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thanapa1_kpmg_co_th/Documents/Desktop/TTA/Q2'26/SET/"/>
    </mc:Choice>
  </mc:AlternateContent>
  <xr:revisionPtr revIDLastSave="165" documentId="13_ncr:1_{FBDCFFC4-149C-4771-B05D-077968B288CF}" xr6:coauthVersionLast="47" xr6:coauthVersionMax="47" xr10:uidLastSave="{008E63E1-2E9F-4C42-8BB8-9DB30D30A61A}"/>
  <bookViews>
    <workbookView xWindow="-110" yWindow="-110" windowWidth="19420" windowHeight="10300" tabRatio="729" xr2:uid="{00000000-000D-0000-FFFF-FFFF00000000}"/>
  </bookViews>
  <sheets>
    <sheet name="FS-BS2-4" sheetId="9" r:id="rId1"/>
    <sheet name="FS PL 3M 5" sheetId="10" r:id="rId2"/>
    <sheet name="FS Compre 3M 6" sheetId="12" r:id="rId3"/>
    <sheet name="FS PL 6M 7" sheetId="20" r:id="rId4"/>
    <sheet name="FS Compre 6M 8" sheetId="21" r:id="rId5"/>
    <sheet name="FS Conso 9" sheetId="13" r:id="rId6"/>
    <sheet name="FS Conso 10" sheetId="23" r:id="rId7"/>
    <sheet name="FS TTA 11" sheetId="14" r:id="rId8"/>
    <sheet name="CF12-14 " sheetId="15" r:id="rId9"/>
    <sheet name="DS_INTERNAL_SETTINGS_STORAGE" sheetId="16" state="veryHidden" r:id="rId10"/>
    <sheet name="DS_INTERNAL_DOCGROUP_STORAGE" sheetId="17" state="veryHidden" r:id="rId11"/>
    <sheet name="DS_INTERNAL_DOCUMENT_STORAGE" sheetId="18" state="veryHidden" r:id="rId12"/>
    <sheet name="DS_INTERNAL_SNIP_STORAGE" sheetId="19" state="veryHidden" r:id="rId13"/>
  </sheets>
  <definedNames>
    <definedName name="_xlnm._FilterDatabase" localSheetId="8" hidden="1">'CF12-14 '!#REF!</definedName>
    <definedName name="_xlnm.Print_Area" localSheetId="8">'CF12-14 '!$A$1:$K$135</definedName>
    <definedName name="_xlnm.Print_Area" localSheetId="2">'FS Compre 3M 6'!$A$1:$J$36</definedName>
    <definedName name="_xlnm.Print_Area" localSheetId="4">'FS Compre 6M 8'!$A$1:$J$37</definedName>
    <definedName name="_xlnm.Print_Area" localSheetId="6">'FS Conso 10'!$A$1:$AE$36</definedName>
    <definedName name="_xlnm.Print_Area" localSheetId="5">'FS Conso 9'!$A$1:$AC$37</definedName>
    <definedName name="_xlnm.Print_Area" localSheetId="1">'FS PL 3M 5'!$A$1:$J$51</definedName>
    <definedName name="_xlnm.Print_Area" localSheetId="3">'FS PL 6M 7'!$A$1:$J$51</definedName>
    <definedName name="_xlnm.Print_Area" localSheetId="7">'FS TTA 11'!$A$1:$U$40</definedName>
    <definedName name="_xlnm.Print_Area" localSheetId="0">'FS-BS2-4'!$A$1:$I$107</definedName>
    <definedName name="_xlnm.Print_Titles" localSheetId="6">'FS Conso 10'!$1:$12</definedName>
    <definedName name="_xlnm.Print_Titles" localSheetId="5">'FS Conso 9'!$1:$12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8" i="10" l="1"/>
  <c r="U29" i="10"/>
  <c r="U30" i="10"/>
  <c r="U31" i="10"/>
  <c r="U32" i="10"/>
  <c r="U33" i="10"/>
  <c r="U34" i="10"/>
  <c r="U35" i="10"/>
  <c r="U36" i="10"/>
  <c r="U37" i="10"/>
  <c r="U38" i="10"/>
  <c r="U39" i="10"/>
  <c r="U40" i="10"/>
  <c r="U41" i="10"/>
  <c r="U42" i="10"/>
  <c r="U43" i="10"/>
  <c r="U44" i="10"/>
  <c r="U45" i="10"/>
  <c r="U46" i="10"/>
  <c r="U47" i="10"/>
  <c r="U48" i="10"/>
  <c r="U49" i="10"/>
  <c r="U50" i="10"/>
  <c r="U51" i="10"/>
  <c r="U27" i="10"/>
  <c r="U23" i="14" l="1"/>
  <c r="S23" i="14"/>
  <c r="Q23" i="14"/>
  <c r="O23" i="14"/>
  <c r="M23" i="14"/>
  <c r="K23" i="14"/>
  <c r="I23" i="14"/>
  <c r="G23" i="14"/>
  <c r="E23" i="14"/>
  <c r="I24" i="9" l="1"/>
  <c r="E24" i="9"/>
  <c r="Y34" i="23"/>
  <c r="AC26" i="23"/>
  <c r="Y25" i="23"/>
  <c r="Y26" i="23" s="1"/>
  <c r="W33" i="23"/>
  <c r="U33" i="23"/>
  <c r="O33" i="23"/>
  <c r="K33" i="23"/>
  <c r="I33" i="23"/>
  <c r="G33" i="23"/>
  <c r="E33" i="23"/>
  <c r="Y31" i="23"/>
  <c r="U26" i="23"/>
  <c r="S26" i="23"/>
  <c r="Q26" i="23"/>
  <c r="O26" i="23"/>
  <c r="M26" i="23"/>
  <c r="K26" i="23"/>
  <c r="I26" i="23"/>
  <c r="G26" i="23"/>
  <c r="E26" i="23"/>
  <c r="W22" i="23"/>
  <c r="U22" i="23"/>
  <c r="S22" i="23"/>
  <c r="Q22" i="23"/>
  <c r="O22" i="23"/>
  <c r="O28" i="23" s="1"/>
  <c r="K22" i="23"/>
  <c r="K28" i="23" s="1"/>
  <c r="I22" i="23"/>
  <c r="I28" i="23" s="1"/>
  <c r="G22" i="23"/>
  <c r="G28" i="23" s="1"/>
  <c r="E22" i="23"/>
  <c r="E28" i="23" s="1"/>
  <c r="Y21" i="23"/>
  <c r="AA21" i="23" s="1"/>
  <c r="Y20" i="23"/>
  <c r="Y19" i="23"/>
  <c r="Y15" i="23"/>
  <c r="AA15" i="23" s="1"/>
  <c r="AE15" i="23" s="1"/>
  <c r="J50" i="20"/>
  <c r="J50" i="10"/>
  <c r="F50" i="10"/>
  <c r="J32" i="10"/>
  <c r="AC22" i="23" l="1"/>
  <c r="AC28" i="23" s="1"/>
  <c r="AE21" i="23"/>
  <c r="U28" i="23"/>
  <c r="U35" i="23" s="1"/>
  <c r="S28" i="23"/>
  <c r="Q28" i="23"/>
  <c r="AA34" i="23"/>
  <c r="AE34" i="23" s="1"/>
  <c r="E35" i="23"/>
  <c r="W26" i="23"/>
  <c r="W28" i="23" s="1"/>
  <c r="W35" i="23" s="1"/>
  <c r="AA20" i="23"/>
  <c r="AE20" i="23" s="1"/>
  <c r="M22" i="23"/>
  <c r="M28" i="23" s="1"/>
  <c r="AA19" i="23"/>
  <c r="Y22" i="23"/>
  <c r="O35" i="23"/>
  <c r="K35" i="23"/>
  <c r="I35" i="23"/>
  <c r="G35" i="23"/>
  <c r="AA25" i="23" l="1"/>
  <c r="Y28" i="23"/>
  <c r="AE19" i="23"/>
  <c r="AE22" i="23" s="1"/>
  <c r="AA22" i="23"/>
  <c r="AE25" i="23" l="1"/>
  <c r="AE26" i="23" s="1"/>
  <c r="AE28" i="23" s="1"/>
  <c r="AA26" i="23"/>
  <c r="AA28" i="23" s="1"/>
  <c r="H24" i="20" l="1"/>
  <c r="H26" i="20" s="1"/>
  <c r="H16" i="20"/>
  <c r="H24" i="10"/>
  <c r="K10" i="15"/>
  <c r="G10" i="15"/>
  <c r="M20" i="14"/>
  <c r="AA27" i="13"/>
  <c r="S27" i="13"/>
  <c r="AA32" i="13"/>
  <c r="K32" i="13"/>
  <c r="W25" i="13"/>
  <c r="Y25" i="13" s="1"/>
  <c r="J10" i="21"/>
  <c r="F10" i="21"/>
  <c r="J35" i="21"/>
  <c r="F35" i="21"/>
  <c r="J27" i="21"/>
  <c r="F27" i="21"/>
  <c r="J19" i="21"/>
  <c r="F19" i="21"/>
  <c r="J47" i="20"/>
  <c r="F47" i="20"/>
  <c r="J32" i="20"/>
  <c r="F32" i="20"/>
  <c r="J24" i="20"/>
  <c r="F24" i="20"/>
  <c r="J16" i="20"/>
  <c r="J26" i="20" s="1"/>
  <c r="J28" i="20" s="1"/>
  <c r="J34" i="20" s="1"/>
  <c r="J38" i="20" s="1"/>
  <c r="J40" i="20" s="1"/>
  <c r="J42" i="20" s="1"/>
  <c r="F16" i="20"/>
  <c r="AC25" i="13" l="1"/>
  <c r="J29" i="21"/>
  <c r="F29" i="21"/>
  <c r="F30" i="21" s="1"/>
  <c r="F26" i="20"/>
  <c r="F28" i="20" s="1"/>
  <c r="F34" i="20" s="1"/>
  <c r="F38" i="20" s="1"/>
  <c r="F40" i="20" s="1"/>
  <c r="F42" i="20" s="1"/>
  <c r="J30" i="21" l="1"/>
  <c r="Q21" i="14"/>
  <c r="E22" i="14" l="1"/>
  <c r="G22" i="14"/>
  <c r="I22" i="14"/>
  <c r="K22" i="14"/>
  <c r="W15" i="13" l="1"/>
  <c r="E22" i="13"/>
  <c r="Y15" i="13" l="1"/>
  <c r="E36" i="14"/>
  <c r="G36" i="14"/>
  <c r="I36" i="14"/>
  <c r="K36" i="14"/>
  <c r="E31" i="14" l="1"/>
  <c r="E38" i="14" s="1"/>
  <c r="G31" i="14"/>
  <c r="G38" i="14" s="1"/>
  <c r="I31" i="14"/>
  <c r="K31" i="14"/>
  <c r="O31" i="14"/>
  <c r="Q31" i="14"/>
  <c r="E67" i="9" l="1"/>
  <c r="I110" i="15" l="1"/>
  <c r="E110" i="15"/>
  <c r="K104" i="15"/>
  <c r="G104" i="15"/>
  <c r="E119" i="15"/>
  <c r="E120" i="15"/>
  <c r="O36" i="14" l="1"/>
  <c r="O22" i="14"/>
  <c r="O17" i="14"/>
  <c r="K17" i="14"/>
  <c r="AC15" i="13"/>
  <c r="S34" i="14" l="1"/>
  <c r="U22" i="13"/>
  <c r="K87" i="15" l="1"/>
  <c r="G87" i="15"/>
  <c r="I65" i="15"/>
  <c r="I64" i="15"/>
  <c r="W33" i="13" l="1"/>
  <c r="K22" i="13" l="1"/>
  <c r="I5" i="15" l="1"/>
  <c r="I119" i="15" s="1"/>
  <c r="I6" i="15"/>
  <c r="I120" i="15" s="1"/>
  <c r="S37" i="14"/>
  <c r="U37" i="14" s="1"/>
  <c r="I38" i="14"/>
  <c r="S30" i="14"/>
  <c r="S26" i="14"/>
  <c r="U26" i="14" s="1"/>
  <c r="S20" i="14"/>
  <c r="Q17" i="14"/>
  <c r="M17" i="14"/>
  <c r="I17" i="14"/>
  <c r="G17" i="14"/>
  <c r="E17" i="14"/>
  <c r="S16" i="14"/>
  <c r="S17" i="14" s="1"/>
  <c r="S12" i="14"/>
  <c r="U12" i="14" s="1"/>
  <c r="AA34" i="13"/>
  <c r="Y35" i="13"/>
  <c r="U34" i="13"/>
  <c r="S34" i="13"/>
  <c r="Q34" i="13"/>
  <c r="O34" i="13"/>
  <c r="M34" i="13"/>
  <c r="I34" i="13"/>
  <c r="G34" i="13"/>
  <c r="E34" i="13"/>
  <c r="Y33" i="13"/>
  <c r="AC33" i="13" s="1"/>
  <c r="W32" i="13"/>
  <c r="U27" i="13"/>
  <c r="U29" i="13" s="1"/>
  <c r="Q27" i="13"/>
  <c r="O27" i="13"/>
  <c r="M27" i="13"/>
  <c r="K27" i="13"/>
  <c r="I27" i="13"/>
  <c r="G27" i="13"/>
  <c r="E27" i="13"/>
  <c r="W26" i="13"/>
  <c r="AA22" i="13"/>
  <c r="S22" i="13"/>
  <c r="Q22" i="13"/>
  <c r="O22" i="13"/>
  <c r="M22" i="13"/>
  <c r="I22" i="13"/>
  <c r="G22" i="13"/>
  <c r="W21" i="13"/>
  <c r="Y21" i="13" s="1"/>
  <c r="AC21" i="13" s="1"/>
  <c r="W20" i="13"/>
  <c r="Y20" i="13" s="1"/>
  <c r="AC20" i="13" s="1"/>
  <c r="W19" i="13"/>
  <c r="J26" i="12"/>
  <c r="F26" i="12"/>
  <c r="J19" i="12"/>
  <c r="F19" i="12"/>
  <c r="F32" i="10"/>
  <c r="J24" i="10"/>
  <c r="F24" i="10"/>
  <c r="J16" i="10"/>
  <c r="H16" i="10"/>
  <c r="F16" i="10"/>
  <c r="Y26" i="13" l="1"/>
  <c r="W27" i="13"/>
  <c r="U36" i="13"/>
  <c r="AC35" i="13"/>
  <c r="S31" i="14"/>
  <c r="M29" i="13"/>
  <c r="M36" i="13" s="1"/>
  <c r="O29" i="13"/>
  <c r="O36" i="13" s="1"/>
  <c r="W34" i="13"/>
  <c r="I29" i="13"/>
  <c r="I36" i="13" s="1"/>
  <c r="F28" i="12"/>
  <c r="H26" i="10"/>
  <c r="G29" i="13"/>
  <c r="G36" i="13" s="1"/>
  <c r="U16" i="14"/>
  <c r="U17" i="14" s="1"/>
  <c r="AA29" i="13"/>
  <c r="AA36" i="13" s="1"/>
  <c r="S29" i="13"/>
  <c r="S36" i="13" s="1"/>
  <c r="E29" i="13"/>
  <c r="E36" i="13" s="1"/>
  <c r="K29" i="13"/>
  <c r="Q29" i="13"/>
  <c r="Q36" i="13" s="1"/>
  <c r="W22" i="13"/>
  <c r="Y19" i="13"/>
  <c r="J28" i="12"/>
  <c r="S21" i="14" s="1"/>
  <c r="U21" i="14" s="1"/>
  <c r="F26" i="10"/>
  <c r="J26" i="10"/>
  <c r="J28" i="10" s="1"/>
  <c r="J34" i="10" s="1"/>
  <c r="J38" i="10" s="1"/>
  <c r="J40" i="10" s="1"/>
  <c r="J42" i="10" s="1"/>
  <c r="Y27" i="13" l="1"/>
  <c r="AC26" i="13"/>
  <c r="AC27" i="13" s="1"/>
  <c r="W29" i="13"/>
  <c r="W36" i="13" s="1"/>
  <c r="K35" i="15"/>
  <c r="K54" i="15" s="1"/>
  <c r="K57" i="15" s="1"/>
  <c r="K106" i="15" s="1"/>
  <c r="K109" i="15" s="1"/>
  <c r="K111" i="15" s="1"/>
  <c r="Y22" i="13"/>
  <c r="AC19" i="13"/>
  <c r="AC22" i="13" s="1"/>
  <c r="F28" i="10"/>
  <c r="Y29" i="13" l="1"/>
  <c r="AC29" i="13"/>
  <c r="J47" i="10"/>
  <c r="J10" i="12" s="1"/>
  <c r="J29" i="12" s="1"/>
  <c r="Q22" i="14"/>
  <c r="M22" i="14"/>
  <c r="U20" i="14"/>
  <c r="F34" i="10"/>
  <c r="S22" i="14" l="1"/>
  <c r="U22" i="14"/>
  <c r="J34" i="12"/>
  <c r="F38" i="10"/>
  <c r="F40" i="10" l="1"/>
  <c r="F42" i="10" l="1"/>
  <c r="I101" i="9"/>
  <c r="E101" i="9"/>
  <c r="G35" i="15" l="1"/>
  <c r="G54" i="15" l="1"/>
  <c r="G57" i="15" s="1"/>
  <c r="G106" i="15" s="1"/>
  <c r="G109" i="15" s="1"/>
  <c r="G111" i="15" s="1"/>
  <c r="Y32" i="13"/>
  <c r="Y34" i="13" s="1"/>
  <c r="Y36" i="13" s="1"/>
  <c r="K34" i="13"/>
  <c r="K36" i="13" s="1"/>
  <c r="F47" i="10"/>
  <c r="AC32" i="13" l="1"/>
  <c r="AC34" i="13" s="1"/>
  <c r="AC36" i="13" s="1"/>
  <c r="F10" i="12"/>
  <c r="F29" i="12" s="1"/>
  <c r="F34" i="12" l="1"/>
  <c r="E40" i="9"/>
  <c r="I103" i="9"/>
  <c r="E103" i="9"/>
  <c r="I40" i="9"/>
  <c r="I76" i="9"/>
  <c r="E76" i="9"/>
  <c r="I67" i="9"/>
  <c r="E42" i="9" l="1"/>
  <c r="I42" i="9"/>
  <c r="I78" i="9"/>
  <c r="I105" i="9" s="1"/>
  <c r="E78" i="9"/>
  <c r="E105" i="9" s="1"/>
  <c r="I108" i="9" l="1"/>
  <c r="E108" i="9"/>
  <c r="O38" i="14" l="1"/>
  <c r="K38" i="14" l="1"/>
  <c r="U30" i="14" l="1"/>
  <c r="U31" i="14" s="1"/>
  <c r="M31" i="14"/>
  <c r="H19" i="21" l="1"/>
  <c r="H19" i="12" l="1"/>
  <c r="Q36" i="14"/>
  <c r="Q38" i="14" s="1"/>
  <c r="S35" i="14"/>
  <c r="S36" i="14" l="1"/>
  <c r="S38" i="14" s="1"/>
  <c r="U35" i="14"/>
  <c r="D16" i="20" l="1"/>
  <c r="D16" i="10" l="1"/>
  <c r="D24" i="20" l="1"/>
  <c r="D26" i="20" s="1"/>
  <c r="D24" i="10" l="1"/>
  <c r="D26" i="10" s="1"/>
  <c r="AC31" i="23" l="1"/>
  <c r="AC33" i="23" l="1"/>
  <c r="AC35" i="23" s="1"/>
  <c r="D19" i="21" l="1"/>
  <c r="Q33" i="23" l="1"/>
  <c r="Q35" i="23" s="1"/>
  <c r="G76" i="9"/>
  <c r="D19" i="12" l="1"/>
  <c r="C76" i="9"/>
  <c r="I87" i="15" l="1"/>
  <c r="I104" i="15"/>
  <c r="G67" i="9"/>
  <c r="G78" i="9" s="1"/>
  <c r="H32" i="20"/>
  <c r="H28" i="10"/>
  <c r="H28" i="20"/>
  <c r="Y32" i="23" l="1"/>
  <c r="Y33" i="23" s="1"/>
  <c r="Y35" i="23" s="1"/>
  <c r="S33" i="23"/>
  <c r="S35" i="23" s="1"/>
  <c r="H34" i="20"/>
  <c r="H38" i="20" s="1"/>
  <c r="H40" i="20" s="1"/>
  <c r="H26" i="12"/>
  <c r="H28" i="12" s="1"/>
  <c r="D28" i="20"/>
  <c r="H32" i="10"/>
  <c r="H34" i="10" s="1"/>
  <c r="H38" i="10" s="1"/>
  <c r="H40" i="10" s="1"/>
  <c r="D28" i="10"/>
  <c r="H27" i="21" l="1"/>
  <c r="H29" i="21" s="1"/>
  <c r="AA32" i="23" l="1"/>
  <c r="AE32" i="23" s="1"/>
  <c r="D27" i="21"/>
  <c r="D29" i="21" s="1"/>
  <c r="H42" i="20"/>
  <c r="G101" i="9"/>
  <c r="G103" i="9" s="1"/>
  <c r="G105" i="9" s="1"/>
  <c r="D26" i="12" l="1"/>
  <c r="D28" i="12" s="1"/>
  <c r="D32" i="20"/>
  <c r="D34" i="20" s="1"/>
  <c r="D38" i="20" s="1"/>
  <c r="D40" i="20" s="1"/>
  <c r="I10" i="15"/>
  <c r="I35" i="15" s="1"/>
  <c r="I54" i="15" s="1"/>
  <c r="I57" i="15" s="1"/>
  <c r="I106" i="15" s="1"/>
  <c r="I109" i="15" s="1"/>
  <c r="I111" i="15" s="1"/>
  <c r="H42" i="10"/>
  <c r="D42" i="20" l="1"/>
  <c r="E10" i="15" s="1"/>
  <c r="D32" i="10"/>
  <c r="D34" i="10" s="1"/>
  <c r="D38" i="10" s="1"/>
  <c r="D40" i="10" s="1"/>
  <c r="C101" i="9"/>
  <c r="C103" i="9" s="1"/>
  <c r="D42" i="10" l="1"/>
  <c r="H47" i="20"/>
  <c r="H35" i="21"/>
  <c r="H10" i="21" l="1"/>
  <c r="H30" i="21" s="1"/>
  <c r="H47" i="10"/>
  <c r="M31" i="23"/>
  <c r="D47" i="20"/>
  <c r="H34" i="12" l="1"/>
  <c r="H10" i="12"/>
  <c r="H29" i="12" s="1"/>
  <c r="AA31" i="23"/>
  <c r="AE31" i="23" s="1"/>
  <c r="AE33" i="23" s="1"/>
  <c r="AE35" i="23" s="1"/>
  <c r="M33" i="23"/>
  <c r="D10" i="21"/>
  <c r="D30" i="21" s="1"/>
  <c r="M36" i="14"/>
  <c r="M38" i="14" s="1"/>
  <c r="U34" i="14"/>
  <c r="U36" i="14" s="1"/>
  <c r="U38" i="14" s="1"/>
  <c r="D47" i="10"/>
  <c r="D50" i="10"/>
  <c r="D35" i="21"/>
  <c r="AA33" i="23" l="1"/>
  <c r="AA35" i="23" s="1"/>
  <c r="M35" i="23"/>
  <c r="D10" i="12"/>
  <c r="D29" i="12" s="1"/>
  <c r="D34" i="12" l="1"/>
  <c r="G40" i="9" l="1"/>
  <c r="G24" i="9" l="1"/>
  <c r="G42" i="9" s="1"/>
  <c r="G108" i="9" s="1"/>
  <c r="C40" i="9"/>
  <c r="C67" i="9" l="1"/>
  <c r="C78" i="9" s="1"/>
  <c r="C105" i="9" s="1"/>
  <c r="C24" i="9" l="1"/>
  <c r="C42" i="9" s="1"/>
  <c r="C108" i="9" s="1"/>
  <c r="E87" i="15" l="1"/>
  <c r="E104" i="15" l="1"/>
  <c r="E35" i="15" l="1"/>
  <c r="E54" i="15" l="1"/>
  <c r="E57" i="15" s="1"/>
  <c r="E106" i="15" s="1"/>
  <c r="E109" i="15" s="1"/>
  <c r="E111" i="15" s="1"/>
</calcChain>
</file>

<file path=xl/sharedStrings.xml><?xml version="1.0" encoding="utf-8"?>
<sst xmlns="http://schemas.openxmlformats.org/spreadsheetml/2006/main" count="649" uniqueCount="335">
  <si>
    <t>Thoresen Thai Agencies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</si>
  <si>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</si>
  <si>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</si>
  <si>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</si>
  <si>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</si>
  <si>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</si>
  <si>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</si>
  <si>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</si>
  <si>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</si>
  <si>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</si>
  <si>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</si>
  <si>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</si>
  <si>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Other current financial assets</t>
  </si>
  <si>
    <t>Trade receivables</t>
  </si>
  <si>
    <t>Other current receivables</t>
  </si>
  <si>
    <t>Other receivables from related parties</t>
  </si>
  <si>
    <t>Current portion of lease receivables</t>
  </si>
  <si>
    <t>Short-term loans to related parties</t>
  </si>
  <si>
    <t>Current portion of long-term loans to related parties</t>
  </si>
  <si>
    <t>Inventories</t>
  </si>
  <si>
    <t>Vessel supplies and spare parts</t>
  </si>
  <si>
    <t>Prepayments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</si>
  <si>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</si>
  <si>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</si>
  <si>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</si>
  <si>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</si>
  <si>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</si>
  <si>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Investments in associates</t>
  </si>
  <si>
    <t>Investments in joint ventures</t>
  </si>
  <si>
    <t>Lease receivables</t>
  </si>
  <si>
    <t>Long-term loan to related parties</t>
  </si>
  <si>
    <t>Investment properties</t>
  </si>
  <si>
    <t>Property, plant, and equipment</t>
  </si>
  <si>
    <t>Right-of-use assets</t>
  </si>
  <si>
    <t>Digital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</si>
  <si>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</si>
  <si>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</si>
  <si>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</si>
  <si>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</si>
  <si>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</si>
  <si>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</si>
  <si>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Trade payables</t>
  </si>
  <si>
    <t>Other current payables</t>
  </si>
  <si>
    <t>Payables to related parties</t>
  </si>
  <si>
    <t>Advances from customers</t>
  </si>
  <si>
    <t>Short-term borrowings from related parties</t>
  </si>
  <si>
    <t>Current portion of long-term borrowings</t>
  </si>
  <si>
    <t>Current portion of debentures</t>
  </si>
  <si>
    <t>Current portion of lease liabilities</t>
  </si>
  <si>
    <t>Corporate income tax payable</t>
  </si>
  <si>
    <t>Accrued expenses</t>
  </si>
  <si>
    <t>Other current financial liabilities</t>
  </si>
  <si>
    <t>Other current liabilities</t>
  </si>
  <si>
    <t xml:space="preserve">Total current liabilities </t>
  </si>
  <si>
    <t>Non-current liabilities</t>
  </si>
  <si>
    <t>Long-term borrowings</t>
  </si>
  <si>
    <t>Debentures</t>
  </si>
  <si>
    <t xml:space="preserve">Lease liabilities </t>
  </si>
  <si>
    <t>Deferred tax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</si>
  <si>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</si>
  <si>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</si>
  <si>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</si>
  <si>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</si>
  <si>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</si>
  <si>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</si>
  <si>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 Authorized share capital</t>
  </si>
  <si>
    <t xml:space="preserve">   Issued and paid-up share capital</t>
  </si>
  <si>
    <t>Share premium on ordinary shares</t>
  </si>
  <si>
    <t>Retained earnings</t>
  </si>
  <si>
    <t xml:space="preserve">   Appropriated -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</si>
  <si>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</si>
  <si>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</si>
  <si>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</si>
  <si>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</si>
  <si>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</si>
  <si>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</si>
  <si>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income (Unaudited)</t>
  </si>
  <si>
    <t>Consolidated</t>
  </si>
  <si>
    <t>Separate</t>
  </si>
  <si>
    <t>financial statements</t>
  </si>
  <si>
    <t>Revenues</t>
  </si>
  <si>
    <t>Revenues from services</t>
  </si>
  <si>
    <t>Freight charges</t>
  </si>
  <si>
    <t>Offshore service income</t>
  </si>
  <si>
    <t>Service and commission income</t>
  </si>
  <si>
    <t>Revenues from sales</t>
  </si>
  <si>
    <t>Total revenues</t>
  </si>
  <si>
    <t>Costs</t>
  </si>
  <si>
    <t>Cost of providing services</t>
  </si>
  <si>
    <t>Vessel operating expenses</t>
  </si>
  <si>
    <t>Offshore service expenses</t>
  </si>
  <si>
    <t>Service and commission expenses</t>
  </si>
  <si>
    <t>Cost of sales</t>
  </si>
  <si>
    <t>Total costs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</si>
  <si>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</si>
  <si>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</si>
  <si>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</si>
  <si>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</si>
  <si>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</si>
  <si>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</si>
  <si>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>accounted for using equity method</t>
  </si>
  <si>
    <t xml:space="preserve">Finance costs </t>
  </si>
  <si>
    <t>Profit (loss) attributable to:</t>
  </si>
  <si>
    <t>Owners of parent</t>
  </si>
  <si>
    <t>Statement of comprehensive income (Unaudited)</t>
  </si>
  <si>
    <t>Other comprehensive income (expense)</t>
  </si>
  <si>
    <t>Exchange differences on translating financial statements</t>
  </si>
  <si>
    <t>Income tax relating to items that will be reclassified</t>
  </si>
  <si>
    <t xml:space="preserve">   subsequently to profit or loss</t>
  </si>
  <si>
    <t xml:space="preserve">Total items that will be reclassified subsequently </t>
  </si>
  <si>
    <t>to profit or loss</t>
  </si>
  <si>
    <t>Income tax relating to items that will not be reclassified</t>
  </si>
  <si>
    <t>Total items that will not be reclassified subsequently</t>
  </si>
  <si>
    <t>Other comprehensive income</t>
  </si>
  <si>
    <t>Total comprehensive income (expense) attributable to:</t>
  </si>
  <si>
    <t>Statement of changes in equity (Unaudited)</t>
  </si>
  <si>
    <t>Consolidated financial statements</t>
  </si>
  <si>
    <t xml:space="preserve">Retained earnings </t>
  </si>
  <si>
    <t xml:space="preserve">Capital </t>
  </si>
  <si>
    <t>reserves -</t>
  </si>
  <si>
    <t>Change in</t>
  </si>
  <si>
    <t>Share</t>
  </si>
  <si>
    <t>adjustment</t>
  </si>
  <si>
    <t xml:space="preserve">parent's </t>
  </si>
  <si>
    <t>Share-</t>
  </si>
  <si>
    <t>Total other</t>
  </si>
  <si>
    <t xml:space="preserve">Equity </t>
  </si>
  <si>
    <t>Issued and</t>
  </si>
  <si>
    <t>premium</t>
  </si>
  <si>
    <t>arising from</t>
  </si>
  <si>
    <t>ownership</t>
  </si>
  <si>
    <t>based</t>
  </si>
  <si>
    <t>components</t>
  </si>
  <si>
    <t>attributable to</t>
  </si>
  <si>
    <t>Non-</t>
  </si>
  <si>
    <t>paid-up share</t>
  </si>
  <si>
    <t>on ordinary</t>
  </si>
  <si>
    <t>Legal</t>
  </si>
  <si>
    <t>Translation</t>
  </si>
  <si>
    <t>Fair value</t>
  </si>
  <si>
    <t>business</t>
  </si>
  <si>
    <t>interests in</t>
  </si>
  <si>
    <t>payment</t>
  </si>
  <si>
    <t>of</t>
  </si>
  <si>
    <t>owners of</t>
  </si>
  <si>
    <t>controlling</t>
  </si>
  <si>
    <t>Total</t>
  </si>
  <si>
    <t xml:space="preserve"> capital</t>
  </si>
  <si>
    <t>shares</t>
  </si>
  <si>
    <t>reserve</t>
  </si>
  <si>
    <t>Unappropriated</t>
  </si>
  <si>
    <t>restructuring</t>
  </si>
  <si>
    <t>subsidiaries</t>
  </si>
  <si>
    <t>reserves</t>
  </si>
  <si>
    <t>equity</t>
  </si>
  <si>
    <t>the parent</t>
  </si>
  <si>
    <t>interests</t>
  </si>
  <si>
    <t>Transactions with owners, recorded directly in equity</t>
  </si>
  <si>
    <t>Contribution from non-controlling shareholders of a subsidiary</t>
  </si>
  <si>
    <t>Dividends to owners of the Company</t>
  </si>
  <si>
    <t>Dividends to non-controlling interests</t>
  </si>
  <si>
    <t>Changes in ownership interests in subsidiary</t>
  </si>
  <si>
    <t>Acquisition of non-controlling interests without a change in control</t>
  </si>
  <si>
    <t>Total changes in ownership interests in subsidiary</t>
  </si>
  <si>
    <t>Total transactions with owners, recorded directly in equity</t>
  </si>
  <si>
    <t>Total comprehensive income for the period</t>
  </si>
  <si>
    <t>Balance at 1 January 2025</t>
  </si>
  <si>
    <t>Distributions to owners</t>
  </si>
  <si>
    <t>Total distributions to owners</t>
  </si>
  <si>
    <t>Transfer to retained earnings</t>
  </si>
  <si>
    <t>Separate financial statements</t>
  </si>
  <si>
    <t xml:space="preserve"> premium</t>
  </si>
  <si>
    <t>components of</t>
  </si>
  <si>
    <t>Dividends paid to shareholders</t>
  </si>
  <si>
    <t>Statement of cash flows (Unaudited)</t>
  </si>
  <si>
    <t>Cash flows from operating activities</t>
  </si>
  <si>
    <t>Depreciation and amortisation of property, plant, and equipment,</t>
  </si>
  <si>
    <t>Revenue from digital assets mining</t>
  </si>
  <si>
    <t>Provision for employee benefits</t>
  </si>
  <si>
    <t>Finance costs</t>
  </si>
  <si>
    <t>Dividend income from other investments</t>
  </si>
  <si>
    <t>Net (gain) loss on disposals of other current financial assets</t>
  </si>
  <si>
    <t xml:space="preserve"> the equity method, net of tax</t>
  </si>
  <si>
    <t>Interest income</t>
  </si>
  <si>
    <t>Changes in operating assets and liabilities</t>
  </si>
  <si>
    <t xml:space="preserve">Other receivables from related parties </t>
  </si>
  <si>
    <t xml:space="preserve">Vessel supplies and spare parts </t>
  </si>
  <si>
    <t xml:space="preserve">Prepayments </t>
  </si>
  <si>
    <t xml:space="preserve">Other current assets </t>
  </si>
  <si>
    <t xml:space="preserve">Other non-current assets </t>
  </si>
  <si>
    <t xml:space="preserve">Accrued expenses </t>
  </si>
  <si>
    <t>Net cash generated from (used in) operations</t>
  </si>
  <si>
    <t>Provision for employee benefits paid</t>
  </si>
  <si>
    <t xml:space="preserve">Taxes paid </t>
  </si>
  <si>
    <t>Net cash from (used in) operating activities</t>
  </si>
  <si>
    <t>Cash flows from investing activities</t>
  </si>
  <si>
    <t>Proceeds from disposal of other current financial assets</t>
  </si>
  <si>
    <t>Dividends received from other current financial assets</t>
  </si>
  <si>
    <t>Net proceeds from (payments for) short-term loans to related parties</t>
  </si>
  <si>
    <t>Payments for investments in subsidiaries, associates and joint ventures</t>
  </si>
  <si>
    <t>Dividends received from subsidiaries, associates and joint ventures</t>
  </si>
  <si>
    <t>Payments for long-term loans to related parties</t>
  </si>
  <si>
    <t>Proceeds from sale of property, plant, and equipment and intangible assets</t>
  </si>
  <si>
    <t>Interest received</t>
  </si>
  <si>
    <t>Cash flows from financing activities</t>
  </si>
  <si>
    <t>Proceeds from long-term borrowings</t>
  </si>
  <si>
    <t>Repayment of long-term borrowings</t>
  </si>
  <si>
    <t>Payments of lease liabilities</t>
  </si>
  <si>
    <t>Proceeds from issue of debentures</t>
  </si>
  <si>
    <t>Repayment of debenture</t>
  </si>
  <si>
    <t>Dividends paid to owners of the Company</t>
  </si>
  <si>
    <t xml:space="preserve">Dividends paid to non-controlling interests </t>
  </si>
  <si>
    <t>Foreign currency translation differences for foreign operations</t>
  </si>
  <si>
    <t>Effect of exchange rate changes on balances held in foreign currencies</t>
  </si>
  <si>
    <t>Cash and cash equivalents at 1 January</t>
  </si>
  <si>
    <t>Non-cash transactions</t>
  </si>
  <si>
    <t>Lease agreements for right-of-use assets</t>
  </si>
  <si>
    <t>Dividend payables</t>
  </si>
  <si>
    <t xml:space="preserve">Short-term borrowings </t>
  </si>
  <si>
    <t>Share of profit of associates and joint ventures accounted for using</t>
  </si>
  <si>
    <t>Items that will be reclassified subsequently to profit or loss</t>
  </si>
  <si>
    <t>Items that will not be reclassified subsequently to profit or loss</t>
  </si>
  <si>
    <t>Share of profit of associates and joint ventures</t>
  </si>
  <si>
    <t>Payments of acquisition of other non-current financial assets</t>
  </si>
  <si>
    <t>Increase in digital assets against short-term loan to related parties</t>
  </si>
  <si>
    <t>Increase in digital assets against other receivables from related parties</t>
  </si>
  <si>
    <t>Payments for rights offering expenses related to the subsidiary's capital increase</t>
  </si>
  <si>
    <t>Total comprehensive income (expense) for the period</t>
  </si>
  <si>
    <t>Comprehensive income (expense) for the period</t>
  </si>
  <si>
    <t>Profit (loss)</t>
  </si>
  <si>
    <t>Proceeds from disposal of shares in subsidiaries without change in control</t>
  </si>
  <si>
    <t>Loss from write-off and provision for non-refundable withholding tax</t>
  </si>
  <si>
    <t>QEG87SBFW1CXS4A1M3E7MYEAP5F4KJEJ1HJ1D3F7QHBP3V4G3JVG</t>
  </si>
  <si>
    <t>Thanapa, Thanasirorat</t>
  </si>
  <si>
    <t>Create</t>
  </si>
  <si>
    <t>d7c446af-48ad-4f01-8ea5-9c031edda2fb</t>
  </si>
  <si>
    <t>{"id":"d7c446af-48ad-4f01-8ea5-9c031edda2fb","type":1,"name":"workbookId","value":"22a5eb2d-35be-4ea9-a57b-3103cd1a706e"}</t>
  </si>
  <si>
    <t>b67ec525-5f00-45d9-b377-58c6f758e1ec</t>
  </si>
  <si>
    <t>{"id":"b67ec525-5f00-45d9-b377-58c6f758e1ec","type":0,"name":"dataSnipperSheetDeleted","value":"false"}</t>
  </si>
  <si>
    <t>f20ea17a-5ae5-4ed8-a8b0-ea6d80e831fa</t>
  </si>
  <si>
    <t>{"id":"f20ea17a-5ae5-4ed8-a8b0-ea6d80e831fa","type":0,"name":"embed-documents","value":"false"}</t>
  </si>
  <si>
    <t>2fb4a43d-eb0d-4a85-8106-bf0fbcca8ee4</t>
  </si>
  <si>
    <t>{"id":"2fb4a43d-eb0d-4a85-8106-bf0fbcca8ee4","type":0,"name":"table-snip-suggestions","value":"true"}</t>
  </si>
  <si>
    <t>e9395277-7dd9-4686-92b3-7a3b07d8f1fe</t>
  </si>
  <si>
    <t>{"id":"e9395277-7dd9-4686-92b3-7a3b07d8f1fe","type":1,"name":"migratedFssProjectId","value":""}</t>
  </si>
  <si>
    <t>Update</t>
  </si>
  <si>
    <t>{"id":"d7c446af-48ad-4f01-8ea5-9c031edda2fb","type":1,"name":"workbookId","value":"5e8528c0-a22a-4779-b603-42eed5ebfc3e"}</t>
  </si>
  <si>
    <t>{"id":"f20ea17a-5ae5-4ed8-a8b0-ea6d80e831fa","type":0,"name":"embed-documents","value":"true"}</t>
  </si>
  <si>
    <t xml:space="preserve">   Treasury shares reserve</t>
  </si>
  <si>
    <t>Treasury shares</t>
  </si>
  <si>
    <t>Treasury share</t>
  </si>
  <si>
    <t xml:space="preserve">Three-month period ended </t>
  </si>
  <si>
    <t>Proceeds from disposal of other non-current financial assets</t>
  </si>
  <si>
    <t>Interest paid</t>
  </si>
  <si>
    <t>and intangible assets</t>
  </si>
  <si>
    <t>Expected credit loss</t>
  </si>
  <si>
    <t>Proceeds from long-term loans to related parties</t>
  </si>
  <si>
    <t>Z2X3VGKEVWSE5WPWCYVA165GN3V7P723255XCMQH3QBXMAAEHPRG</t>
  </si>
  <si>
    <t>Nichawi, Kaewthanamontri</t>
  </si>
  <si>
    <t>Balance at 1 January 2026</t>
  </si>
  <si>
    <t>Loss</t>
  </si>
  <si>
    <t>Net unrealised (gain) loss on financial instrument designated as at FVTPL</t>
  </si>
  <si>
    <t>Intangible assets</t>
  </si>
  <si>
    <t xml:space="preserve">Profit (loss) before finance costs and </t>
  </si>
  <si>
    <t>Profit (loss) for the period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</si>
  <si>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</si>
  <si>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Basic earnings (loss) per share</t>
  </si>
  <si>
    <t>Profit (loss) before income tax expense</t>
  </si>
  <si>
    <t>income tax expense</t>
  </si>
  <si>
    <t>Profit (loss) from operating activities</t>
  </si>
  <si>
    <t>Loss on remeasurements of defined benefit plans</t>
  </si>
  <si>
    <t>Reversal of loss on inventories devaluation</t>
  </si>
  <si>
    <t>Net (gain) loss on disposal of digital assets</t>
  </si>
  <si>
    <t>Net (gain) loss on disposals of property, plant, and equipment, and intangible assets</t>
  </si>
  <si>
    <t>Net increase in restricted cash at bank for long-term borrowings</t>
  </si>
  <si>
    <t>Net repayment of short-term borrowings</t>
  </si>
  <si>
    <t>2, 4</t>
  </si>
  <si>
    <t>2, 8</t>
  </si>
  <si>
    <t>Proceeds from increase of investment from non-controlling interest of subsidiaries</t>
  </si>
  <si>
    <t>Net cash from (used in) investing activities</t>
  </si>
  <si>
    <t>Adjustments to reconcile profit (loss) to cash receipts (payments)</t>
  </si>
  <si>
    <t xml:space="preserve">Proceeds from assets held for sale </t>
  </si>
  <si>
    <t>Net cash used in financing activities</t>
  </si>
  <si>
    <t>right-of-use assets, intangible assets and investment properties</t>
  </si>
  <si>
    <t>Write-off on property, plant and equipment, right-of-use assets, and intangible assets</t>
  </si>
  <si>
    <t>Payments of acquisition of other current financial assets</t>
  </si>
  <si>
    <t xml:space="preserve">Payments of acquisition of property, plant, and equipment, investment property </t>
  </si>
  <si>
    <t>Other current payables net of dividend receivables from joint venture</t>
  </si>
  <si>
    <t>Other non-current assets net of trade payable</t>
  </si>
  <si>
    <t>B26K6YSFCTH6R2GGK4J2EQXX7F08PCJT1X3R2VVR2P5SDMV07SFG</t>
  </si>
  <si>
    <t>Jirachaya, Puncharoen</t>
  </si>
  <si>
    <t>0S13AJC1CJTZDK6CJSXDZP42JDA74J8ZA14N045YXSCAGD6JRDF0</t>
  </si>
  <si>
    <t>Narawich, Nuannueang</t>
  </si>
  <si>
    <t>30 June</t>
  </si>
  <si>
    <t xml:space="preserve">Six-month period ended </t>
  </si>
  <si>
    <t>Six-month period ended 30 June 2025</t>
  </si>
  <si>
    <t>Six-month period ended 30 June 2026</t>
  </si>
  <si>
    <t>Balance at 30 June 2025</t>
  </si>
  <si>
    <t>Balance at 30 June 2026</t>
  </si>
  <si>
    <t>Disposal of ownership interests in subsidiaries without a change in control</t>
  </si>
  <si>
    <t>Net loss on disposals of  investments in subsidiary</t>
  </si>
  <si>
    <t>Payments for advance investments</t>
  </si>
  <si>
    <t>Proceeds from disposals of investment in associates</t>
  </si>
  <si>
    <t>Cash and cash equivalents at 30 June</t>
  </si>
  <si>
    <t>(Reversal of) impairment loss</t>
  </si>
  <si>
    <t>Payables from purchase of property, plant and equipment and intangible assets</t>
  </si>
  <si>
    <t>Loss on measurement of financial assets</t>
  </si>
  <si>
    <t>Loss on investment in equity instruments designated at FVOCI</t>
  </si>
  <si>
    <t>Other comprehensive expense for the period, net of tax</t>
  </si>
  <si>
    <t>Gain (loss) on investment in equity instruments designated at FVOCI</t>
  </si>
  <si>
    <t>Other comprehensive income (expense) for the period, net of tax</t>
  </si>
  <si>
    <t>Other comprehensive expense</t>
  </si>
  <si>
    <t>Comprehensive income for the period</t>
  </si>
  <si>
    <t>Profit</t>
  </si>
  <si>
    <t>Non-current assets classified as held for sale</t>
  </si>
  <si>
    <t>Tax income</t>
  </si>
  <si>
    <t xml:space="preserve">Realised loss on exchange rates </t>
  </si>
  <si>
    <t xml:space="preserve">Unrealised (gain) loss on exchange rates </t>
  </si>
  <si>
    <t>Net decrease in cash and cash equivalents before effect of exchange rates</t>
  </si>
  <si>
    <t>Net decrease in cash and cash equivalents</t>
  </si>
  <si>
    <t>Transfer of property, plant and equipments to assets held for sale</t>
  </si>
  <si>
    <t>Net (repayment) proceed of short-term borrowings from related parties</t>
  </si>
  <si>
    <t>Unreceived from disposal of other current financial assets</t>
  </si>
  <si>
    <t>Dividend income from subsidiaries and joint ventures</t>
  </si>
  <si>
    <t>Net payments for digital assets</t>
  </si>
  <si>
    <t>Capital reduction in a subsidiary settled by offsetting against short-term</t>
  </si>
  <si>
    <t>borrowing from related party and accrued interest payable</t>
  </si>
  <si>
    <t>Dividend receivables from subsidiary</t>
  </si>
  <si>
    <t>W6TGT6GKN2V6YNW0TDHCC879KJ22TQCXHHEGR4RDYJRVTDA4ZJN0</t>
  </si>
  <si>
    <t>Kaewkorn, Yanisa</t>
  </si>
  <si>
    <t>3, 16</t>
  </si>
  <si>
    <t>0.00</t>
  </si>
  <si>
    <t>Contribution by and distributions to owners</t>
  </si>
  <si>
    <t>Total contribution by and distributions to owners</t>
  </si>
  <si>
    <t>2, 12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</si>
</sst>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\-"/>
    <numFmt numFmtId="166" formatCode="_(* #,##0.0_);_(* \(#,##0.0\);_(* &quot;-&quot;??_);_(@_)"/>
    <numFmt numFmtId="167" formatCode="_(* #,##0_);_(* \(#,##0\);_(* &quot;-&quot;??_);_(@_)"/>
    <numFmt numFmtId="168" formatCode="#,##0\ ;\(#,##0\)"/>
    <numFmt numFmtId="169" formatCode="_(* #,##0_);_(* \(#,##0\);_(* &quot;-&quot;????_);_(@_)"/>
    <numFmt numFmtId="170" formatCode="#,##0;\(#,##0\)"/>
    <numFmt numFmtId="171" formatCode="#,##0.00;\(#,##0.00\)"/>
    <numFmt numFmtId="172" formatCode="_(* #,##0_);_(* \(#,##0\);_(* &quot;-&quot;???_);_(@_)"/>
    <numFmt numFmtId="173" formatCode="_-* #,##0.0_-;\-* #,##0.0_-;_-* &quot;-&quot;?_-;_-@_-"/>
    <numFmt numFmtId="174" formatCode="_(* #,##0.000_);_(* \(#,##0.000\);_(* &quot;-&quot;??_);_(@_)"/>
  </numFmts>
  <fonts count="5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8"/>
      <color indexed="8"/>
      <name val="Times New Roman"/>
      <family val="1"/>
    </font>
    <font>
      <i/>
      <sz val="8"/>
      <color indexed="8"/>
      <name val="Times New Roman"/>
      <family val="1"/>
    </font>
    <font>
      <b/>
      <sz val="8"/>
      <name val="Times New Roman"/>
      <family val="1"/>
    </font>
    <font>
      <sz val="11"/>
      <color theme="0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9"/>
      <name val="Times New Roman"/>
      <family val="1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FFCC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sz val="14"/>
      <name val="Cordia New"/>
      <family val="2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  <charset val="222"/>
    </font>
    <font>
      <sz val="11"/>
      <color theme="1"/>
      <name val="Times New Roman"/>
      <family val="1"/>
      <charset val="222"/>
    </font>
    <font>
      <i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">
    <xf numFmtId="0" fontId="0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5" fillId="0" borderId="0"/>
    <xf numFmtId="43" fontId="6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1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9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406">
    <xf numFmtId="0" fontId="0" fillId="0" borderId="0" xfId="0"/>
    <xf numFmtId="167" fontId="14" fillId="0" borderId="0" xfId="1" applyNumberFormat="1" applyFont="1" applyFill="1" applyBorder="1" applyAlignment="1" applyProtection="1">
      <alignment horizontal="right"/>
      <protection locked="0"/>
    </xf>
    <xf numFmtId="172" fontId="14" fillId="0" borderId="0" xfId="20" applyNumberFormat="1" applyFont="1" applyFill="1" applyBorder="1" applyAlignment="1" applyProtection="1">
      <alignment horizontal="right"/>
      <protection locked="0"/>
    </xf>
    <xf numFmtId="167" fontId="14" fillId="0" borderId="0" xfId="1" applyNumberFormat="1" applyFont="1" applyFill="1" applyBorder="1" applyAlignment="1" applyProtection="1">
      <alignment horizontal="center"/>
      <protection locked="0"/>
    </xf>
    <xf numFmtId="169" fontId="14" fillId="0" borderId="0" xfId="20" applyNumberFormat="1" applyFont="1" applyFill="1" applyBorder="1" applyAlignment="1" applyProtection="1">
      <alignment horizontal="right" vertical="center"/>
      <protection locked="0"/>
    </xf>
    <xf numFmtId="43" fontId="1" fillId="0" borderId="0" xfId="20" applyFont="1" applyFill="1" applyProtection="1">
      <protection locked="0"/>
    </xf>
    <xf numFmtId="167" fontId="15" fillId="0" borderId="0" xfId="1" applyNumberFormat="1" applyFont="1" applyFill="1" applyAlignment="1" applyProtection="1">
      <alignment horizontal="center"/>
      <protection locked="0"/>
    </xf>
    <xf numFmtId="167" fontId="14" fillId="0" borderId="0" xfId="1" applyNumberFormat="1" applyFont="1" applyFill="1" applyAlignment="1" applyProtection="1">
      <alignment horizontal="right"/>
      <protection locked="0"/>
    </xf>
    <xf numFmtId="167" fontId="15" fillId="0" borderId="0" xfId="1" applyNumberFormat="1" applyFont="1" applyFill="1" applyBorder="1" applyAlignment="1" applyProtection="1">
      <alignment horizontal="right"/>
      <protection locked="0"/>
    </xf>
    <xf numFmtId="167" fontId="15" fillId="0" borderId="0" xfId="1" applyNumberFormat="1" applyFont="1" applyFill="1" applyAlignment="1" applyProtection="1">
      <alignment horizontal="right"/>
      <protection locked="0"/>
    </xf>
    <xf numFmtId="167" fontId="15" fillId="0" borderId="0" xfId="1" applyNumberFormat="1" applyFont="1" applyFill="1" applyBorder="1" applyAlignment="1" applyProtection="1">
      <alignment horizontal="center"/>
      <protection locked="0"/>
    </xf>
    <xf numFmtId="167" fontId="15" fillId="0" borderId="4" xfId="1" applyNumberFormat="1" applyFont="1" applyFill="1" applyBorder="1" applyAlignment="1" applyProtection="1">
      <alignment horizontal="center"/>
      <protection locked="0"/>
    </xf>
    <xf numFmtId="167" fontId="15" fillId="0" borderId="4" xfId="1" applyNumberFormat="1" applyFont="1" applyFill="1" applyBorder="1" applyAlignment="1" applyProtection="1">
      <alignment horizontal="right"/>
      <protection locked="0"/>
    </xf>
    <xf numFmtId="167" fontId="28" fillId="0" borderId="0" xfId="1" applyNumberFormat="1" applyFont="1" applyFill="1" applyBorder="1" applyAlignment="1" applyProtection="1">
      <alignment horizontal="center"/>
      <protection locked="0"/>
    </xf>
    <xf numFmtId="167" fontId="15" fillId="0" borderId="0" xfId="1" quotePrefix="1" applyNumberFormat="1" applyFont="1" applyFill="1" applyBorder="1" applyAlignment="1" applyProtection="1">
      <alignment horizontal="center"/>
      <protection locked="0"/>
    </xf>
    <xf numFmtId="167" fontId="28" fillId="0" borderId="0" xfId="1" applyNumberFormat="1" applyFont="1" applyFill="1" applyAlignment="1" applyProtection="1">
      <alignment horizontal="center"/>
      <protection locked="0"/>
    </xf>
    <xf numFmtId="167" fontId="15" fillId="0" borderId="0" xfId="1" applyNumberFormat="1" applyFont="1" applyFill="1" applyAlignment="1" applyProtection="1">
      <protection locked="0"/>
    </xf>
    <xf numFmtId="167" fontId="15" fillId="0" borderId="0" xfId="1" applyNumberFormat="1" applyFont="1" applyFill="1" applyBorder="1" applyAlignment="1" applyProtection="1">
      <protection locked="0"/>
    </xf>
    <xf numFmtId="169" fontId="29" fillId="0" borderId="0" xfId="23" applyNumberFormat="1" applyFont="1" applyFill="1" applyBorder="1" applyAlignment="1" applyProtection="1">
      <alignment horizontal="center"/>
      <protection locked="0"/>
    </xf>
    <xf numFmtId="169" fontId="14" fillId="0" borderId="0" xfId="23" applyNumberFormat="1" applyFont="1" applyFill="1" applyAlignment="1" applyProtection="1">
      <alignment horizontal="center"/>
      <protection locked="0"/>
    </xf>
    <xf numFmtId="169" fontId="14" fillId="0" borderId="0" xfId="23" applyNumberFormat="1" applyFont="1" applyFill="1" applyBorder="1" applyAlignment="1" applyProtection="1">
      <alignment horizontal="center"/>
      <protection locked="0"/>
    </xf>
    <xf numFmtId="167" fontId="28" fillId="0" borderId="0" xfId="23" applyNumberFormat="1" applyFont="1" applyFill="1" applyBorder="1" applyAlignment="1" applyProtection="1">
      <alignment horizontal="center"/>
      <protection locked="0"/>
    </xf>
    <xf numFmtId="167" fontId="15" fillId="0" borderId="0" xfId="23" applyNumberFormat="1" applyFont="1" applyFill="1" applyBorder="1" applyAlignment="1" applyProtection="1">
      <alignment horizontal="center"/>
      <protection locked="0"/>
    </xf>
    <xf numFmtId="167" fontId="14" fillId="0" borderId="0" xfId="1" applyNumberFormat="1" applyFont="1" applyFill="1" applyAlignment="1" applyProtection="1">
      <alignment horizontal="center"/>
      <protection locked="0"/>
    </xf>
    <xf numFmtId="167" fontId="29" fillId="0" borderId="0" xfId="1" applyNumberFormat="1" applyFont="1" applyFill="1" applyBorder="1" applyAlignment="1" applyProtection="1">
      <alignment horizontal="center"/>
      <protection locked="0"/>
    </xf>
    <xf numFmtId="167" fontId="28" fillId="0" borderId="0" xfId="1" applyNumberFormat="1" applyFont="1" applyFill="1" applyAlignment="1" applyProtection="1">
      <protection locked="0"/>
    </xf>
    <xf numFmtId="167" fontId="18" fillId="0" borderId="0" xfId="1" applyNumberFormat="1" applyFont="1" applyFill="1" applyAlignment="1" applyProtection="1">
      <alignment horizontal="center"/>
      <protection locked="0"/>
    </xf>
    <xf numFmtId="167" fontId="17" fillId="0" borderId="0" xfId="1" applyNumberFormat="1" applyFont="1" applyFill="1" applyBorder="1" applyAlignment="1" applyProtection="1">
      <alignment horizontal="right"/>
      <protection locked="0"/>
    </xf>
    <xf numFmtId="167" fontId="28" fillId="0" borderId="0" xfId="1" applyNumberFormat="1" applyFont="1" applyFill="1" applyProtection="1">
      <protection locked="0"/>
    </xf>
    <xf numFmtId="167" fontId="15" fillId="0" borderId="0" xfId="1" applyNumberFormat="1" applyFont="1" applyFill="1" applyProtection="1">
      <protection locked="0"/>
    </xf>
    <xf numFmtId="167" fontId="19" fillId="0" borderId="0" xfId="1" applyNumberFormat="1" applyFont="1" applyFill="1" applyAlignment="1" applyProtection="1">
      <alignment horizontal="center"/>
      <protection locked="0"/>
    </xf>
    <xf numFmtId="167" fontId="14" fillId="0" borderId="0" xfId="1" applyNumberFormat="1" applyFont="1" applyFill="1" applyAlignment="1" applyProtection="1">
      <protection locked="0"/>
    </xf>
    <xf numFmtId="167" fontId="12" fillId="0" borderId="0" xfId="1" applyNumberFormat="1" applyFont="1" applyFill="1" applyProtection="1">
      <protection locked="0"/>
    </xf>
    <xf numFmtId="167" fontId="15" fillId="0" borderId="4" xfId="1" quotePrefix="1" applyNumberFormat="1" applyFont="1" applyFill="1" applyBorder="1" applyAlignment="1" applyProtection="1">
      <alignment horizontal="right"/>
      <protection locked="0"/>
    </xf>
    <xf numFmtId="167" fontId="15" fillId="0" borderId="0" xfId="1" quotePrefix="1" applyNumberFormat="1" applyFont="1" applyFill="1" applyBorder="1" applyAlignment="1" applyProtection="1">
      <alignment horizontal="right"/>
      <protection locked="0"/>
    </xf>
    <xf numFmtId="167" fontId="15" fillId="0" borderId="1" xfId="1" applyNumberFormat="1" applyFont="1" applyFill="1" applyBorder="1" applyAlignment="1" applyProtection="1">
      <alignment horizontal="right"/>
      <protection locked="0"/>
    </xf>
    <xf numFmtId="0" fontId="15" fillId="0" borderId="0" xfId="1" applyNumberFormat="1" applyFont="1" applyFill="1" applyAlignment="1" applyProtection="1">
      <alignment horizontal="center"/>
      <protection locked="0"/>
    </xf>
    <xf numFmtId="167" fontId="14" fillId="0" borderId="0" xfId="1" applyNumberFormat="1" applyFont="1" applyFill="1" applyBorder="1" applyAlignment="1" applyProtection="1">
      <protection locked="0"/>
    </xf>
    <xf numFmtId="167" fontId="15" fillId="0" borderId="0" xfId="1" quotePrefix="1" applyNumberFormat="1" applyFont="1" applyFill="1" applyAlignment="1" applyProtection="1">
      <alignment horizontal="center"/>
      <protection locked="0"/>
    </xf>
    <xf numFmtId="167" fontId="21" fillId="0" borderId="0" xfId="1" applyNumberFormat="1" applyFont="1" applyFill="1" applyBorder="1" applyAlignment="1" applyProtection="1">
      <alignment horizontal="center"/>
      <protection locked="0"/>
    </xf>
    <xf numFmtId="167" fontId="15" fillId="0" borderId="4" xfId="1" quotePrefix="1" applyNumberFormat="1" applyFont="1" applyFill="1" applyBorder="1" applyAlignment="1" applyProtection="1">
      <alignment horizontal="center"/>
      <protection locked="0"/>
    </xf>
    <xf numFmtId="167" fontId="15" fillId="0" borderId="0" xfId="2" applyNumberFormat="1" applyFont="1" applyFill="1" applyBorder="1" applyAlignment="1" applyProtection="1">
      <alignment horizontal="right"/>
      <protection locked="0"/>
    </xf>
    <xf numFmtId="0" fontId="15" fillId="0" borderId="0" xfId="1" quotePrefix="1" applyNumberFormat="1" applyFont="1" applyFill="1" applyBorder="1" applyAlignment="1" applyProtection="1">
      <alignment horizontal="center"/>
      <protection locked="0"/>
    </xf>
    <xf numFmtId="167" fontId="21" fillId="0" borderId="0" xfId="1" applyNumberFormat="1" applyFont="1" applyFill="1" applyAlignment="1" applyProtection="1">
      <protection locked="0"/>
    </xf>
    <xf numFmtId="167" fontId="17" fillId="0" borderId="0" xfId="1" applyNumberFormat="1" applyFont="1" applyFill="1" applyAlignment="1" applyProtection="1">
      <protection locked="0"/>
    </xf>
    <xf numFmtId="43" fontId="2" fillId="0" borderId="0" xfId="1" applyFont="1" applyFill="1" applyAlignment="1" applyProtection="1">
      <protection locked="0"/>
    </xf>
    <xf numFmtId="167" fontId="17" fillId="0" borderId="0" xfId="1" applyNumberFormat="1" applyFont="1" applyFill="1" applyAlignment="1" applyProtection="1">
      <alignment horizontal="right"/>
      <protection locked="0"/>
    </xf>
    <xf numFmtId="167" fontId="21" fillId="0" borderId="0" xfId="1" applyNumberFormat="1" applyFont="1" applyFill="1" applyBorder="1" applyAlignment="1" applyProtection="1">
      <alignment horizontal="right"/>
      <protection locked="0"/>
    </xf>
    <xf numFmtId="43" fontId="15" fillId="0" borderId="3" xfId="1" applyFont="1" applyFill="1" applyBorder="1" applyAlignment="1" applyProtection="1">
      <alignment horizontal="right"/>
      <protection locked="0"/>
    </xf>
    <xf numFmtId="43" fontId="15" fillId="0" borderId="0" xfId="1" applyFont="1" applyFill="1" applyAlignment="1" applyProtection="1">
      <protection locked="0"/>
    </xf>
    <xf numFmtId="43" fontId="21" fillId="0" borderId="0" xfId="1" applyFont="1" applyFill="1" applyAlignment="1" applyProtection="1">
      <protection locked="0"/>
    </xf>
    <xf numFmtId="167" fontId="10" fillId="0" borderId="1" xfId="1" applyNumberFormat="1" applyFont="1" applyFill="1" applyBorder="1" applyAlignment="1" applyProtection="1">
      <alignment horizontal="right" vertical="center"/>
    </xf>
    <xf numFmtId="167" fontId="10" fillId="0" borderId="3" xfId="1" applyNumberFormat="1" applyFont="1" applyFill="1" applyBorder="1" applyAlignment="1" applyProtection="1">
      <alignment horizontal="right" vertical="center"/>
    </xf>
    <xf numFmtId="167" fontId="10" fillId="0" borderId="4" xfId="1" applyNumberFormat="1" applyFont="1" applyFill="1" applyBorder="1" applyAlignment="1" applyProtection="1">
      <alignment horizontal="right" vertical="center"/>
    </xf>
    <xf numFmtId="167" fontId="10" fillId="0" borderId="0" xfId="1" applyNumberFormat="1" applyFont="1" applyFill="1" applyAlignment="1" applyProtection="1">
      <alignment horizontal="right" vertical="center"/>
    </xf>
    <xf numFmtId="167" fontId="14" fillId="0" borderId="0" xfId="1" applyNumberFormat="1" applyFont="1" applyFill="1" applyBorder="1" applyAlignment="1" applyProtection="1">
      <alignment horizontal="right"/>
    </xf>
    <xf numFmtId="167" fontId="14" fillId="0" borderId="0" xfId="1" applyNumberFormat="1" applyFont="1" applyFill="1" applyBorder="1" applyAlignment="1" applyProtection="1">
      <alignment horizontal="center"/>
    </xf>
    <xf numFmtId="167" fontId="14" fillId="0" borderId="4" xfId="1" applyNumberFormat="1" applyFont="1" applyFill="1" applyBorder="1" applyAlignment="1" applyProtection="1">
      <alignment horizontal="right"/>
    </xf>
    <xf numFmtId="167" fontId="14" fillId="0" borderId="0" xfId="1" applyNumberFormat="1" applyFont="1" applyFill="1" applyAlignment="1" applyProtection="1">
      <alignment horizontal="right"/>
    </xf>
    <xf numFmtId="167" fontId="14" fillId="0" borderId="1" xfId="1" applyNumberFormat="1" applyFont="1" applyFill="1" applyBorder="1" applyAlignment="1" applyProtection="1">
      <alignment horizontal="right"/>
    </xf>
    <xf numFmtId="167" fontId="14" fillId="0" borderId="3" xfId="1" applyNumberFormat="1" applyFont="1" applyFill="1" applyBorder="1" applyAlignment="1" applyProtection="1">
      <alignment horizontal="right"/>
    </xf>
    <xf numFmtId="167" fontId="14" fillId="0" borderId="5" xfId="1" applyNumberFormat="1" applyFont="1" applyFill="1" applyBorder="1" applyAlignment="1" applyProtection="1">
      <alignment horizontal="right"/>
    </xf>
    <xf numFmtId="167" fontId="14" fillId="0" borderId="4" xfId="1" quotePrefix="1" applyNumberFormat="1" applyFont="1" applyFill="1" applyBorder="1" applyAlignment="1" applyProtection="1">
      <alignment horizontal="center"/>
    </xf>
    <xf numFmtId="167" fontId="15" fillId="0" borderId="0" xfId="1" applyNumberFormat="1" applyFont="1" applyFill="1" applyProtection="1"/>
    <xf numFmtId="167" fontId="15" fillId="0" borderId="0" xfId="1" applyNumberFormat="1" applyFont="1" applyFill="1" applyBorder="1" applyAlignment="1" applyProtection="1">
      <alignment horizontal="center"/>
    </xf>
    <xf numFmtId="167" fontId="15" fillId="0" borderId="4" xfId="1" applyNumberFormat="1" applyFont="1" applyFill="1" applyBorder="1" applyAlignment="1" applyProtection="1">
      <alignment horizontal="center"/>
    </xf>
    <xf numFmtId="167" fontId="14" fillId="0" borderId="1" xfId="1" applyNumberFormat="1" applyFont="1" applyFill="1" applyBorder="1" applyAlignment="1" applyProtection="1">
      <alignment horizontal="center"/>
    </xf>
    <xf numFmtId="167" fontId="14" fillId="0" borderId="4" xfId="1" applyNumberFormat="1" applyFont="1" applyFill="1" applyBorder="1" applyAlignment="1" applyProtection="1">
      <alignment horizontal="center"/>
    </xf>
    <xf numFmtId="167" fontId="15" fillId="0" borderId="0" xfId="1" applyNumberFormat="1" applyFont="1" applyFill="1" applyBorder="1" applyAlignment="1" applyProtection="1">
      <alignment horizontal="right"/>
    </xf>
    <xf numFmtId="167" fontId="15" fillId="0" borderId="4" xfId="1" applyNumberFormat="1" applyFont="1" applyFill="1" applyBorder="1" applyAlignment="1" applyProtection="1">
      <alignment horizontal="right"/>
    </xf>
    <xf numFmtId="167" fontId="15" fillId="0" borderId="1" xfId="1" applyNumberFormat="1" applyFont="1" applyFill="1" applyBorder="1" applyAlignment="1" applyProtection="1">
      <alignment horizontal="right"/>
    </xf>
    <xf numFmtId="43" fontId="14" fillId="0" borderId="1" xfId="20" applyFont="1" applyFill="1" applyBorder="1" applyAlignment="1" applyProtection="1">
      <alignment horizontal="center" vertical="center"/>
    </xf>
    <xf numFmtId="167" fontId="15" fillId="0" borderId="0" xfId="1" applyNumberFormat="1" applyFont="1" applyFill="1" applyAlignment="1" applyProtection="1">
      <alignment horizontal="center"/>
    </xf>
    <xf numFmtId="167" fontId="28" fillId="0" borderId="0" xfId="1" applyNumberFormat="1" applyFont="1" applyFill="1" applyBorder="1" applyAlignment="1" applyProtection="1">
      <alignment horizontal="center"/>
    </xf>
    <xf numFmtId="167" fontId="29" fillId="0" borderId="4" xfId="1" applyNumberFormat="1" applyFont="1" applyFill="1" applyBorder="1" applyAlignment="1" applyProtection="1">
      <alignment horizontal="center"/>
    </xf>
    <xf numFmtId="167" fontId="29" fillId="0" borderId="1" xfId="1" applyNumberFormat="1" applyFont="1" applyFill="1" applyBorder="1" applyAlignment="1" applyProtection="1">
      <alignment horizontal="center"/>
    </xf>
    <xf numFmtId="167" fontId="29" fillId="0" borderId="0" xfId="1" applyNumberFormat="1" applyFont="1" applyFill="1" applyBorder="1" applyAlignment="1" applyProtection="1">
      <alignment horizontal="center"/>
    </xf>
    <xf numFmtId="167" fontId="14" fillId="0" borderId="3" xfId="1" applyNumberFormat="1" applyFont="1" applyFill="1" applyBorder="1" applyAlignment="1" applyProtection="1">
      <alignment horizontal="center"/>
    </xf>
    <xf numFmtId="167" fontId="29" fillId="0" borderId="3" xfId="1" applyNumberFormat="1" applyFont="1" applyFill="1" applyBorder="1" applyAlignment="1" applyProtection="1">
      <alignment horizontal="center"/>
    </xf>
    <xf numFmtId="167" fontId="14" fillId="0" borderId="0" xfId="1" applyNumberFormat="1" applyFont="1" applyFill="1" applyProtection="1"/>
    <xf numFmtId="167" fontId="14" fillId="0" borderId="1" xfId="20" applyNumberFormat="1" applyFont="1" applyFill="1" applyBorder="1" applyAlignment="1" applyProtection="1">
      <alignment horizontal="center" vertical="center"/>
    </xf>
    <xf numFmtId="167" fontId="2" fillId="0" borderId="0" xfId="1" applyNumberFormat="1" applyFont="1" applyFill="1" applyProtection="1">
      <protection locked="0"/>
    </xf>
    <xf numFmtId="167" fontId="14" fillId="0" borderId="0" xfId="1" applyNumberFormat="1" applyFont="1" applyFill="1" applyAlignment="1" applyProtection="1">
      <alignment vertical="center"/>
      <protection locked="0"/>
    </xf>
    <xf numFmtId="167" fontId="15" fillId="0" borderId="0" xfId="1" applyNumberFormat="1" applyFont="1" applyFill="1" applyAlignment="1" applyProtection="1">
      <alignment vertical="center"/>
      <protection locked="0"/>
    </xf>
    <xf numFmtId="167" fontId="15" fillId="0" borderId="0" xfId="1" applyNumberFormat="1" applyFont="1" applyFill="1" applyBorder="1" applyAlignment="1" applyProtection="1">
      <alignment horizontal="right" vertical="center"/>
      <protection locked="0"/>
    </xf>
    <xf numFmtId="167" fontId="15" fillId="0" borderId="0" xfId="1" applyNumberFormat="1" applyFont="1" applyFill="1" applyBorder="1" applyAlignment="1" applyProtection="1">
      <alignment horizontal="center" vertical="center"/>
      <protection locked="0"/>
    </xf>
    <xf numFmtId="167" fontId="15" fillId="0" borderId="0" xfId="1" applyNumberFormat="1" applyFont="1" applyFill="1" applyAlignment="1" applyProtection="1">
      <alignment horizontal="center" vertical="center"/>
      <protection locked="0"/>
    </xf>
    <xf numFmtId="167" fontId="15" fillId="0" borderId="0" xfId="1" applyNumberFormat="1" applyFont="1" applyFill="1" applyAlignment="1" applyProtection="1">
      <alignment horizontal="right" vertical="center"/>
      <protection locked="0"/>
    </xf>
    <xf numFmtId="167" fontId="16" fillId="0" borderId="0" xfId="1" applyNumberFormat="1" applyFont="1" applyFill="1" applyBorder="1" applyAlignment="1" applyProtection="1">
      <alignment horizontal="right" vertical="center"/>
      <protection locked="0"/>
    </xf>
    <xf numFmtId="167" fontId="21" fillId="0" borderId="0" xfId="1" applyNumberFormat="1" applyFont="1" applyFill="1" applyBorder="1" applyAlignment="1" applyProtection="1">
      <alignment horizontal="right" vertical="center"/>
      <protection locked="0"/>
    </xf>
    <xf numFmtId="167" fontId="10" fillId="0" borderId="0" xfId="1" applyNumberFormat="1" applyFont="1" applyFill="1" applyBorder="1" applyAlignment="1" applyProtection="1">
      <alignment horizontal="right" vertical="center"/>
      <protection locked="0"/>
    </xf>
    <xf numFmtId="167" fontId="16" fillId="0" borderId="0" xfId="1" applyNumberFormat="1" applyFont="1" applyFill="1" applyAlignment="1" applyProtection="1">
      <alignment horizontal="right" vertical="center"/>
      <protection locked="0"/>
    </xf>
    <xf numFmtId="167" fontId="22" fillId="0" borderId="0" xfId="1" applyNumberFormat="1" applyFont="1" applyFill="1" applyAlignment="1" applyProtection="1">
      <alignment horizontal="right" vertical="center"/>
      <protection locked="0"/>
    </xf>
    <xf numFmtId="167" fontId="28" fillId="0" borderId="0" xfId="1" applyNumberFormat="1" applyFont="1" applyFill="1" applyAlignment="1" applyProtection="1">
      <alignment vertical="center"/>
      <protection locked="0"/>
    </xf>
    <xf numFmtId="167" fontId="46" fillId="0" borderId="0" xfId="1" applyNumberFormat="1" applyFont="1" applyFill="1" applyAlignment="1" applyProtection="1">
      <alignment horizontal="right" vertical="center"/>
      <protection locked="0"/>
    </xf>
    <xf numFmtId="167" fontId="28" fillId="0" borderId="0" xfId="1" applyNumberFormat="1" applyFont="1" applyFill="1" applyAlignment="1" applyProtection="1">
      <alignment horizontal="center" vertical="center"/>
      <protection locked="0"/>
    </xf>
    <xf numFmtId="167" fontId="28" fillId="0" borderId="0" xfId="1" applyNumberFormat="1" applyFont="1" applyFill="1" applyAlignment="1" applyProtection="1">
      <alignment horizontal="right" vertical="center"/>
      <protection locked="0"/>
    </xf>
    <xf numFmtId="167" fontId="10" fillId="0" borderId="0" xfId="1" applyNumberFormat="1" applyFont="1" applyFill="1" applyProtection="1">
      <protection locked="0"/>
    </xf>
    <xf numFmtId="167" fontId="14" fillId="0" borderId="0" xfId="1" applyNumberFormat="1" applyFont="1" applyFill="1" applyProtection="1">
      <protection locked="0"/>
    </xf>
    <xf numFmtId="167" fontId="10" fillId="0" borderId="2" xfId="1" applyNumberFormat="1" applyFont="1" applyFill="1" applyBorder="1" applyAlignment="1" applyProtection="1">
      <alignment horizontal="right" vertical="center"/>
      <protection locked="0"/>
    </xf>
    <xf numFmtId="167" fontId="15" fillId="0" borderId="0" xfId="4" applyNumberFormat="1" applyFont="1" applyFill="1" applyBorder="1" applyAlignment="1" applyProtection="1">
      <alignment vertical="center"/>
      <protection locked="0"/>
    </xf>
    <xf numFmtId="167" fontId="16" fillId="0" borderId="0" xfId="4" applyNumberFormat="1" applyFont="1" applyFill="1" applyBorder="1" applyAlignment="1" applyProtection="1">
      <alignment horizontal="right" vertical="center"/>
      <protection locked="0"/>
    </xf>
    <xf numFmtId="167" fontId="2" fillId="0" borderId="0" xfId="1" applyNumberFormat="1" applyFont="1" applyFill="1" applyAlignment="1" applyProtection="1">
      <alignment horizontal="center"/>
      <protection locked="0"/>
    </xf>
    <xf numFmtId="167" fontId="16" fillId="0" borderId="0" xfId="1" applyNumberFormat="1" applyFont="1" applyFill="1" applyBorder="1" applyAlignment="1" applyProtection="1">
      <alignment horizontal="center" vertical="center"/>
      <protection locked="0"/>
    </xf>
    <xf numFmtId="167" fontId="21" fillId="0" borderId="0" xfId="1" applyNumberFormat="1" applyFont="1" applyFill="1" applyBorder="1" applyAlignment="1" applyProtection="1">
      <alignment horizontal="center" vertical="center"/>
      <protection locked="0"/>
    </xf>
    <xf numFmtId="167" fontId="17" fillId="0" borderId="0" xfId="1" applyNumberFormat="1" applyFont="1" applyFill="1" applyBorder="1" applyAlignment="1" applyProtection="1">
      <alignment horizontal="right" vertical="center"/>
      <protection locked="0"/>
    </xf>
    <xf numFmtId="169" fontId="2" fillId="0" borderId="0" xfId="1" applyNumberFormat="1" applyFont="1" applyFill="1" applyProtection="1">
      <protection locked="0"/>
    </xf>
    <xf numFmtId="167" fontId="16" fillId="0" borderId="0" xfId="1" applyNumberFormat="1" applyFont="1" applyFill="1" applyAlignment="1" applyProtection="1">
      <alignment vertical="center"/>
      <protection locked="0"/>
    </xf>
    <xf numFmtId="167" fontId="22" fillId="0" borderId="0" xfId="1" applyNumberFormat="1" applyFont="1" applyFill="1" applyAlignment="1" applyProtection="1">
      <alignment vertical="center"/>
      <protection locked="0"/>
    </xf>
    <xf numFmtId="167" fontId="15" fillId="0" borderId="3" xfId="1" applyNumberFormat="1" applyFont="1" applyFill="1" applyBorder="1" applyAlignment="1" applyProtection="1">
      <alignment horizontal="right" vertical="center"/>
      <protection locked="0"/>
    </xf>
    <xf numFmtId="167" fontId="21" fillId="0" borderId="0" xfId="1" applyNumberFormat="1" applyFont="1" applyFill="1" applyAlignment="1" applyProtection="1">
      <alignment horizontal="right" vertical="center"/>
      <protection locked="0"/>
    </xf>
    <xf numFmtId="167" fontId="16" fillId="0" borderId="4" xfId="1" applyNumberFormat="1" applyFont="1" applyFill="1" applyBorder="1" applyAlignment="1" applyProtection="1">
      <alignment horizontal="right" vertical="center"/>
      <protection locked="0"/>
    </xf>
    <xf numFmtId="167" fontId="22" fillId="0" borderId="0" xfId="1" applyNumberFormat="1" applyFont="1" applyFill="1" applyBorder="1" applyAlignment="1" applyProtection="1">
      <alignment horizontal="right" vertical="center"/>
      <protection locked="0"/>
    </xf>
    <xf numFmtId="167" fontId="10" fillId="0" borderId="0" xfId="1" applyNumberFormat="1" applyFont="1" applyFill="1" applyAlignment="1" applyProtection="1">
      <alignment horizontal="right" vertical="center"/>
      <protection locked="0"/>
    </xf>
    <xf numFmtId="167" fontId="17" fillId="0" borderId="0" xfId="1" applyNumberFormat="1" applyFont="1" applyFill="1" applyAlignment="1" applyProtection="1">
      <alignment horizontal="right" vertical="center"/>
      <protection locked="0"/>
    </xf>
    <xf numFmtId="167" fontId="24" fillId="0" borderId="2" xfId="1" applyNumberFormat="1" applyFont="1" applyFill="1" applyBorder="1" applyAlignment="1" applyProtection="1">
      <alignment horizontal="right" vertical="center"/>
      <protection locked="0"/>
    </xf>
    <xf numFmtId="166" fontId="10" fillId="0" borderId="0" xfId="4" applyNumberFormat="1" applyFont="1" applyFill="1" applyBorder="1" applyAlignment="1" applyProtection="1">
      <alignment horizontal="right" vertical="center"/>
      <protection locked="0"/>
    </xf>
    <xf numFmtId="167" fontId="10" fillId="0" borderId="0" xfId="4" applyNumberFormat="1" applyFont="1" applyFill="1" applyBorder="1" applyAlignment="1" applyProtection="1">
      <alignment horizontal="right" vertical="center"/>
      <protection locked="0"/>
    </xf>
    <xf numFmtId="167" fontId="17" fillId="0" borderId="0" xfId="4" applyNumberFormat="1" applyFont="1" applyFill="1" applyBorder="1" applyAlignment="1" applyProtection="1">
      <alignment horizontal="right" vertical="center"/>
      <protection locked="0"/>
    </xf>
    <xf numFmtId="167" fontId="4" fillId="0" borderId="0" xfId="1" applyNumberFormat="1" applyFont="1" applyFill="1" applyProtection="1">
      <protection locked="0"/>
    </xf>
    <xf numFmtId="167" fontId="14" fillId="0" borderId="4" xfId="1" applyNumberFormat="1" applyFont="1" applyFill="1" applyBorder="1" applyAlignment="1" applyProtection="1">
      <alignment horizontal="center"/>
      <protection locked="0"/>
    </xf>
    <xf numFmtId="167" fontId="14" fillId="0" borderId="0" xfId="20" applyNumberFormat="1" applyFont="1" applyFill="1" applyBorder="1" applyAlignment="1" applyProtection="1">
      <alignment horizontal="right" vertical="center"/>
      <protection locked="0"/>
    </xf>
    <xf numFmtId="167" fontId="14" fillId="0" borderId="0" xfId="20" applyNumberFormat="1" applyFont="1" applyFill="1" applyBorder="1" applyAlignment="1" applyProtection="1">
      <alignment horizontal="center" vertical="center"/>
      <protection locked="0"/>
    </xf>
    <xf numFmtId="167" fontId="17" fillId="0" borderId="0" xfId="1" applyNumberFormat="1" applyFont="1" applyFill="1" applyBorder="1" applyAlignment="1" applyProtection="1">
      <alignment horizontal="right"/>
    </xf>
    <xf numFmtId="167" fontId="28" fillId="0" borderId="4" xfId="1" applyNumberFormat="1" applyFont="1" applyFill="1" applyBorder="1" applyAlignment="1" applyProtection="1">
      <alignment horizontal="center"/>
    </xf>
    <xf numFmtId="0" fontId="6" fillId="0" borderId="0" xfId="3" applyProtection="1">
      <protection locked="0"/>
    </xf>
    <xf numFmtId="0" fontId="2" fillId="0" borderId="0" xfId="3" applyFont="1" applyProtection="1">
      <protection locked="0"/>
    </xf>
    <xf numFmtId="0" fontId="4" fillId="0" borderId="0" xfId="3" applyFont="1" applyProtection="1">
      <protection locked="0"/>
    </xf>
    <xf numFmtId="0" fontId="40" fillId="0" borderId="0" xfId="3" applyFont="1" applyAlignment="1" applyProtection="1">
      <alignment horizontal="center"/>
      <protection locked="0"/>
    </xf>
    <xf numFmtId="166" fontId="41" fillId="0" borderId="0" xfId="3" applyNumberFormat="1" applyFont="1" applyProtection="1">
      <protection locked="0"/>
    </xf>
    <xf numFmtId="173" fontId="42" fillId="0" borderId="0" xfId="3" applyNumberFormat="1" applyFont="1" applyProtection="1">
      <protection locked="0"/>
    </xf>
    <xf numFmtId="167" fontId="2" fillId="0" borderId="0" xfId="3" applyNumberFormat="1" applyFont="1" applyProtection="1">
      <protection locked="0"/>
    </xf>
    <xf numFmtId="166" fontId="52" fillId="0" borderId="0" xfId="3" applyNumberFormat="1" applyFont="1" applyProtection="1">
      <protection locked="0"/>
    </xf>
    <xf numFmtId="166" fontId="2" fillId="0" borderId="0" xfId="3" applyNumberFormat="1" applyFont="1" applyProtection="1">
      <protection locked="0"/>
    </xf>
    <xf numFmtId="0" fontId="6" fillId="0" borderId="0" xfId="3" applyAlignment="1" applyProtection="1">
      <alignment horizontal="center"/>
      <protection locked="0"/>
    </xf>
    <xf numFmtId="167" fontId="14" fillId="0" borderId="1" xfId="1" applyNumberFormat="1" applyFont="1" applyFill="1" applyBorder="1" applyAlignment="1" applyProtection="1">
      <alignment horizontal="right" vertical="center"/>
    </xf>
    <xf numFmtId="169" fontId="14" fillId="0" borderId="1" xfId="20" applyNumberFormat="1" applyFont="1" applyFill="1" applyBorder="1" applyAlignment="1" applyProtection="1">
      <alignment horizontal="center" vertical="center"/>
    </xf>
    <xf numFmtId="169" fontId="14" fillId="0" borderId="0" xfId="2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43" fontId="0" fillId="0" borderId="0" xfId="1" applyFont="1" applyFill="1" applyProtection="1">
      <protection locked="0"/>
    </xf>
    <xf numFmtId="16" fontId="0" fillId="0" borderId="0" xfId="1" applyNumberFormat="1" applyFont="1" applyFill="1" applyProtection="1">
      <protection locked="0"/>
    </xf>
    <xf numFmtId="167" fontId="0" fillId="0" borderId="0" xfId="0" applyNumberFormat="1" applyProtection="1">
      <protection locked="0"/>
    </xf>
    <xf numFmtId="43" fontId="6" fillId="0" borderId="0" xfId="1" applyFont="1" applyFill="1" applyProtection="1">
      <protection locked="0"/>
    </xf>
    <xf numFmtId="43" fontId="6" fillId="0" borderId="0" xfId="3" applyNumberFormat="1" applyProtection="1">
      <protection locked="0"/>
    </xf>
    <xf numFmtId="43" fontId="2" fillId="0" borderId="0" xfId="1" applyFont="1" applyFill="1" applyProtection="1">
      <protection locked="0"/>
    </xf>
    <xf numFmtId="167" fontId="6" fillId="0" borderId="0" xfId="3" applyNumberFormat="1" applyProtection="1">
      <protection locked="0"/>
    </xf>
    <xf numFmtId="43" fontId="15" fillId="0" borderId="3" xfId="1" applyFont="1" applyFill="1" applyBorder="1" applyAlignment="1" applyProtection="1">
      <alignment horizontal="right"/>
    </xf>
    <xf numFmtId="174" fontId="14" fillId="0" borderId="0" xfId="1" applyNumberFormat="1" applyFont="1" applyFill="1" applyAlignment="1" applyProtection="1">
      <alignment vertical="center"/>
      <protection locked="0"/>
    </xf>
    <xf numFmtId="43" fontId="14" fillId="0" borderId="0" xfId="1" applyFont="1" applyFill="1" applyBorder="1" applyAlignment="1" applyProtection="1">
      <alignment horizontal="right"/>
      <protection locked="0"/>
    </xf>
    <xf numFmtId="0" fontId="7" fillId="0" borderId="0" xfId="3" applyFont="1" applyAlignment="1" applyProtection="1">
      <alignment vertical="center"/>
      <protection locked="0"/>
    </xf>
    <xf numFmtId="0" fontId="8" fillId="0" borderId="0" xfId="3" applyFont="1" applyAlignment="1" applyProtection="1">
      <alignment horizontal="center" vertical="center"/>
      <protection locked="0"/>
    </xf>
    <xf numFmtId="166" fontId="10" fillId="0" borderId="0" xfId="3" applyNumberFormat="1" applyFont="1" applyAlignment="1" applyProtection="1">
      <alignment vertical="center"/>
      <protection locked="0"/>
    </xf>
    <xf numFmtId="165" fontId="10" fillId="0" borderId="0" xfId="3" applyNumberFormat="1" applyFont="1" applyAlignment="1" applyProtection="1">
      <alignment vertical="center"/>
      <protection locked="0"/>
    </xf>
    <xf numFmtId="0" fontId="10" fillId="0" borderId="0" xfId="3" applyFont="1" applyAlignment="1" applyProtection="1">
      <alignment vertical="center"/>
      <protection locked="0"/>
    </xf>
    <xf numFmtId="165" fontId="9" fillId="0" borderId="0" xfId="3" applyNumberFormat="1" applyFont="1" applyAlignment="1" applyProtection="1">
      <alignment vertical="center"/>
      <protection locked="0"/>
    </xf>
    <xf numFmtId="0" fontId="10" fillId="0" borderId="0" xfId="3" quotePrefix="1" applyFont="1" applyAlignment="1" applyProtection="1">
      <alignment horizontal="center" vertical="center"/>
      <protection locked="0"/>
    </xf>
    <xf numFmtId="0" fontId="13" fillId="0" borderId="0" xfId="3" applyFont="1" applyAlignment="1" applyProtection="1">
      <alignment vertical="center"/>
      <protection locked="0"/>
    </xf>
    <xf numFmtId="0" fontId="14" fillId="0" borderId="0" xfId="3" applyFont="1" applyAlignment="1" applyProtection="1">
      <alignment horizontal="left"/>
      <protection locked="0"/>
    </xf>
    <xf numFmtId="0" fontId="15" fillId="0" borderId="0" xfId="3" applyFont="1" applyProtection="1">
      <protection locked="0"/>
    </xf>
    <xf numFmtId="166" fontId="16" fillId="0" borderId="0" xfId="3" applyNumberFormat="1" applyFont="1" applyProtection="1">
      <protection locked="0"/>
    </xf>
    <xf numFmtId="0" fontId="16" fillId="0" borderId="0" xfId="3" applyFont="1" applyProtection="1">
      <protection locked="0"/>
    </xf>
    <xf numFmtId="0" fontId="10" fillId="0" borderId="0" xfId="3" applyFont="1" applyAlignment="1" applyProtection="1">
      <alignment horizontal="center"/>
      <protection locked="0"/>
    </xf>
    <xf numFmtId="0" fontId="10" fillId="0" borderId="0" xfId="3" applyFont="1" applyProtection="1">
      <protection locked="0"/>
    </xf>
    <xf numFmtId="0" fontId="15" fillId="0" borderId="0" xfId="3" applyFont="1" applyAlignment="1" applyProtection="1">
      <alignment horizontal="left"/>
      <protection locked="0"/>
    </xf>
    <xf numFmtId="0" fontId="10" fillId="0" borderId="0" xfId="3" applyFont="1" applyAlignment="1" applyProtection="1">
      <alignment horizontal="center" wrapText="1"/>
      <protection locked="0"/>
    </xf>
    <xf numFmtId="0" fontId="10" fillId="0" borderId="0" xfId="3" applyFont="1" applyAlignment="1" applyProtection="1">
      <alignment wrapText="1"/>
      <protection locked="0"/>
    </xf>
    <xf numFmtId="16" fontId="16" fillId="0" borderId="0" xfId="0" quotePrefix="1" applyNumberFormat="1" applyFont="1" applyAlignment="1" applyProtection="1">
      <alignment horizontal="center"/>
      <protection locked="0"/>
    </xf>
    <xf numFmtId="16" fontId="16" fillId="0" borderId="0" xfId="0" quotePrefix="1" applyNumberFormat="1" applyFont="1" applyProtection="1">
      <protection locked="0"/>
    </xf>
    <xf numFmtId="49" fontId="15" fillId="0" borderId="0" xfId="0" applyNumberFormat="1" applyFont="1" applyAlignment="1" applyProtection="1">
      <alignment horizontal="center" wrapText="1"/>
      <protection locked="0"/>
    </xf>
    <xf numFmtId="0" fontId="17" fillId="0" borderId="0" xfId="3" applyFont="1" applyAlignment="1" applyProtection="1">
      <alignment vertical="center"/>
      <protection locked="0"/>
    </xf>
    <xf numFmtId="0" fontId="18" fillId="0" borderId="0" xfId="3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20" fillId="0" borderId="0" xfId="3" applyFont="1" applyAlignment="1" applyProtection="1">
      <alignment vertical="center"/>
      <protection locked="0"/>
    </xf>
    <xf numFmtId="0" fontId="19" fillId="0" borderId="0" xfId="3" applyFont="1" applyAlignment="1" applyProtection="1">
      <alignment horizontal="center" vertical="center"/>
      <protection locked="0"/>
    </xf>
    <xf numFmtId="0" fontId="15" fillId="0" borderId="0" xfId="3" applyFont="1" applyAlignment="1" applyProtection="1">
      <alignment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14" fillId="0" borderId="0" xfId="3" applyFont="1" applyAlignment="1" applyProtection="1">
      <alignment vertical="center"/>
      <protection locked="0"/>
    </xf>
    <xf numFmtId="0" fontId="22" fillId="0" borderId="0" xfId="3" applyFont="1" applyAlignment="1" applyProtection="1">
      <alignment vertical="center"/>
      <protection locked="0"/>
    </xf>
    <xf numFmtId="0" fontId="23" fillId="0" borderId="0" xfId="3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47" fillId="0" borderId="0" xfId="3" applyFont="1" applyAlignment="1" applyProtection="1">
      <alignment horizontal="center" vertical="center"/>
      <protection locked="0"/>
    </xf>
    <xf numFmtId="0" fontId="28" fillId="0" borderId="0" xfId="3" applyFont="1" applyAlignment="1" applyProtection="1">
      <alignment vertical="center"/>
      <protection locked="0"/>
    </xf>
    <xf numFmtId="0" fontId="45" fillId="0" borderId="0" xfId="3" applyFont="1" applyAlignment="1" applyProtection="1">
      <alignment horizontal="center" vertical="center"/>
      <protection locked="0"/>
    </xf>
    <xf numFmtId="0" fontId="21" fillId="0" borderId="0" xfId="3" applyFont="1" applyAlignment="1" applyProtection="1">
      <alignment vertical="center"/>
      <protection locked="0"/>
    </xf>
    <xf numFmtId="0" fontId="14" fillId="0" borderId="0" xfId="3" applyFont="1" applyAlignment="1" applyProtection="1">
      <alignment wrapText="1"/>
      <protection locked="0"/>
    </xf>
    <xf numFmtId="0" fontId="19" fillId="0" borderId="0" xfId="3" applyFont="1" applyAlignment="1" applyProtection="1">
      <alignment horizontal="center"/>
      <protection locked="0"/>
    </xf>
    <xf numFmtId="0" fontId="14" fillId="0" borderId="0" xfId="3" applyFont="1" applyProtection="1">
      <protection locked="0"/>
    </xf>
    <xf numFmtId="0" fontId="9" fillId="0" borderId="0" xfId="3" applyFont="1" applyAlignment="1" applyProtection="1">
      <alignment horizontal="center" vertical="center"/>
      <protection locked="0"/>
    </xf>
    <xf numFmtId="49" fontId="16" fillId="0" borderId="0" xfId="3" applyNumberFormat="1" applyFont="1" applyAlignment="1" applyProtection="1">
      <alignment horizontal="center" wrapText="1"/>
      <protection locked="0"/>
    </xf>
    <xf numFmtId="0" fontId="15" fillId="0" borderId="0" xfId="3" applyFont="1" applyAlignment="1" applyProtection="1">
      <alignment horizontal="center"/>
      <protection locked="0"/>
    </xf>
    <xf numFmtId="0" fontId="16" fillId="0" borderId="0" xfId="3" applyFont="1" applyAlignment="1" applyProtection="1">
      <alignment horizontal="center"/>
      <protection locked="0"/>
    </xf>
    <xf numFmtId="0" fontId="25" fillId="0" borderId="0" xfId="3" applyFont="1" applyAlignment="1" applyProtection="1">
      <alignment vertical="center"/>
      <protection locked="0"/>
    </xf>
    <xf numFmtId="168" fontId="10" fillId="0" borderId="0" xfId="3" applyNumberFormat="1" applyFont="1" applyAlignment="1" applyProtection="1">
      <alignment vertical="center"/>
      <protection locked="0"/>
    </xf>
    <xf numFmtId="168" fontId="9" fillId="0" borderId="0" xfId="3" applyNumberFormat="1" applyFont="1" applyAlignment="1" applyProtection="1">
      <alignment vertical="center"/>
      <protection locked="0"/>
    </xf>
    <xf numFmtId="0" fontId="15" fillId="0" borderId="0" xfId="0" applyFont="1" applyProtection="1">
      <protection locked="0"/>
    </xf>
    <xf numFmtId="0" fontId="21" fillId="0" borderId="0" xfId="0" applyFont="1" applyAlignment="1" applyProtection="1">
      <alignment vertical="center"/>
      <protection locked="0"/>
    </xf>
    <xf numFmtId="0" fontId="16" fillId="0" borderId="0" xfId="3" applyFont="1" applyAlignment="1" applyProtection="1">
      <alignment vertical="center"/>
      <protection locked="0"/>
    </xf>
    <xf numFmtId="169" fontId="2" fillId="0" borderId="0" xfId="3" applyNumberFormat="1" applyFont="1" applyProtection="1">
      <protection locked="0"/>
    </xf>
    <xf numFmtId="0" fontId="20" fillId="0" borderId="0" xfId="0" applyFont="1" applyAlignment="1" applyProtection="1">
      <alignment horizontal="left"/>
      <protection locked="0"/>
    </xf>
    <xf numFmtId="170" fontId="8" fillId="0" borderId="0" xfId="3" applyNumberFormat="1" applyFont="1" applyAlignment="1" applyProtection="1">
      <alignment horizontal="center" vertical="center"/>
      <protection locked="0"/>
    </xf>
    <xf numFmtId="170" fontId="22" fillId="0" borderId="0" xfId="3" applyNumberFormat="1" applyFont="1" applyAlignment="1" applyProtection="1">
      <alignment vertical="center"/>
      <protection locked="0"/>
    </xf>
    <xf numFmtId="170" fontId="8" fillId="0" borderId="0" xfId="0" applyNumberFormat="1" applyFont="1" applyAlignment="1" applyProtection="1">
      <alignment horizontal="center" vertical="center"/>
      <protection locked="0"/>
    </xf>
    <xf numFmtId="166" fontId="16" fillId="0" borderId="0" xfId="3" applyNumberFormat="1" applyFont="1" applyAlignment="1" applyProtection="1">
      <alignment vertical="center"/>
      <protection locked="0"/>
    </xf>
    <xf numFmtId="165" fontId="16" fillId="0" borderId="0" xfId="3" applyNumberFormat="1" applyFont="1" applyAlignment="1" applyProtection="1">
      <alignment vertical="center"/>
      <protection locked="0"/>
    </xf>
    <xf numFmtId="165" fontId="22" fillId="0" borderId="0" xfId="3" applyNumberFormat="1" applyFont="1" applyAlignment="1" applyProtection="1">
      <alignment vertical="center"/>
      <protection locked="0"/>
    </xf>
    <xf numFmtId="0" fontId="26" fillId="0" borderId="0" xfId="3" applyFont="1" applyProtection="1">
      <protection locked="0"/>
    </xf>
    <xf numFmtId="170" fontId="17" fillId="0" borderId="0" xfId="5" applyNumberFormat="1" applyFont="1" applyProtection="1">
      <protection locked="0"/>
    </xf>
    <xf numFmtId="170" fontId="18" fillId="0" borderId="0" xfId="5" applyNumberFormat="1" applyFont="1" applyAlignment="1" applyProtection="1">
      <alignment horizontal="center"/>
      <protection locked="0"/>
    </xf>
    <xf numFmtId="165" fontId="14" fillId="0" borderId="0" xfId="5" applyNumberFormat="1" applyFont="1" applyAlignment="1" applyProtection="1">
      <alignment horizontal="right"/>
      <protection locked="0"/>
    </xf>
    <xf numFmtId="170" fontId="14" fillId="0" borderId="0" xfId="5" applyNumberFormat="1" applyFont="1" applyProtection="1">
      <protection locked="0"/>
    </xf>
    <xf numFmtId="170" fontId="27" fillId="0" borderId="0" xfId="5" applyNumberFormat="1" applyFont="1" applyProtection="1">
      <protection locked="0"/>
    </xf>
    <xf numFmtId="0" fontId="15" fillId="0" borderId="0" xfId="5" applyProtection="1">
      <protection locked="0"/>
    </xf>
    <xf numFmtId="49" fontId="15" fillId="0" borderId="0" xfId="0" applyNumberFormat="1" applyFont="1" applyAlignment="1" applyProtection="1">
      <alignment wrapText="1"/>
      <protection locked="0"/>
    </xf>
    <xf numFmtId="0" fontId="14" fillId="0" borderId="0" xfId="0" applyFont="1" applyAlignment="1" applyProtection="1">
      <alignment horizontal="left"/>
      <protection locked="0"/>
    </xf>
    <xf numFmtId="170" fontId="25" fillId="0" borderId="0" xfId="5" applyNumberFormat="1" applyFont="1" applyProtection="1">
      <protection locked="0"/>
    </xf>
    <xf numFmtId="165" fontId="19" fillId="0" borderId="0" xfId="3" applyNumberFormat="1" applyFont="1" applyAlignment="1" applyProtection="1">
      <alignment horizontal="center"/>
      <protection locked="0"/>
    </xf>
    <xf numFmtId="165" fontId="18" fillId="0" borderId="0" xfId="3" applyNumberFormat="1" applyFont="1" applyAlignment="1" applyProtection="1">
      <alignment horizontal="center"/>
      <protection locked="0"/>
    </xf>
    <xf numFmtId="170" fontId="21" fillId="0" borderId="0" xfId="5" applyNumberFormat="1" applyFont="1" applyProtection="1">
      <protection locked="0"/>
    </xf>
    <xf numFmtId="170" fontId="18" fillId="0" borderId="0" xfId="5" applyNumberFormat="1" applyFont="1" applyProtection="1">
      <protection locked="0"/>
    </xf>
    <xf numFmtId="171" fontId="21" fillId="0" borderId="0" xfId="5" applyNumberFormat="1" applyFont="1" applyProtection="1">
      <protection locked="0"/>
    </xf>
    <xf numFmtId="171" fontId="17" fillId="0" borderId="0" xfId="5" applyNumberFormat="1" applyFont="1" applyProtection="1">
      <protection locked="0"/>
    </xf>
    <xf numFmtId="170" fontId="18" fillId="0" borderId="0" xfId="7" applyNumberFormat="1" applyFont="1" applyAlignment="1" applyProtection="1">
      <alignment horizontal="center"/>
      <protection locked="0"/>
    </xf>
    <xf numFmtId="171" fontId="25" fillId="0" borderId="0" xfId="5" applyNumberFormat="1" applyFont="1" applyProtection="1">
      <protection locked="0"/>
    </xf>
    <xf numFmtId="0" fontId="14" fillId="0" borderId="0" xfId="5" applyFont="1" applyProtection="1">
      <protection locked="0"/>
    </xf>
    <xf numFmtId="0" fontId="17" fillId="0" borderId="0" xfId="5" applyFont="1" applyAlignment="1" applyProtection="1">
      <alignment wrapText="1"/>
      <protection locked="0"/>
    </xf>
    <xf numFmtId="0" fontId="17" fillId="0" borderId="0" xfId="5" applyFont="1" applyProtection="1">
      <protection locked="0"/>
    </xf>
    <xf numFmtId="0" fontId="21" fillId="0" borderId="0" xfId="5" applyFont="1" applyProtection="1">
      <protection locked="0"/>
    </xf>
    <xf numFmtId="170" fontId="18" fillId="0" borderId="0" xfId="7" applyNumberFormat="1" applyFont="1" applyProtection="1">
      <protection locked="0"/>
    </xf>
    <xf numFmtId="170" fontId="21" fillId="0" borderId="0" xfId="7" applyNumberFormat="1" applyFont="1" applyProtection="1">
      <protection locked="0"/>
    </xf>
    <xf numFmtId="165" fontId="15" fillId="0" borderId="0" xfId="5" applyNumberFormat="1" applyAlignment="1" applyProtection="1">
      <alignment horizontal="right"/>
      <protection locked="0"/>
    </xf>
    <xf numFmtId="170" fontId="15" fillId="0" borderId="0" xfId="5" applyNumberFormat="1" applyAlignment="1" applyProtection="1">
      <alignment horizontal="right"/>
      <protection locked="0"/>
    </xf>
    <xf numFmtId="170" fontId="15" fillId="0" borderId="0" xfId="5" applyNumberFormat="1" applyProtection="1">
      <protection locked="0"/>
    </xf>
    <xf numFmtId="0" fontId="15" fillId="0" borderId="0" xfId="5" applyAlignment="1" applyProtection="1">
      <alignment horizontal="right"/>
      <protection locked="0"/>
    </xf>
    <xf numFmtId="41" fontId="15" fillId="0" borderId="0" xfId="5" applyNumberFormat="1" applyAlignment="1" applyProtection="1">
      <alignment horizontal="right"/>
      <protection locked="0"/>
    </xf>
    <xf numFmtId="41" fontId="21" fillId="0" borderId="0" xfId="5" applyNumberFormat="1" applyFont="1" applyAlignment="1" applyProtection="1">
      <alignment horizontal="right"/>
      <protection locked="0"/>
    </xf>
    <xf numFmtId="0" fontId="15" fillId="0" borderId="0" xfId="5" applyAlignment="1" applyProtection="1">
      <alignment horizontal="right" wrapText="1"/>
      <protection locked="0"/>
    </xf>
    <xf numFmtId="3" fontId="15" fillId="0" borderId="0" xfId="5" applyNumberFormat="1" applyAlignment="1" applyProtection="1">
      <alignment horizontal="right" wrapText="1"/>
      <protection locked="0"/>
    </xf>
    <xf numFmtId="0" fontId="26" fillId="0" borderId="0" xfId="18" applyFont="1" applyProtection="1">
      <protection locked="0"/>
    </xf>
    <xf numFmtId="0" fontId="27" fillId="0" borderId="0" xfId="18" applyFont="1" applyProtection="1">
      <protection locked="0"/>
    </xf>
    <xf numFmtId="0" fontId="14" fillId="0" borderId="0" xfId="18" applyFont="1" applyAlignment="1" applyProtection="1">
      <alignment horizontal="center"/>
      <protection locked="0"/>
    </xf>
    <xf numFmtId="0" fontId="15" fillId="0" borderId="0" xfId="18" applyFont="1" applyProtection="1">
      <protection locked="0"/>
    </xf>
    <xf numFmtId="0" fontId="15" fillId="0" borderId="0" xfId="18" applyFont="1" applyAlignment="1" applyProtection="1">
      <alignment horizontal="left"/>
      <protection locked="0"/>
    </xf>
    <xf numFmtId="0" fontId="18" fillId="0" borderId="0" xfId="18" applyFont="1" applyAlignment="1" applyProtection="1">
      <alignment horizontal="center"/>
      <protection locked="0"/>
    </xf>
    <xf numFmtId="170" fontId="20" fillId="0" borderId="0" xfId="5" applyNumberFormat="1" applyFont="1" applyProtection="1">
      <protection locked="0"/>
    </xf>
    <xf numFmtId="171" fontId="15" fillId="0" borderId="0" xfId="5" applyNumberFormat="1" applyProtection="1">
      <protection locked="0"/>
    </xf>
    <xf numFmtId="170" fontId="28" fillId="0" borderId="0" xfId="5" applyNumberFormat="1" applyFont="1" applyProtection="1">
      <protection locked="0"/>
    </xf>
    <xf numFmtId="0" fontId="28" fillId="0" borderId="0" xfId="0" applyFont="1" applyProtection="1">
      <protection locked="0"/>
    </xf>
    <xf numFmtId="171" fontId="14" fillId="0" borderId="0" xfId="5" applyNumberFormat="1" applyFont="1" applyProtection="1">
      <protection locked="0"/>
    </xf>
    <xf numFmtId="0" fontId="29" fillId="0" borderId="0" xfId="0" applyFont="1" applyProtection="1">
      <protection locked="0"/>
    </xf>
    <xf numFmtId="170" fontId="15" fillId="0" borderId="0" xfId="5" applyNumberFormat="1" applyAlignment="1" applyProtection="1">
      <alignment vertical="center"/>
      <protection locked="0"/>
    </xf>
    <xf numFmtId="170" fontId="21" fillId="0" borderId="0" xfId="19" applyNumberFormat="1" applyFont="1" applyProtection="1">
      <protection locked="0"/>
    </xf>
    <xf numFmtId="170" fontId="17" fillId="0" borderId="0" xfId="18" applyNumberFormat="1" applyFont="1" applyProtection="1">
      <protection locked="0"/>
    </xf>
    <xf numFmtId="170" fontId="17" fillId="0" borderId="0" xfId="18" applyNumberFormat="1" applyFont="1" applyAlignment="1" applyProtection="1">
      <alignment horizontal="center"/>
      <protection locked="0"/>
    </xf>
    <xf numFmtId="170" fontId="17" fillId="0" borderId="0" xfId="18" applyNumberFormat="1" applyFont="1" applyAlignment="1" applyProtection="1">
      <alignment horizontal="right"/>
      <protection locked="0"/>
    </xf>
    <xf numFmtId="0" fontId="28" fillId="0" borderId="0" xfId="18" applyFont="1" applyProtection="1">
      <protection locked="0"/>
    </xf>
    <xf numFmtId="170" fontId="27" fillId="0" borderId="0" xfId="18" applyNumberFormat="1" applyFont="1" applyProtection="1">
      <protection locked="0"/>
    </xf>
    <xf numFmtId="0" fontId="17" fillId="0" borderId="0" xfId="18" applyFont="1" applyAlignment="1" applyProtection="1">
      <alignment horizontal="center"/>
      <protection locked="0"/>
    </xf>
    <xf numFmtId="170" fontId="21" fillId="0" borderId="0" xfId="18" applyNumberFormat="1" applyFont="1" applyAlignment="1" applyProtection="1">
      <alignment horizontal="center"/>
      <protection locked="0"/>
    </xf>
    <xf numFmtId="0" fontId="17" fillId="0" borderId="0" xfId="18" applyFont="1" applyProtection="1">
      <protection locked="0"/>
    </xf>
    <xf numFmtId="0" fontId="21" fillId="0" borderId="0" xfId="18" applyFont="1" applyAlignment="1" applyProtection="1">
      <alignment horizontal="center"/>
      <protection locked="0"/>
    </xf>
    <xf numFmtId="0" fontId="21" fillId="0" borderId="0" xfId="18" applyFont="1" applyProtection="1">
      <protection locked="0"/>
    </xf>
    <xf numFmtId="0" fontId="21" fillId="0" borderId="0" xfId="18" applyFont="1" applyAlignment="1" applyProtection="1">
      <alignment horizontal="right"/>
      <protection locked="0"/>
    </xf>
    <xf numFmtId="0" fontId="21" fillId="0" borderId="0" xfId="0" applyFont="1" applyAlignment="1" applyProtection="1">
      <alignment horizontal="center"/>
      <protection locked="0"/>
    </xf>
    <xf numFmtId="0" fontId="17" fillId="0" borderId="0" xfId="0" applyFont="1" applyProtection="1">
      <protection locked="0"/>
    </xf>
    <xf numFmtId="169" fontId="18" fillId="0" borderId="0" xfId="18" applyNumberFormat="1" applyFont="1" applyProtection="1">
      <protection locked="0"/>
    </xf>
    <xf numFmtId="0" fontId="29" fillId="0" borderId="0" xfId="18" applyFont="1" applyProtection="1">
      <protection locked="0"/>
    </xf>
    <xf numFmtId="0" fontId="21" fillId="0" borderId="0" xfId="0" applyFont="1" applyProtection="1">
      <protection locked="0"/>
    </xf>
    <xf numFmtId="169" fontId="21" fillId="0" borderId="0" xfId="3" applyNumberFormat="1" applyFont="1" applyProtection="1">
      <protection locked="0"/>
    </xf>
    <xf numFmtId="0" fontId="14" fillId="0" borderId="0" xfId="18" applyFont="1" applyProtection="1">
      <protection locked="0"/>
    </xf>
    <xf numFmtId="0" fontId="1" fillId="0" borderId="0" xfId="18" applyProtection="1">
      <protection locked="0"/>
    </xf>
    <xf numFmtId="0" fontId="20" fillId="0" borderId="0" xfId="0" applyFont="1" applyProtection="1">
      <protection locked="0"/>
    </xf>
    <xf numFmtId="0" fontId="15" fillId="0" borderId="0" xfId="18" applyFont="1" applyAlignment="1" applyProtection="1">
      <alignment horizontal="center"/>
      <protection locked="0"/>
    </xf>
    <xf numFmtId="0" fontId="21" fillId="0" borderId="0" xfId="3" applyFont="1" applyProtection="1">
      <protection locked="0"/>
    </xf>
    <xf numFmtId="167" fontId="21" fillId="0" borderId="0" xfId="18" applyNumberFormat="1" applyFont="1" applyAlignment="1" applyProtection="1">
      <alignment horizontal="right"/>
      <protection locked="0"/>
    </xf>
    <xf numFmtId="15" fontId="17" fillId="0" borderId="0" xfId="0" quotePrefix="1" applyNumberFormat="1" applyFont="1" applyProtection="1">
      <protection locked="0"/>
    </xf>
    <xf numFmtId="0" fontId="7" fillId="0" borderId="0" xfId="18" applyFont="1" applyProtection="1">
      <protection locked="0"/>
    </xf>
    <xf numFmtId="170" fontId="30" fillId="0" borderId="0" xfId="18" applyNumberFormat="1" applyFont="1" applyProtection="1">
      <protection locked="0"/>
    </xf>
    <xf numFmtId="170" fontId="31" fillId="0" borderId="0" xfId="18" applyNumberFormat="1" applyFont="1" applyAlignment="1" applyProtection="1">
      <alignment horizontal="center"/>
      <protection locked="0"/>
    </xf>
    <xf numFmtId="170" fontId="30" fillId="0" borderId="0" xfId="18" applyNumberFormat="1" applyFont="1" applyAlignment="1" applyProtection="1">
      <alignment horizontal="right"/>
      <protection locked="0"/>
    </xf>
    <xf numFmtId="170" fontId="32" fillId="0" borderId="0" xfId="18" applyNumberFormat="1" applyFont="1" applyAlignment="1" applyProtection="1">
      <alignment horizontal="right"/>
      <protection locked="0"/>
    </xf>
    <xf numFmtId="170" fontId="32" fillId="0" borderId="0" xfId="18" applyNumberFormat="1" applyFont="1" applyProtection="1">
      <protection locked="0"/>
    </xf>
    <xf numFmtId="170" fontId="18" fillId="0" borderId="0" xfId="18" applyNumberFormat="1" applyFont="1" applyAlignment="1" applyProtection="1">
      <alignment horizontal="center"/>
      <protection locked="0"/>
    </xf>
    <xf numFmtId="170" fontId="14" fillId="0" borderId="0" xfId="18" applyNumberFormat="1" applyFont="1" applyAlignment="1" applyProtection="1">
      <alignment horizontal="right"/>
      <protection locked="0"/>
    </xf>
    <xf numFmtId="170" fontId="14" fillId="0" borderId="0" xfId="18" applyNumberFormat="1" applyFont="1" applyProtection="1">
      <protection locked="0"/>
    </xf>
    <xf numFmtId="15" fontId="17" fillId="0" borderId="0" xfId="18" applyNumberFormat="1" applyFont="1" applyProtection="1">
      <protection locked="0"/>
    </xf>
    <xf numFmtId="0" fontId="34" fillId="0" borderId="0" xfId="18" applyFont="1" applyAlignment="1" applyProtection="1">
      <alignment horizontal="right"/>
      <protection locked="0"/>
    </xf>
    <xf numFmtId="0" fontId="19" fillId="0" borderId="0" xfId="18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17" fillId="0" borderId="0" xfId="18" applyFont="1" applyAlignment="1" applyProtection="1">
      <alignment vertical="center"/>
      <protection locked="0"/>
    </xf>
    <xf numFmtId="0" fontId="18" fillId="0" borderId="0" xfId="18" applyFont="1" applyAlignment="1" applyProtection="1">
      <alignment horizontal="center" vertical="center"/>
      <protection locked="0"/>
    </xf>
    <xf numFmtId="0" fontId="21" fillId="0" borderId="0" xfId="18" applyFont="1" applyAlignment="1" applyProtection="1">
      <alignment vertical="center"/>
      <protection locked="0"/>
    </xf>
    <xf numFmtId="164" fontId="1" fillId="0" borderId="0" xfId="18" applyNumberFormat="1" applyProtection="1">
      <protection locked="0"/>
    </xf>
    <xf numFmtId="169" fontId="14" fillId="0" borderId="0" xfId="18" applyNumberFormat="1" applyFont="1" applyAlignment="1" applyProtection="1">
      <alignment horizontal="right" vertical="center"/>
      <protection locked="0"/>
    </xf>
    <xf numFmtId="0" fontId="25" fillId="0" borderId="0" xfId="18" applyFont="1" applyAlignment="1" applyProtection="1">
      <alignment vertical="center"/>
      <protection locked="0"/>
    </xf>
    <xf numFmtId="0" fontId="19" fillId="0" borderId="0" xfId="18" applyFont="1" applyAlignment="1" applyProtection="1">
      <alignment horizontal="center" vertical="center"/>
      <protection locked="0"/>
    </xf>
    <xf numFmtId="43" fontId="15" fillId="0" borderId="4" xfId="18" applyNumberFormat="1" applyFont="1" applyBorder="1" applyAlignment="1" applyProtection="1">
      <alignment horizontal="center" vertical="center"/>
      <protection locked="0"/>
    </xf>
    <xf numFmtId="169" fontId="14" fillId="0" borderId="0" xfId="0" applyNumberFormat="1" applyFont="1" applyAlignment="1" applyProtection="1">
      <alignment horizontal="center" vertical="center"/>
      <protection locked="0"/>
    </xf>
    <xf numFmtId="169" fontId="15" fillId="0" borderId="0" xfId="18" applyNumberFormat="1" applyFont="1" applyAlignment="1" applyProtection="1">
      <alignment horizontal="right" vertical="center"/>
      <protection locked="0"/>
    </xf>
    <xf numFmtId="169" fontId="15" fillId="0" borderId="4" xfId="18" applyNumberFormat="1" applyFont="1" applyBorder="1" applyAlignment="1" applyProtection="1">
      <alignment horizontal="center" vertical="center"/>
      <protection locked="0"/>
    </xf>
    <xf numFmtId="169" fontId="15" fillId="0" borderId="0" xfId="18" applyNumberFormat="1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33" fillId="0" borderId="0" xfId="18" applyFont="1" applyProtection="1">
      <protection locked="0"/>
    </xf>
    <xf numFmtId="0" fontId="35" fillId="0" borderId="0" xfId="18" applyFont="1" applyProtection="1">
      <protection locked="0"/>
    </xf>
    <xf numFmtId="0" fontId="31" fillId="0" borderId="0" xfId="18" applyFont="1" applyAlignment="1" applyProtection="1">
      <alignment horizontal="center"/>
      <protection locked="0"/>
    </xf>
    <xf numFmtId="0" fontId="35" fillId="0" borderId="0" xfId="18" applyFont="1" applyAlignment="1" applyProtection="1">
      <alignment horizontal="right"/>
      <protection locked="0"/>
    </xf>
    <xf numFmtId="43" fontId="15" fillId="0" borderId="0" xfId="18" applyNumberFormat="1" applyFont="1" applyAlignment="1" applyProtection="1">
      <alignment horizontal="center" vertical="center"/>
      <protection locked="0"/>
    </xf>
    <xf numFmtId="167" fontId="34" fillId="0" borderId="0" xfId="18" applyNumberFormat="1" applyFont="1" applyAlignment="1" applyProtection="1">
      <alignment horizontal="right"/>
      <protection locked="0"/>
    </xf>
    <xf numFmtId="0" fontId="28" fillId="0" borderId="0" xfId="21" applyFont="1" applyProtection="1">
      <protection locked="0"/>
    </xf>
    <xf numFmtId="170" fontId="37" fillId="0" borderId="0" xfId="21" applyNumberFormat="1" applyFont="1" applyAlignment="1" applyProtection="1">
      <alignment horizontal="center"/>
      <protection locked="0"/>
    </xf>
    <xf numFmtId="170" fontId="38" fillId="0" borderId="0" xfId="21" applyNumberFormat="1" applyFont="1" applyProtection="1">
      <protection locked="0"/>
    </xf>
    <xf numFmtId="170" fontId="48" fillId="0" borderId="0" xfId="21" applyNumberFormat="1" applyFont="1" applyAlignment="1" applyProtection="1">
      <alignment horizontal="right"/>
      <protection locked="0"/>
    </xf>
    <xf numFmtId="170" fontId="38" fillId="0" borderId="0" xfId="21" applyNumberFormat="1" applyFont="1" applyAlignment="1" applyProtection="1">
      <alignment horizontal="right"/>
      <protection locked="0"/>
    </xf>
    <xf numFmtId="0" fontId="15" fillId="0" borderId="0" xfId="21" applyFont="1" applyProtection="1">
      <protection locked="0"/>
    </xf>
    <xf numFmtId="0" fontId="19" fillId="0" borderId="0" xfId="21" applyFont="1" applyAlignment="1" applyProtection="1">
      <alignment horizontal="center"/>
      <protection locked="0"/>
    </xf>
    <xf numFmtId="0" fontId="14" fillId="0" borderId="0" xfId="21" applyFont="1" applyProtection="1">
      <protection locked="0"/>
    </xf>
    <xf numFmtId="0" fontId="15" fillId="0" borderId="0" xfId="21" applyFont="1" applyAlignment="1" applyProtection="1">
      <alignment horizontal="left"/>
      <protection locked="0"/>
    </xf>
    <xf numFmtId="49" fontId="15" fillId="0" borderId="0" xfId="21" applyNumberFormat="1" applyFont="1" applyAlignment="1" applyProtection="1">
      <alignment horizontal="center" wrapText="1"/>
      <protection locked="0"/>
    </xf>
    <xf numFmtId="0" fontId="28" fillId="0" borderId="0" xfId="21" quotePrefix="1" applyFont="1" applyAlignment="1" applyProtection="1">
      <alignment horizontal="center"/>
      <protection locked="0"/>
    </xf>
    <xf numFmtId="0" fontId="15" fillId="0" borderId="0" xfId="21" applyFont="1" applyAlignment="1" applyProtection="1">
      <alignment horizontal="center"/>
      <protection locked="0"/>
    </xf>
    <xf numFmtId="0" fontId="15" fillId="0" borderId="0" xfId="21" quotePrefix="1" applyFont="1" applyAlignment="1" applyProtection="1">
      <alignment horizontal="center"/>
      <protection locked="0"/>
    </xf>
    <xf numFmtId="0" fontId="47" fillId="0" borderId="0" xfId="21" applyFont="1" applyAlignment="1" applyProtection="1">
      <alignment horizontal="center"/>
      <protection locked="0"/>
    </xf>
    <xf numFmtId="169" fontId="19" fillId="0" borderId="0" xfId="21" applyNumberFormat="1" applyFont="1" applyAlignment="1" applyProtection="1">
      <alignment horizontal="center"/>
      <protection locked="0"/>
    </xf>
    <xf numFmtId="169" fontId="15" fillId="0" borderId="0" xfId="21" applyNumberFormat="1" applyFont="1" applyProtection="1">
      <protection locked="0"/>
    </xf>
    <xf numFmtId="43" fontId="15" fillId="0" borderId="0" xfId="21" applyNumberFormat="1" applyFont="1" applyProtection="1">
      <protection locked="0"/>
    </xf>
    <xf numFmtId="170" fontId="28" fillId="0" borderId="0" xfId="21" applyNumberFormat="1" applyFont="1" applyProtection="1">
      <protection locked="0"/>
    </xf>
    <xf numFmtId="0" fontId="19" fillId="0" borderId="0" xfId="0" applyFont="1" applyAlignment="1" applyProtection="1">
      <alignment horizontal="center"/>
      <protection locked="0"/>
    </xf>
    <xf numFmtId="165" fontId="28" fillId="0" borderId="0" xfId="21" applyNumberFormat="1" applyFont="1" applyAlignment="1" applyProtection="1">
      <alignment horizontal="right"/>
      <protection locked="0"/>
    </xf>
    <xf numFmtId="165" fontId="15" fillId="0" borderId="0" xfId="21" applyNumberFormat="1" applyFont="1" applyAlignment="1" applyProtection="1">
      <alignment horizontal="right"/>
      <protection locked="0"/>
    </xf>
    <xf numFmtId="170" fontId="28" fillId="0" borderId="0" xfId="21" applyNumberFormat="1" applyFont="1" applyAlignment="1" applyProtection="1">
      <alignment horizontal="left"/>
      <protection locked="0"/>
    </xf>
    <xf numFmtId="170" fontId="15" fillId="0" borderId="0" xfId="21" applyNumberFormat="1" applyFont="1" applyProtection="1">
      <protection locked="0"/>
    </xf>
    <xf numFmtId="170" fontId="36" fillId="0" borderId="0" xfId="21" applyNumberFormat="1" applyFont="1" applyProtection="1">
      <protection locked="0"/>
    </xf>
    <xf numFmtId="170" fontId="49" fillId="0" borderId="0" xfId="21" applyNumberFormat="1" applyFont="1" applyAlignment="1" applyProtection="1">
      <alignment horizontal="right"/>
      <protection locked="0"/>
    </xf>
    <xf numFmtId="170" fontId="36" fillId="0" borderId="0" xfId="21" applyNumberFormat="1" applyFont="1" applyAlignment="1" applyProtection="1">
      <alignment horizontal="right"/>
      <protection locked="0"/>
    </xf>
    <xf numFmtId="170" fontId="49" fillId="0" borderId="0" xfId="21" applyNumberFormat="1" applyFont="1" applyProtection="1">
      <protection locked="0"/>
    </xf>
    <xf numFmtId="167" fontId="15" fillId="0" borderId="0" xfId="1" applyNumberFormat="1" applyFont="1" applyFill="1" applyBorder="1" applyProtection="1"/>
    <xf numFmtId="167" fontId="16" fillId="0" borderId="0" xfId="1" applyNumberFormat="1" applyFont="1" applyFill="1" applyAlignment="1" applyProtection="1">
      <alignment horizontal="right" vertical="center"/>
    </xf>
    <xf numFmtId="167" fontId="46" fillId="0" borderId="0" xfId="1" applyNumberFormat="1" applyFont="1" applyFill="1" applyAlignment="1" applyProtection="1">
      <alignment horizontal="right" vertical="center"/>
    </xf>
    <xf numFmtId="166" fontId="16" fillId="0" borderId="0" xfId="3" applyNumberFormat="1" applyFont="1" applyAlignment="1">
      <alignment vertical="center"/>
    </xf>
    <xf numFmtId="43" fontId="15" fillId="0" borderId="4" xfId="18" applyNumberFormat="1" applyFont="1" applyBorder="1" applyAlignment="1">
      <alignment horizontal="center" vertical="center"/>
    </xf>
    <xf numFmtId="169" fontId="15" fillId="0" borderId="4" xfId="18" applyNumberFormat="1" applyFont="1" applyBorder="1" applyAlignment="1">
      <alignment horizontal="center" vertical="center"/>
    </xf>
    <xf numFmtId="43" fontId="15" fillId="0" borderId="0" xfId="18" applyNumberFormat="1" applyFont="1" applyAlignment="1">
      <alignment horizontal="center" vertical="center"/>
    </xf>
    <xf numFmtId="167" fontId="28" fillId="0" borderId="4" xfId="1" applyNumberFormat="1" applyFont="1" applyFill="1" applyBorder="1" applyAlignment="1" applyProtection="1">
      <alignment horizontal="center"/>
      <protection locked="0"/>
    </xf>
    <xf numFmtId="0" fontId="50" fillId="0" borderId="0" xfId="21" applyFont="1" applyProtection="1">
      <protection locked="0"/>
    </xf>
    <xf numFmtId="170" fontId="48" fillId="0" borderId="0" xfId="21" applyNumberFormat="1" applyFont="1" applyProtection="1">
      <protection locked="0"/>
    </xf>
    <xf numFmtId="170" fontId="51" fillId="0" borderId="0" xfId="21" applyNumberFormat="1" applyFont="1" applyProtection="1">
      <protection locked="0"/>
    </xf>
    <xf numFmtId="0" fontId="29" fillId="0" borderId="0" xfId="21" applyFont="1" applyProtection="1">
      <protection locked="0"/>
    </xf>
    <xf numFmtId="0" fontId="28" fillId="0" borderId="0" xfId="21" applyFont="1" applyAlignment="1" applyProtection="1">
      <alignment horizontal="left"/>
      <protection locked="0"/>
    </xf>
    <xf numFmtId="0" fontId="44" fillId="0" borderId="0" xfId="21" applyFont="1" applyProtection="1">
      <protection locked="0"/>
    </xf>
    <xf numFmtId="0" fontId="47" fillId="0" borderId="0" xfId="14" applyFont="1" applyProtection="1">
      <protection locked="0"/>
    </xf>
    <xf numFmtId="0" fontId="28" fillId="0" borderId="0" xfId="0" applyFont="1" applyAlignment="1" applyProtection="1">
      <alignment horizontal="left"/>
      <protection locked="0"/>
    </xf>
    <xf numFmtId="0" fontId="47" fillId="0" borderId="0" xfId="21" applyFont="1" applyProtection="1">
      <protection locked="0"/>
    </xf>
    <xf numFmtId="170" fontId="29" fillId="0" borderId="0" xfId="21" applyNumberFormat="1" applyFont="1" applyProtection="1">
      <protection locked="0"/>
    </xf>
    <xf numFmtId="170" fontId="44" fillId="0" borderId="0" xfId="21" applyNumberFormat="1" applyFont="1" applyProtection="1">
      <protection locked="0"/>
    </xf>
    <xf numFmtId="167" fontId="15" fillId="0" borderId="0" xfId="1" applyNumberFormat="1" applyFont="1" applyFill="1" applyBorder="1" applyProtection="1">
      <protection locked="0"/>
    </xf>
    <xf numFmtId="167" fontId="14" fillId="0" borderId="1" xfId="1" applyNumberFormat="1" applyFont="1" applyFill="1" applyBorder="1" applyAlignment="1" applyProtection="1">
      <alignment horizontal="center"/>
      <protection locked="0"/>
    </xf>
    <xf numFmtId="43" fontId="0" fillId="0" borderId="0" xfId="1" applyFont="1" applyProtection="1">
      <protection locked="0"/>
    </xf>
    <xf numFmtId="0" fontId="18" fillId="0" borderId="0" xfId="0" applyFont="1" applyAlignment="1" applyProtection="1">
      <alignment horizontal="center"/>
      <protection locked="0"/>
    </xf>
    <xf numFmtId="167" fontId="15" fillId="0" borderId="3" xfId="1" applyNumberFormat="1" applyFont="1" applyFill="1" applyBorder="1" applyAlignment="1" applyProtection="1">
      <alignment horizontal="right" vertical="center"/>
    </xf>
    <xf numFmtId="167" fontId="15" fillId="0" borderId="0" xfId="21" applyNumberFormat="1" applyFont="1" applyProtection="1">
      <protection locked="0"/>
    </xf>
    <xf numFmtId="173" fontId="12" fillId="0" borderId="0" xfId="3" applyNumberFormat="1" applyFont="1" applyProtection="1">
      <protection locked="0"/>
    </xf>
    <xf numFmtId="0" fontId="12" fillId="0" borderId="0" xfId="3" applyFont="1" applyProtection="1">
      <protection locked="0"/>
    </xf>
    <xf numFmtId="0" fontId="53" fillId="0" borderId="0" xfId="3" applyFont="1" applyAlignment="1" applyProtection="1">
      <alignment horizontal="center"/>
      <protection locked="0"/>
    </xf>
    <xf numFmtId="0" fontId="53" fillId="0" borderId="0" xfId="3" applyFont="1" applyProtection="1">
      <protection locked="0"/>
    </xf>
    <xf numFmtId="0" fontId="54" fillId="0" borderId="0" xfId="3" applyFont="1" applyAlignment="1" applyProtection="1">
      <alignment horizontal="center"/>
      <protection locked="0"/>
    </xf>
    <xf numFmtId="167" fontId="12" fillId="0" borderId="0" xfId="3" applyNumberFormat="1" applyFont="1" applyProtection="1">
      <protection locked="0"/>
    </xf>
    <xf numFmtId="0" fontId="40" fillId="0" borderId="0" xfId="3" applyFont="1" applyProtection="1">
      <protection locked="0"/>
    </xf>
    <xf numFmtId="174" fontId="15" fillId="0" borderId="3" xfId="1" quotePrefix="1" applyNumberFormat="1" applyFont="1" applyFill="1" applyBorder="1" applyAlignment="1" applyProtection="1">
      <alignment horizontal="right"/>
      <protection locked="0"/>
    </xf>
    <xf numFmtId="43" fontId="15" fillId="2" borderId="3" xfId="1" applyFont="1" applyFill="1" applyBorder="1" applyAlignment="1" applyProtection="1">
      <alignment horizontal="right"/>
      <protection locked="0"/>
    </xf>
    <xf numFmtId="0" fontId="25" fillId="0" borderId="0" xfId="18" applyFont="1" applyProtection="1">
      <protection locked="0"/>
    </xf>
    <xf numFmtId="0" fontId="20" fillId="0" borderId="0" xfId="18" applyFont="1" applyProtection="1">
      <protection locked="0"/>
    </xf>
    <xf numFmtId="169" fontId="17" fillId="0" borderId="0" xfId="3" applyNumberFormat="1" applyFont="1" applyProtection="1">
      <protection locked="0"/>
    </xf>
    <xf numFmtId="169" fontId="21" fillId="0" borderId="4" xfId="3" applyNumberFormat="1" applyFont="1" applyBorder="1" applyProtection="1">
      <protection locked="0"/>
    </xf>
    <xf numFmtId="169" fontId="17" fillId="0" borderId="1" xfId="3" applyNumberFormat="1" applyFont="1" applyBorder="1" applyProtection="1">
      <protection locked="0"/>
    </xf>
    <xf numFmtId="169" fontId="21" fillId="0" borderId="1" xfId="3" applyNumberFormat="1" applyFont="1" applyBorder="1" applyProtection="1">
      <protection locked="0"/>
    </xf>
    <xf numFmtId="169" fontId="21" fillId="0" borderId="4" xfId="3" applyNumberFormat="1" applyFont="1" applyBorder="1"/>
    <xf numFmtId="0" fontId="10" fillId="0" borderId="0" xfId="3" applyFont="1" applyAlignment="1" applyProtection="1">
      <alignment horizontal="center" wrapText="1"/>
      <protection locked="0"/>
    </xf>
    <xf numFmtId="0" fontId="14" fillId="0" borderId="0" xfId="3" applyFont="1" applyAlignment="1" applyProtection="1">
      <alignment horizontal="center" wrapText="1"/>
      <protection locked="0"/>
    </xf>
    <xf numFmtId="0" fontId="19" fillId="0" borderId="0" xfId="3" quotePrefix="1" applyFont="1" applyAlignment="1" applyProtection="1">
      <alignment horizontal="center"/>
      <protection locked="0"/>
    </xf>
    <xf numFmtId="0" fontId="10" fillId="0" borderId="0" xfId="3" applyFont="1" applyAlignment="1" applyProtection="1">
      <alignment horizontal="center"/>
      <protection locked="0"/>
    </xf>
    <xf numFmtId="0" fontId="14" fillId="0" borderId="0" xfId="3" applyFont="1" applyAlignment="1" applyProtection="1">
      <alignment horizontal="center"/>
      <protection locked="0"/>
    </xf>
    <xf numFmtId="16" fontId="28" fillId="0" borderId="0" xfId="0" quotePrefix="1" applyNumberFormat="1" applyFont="1" applyAlignment="1" applyProtection="1">
      <alignment horizontal="center" wrapText="1"/>
      <protection locked="0"/>
    </xf>
    <xf numFmtId="49" fontId="28" fillId="0" borderId="0" xfId="0" applyNumberFormat="1" applyFont="1" applyAlignment="1" applyProtection="1">
      <alignment horizontal="center" wrapText="1"/>
      <protection locked="0"/>
    </xf>
    <xf numFmtId="49" fontId="28" fillId="0" borderId="0" xfId="0" applyNumberFormat="1" applyFont="1" applyAlignment="1" applyProtection="1">
      <alignment horizontal="center" vertical="center" wrapText="1"/>
      <protection locked="0"/>
    </xf>
    <xf numFmtId="49" fontId="15" fillId="0" borderId="0" xfId="0" applyNumberFormat="1" applyFont="1" applyAlignment="1" applyProtection="1">
      <alignment horizontal="center" vertical="center" wrapText="1"/>
      <protection locked="0"/>
    </xf>
    <xf numFmtId="0" fontId="19" fillId="0" borderId="0" xfId="18" quotePrefix="1" applyFont="1" applyAlignment="1" applyProtection="1">
      <alignment horizontal="center"/>
      <protection locked="0"/>
    </xf>
    <xf numFmtId="0" fontId="14" fillId="0" borderId="0" xfId="18" applyFont="1" applyAlignment="1" applyProtection="1">
      <alignment horizontal="center"/>
      <protection locked="0"/>
    </xf>
    <xf numFmtId="0" fontId="17" fillId="0" borderId="0" xfId="18" applyFont="1" applyAlignment="1" applyProtection="1">
      <alignment horizontal="center"/>
      <protection locked="0"/>
    </xf>
    <xf numFmtId="0" fontId="21" fillId="0" borderId="4" xfId="18" applyFont="1" applyBorder="1" applyAlignment="1" applyProtection="1">
      <alignment horizontal="center"/>
      <protection locked="0"/>
    </xf>
    <xf numFmtId="170" fontId="21" fillId="0" borderId="4" xfId="0" applyNumberFormat="1" applyFont="1" applyBorder="1" applyAlignment="1" applyProtection="1">
      <alignment horizontal="center"/>
      <protection locked="0"/>
    </xf>
    <xf numFmtId="0" fontId="18" fillId="0" borderId="0" xfId="18" applyFont="1" applyAlignment="1" applyProtection="1">
      <alignment horizontal="center"/>
      <protection locked="0"/>
    </xf>
    <xf numFmtId="0" fontId="15" fillId="0" borderId="4" xfId="18" applyFont="1" applyBorder="1" applyAlignment="1" applyProtection="1">
      <alignment horizontal="center"/>
      <protection locked="0"/>
    </xf>
    <xf numFmtId="0" fontId="19" fillId="0" borderId="0" xfId="18" applyFont="1" applyAlignment="1" applyProtection="1">
      <alignment horizontal="center"/>
      <protection locked="0"/>
    </xf>
    <xf numFmtId="0" fontId="14" fillId="0" borderId="0" xfId="21" applyFont="1" applyAlignment="1" applyProtection="1">
      <alignment horizontal="center"/>
      <protection locked="0"/>
    </xf>
    <xf numFmtId="2" fontId="15" fillId="0" borderId="0" xfId="21" applyNumberFormat="1" applyFont="1" applyAlignment="1" applyProtection="1">
      <alignment horizontal="center"/>
      <protection locked="0"/>
    </xf>
    <xf numFmtId="2" fontId="15" fillId="0" borderId="0" xfId="21" applyNumberFormat="1" applyFont="1" applyAlignment="1">
      <alignment horizontal="center"/>
    </xf>
    <xf numFmtId="16" fontId="15" fillId="0" borderId="0" xfId="21" quotePrefix="1" applyNumberFormat="1" applyFont="1" applyAlignment="1" applyProtection="1">
      <alignment horizontal="center"/>
      <protection locked="0"/>
    </xf>
    <xf numFmtId="49" fontId="15" fillId="0" borderId="0" xfId="21" applyNumberFormat="1" applyFont="1" applyAlignment="1" applyProtection="1">
      <alignment horizontal="center"/>
      <protection locked="0"/>
    </xf>
    <xf numFmtId="0" fontId="19" fillId="0" borderId="0" xfId="21" applyFont="1" applyAlignment="1" applyProtection="1">
      <alignment horizontal="center"/>
      <protection locked="0"/>
    </xf>
    <xf numFmtId="167" fontId="0" fillId="0" borderId="0" xfId="1" applyNumberFormat="1" applyFont="1" applyProtection="1">
      <protection locked="0"/>
    </xf>
    <xf numFmtId="167" fontId="4" fillId="0" borderId="0" xfId="3" applyNumberFormat="1" applyFont="1" applyProtection="1">
      <protection locked="0"/>
    </xf>
    <xf numFmtId="167" fontId="0" fillId="0" borderId="0" xfId="3" applyNumberFormat="1" applyFont="1" applyProtection="1">
      <protection locked="0"/>
    </xf>
    <xf numFmtId="43" fontId="0" fillId="0" borderId="0" xfId="3" applyNumberFormat="1" applyFont="1" applyProtection="1">
      <protection locked="0"/>
    </xf>
    <xf numFmtId="43" fontId="0" fillId="0" borderId="0" xfId="0" applyNumberFormat="1" applyProtection="1">
      <protection locked="0"/>
    </xf>
  </cellXfs>
  <cellStyles count="24">
    <cellStyle name="Comma" xfId="1" builtinId="3"/>
    <cellStyle name="Comma 100" xfId="6" xr:uid="{00000000-0005-0000-0000-000001000000}"/>
    <cellStyle name="Comma 3" xfId="4" xr:uid="{00000000-0005-0000-0000-000002000000}"/>
    <cellStyle name="Comma 3 2" xfId="20" xr:uid="{B3221D08-71FB-46CB-B79B-AA9E8746688A}"/>
    <cellStyle name="Comma 3 2 2" xfId="15" xr:uid="{00000000-0005-0000-0000-000003000000}"/>
    <cellStyle name="Comma 4 2" xfId="11" xr:uid="{00000000-0005-0000-0000-000004000000}"/>
    <cellStyle name="Comma 4 2 2" xfId="23" xr:uid="{4908A973-FD95-4A8C-82A7-A275EE1AF250}"/>
    <cellStyle name="Comma 4 2 7 2" xfId="16" xr:uid="{6421BE2C-F547-4CB4-872C-B3D002652713}"/>
    <cellStyle name="Normal" xfId="0" builtinId="0"/>
    <cellStyle name="Normal 138" xfId="10" xr:uid="{00000000-0005-0000-0000-000006000000}"/>
    <cellStyle name="Normal 144" xfId="12" xr:uid="{00000000-0005-0000-0000-000007000000}"/>
    <cellStyle name="Normal 2 2 2 2" xfId="7" xr:uid="{00000000-0005-0000-0000-000008000000}"/>
    <cellStyle name="Normal 2 2 2 2 2" xfId="19" xr:uid="{593EDE11-D07A-43C0-8D2B-29C6FD59A961}"/>
    <cellStyle name="Normal 2 4" xfId="5" xr:uid="{00000000-0005-0000-0000-000009000000}"/>
    <cellStyle name="Normal 2 5" xfId="17" xr:uid="{6DCBA0E8-CE25-4E92-82F9-1CA1D9B67B20}"/>
    <cellStyle name="Normal 3" xfId="9" xr:uid="{00000000-0005-0000-0000-00000A000000}"/>
    <cellStyle name="Normal 3 2" xfId="22" xr:uid="{574D499F-B249-4879-AA32-D27180B81732}"/>
    <cellStyle name="Normal 3 4" xfId="13" xr:uid="{00000000-0005-0000-0000-00000B000000}"/>
    <cellStyle name="Normal 4 2" xfId="14" xr:uid="{00000000-0005-0000-0000-00000C000000}"/>
    <cellStyle name="Normal 5" xfId="3" xr:uid="{00000000-0005-0000-0000-00000D000000}"/>
    <cellStyle name="Normal 5 2" xfId="18" xr:uid="{DC84A346-D40E-4634-A45A-67DD16A6E94A}"/>
    <cellStyle name="Normal 6 2" xfId="8" xr:uid="{00000000-0005-0000-0000-00000E000000}"/>
    <cellStyle name="Normal 6 2 2" xfId="21" xr:uid="{A8747D84-D820-49D8-A66F-5DEAD079A316}"/>
    <cellStyle name="Percent" xfId="2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FF"/>
      <color rgb="FFF4A2F6"/>
      <color rgb="FF0AEBE6"/>
      <color rgb="FFFF99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23" Type="http://schemas.openxmlformats.org/officeDocument/2006/relationships/customXml" Target="../customXml/item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22" Type="http://schemas.openxmlformats.org/officeDocument/2006/relationships/customXml" Target="../customXml/item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11ECA-D5D0-4463-AA25-193057DAD7F2}">
  <sheetPr>
    <tabColor rgb="FF002060"/>
  </sheetPr>
  <dimension ref="A1:W110"/>
  <sheetViews>
    <sheetView tabSelected="1" showWhiteSpace="0" zoomScale="110" zoomScaleNormal="68" zoomScaleSheetLayoutView="90" zoomScalePageLayoutView="89" workbookViewId="0">
      <selection activeCell="A6" sqref="A6"/>
    </sheetView>
  </sheetViews>
  <sheetFormatPr defaultColWidth="9" defaultRowHeight="14.5"/>
  <cols>
    <col min="1" max="1" width="55.54296875" style="180" customWidth="1"/>
    <col min="2" max="2" width="5.7265625" style="150" customWidth="1"/>
    <col min="3" max="3" width="12.81640625" style="205" customWidth="1"/>
    <col min="4" max="4" width="1.1796875" style="206" customWidth="1"/>
    <col min="5" max="5" width="12.81640625" style="199" customWidth="1"/>
    <col min="6" max="6" width="1.1796875" style="206" customWidth="1"/>
    <col min="7" max="7" width="12.81640625" style="205" customWidth="1"/>
    <col min="8" max="8" width="1.1796875" style="207" customWidth="1"/>
    <col min="9" max="9" width="12.81640625" style="199" customWidth="1"/>
    <col min="10" max="10" width="13.1796875" style="127" customWidth="1"/>
    <col min="11" max="11" width="13.81640625" style="363" bestFit="1" customWidth="1"/>
    <col min="12" max="12" width="16.26953125" style="363" bestFit="1" customWidth="1"/>
    <col min="13" max="13" width="2.81640625" style="119" customWidth="1"/>
    <col min="14" max="14" width="12.26953125" style="119" bestFit="1" customWidth="1"/>
    <col min="15" max="15" width="5.81640625" style="119" bestFit="1" customWidth="1"/>
    <col min="16" max="16" width="12.26953125" style="119" customWidth="1"/>
    <col min="17" max="17" width="9" style="119"/>
    <col min="18" max="18" width="10.26953125" style="119" bestFit="1" customWidth="1"/>
    <col min="19" max="19" width="2.453125" style="119" customWidth="1"/>
    <col min="20" max="20" width="10.26953125" style="119" customWidth="1"/>
    <col min="21" max="21" width="2.453125" style="119" customWidth="1"/>
    <col min="22" max="22" width="8.81640625" style="119" customWidth="1"/>
    <col min="23" max="16384" width="9" style="127"/>
  </cols>
  <sheetData>
    <row r="1" spans="1:23" ht="20.25" customHeight="1">
      <c r="A1" s="149" t="s">
        <v>0</v>
      </c>
      <c r="C1" s="151"/>
      <c r="D1" s="152"/>
      <c r="E1" s="153"/>
      <c r="F1" s="152"/>
      <c r="G1" s="151"/>
      <c r="H1" s="154"/>
      <c r="I1" s="155"/>
      <c r="J1" s="125"/>
      <c r="M1" s="81"/>
      <c r="N1" s="81"/>
      <c r="O1" s="81"/>
      <c r="P1" s="81"/>
      <c r="Q1" s="81"/>
      <c r="R1" s="81"/>
      <c r="S1" s="81"/>
      <c r="T1" s="81"/>
      <c r="U1" s="81"/>
      <c r="V1" s="81"/>
    </row>
    <row r="2" spans="1:23" ht="20.25" customHeight="1">
      <c r="A2" s="156" t="s">
        <v>1</v>
      </c>
      <c r="C2" s="151"/>
      <c r="D2" s="152"/>
      <c r="E2" s="153"/>
      <c r="F2" s="152"/>
      <c r="G2" s="151"/>
      <c r="H2" s="154"/>
      <c r="I2" s="153"/>
      <c r="J2" s="125"/>
      <c r="M2" s="81"/>
      <c r="N2" s="81"/>
      <c r="O2" s="81"/>
      <c r="P2" s="81"/>
      <c r="Q2" s="81"/>
      <c r="R2" s="81"/>
      <c r="S2" s="81"/>
      <c r="T2" s="81"/>
      <c r="U2" s="81"/>
      <c r="V2" s="81"/>
    </row>
    <row r="3" spans="1:23" ht="19.5" customHeight="1">
      <c r="A3" s="157"/>
      <c r="B3" s="158"/>
      <c r="C3" s="159"/>
      <c r="D3" s="160"/>
      <c r="E3" s="160"/>
      <c r="F3" s="160"/>
      <c r="G3" s="159"/>
      <c r="H3" s="158"/>
      <c r="I3" s="160"/>
      <c r="J3" s="125"/>
      <c r="M3" s="81"/>
      <c r="N3" s="81"/>
      <c r="O3" s="81"/>
      <c r="P3" s="81"/>
      <c r="Q3" s="81"/>
      <c r="R3" s="81"/>
      <c r="S3" s="81"/>
      <c r="T3" s="81"/>
      <c r="U3" s="81"/>
      <c r="V3" s="81"/>
    </row>
    <row r="4" spans="1:23" ht="19.5" customHeight="1">
      <c r="A4" s="158"/>
      <c r="B4" s="157"/>
      <c r="C4" s="381" t="s">
        <v>2</v>
      </c>
      <c r="D4" s="381"/>
      <c r="E4" s="381"/>
      <c r="F4" s="162"/>
      <c r="G4" s="382" t="s">
        <v>3</v>
      </c>
      <c r="H4" s="382"/>
      <c r="I4" s="382"/>
      <c r="J4" s="125"/>
      <c r="M4" s="81"/>
      <c r="N4" s="81"/>
      <c r="O4" s="81"/>
      <c r="P4" s="81"/>
      <c r="Q4" s="81"/>
      <c r="R4" s="81"/>
      <c r="S4" s="81"/>
      <c r="T4" s="81"/>
      <c r="U4" s="81"/>
      <c r="V4" s="81"/>
    </row>
    <row r="5" spans="1:23" ht="19.5" customHeight="1">
      <c r="A5" s="158"/>
      <c r="B5" s="163"/>
      <c r="C5" s="378" t="s">
        <v>4</v>
      </c>
      <c r="D5" s="378"/>
      <c r="E5" s="378"/>
      <c r="F5" s="165"/>
      <c r="G5" s="379" t="s">
        <v>4</v>
      </c>
      <c r="H5" s="379"/>
      <c r="I5" s="379"/>
      <c r="J5" s="125"/>
      <c r="M5" s="81"/>
      <c r="N5" s="81"/>
      <c r="O5" s="81"/>
      <c r="P5" s="81"/>
      <c r="Q5" s="81"/>
      <c r="R5" s="81"/>
      <c r="S5" s="81"/>
      <c r="T5" s="81"/>
      <c r="U5" s="81"/>
      <c r="V5" s="81"/>
    </row>
    <row r="6" spans="1:23" ht="19.5" customHeight="1">
      <c r="A6" s="158"/>
      <c r="B6" s="163"/>
      <c r="C6" s="166" t="s">
        <v>293</v>
      </c>
      <c r="D6" s="167"/>
      <c r="E6" s="166" t="s">
        <v>5</v>
      </c>
      <c r="F6" s="168"/>
      <c r="G6" s="166" t="s">
        <v>293</v>
      </c>
      <c r="H6" s="167"/>
      <c r="I6" s="166" t="s">
        <v>5</v>
      </c>
      <c r="J6" s="125"/>
      <c r="M6" s="81"/>
      <c r="N6" s="81"/>
      <c r="O6" s="81"/>
      <c r="P6" s="81"/>
      <c r="Q6" s="81"/>
      <c r="R6" s="81"/>
      <c r="S6" s="81"/>
      <c r="T6" s="81"/>
      <c r="U6" s="81"/>
      <c r="V6" s="81"/>
    </row>
    <row r="7" spans="1:23" ht="19.5" customHeight="1">
      <c r="A7" s="169" t="s">
        <v>6</v>
      </c>
      <c r="B7" s="170" t="s">
        <v>7</v>
      </c>
      <c r="C7" s="171">
        <v>2026</v>
      </c>
      <c r="D7" s="171"/>
      <c r="E7" s="171">
        <v>2025</v>
      </c>
      <c r="F7" s="171"/>
      <c r="G7" s="171">
        <v>2026</v>
      </c>
      <c r="H7" s="171"/>
      <c r="I7" s="171">
        <v>2025</v>
      </c>
      <c r="J7" s="125"/>
      <c r="M7" s="81"/>
      <c r="N7" s="81"/>
      <c r="O7" s="81"/>
      <c r="P7" s="81"/>
      <c r="Q7" s="81"/>
      <c r="R7" s="81"/>
      <c r="S7" s="81"/>
      <c r="T7" s="81"/>
      <c r="U7" s="81"/>
      <c r="V7" s="81"/>
    </row>
    <row r="8" spans="1:23" ht="19.5" customHeight="1">
      <c r="A8" s="169"/>
      <c r="B8" s="170"/>
      <c r="C8" s="172" t="s">
        <v>8</v>
      </c>
      <c r="D8" s="171"/>
      <c r="E8" s="171"/>
      <c r="F8" s="171"/>
      <c r="G8" s="172" t="s">
        <v>8</v>
      </c>
      <c r="H8" s="171"/>
      <c r="I8" s="171"/>
      <c r="J8" s="128"/>
      <c r="K8" s="364"/>
      <c r="L8" s="365"/>
      <c r="M8" s="81"/>
      <c r="N8" s="81"/>
      <c r="O8" s="81"/>
      <c r="P8" s="81"/>
      <c r="Q8" s="81"/>
      <c r="R8" s="81"/>
      <c r="S8" s="81"/>
      <c r="T8" s="81"/>
      <c r="U8" s="81"/>
      <c r="V8" s="81"/>
    </row>
    <row r="9" spans="1:23" ht="19.5" customHeight="1">
      <c r="A9" s="173"/>
      <c r="C9" s="380" t="s">
        <v>9</v>
      </c>
      <c r="D9" s="380"/>
      <c r="E9" s="380"/>
      <c r="F9" s="380"/>
      <c r="G9" s="380"/>
      <c r="H9" s="380"/>
      <c r="I9" s="380"/>
      <c r="J9" s="368"/>
      <c r="K9" s="368"/>
      <c r="L9" s="366"/>
      <c r="M9" s="81"/>
      <c r="N9" s="81"/>
      <c r="O9" s="81"/>
      <c r="P9" s="81"/>
      <c r="Q9" s="81"/>
      <c r="R9" s="81"/>
      <c r="S9" s="81"/>
      <c r="T9" s="81"/>
      <c r="U9" s="81"/>
      <c r="V9" s="81"/>
    </row>
    <row r="10" spans="1:23" ht="19.5" customHeight="1">
      <c r="A10" s="174" t="s">
        <v>10</v>
      </c>
      <c r="B10" s="175"/>
      <c r="C10" s="147"/>
      <c r="D10" s="82"/>
      <c r="E10" s="82"/>
      <c r="F10" s="82"/>
      <c r="G10" s="82"/>
      <c r="H10" s="82"/>
      <c r="I10" s="82"/>
      <c r="J10" s="125"/>
      <c r="M10" s="81"/>
      <c r="N10" s="81"/>
      <c r="O10" s="81"/>
      <c r="P10" s="81"/>
      <c r="Q10" s="81"/>
      <c r="R10" s="81"/>
      <c r="S10" s="81"/>
      <c r="T10" s="81"/>
      <c r="U10" s="81"/>
      <c r="V10" s="81"/>
    </row>
    <row r="11" spans="1:23" ht="19.5" customHeight="1">
      <c r="A11" s="176" t="s">
        <v>11</v>
      </c>
      <c r="B11" s="177"/>
      <c r="C11" s="83">
        <v>7728919</v>
      </c>
      <c r="D11" s="84"/>
      <c r="E11" s="83">
        <v>7892571</v>
      </c>
      <c r="F11" s="84"/>
      <c r="G11" s="83">
        <v>1453409</v>
      </c>
      <c r="H11" s="84"/>
      <c r="I11" s="83">
        <v>1612492</v>
      </c>
      <c r="J11" s="129"/>
      <c r="K11" s="32"/>
      <c r="L11" s="367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402"/>
    </row>
    <row r="12" spans="1:23" ht="19.5" customHeight="1">
      <c r="A12" s="176" t="s">
        <v>12</v>
      </c>
      <c r="B12" s="177" t="s">
        <v>330</v>
      </c>
      <c r="C12" s="83">
        <v>680885</v>
      </c>
      <c r="D12" s="84"/>
      <c r="E12" s="83">
        <v>596881</v>
      </c>
      <c r="F12" s="84"/>
      <c r="G12" s="83">
        <v>452952</v>
      </c>
      <c r="H12" s="84"/>
      <c r="I12" s="83">
        <v>421769</v>
      </c>
      <c r="J12" s="129"/>
      <c r="K12" s="32"/>
      <c r="L12" s="367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403"/>
    </row>
    <row r="13" spans="1:23" ht="19.5" customHeight="1">
      <c r="A13" s="176" t="s">
        <v>13</v>
      </c>
      <c r="B13" s="177" t="s">
        <v>276</v>
      </c>
      <c r="C13" s="83">
        <v>5424256</v>
      </c>
      <c r="D13" s="84"/>
      <c r="E13" s="83">
        <v>5618648</v>
      </c>
      <c r="F13" s="85"/>
      <c r="G13" s="83">
        <v>0</v>
      </c>
      <c r="H13" s="86"/>
      <c r="I13" s="83">
        <v>0</v>
      </c>
      <c r="J13" s="129"/>
      <c r="K13" s="32"/>
      <c r="L13" s="367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403"/>
    </row>
    <row r="14" spans="1:23" ht="19.5" customHeight="1">
      <c r="A14" s="176" t="s">
        <v>14</v>
      </c>
      <c r="B14" s="177"/>
      <c r="C14" s="83">
        <v>554906</v>
      </c>
      <c r="D14" s="84"/>
      <c r="E14" s="83">
        <v>298591</v>
      </c>
      <c r="F14" s="84"/>
      <c r="G14" s="83">
        <v>5414</v>
      </c>
      <c r="H14" s="84"/>
      <c r="I14" s="83">
        <v>3535</v>
      </c>
      <c r="J14" s="129"/>
      <c r="K14" s="32"/>
      <c r="L14" s="367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403"/>
    </row>
    <row r="15" spans="1:23" ht="19.5" customHeight="1">
      <c r="A15" s="176" t="s">
        <v>15</v>
      </c>
      <c r="B15" s="177">
        <v>2</v>
      </c>
      <c r="C15" s="83">
        <v>692949</v>
      </c>
      <c r="D15" s="84"/>
      <c r="E15" s="83">
        <v>618524</v>
      </c>
      <c r="F15" s="84"/>
      <c r="G15" s="83">
        <v>1385287</v>
      </c>
      <c r="H15" s="84"/>
      <c r="I15" s="83">
        <v>1270604</v>
      </c>
      <c r="J15" s="129"/>
      <c r="K15" s="32"/>
      <c r="L15" s="367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403"/>
    </row>
    <row r="16" spans="1:23" ht="19.5" customHeight="1">
      <c r="A16" s="176" t="s">
        <v>16</v>
      </c>
      <c r="B16" s="177"/>
      <c r="C16" s="83">
        <v>8842</v>
      </c>
      <c r="D16" s="85"/>
      <c r="E16" s="83">
        <v>18670</v>
      </c>
      <c r="F16" s="84"/>
      <c r="G16" s="83">
        <v>0</v>
      </c>
      <c r="H16" s="84"/>
      <c r="I16" s="83">
        <v>0</v>
      </c>
      <c r="J16" s="129"/>
      <c r="K16" s="32"/>
      <c r="L16" s="367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403"/>
    </row>
    <row r="17" spans="1:23" ht="19.5" customHeight="1">
      <c r="A17" s="176" t="s">
        <v>17</v>
      </c>
      <c r="B17" s="177">
        <v>2</v>
      </c>
      <c r="C17" s="86">
        <v>320413</v>
      </c>
      <c r="D17" s="87"/>
      <c r="E17" s="83">
        <v>315340</v>
      </c>
      <c r="F17" s="84"/>
      <c r="G17" s="86">
        <v>2074598</v>
      </c>
      <c r="H17" s="83"/>
      <c r="I17" s="83">
        <v>2142998</v>
      </c>
      <c r="J17" s="129"/>
      <c r="K17" s="32"/>
      <c r="L17" s="367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403"/>
    </row>
    <row r="18" spans="1:23" ht="19.5" customHeight="1">
      <c r="A18" s="176" t="s">
        <v>18</v>
      </c>
      <c r="B18" s="177">
        <v>2</v>
      </c>
      <c r="C18" s="83">
        <v>0</v>
      </c>
      <c r="D18" s="84"/>
      <c r="E18" s="83">
        <v>0</v>
      </c>
      <c r="F18" s="84"/>
      <c r="G18" s="83">
        <v>733322</v>
      </c>
      <c r="H18" s="84"/>
      <c r="I18" s="83">
        <v>330322</v>
      </c>
      <c r="J18" s="129"/>
      <c r="K18" s="32"/>
      <c r="L18" s="367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403"/>
    </row>
    <row r="19" spans="1:23" ht="19.5" customHeight="1">
      <c r="A19" s="176" t="s">
        <v>19</v>
      </c>
      <c r="B19" s="177"/>
      <c r="C19" s="83">
        <v>1422750</v>
      </c>
      <c r="D19" s="84"/>
      <c r="E19" s="83">
        <v>1149825</v>
      </c>
      <c r="F19" s="85"/>
      <c r="G19" s="83">
        <v>0</v>
      </c>
      <c r="H19" s="86"/>
      <c r="I19" s="83">
        <v>0</v>
      </c>
      <c r="J19" s="129"/>
      <c r="K19" s="32"/>
      <c r="L19" s="367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403"/>
    </row>
    <row r="20" spans="1:23" ht="19.5" customHeight="1">
      <c r="A20" s="176" t="s">
        <v>20</v>
      </c>
      <c r="B20" s="178"/>
      <c r="C20" s="83">
        <v>643631</v>
      </c>
      <c r="D20" s="84"/>
      <c r="E20" s="83">
        <v>354223</v>
      </c>
      <c r="F20" s="85"/>
      <c r="G20" s="83">
        <v>0</v>
      </c>
      <c r="H20" s="86"/>
      <c r="I20" s="83">
        <v>0</v>
      </c>
      <c r="J20" s="129"/>
      <c r="K20" s="32"/>
      <c r="L20" s="367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403"/>
    </row>
    <row r="21" spans="1:23" ht="19.5" customHeight="1">
      <c r="A21" s="176" t="s">
        <v>21</v>
      </c>
      <c r="B21" s="178"/>
      <c r="C21" s="83">
        <v>340857</v>
      </c>
      <c r="D21" s="88"/>
      <c r="E21" s="83">
        <v>185312</v>
      </c>
      <c r="F21" s="88"/>
      <c r="G21" s="83">
        <v>23921</v>
      </c>
      <c r="H21" s="89"/>
      <c r="I21" s="83">
        <v>8483</v>
      </c>
      <c r="J21" s="129"/>
      <c r="K21" s="32"/>
      <c r="L21" s="367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403"/>
    </row>
    <row r="22" spans="1:23" ht="19.5" customHeight="1">
      <c r="A22" s="176" t="s">
        <v>22</v>
      </c>
      <c r="B22" s="178"/>
      <c r="C22" s="83">
        <v>643568</v>
      </c>
      <c r="D22" s="88"/>
      <c r="E22" s="83">
        <v>571565</v>
      </c>
      <c r="F22" s="88"/>
      <c r="G22" s="83">
        <v>213536</v>
      </c>
      <c r="H22" s="89"/>
      <c r="I22" s="83">
        <v>13339</v>
      </c>
      <c r="J22" s="132"/>
      <c r="K22" s="32"/>
      <c r="L22" s="367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403"/>
    </row>
    <row r="23" spans="1:23" ht="19.5" customHeight="1">
      <c r="A23" s="176" t="s">
        <v>314</v>
      </c>
      <c r="B23" s="178"/>
      <c r="C23" s="83">
        <v>39821</v>
      </c>
      <c r="D23" s="88"/>
      <c r="E23" s="83">
        <v>0</v>
      </c>
      <c r="F23" s="88"/>
      <c r="G23" s="83">
        <v>0</v>
      </c>
      <c r="H23" s="89"/>
      <c r="I23" s="83">
        <v>0</v>
      </c>
      <c r="J23" s="132"/>
      <c r="K23" s="32"/>
      <c r="L23" s="367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403"/>
    </row>
    <row r="24" spans="1:23" ht="19.5" customHeight="1">
      <c r="A24" s="179" t="s">
        <v>23</v>
      </c>
      <c r="C24" s="51">
        <f>SUM(C11:C23)</f>
        <v>18501797</v>
      </c>
      <c r="D24" s="90"/>
      <c r="E24" s="51">
        <f>SUM(E11:E23)</f>
        <v>17620150</v>
      </c>
      <c r="F24" s="90"/>
      <c r="G24" s="51">
        <f>SUM(G11:G23)</f>
        <v>6342439</v>
      </c>
      <c r="H24" s="90"/>
      <c r="I24" s="51">
        <f>SUM(I11:I23)</f>
        <v>5803542</v>
      </c>
      <c r="J24" s="129"/>
      <c r="K24" s="32"/>
      <c r="L24" s="367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403"/>
    </row>
    <row r="25" spans="1:23" ht="19.5" customHeight="1">
      <c r="C25" s="91"/>
      <c r="D25" s="91"/>
      <c r="E25" s="91"/>
      <c r="F25" s="91"/>
      <c r="G25" s="91"/>
      <c r="H25" s="92"/>
      <c r="I25" s="91"/>
      <c r="J25" s="129"/>
      <c r="K25" s="362"/>
      <c r="L25" s="367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403"/>
    </row>
    <row r="26" spans="1:23" ht="19.5" customHeight="1">
      <c r="A26" s="174" t="s">
        <v>24</v>
      </c>
      <c r="B26" s="181"/>
      <c r="C26" s="91"/>
      <c r="D26" s="91"/>
      <c r="E26" s="91"/>
      <c r="F26" s="91"/>
      <c r="G26" s="91"/>
      <c r="H26" s="91"/>
      <c r="I26" s="91"/>
      <c r="J26" s="129"/>
      <c r="K26" s="362"/>
      <c r="L26" s="367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403"/>
    </row>
    <row r="27" spans="1:23" ht="19.5" customHeight="1">
      <c r="A27" s="182" t="s">
        <v>25</v>
      </c>
      <c r="B27" s="183" t="s">
        <v>330</v>
      </c>
      <c r="C27" s="93">
        <v>4618630</v>
      </c>
      <c r="D27" s="94"/>
      <c r="E27" s="83">
        <v>3940907</v>
      </c>
      <c r="F27" s="94"/>
      <c r="G27" s="93">
        <v>4029458</v>
      </c>
      <c r="H27" s="95"/>
      <c r="I27" s="83">
        <v>3432891</v>
      </c>
      <c r="J27" s="133"/>
      <c r="K27" s="362"/>
      <c r="L27" s="367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403"/>
    </row>
    <row r="28" spans="1:23" ht="19.5" customHeight="1">
      <c r="A28" s="184" t="s">
        <v>26</v>
      </c>
      <c r="B28" s="183">
        <v>5</v>
      </c>
      <c r="C28" s="93">
        <v>0</v>
      </c>
      <c r="D28" s="96"/>
      <c r="E28" s="83">
        <v>0</v>
      </c>
      <c r="F28" s="96"/>
      <c r="G28" s="93">
        <v>26234106</v>
      </c>
      <c r="H28" s="95"/>
      <c r="I28" s="83">
        <v>26302111</v>
      </c>
      <c r="J28" s="133"/>
      <c r="K28" s="362"/>
      <c r="L28" s="367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403"/>
    </row>
    <row r="29" spans="1:23" ht="19.5" customHeight="1">
      <c r="A29" s="184" t="s">
        <v>27</v>
      </c>
      <c r="B29" s="183">
        <v>5</v>
      </c>
      <c r="C29" s="93">
        <v>1621638</v>
      </c>
      <c r="D29" s="96"/>
      <c r="E29" s="83">
        <v>1513371</v>
      </c>
      <c r="F29" s="96"/>
      <c r="G29" s="93">
        <v>61200</v>
      </c>
      <c r="H29" s="95"/>
      <c r="I29" s="83">
        <v>61200</v>
      </c>
      <c r="J29" s="133"/>
      <c r="K29" s="362"/>
      <c r="L29" s="367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403"/>
    </row>
    <row r="30" spans="1:23" ht="19.5" customHeight="1">
      <c r="A30" s="184" t="s">
        <v>28</v>
      </c>
      <c r="B30" s="183">
        <v>5</v>
      </c>
      <c r="C30" s="93">
        <v>881710</v>
      </c>
      <c r="D30" s="96"/>
      <c r="E30" s="83">
        <v>850471</v>
      </c>
      <c r="F30" s="96"/>
      <c r="G30" s="93">
        <v>467806</v>
      </c>
      <c r="H30" s="96"/>
      <c r="I30" s="83">
        <v>467806</v>
      </c>
      <c r="J30" s="133"/>
      <c r="K30" s="362"/>
      <c r="L30" s="367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403"/>
    </row>
    <row r="31" spans="1:23" ht="19.5" customHeight="1">
      <c r="A31" s="184" t="s">
        <v>29</v>
      </c>
      <c r="B31" s="185"/>
      <c r="C31" s="93">
        <v>117298</v>
      </c>
      <c r="D31" s="95"/>
      <c r="E31" s="83">
        <v>122101</v>
      </c>
      <c r="F31" s="94"/>
      <c r="G31" s="93">
        <v>0</v>
      </c>
      <c r="H31" s="94"/>
      <c r="I31" s="83">
        <v>0</v>
      </c>
      <c r="J31" s="133"/>
      <c r="K31" s="362"/>
      <c r="L31" s="367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403"/>
    </row>
    <row r="32" spans="1:23" ht="19.5" customHeight="1">
      <c r="A32" s="186" t="s">
        <v>30</v>
      </c>
      <c r="B32" s="181">
        <v>2</v>
      </c>
      <c r="C32" s="93">
        <v>1626162</v>
      </c>
      <c r="D32" s="91"/>
      <c r="E32" s="83">
        <v>1582162</v>
      </c>
      <c r="F32" s="91"/>
      <c r="G32" s="83">
        <v>4003004</v>
      </c>
      <c r="H32" s="91"/>
      <c r="I32" s="83">
        <v>4420632</v>
      </c>
      <c r="J32" s="129"/>
      <c r="K32" s="362"/>
      <c r="L32" s="367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403"/>
    </row>
    <row r="33" spans="1:23" ht="19.5" customHeight="1">
      <c r="A33" s="186" t="s">
        <v>31</v>
      </c>
      <c r="B33" s="181"/>
      <c r="C33" s="93">
        <v>160145</v>
      </c>
      <c r="D33" s="86"/>
      <c r="E33" s="83">
        <v>160977</v>
      </c>
      <c r="F33" s="91"/>
      <c r="G33" s="83">
        <v>0</v>
      </c>
      <c r="H33" s="91"/>
      <c r="I33" s="83">
        <v>0</v>
      </c>
      <c r="J33" s="129"/>
      <c r="K33" s="362"/>
      <c r="L33" s="367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403"/>
    </row>
    <row r="34" spans="1:23" ht="19.5" customHeight="1">
      <c r="A34" s="186" t="s">
        <v>32</v>
      </c>
      <c r="B34" s="181">
        <v>6</v>
      </c>
      <c r="C34" s="93">
        <v>15772447</v>
      </c>
      <c r="D34" s="91"/>
      <c r="E34" s="83">
        <v>15658197</v>
      </c>
      <c r="F34" s="91"/>
      <c r="G34" s="83">
        <v>173568</v>
      </c>
      <c r="H34" s="86"/>
      <c r="I34" s="83">
        <v>175024</v>
      </c>
      <c r="J34" s="129"/>
      <c r="K34" s="362"/>
      <c r="L34" s="367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403"/>
    </row>
    <row r="35" spans="1:23" ht="19.5" customHeight="1">
      <c r="A35" s="186" t="s">
        <v>33</v>
      </c>
      <c r="B35" s="181">
        <v>6</v>
      </c>
      <c r="C35" s="93">
        <v>376631</v>
      </c>
      <c r="D35" s="91"/>
      <c r="E35" s="83">
        <v>406775</v>
      </c>
      <c r="F35" s="91"/>
      <c r="G35" s="83">
        <v>18710</v>
      </c>
      <c r="H35" s="91"/>
      <c r="I35" s="83">
        <v>23490</v>
      </c>
      <c r="J35" s="129"/>
      <c r="K35" s="362"/>
      <c r="L35" s="367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403"/>
    </row>
    <row r="36" spans="1:23" ht="19.5" customHeight="1">
      <c r="A36" s="186" t="s">
        <v>262</v>
      </c>
      <c r="B36" s="170"/>
      <c r="C36" s="93">
        <v>141763</v>
      </c>
      <c r="D36" s="91"/>
      <c r="E36" s="83">
        <v>154920</v>
      </c>
      <c r="F36" s="91"/>
      <c r="G36" s="83">
        <v>575</v>
      </c>
      <c r="H36" s="86"/>
      <c r="I36" s="83">
        <v>947</v>
      </c>
      <c r="J36" s="129"/>
      <c r="K36" s="362"/>
      <c r="L36" s="367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403"/>
    </row>
    <row r="37" spans="1:23" ht="19.5" customHeight="1">
      <c r="A37" s="186" t="s">
        <v>34</v>
      </c>
      <c r="B37" s="170">
        <v>7</v>
      </c>
      <c r="C37" s="93">
        <v>5760307</v>
      </c>
      <c r="D37" s="91"/>
      <c r="E37" s="83">
        <v>5916193</v>
      </c>
      <c r="F37" s="91"/>
      <c r="G37" s="83">
        <v>2821834</v>
      </c>
      <c r="H37" s="92"/>
      <c r="I37" s="83">
        <v>4002530</v>
      </c>
      <c r="J37" s="129"/>
      <c r="K37" s="362"/>
      <c r="L37" s="367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403"/>
    </row>
    <row r="38" spans="1:23" ht="19.5" customHeight="1">
      <c r="A38" s="186" t="s">
        <v>35</v>
      </c>
      <c r="B38" s="170"/>
      <c r="C38" s="93">
        <v>219339</v>
      </c>
      <c r="D38" s="91"/>
      <c r="E38" s="83">
        <v>112382</v>
      </c>
      <c r="F38" s="91"/>
      <c r="G38" s="83">
        <v>0</v>
      </c>
      <c r="H38" s="92"/>
      <c r="I38" s="83">
        <v>0</v>
      </c>
      <c r="J38" s="129"/>
      <c r="K38" s="362"/>
      <c r="L38" s="367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403"/>
    </row>
    <row r="39" spans="1:23" ht="19.5" customHeight="1">
      <c r="A39" s="186" t="s">
        <v>36</v>
      </c>
      <c r="B39" s="170">
        <v>2</v>
      </c>
      <c r="C39" s="93">
        <v>1421102</v>
      </c>
      <c r="D39" s="91"/>
      <c r="E39" s="83">
        <v>1155998</v>
      </c>
      <c r="F39" s="91"/>
      <c r="G39" s="83">
        <v>42743</v>
      </c>
      <c r="H39" s="92"/>
      <c r="I39" s="83">
        <v>43504</v>
      </c>
      <c r="J39" s="129"/>
      <c r="K39" s="362"/>
      <c r="L39" s="367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403"/>
    </row>
    <row r="40" spans="1:23" ht="19.5" customHeight="1">
      <c r="A40" s="187" t="s">
        <v>37</v>
      </c>
      <c r="B40" s="188"/>
      <c r="C40" s="51">
        <f>SUM(C27:C39)</f>
        <v>32717172</v>
      </c>
      <c r="D40" s="97"/>
      <c r="E40" s="51">
        <f>SUM(E27:E39)</f>
        <v>31574454</v>
      </c>
      <c r="F40" s="97"/>
      <c r="G40" s="51">
        <f>SUM(G27:G39)</f>
        <v>37853004</v>
      </c>
      <c r="H40" s="98"/>
      <c r="I40" s="51">
        <f>SUM(I27:I39)</f>
        <v>38930135</v>
      </c>
      <c r="J40" s="129"/>
      <c r="K40" s="362"/>
      <c r="L40" s="367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403"/>
    </row>
    <row r="41" spans="1:23" ht="19.5" customHeight="1">
      <c r="A41" s="187"/>
      <c r="B41" s="188"/>
      <c r="C41" s="99"/>
      <c r="D41" s="97"/>
      <c r="E41" s="99"/>
      <c r="F41" s="97"/>
      <c r="G41" s="99"/>
      <c r="H41" s="98"/>
      <c r="I41" s="99"/>
      <c r="J41" s="129"/>
      <c r="K41" s="362"/>
      <c r="L41" s="367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403"/>
    </row>
    <row r="42" spans="1:23" ht="19.5" customHeight="1" thickBot="1">
      <c r="A42" s="189" t="s">
        <v>38</v>
      </c>
      <c r="B42" s="188"/>
      <c r="C42" s="52">
        <f>C24+C40</f>
        <v>51218969</v>
      </c>
      <c r="D42" s="97"/>
      <c r="E42" s="52">
        <f>E24+E40</f>
        <v>49194604</v>
      </c>
      <c r="F42" s="97"/>
      <c r="G42" s="52">
        <f>G24+G40</f>
        <v>44195443</v>
      </c>
      <c r="H42" s="98"/>
      <c r="I42" s="52">
        <f>I24+I40</f>
        <v>44733677</v>
      </c>
      <c r="J42" s="129"/>
      <c r="K42" s="362"/>
      <c r="L42" s="367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403"/>
    </row>
    <row r="43" spans="1:23" ht="19.5" customHeight="1" thickTop="1">
      <c r="A43" s="186"/>
      <c r="B43" s="181"/>
      <c r="C43" s="100"/>
      <c r="D43" s="101"/>
      <c r="E43" s="100"/>
      <c r="F43" s="101"/>
      <c r="G43" s="101"/>
      <c r="H43" s="101"/>
      <c r="I43" s="101"/>
      <c r="J43" s="129"/>
      <c r="K43" s="362"/>
      <c r="L43" s="367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403"/>
    </row>
    <row r="44" spans="1:23" ht="19.5" customHeight="1">
      <c r="A44" s="149" t="s">
        <v>0</v>
      </c>
      <c r="C44" s="151"/>
      <c r="D44" s="152"/>
      <c r="E44" s="153"/>
      <c r="F44" s="152"/>
      <c r="G44" s="151"/>
      <c r="H44" s="154"/>
      <c r="I44" s="153"/>
      <c r="J44" s="129"/>
      <c r="K44" s="362"/>
      <c r="L44" s="367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403"/>
    </row>
    <row r="45" spans="1:23" ht="19.5" customHeight="1">
      <c r="A45" s="156" t="s">
        <v>1</v>
      </c>
      <c r="C45" s="151"/>
      <c r="D45" s="152"/>
      <c r="E45" s="153"/>
      <c r="F45" s="152"/>
      <c r="G45" s="151"/>
      <c r="H45" s="154"/>
      <c r="I45" s="153"/>
      <c r="J45" s="129"/>
      <c r="K45" s="362"/>
      <c r="L45" s="367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403"/>
    </row>
    <row r="46" spans="1:23" ht="19.5" customHeight="1">
      <c r="A46" s="173"/>
      <c r="C46" s="151"/>
      <c r="D46" s="152"/>
      <c r="E46" s="153"/>
      <c r="F46" s="152"/>
      <c r="G46" s="151"/>
      <c r="H46" s="154"/>
      <c r="I46" s="153"/>
      <c r="J46" s="129"/>
      <c r="K46" s="362"/>
      <c r="L46" s="367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403"/>
    </row>
    <row r="47" spans="1:23" s="134" customFormat="1" ht="19.5" customHeight="1">
      <c r="A47" s="190"/>
      <c r="B47" s="150"/>
      <c r="C47" s="381" t="s">
        <v>2</v>
      </c>
      <c r="D47" s="381"/>
      <c r="E47" s="381"/>
      <c r="F47" s="161"/>
      <c r="G47" s="382" t="s">
        <v>3</v>
      </c>
      <c r="H47" s="382"/>
      <c r="I47" s="382"/>
      <c r="J47" s="129"/>
      <c r="K47" s="362"/>
      <c r="L47" s="367"/>
      <c r="M47" s="102"/>
      <c r="N47" s="102"/>
      <c r="O47" s="102"/>
      <c r="P47" s="102"/>
      <c r="Q47" s="81"/>
      <c r="R47" s="401"/>
      <c r="S47" s="102"/>
      <c r="T47" s="401"/>
      <c r="U47" s="102"/>
      <c r="V47" s="401"/>
      <c r="W47" s="403"/>
    </row>
    <row r="48" spans="1:23" s="134" customFormat="1" ht="19.5" customHeight="1">
      <c r="A48" s="190"/>
      <c r="B48" s="150"/>
      <c r="C48" s="378" t="s">
        <v>4</v>
      </c>
      <c r="D48" s="378"/>
      <c r="E48" s="378"/>
      <c r="F48" s="164"/>
      <c r="G48" s="379" t="s">
        <v>4</v>
      </c>
      <c r="H48" s="379"/>
      <c r="I48" s="379"/>
      <c r="J48" s="129"/>
      <c r="K48" s="362"/>
      <c r="L48" s="367"/>
      <c r="M48" s="102"/>
      <c r="N48" s="102"/>
      <c r="O48" s="102"/>
      <c r="P48" s="102"/>
      <c r="Q48" s="81"/>
      <c r="R48" s="401"/>
      <c r="S48" s="102"/>
      <c r="T48" s="401"/>
      <c r="U48" s="102"/>
      <c r="V48" s="401"/>
      <c r="W48" s="403"/>
    </row>
    <row r="49" spans="1:23" ht="19.5" customHeight="1">
      <c r="A49" s="158"/>
      <c r="B49" s="163"/>
      <c r="C49" s="166" t="s">
        <v>293</v>
      </c>
      <c r="D49" s="167"/>
      <c r="E49" s="166" t="s">
        <v>5</v>
      </c>
      <c r="F49" s="191"/>
      <c r="G49" s="166" t="s">
        <v>293</v>
      </c>
      <c r="H49" s="167"/>
      <c r="I49" s="166" t="s">
        <v>5</v>
      </c>
      <c r="J49" s="129"/>
      <c r="K49" s="362"/>
      <c r="L49" s="367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403"/>
    </row>
    <row r="50" spans="1:23" ht="19.5" customHeight="1">
      <c r="A50" s="169" t="s">
        <v>39</v>
      </c>
      <c r="B50" s="170" t="s">
        <v>7</v>
      </c>
      <c r="C50" s="171">
        <v>2026</v>
      </c>
      <c r="D50" s="171"/>
      <c r="E50" s="171">
        <v>2025</v>
      </c>
      <c r="F50" s="171"/>
      <c r="G50" s="171">
        <v>2026</v>
      </c>
      <c r="H50" s="171"/>
      <c r="I50" s="171">
        <v>2025</v>
      </c>
      <c r="J50" s="129"/>
      <c r="K50" s="362"/>
      <c r="L50" s="367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403"/>
    </row>
    <row r="51" spans="1:23" ht="19.5" customHeight="1">
      <c r="A51" s="169"/>
      <c r="B51" s="170"/>
      <c r="C51" s="172" t="s">
        <v>8</v>
      </c>
      <c r="D51" s="171"/>
      <c r="E51" s="171"/>
      <c r="F51" s="171"/>
      <c r="G51" s="172" t="s">
        <v>8</v>
      </c>
      <c r="H51" s="192"/>
      <c r="I51" s="193"/>
      <c r="J51" s="129"/>
      <c r="K51" s="362"/>
      <c r="L51" s="367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403"/>
    </row>
    <row r="52" spans="1:23" ht="19.5" customHeight="1">
      <c r="A52" s="169"/>
      <c r="C52" s="380" t="s">
        <v>9</v>
      </c>
      <c r="D52" s="380"/>
      <c r="E52" s="380"/>
      <c r="F52" s="380"/>
      <c r="G52" s="380"/>
      <c r="H52" s="380"/>
      <c r="I52" s="380"/>
      <c r="J52" s="129"/>
      <c r="K52" s="362"/>
      <c r="L52" s="367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403"/>
    </row>
    <row r="53" spans="1:23" ht="19.5" customHeight="1">
      <c r="A53" s="194" t="s">
        <v>40</v>
      </c>
      <c r="C53" s="151"/>
      <c r="D53" s="195"/>
      <c r="E53" s="195"/>
      <c r="F53" s="195"/>
      <c r="G53" s="151"/>
      <c r="H53" s="196"/>
      <c r="I53" s="195"/>
      <c r="J53" s="81"/>
      <c r="K53" s="32"/>
      <c r="L53" s="32"/>
      <c r="M53" s="81"/>
      <c r="N53" s="81"/>
      <c r="O53" s="81"/>
      <c r="P53" s="126"/>
      <c r="Q53" s="126"/>
      <c r="R53" s="401"/>
      <c r="S53" s="126"/>
      <c r="T53" s="401"/>
      <c r="U53" s="126"/>
      <c r="V53" s="401"/>
      <c r="W53" s="403"/>
    </row>
    <row r="54" spans="1:23" ht="19.5" customHeight="1">
      <c r="A54" s="197" t="s">
        <v>218</v>
      </c>
      <c r="B54" s="177">
        <v>8</v>
      </c>
      <c r="C54" s="83">
        <v>491016</v>
      </c>
      <c r="D54" s="88"/>
      <c r="E54" s="83">
        <v>668815</v>
      </c>
      <c r="F54" s="103"/>
      <c r="G54" s="83">
        <v>0</v>
      </c>
      <c r="H54" s="86"/>
      <c r="I54" s="83">
        <v>0</v>
      </c>
      <c r="J54" s="81"/>
      <c r="K54" s="32"/>
      <c r="L54" s="367"/>
      <c r="M54" s="81"/>
      <c r="N54" s="81"/>
      <c r="O54" s="81"/>
      <c r="P54" s="126"/>
      <c r="Q54" s="126"/>
      <c r="R54" s="401"/>
      <c r="S54" s="126"/>
      <c r="T54" s="401"/>
      <c r="U54" s="126"/>
      <c r="V54" s="401"/>
      <c r="W54" s="403"/>
    </row>
    <row r="55" spans="1:23" ht="19.5" customHeight="1">
      <c r="A55" s="176" t="s">
        <v>41</v>
      </c>
      <c r="B55" s="175">
        <v>2</v>
      </c>
      <c r="C55" s="83">
        <v>3027781</v>
      </c>
      <c r="D55" s="84"/>
      <c r="E55" s="83">
        <v>2332079</v>
      </c>
      <c r="F55" s="84"/>
      <c r="G55" s="83">
        <v>0</v>
      </c>
      <c r="H55" s="84"/>
      <c r="I55" s="83">
        <v>0</v>
      </c>
      <c r="J55" s="81"/>
      <c r="K55" s="32"/>
      <c r="L55" s="367"/>
      <c r="M55" s="81"/>
      <c r="N55" s="81"/>
      <c r="O55" s="81"/>
      <c r="P55" s="126"/>
      <c r="Q55" s="126"/>
      <c r="R55" s="401"/>
      <c r="S55" s="126"/>
      <c r="T55" s="401"/>
      <c r="U55" s="126"/>
      <c r="V55" s="401"/>
      <c r="W55" s="403"/>
    </row>
    <row r="56" spans="1:23" ht="19.5" customHeight="1">
      <c r="A56" s="176" t="s">
        <v>42</v>
      </c>
      <c r="B56" s="175"/>
      <c r="C56" s="83">
        <v>310784</v>
      </c>
      <c r="D56" s="84"/>
      <c r="E56" s="83">
        <v>345084</v>
      </c>
      <c r="F56" s="84"/>
      <c r="G56" s="83">
        <v>6049</v>
      </c>
      <c r="H56" s="84"/>
      <c r="I56" s="83">
        <v>15811</v>
      </c>
      <c r="J56" s="81"/>
      <c r="K56" s="32"/>
      <c r="L56" s="367"/>
      <c r="M56" s="81"/>
      <c r="N56" s="81"/>
      <c r="O56" s="81"/>
      <c r="P56" s="126"/>
      <c r="Q56" s="126"/>
      <c r="R56" s="401"/>
      <c r="S56" s="126"/>
      <c r="T56" s="401"/>
      <c r="U56" s="126"/>
      <c r="V56" s="401"/>
      <c r="W56" s="403"/>
    </row>
    <row r="57" spans="1:23" ht="19.5" customHeight="1">
      <c r="A57" s="176" t="s">
        <v>43</v>
      </c>
      <c r="B57" s="177">
        <v>2</v>
      </c>
      <c r="C57" s="83">
        <v>34155</v>
      </c>
      <c r="D57" s="84"/>
      <c r="E57" s="83">
        <v>36257</v>
      </c>
      <c r="F57" s="84"/>
      <c r="G57" s="83">
        <v>897</v>
      </c>
      <c r="H57" s="84"/>
      <c r="I57" s="83">
        <v>2636</v>
      </c>
      <c r="J57" s="81"/>
      <c r="K57" s="32"/>
      <c r="L57" s="367"/>
      <c r="M57" s="81"/>
      <c r="N57" s="81"/>
      <c r="O57" s="81"/>
      <c r="P57" s="126"/>
      <c r="Q57" s="126"/>
      <c r="R57" s="401"/>
      <c r="S57" s="126"/>
      <c r="T57" s="401"/>
      <c r="U57" s="126"/>
      <c r="V57" s="401"/>
      <c r="W57" s="403"/>
    </row>
    <row r="58" spans="1:23" ht="19.5" customHeight="1">
      <c r="A58" s="176" t="s">
        <v>44</v>
      </c>
      <c r="B58" s="177"/>
      <c r="C58" s="83">
        <v>393351</v>
      </c>
      <c r="D58" s="84"/>
      <c r="E58" s="83">
        <v>119281</v>
      </c>
      <c r="F58" s="85"/>
      <c r="G58" s="83">
        <v>464</v>
      </c>
      <c r="H58" s="86"/>
      <c r="I58" s="83">
        <v>326</v>
      </c>
      <c r="J58" s="81"/>
      <c r="K58" s="32"/>
      <c r="L58" s="367"/>
      <c r="M58" s="81"/>
      <c r="N58" s="81"/>
      <c r="O58" s="81"/>
      <c r="P58" s="126"/>
      <c r="Q58" s="126"/>
      <c r="R58" s="401"/>
      <c r="S58" s="126"/>
      <c r="T58" s="401"/>
      <c r="U58" s="126"/>
      <c r="V58" s="401"/>
      <c r="W58" s="403"/>
    </row>
    <row r="59" spans="1:23" ht="19.5" customHeight="1">
      <c r="A59" s="176" t="s">
        <v>45</v>
      </c>
      <c r="B59" s="177" t="s">
        <v>277</v>
      </c>
      <c r="C59" s="83">
        <v>0</v>
      </c>
      <c r="D59" s="85"/>
      <c r="E59" s="83">
        <v>0</v>
      </c>
      <c r="F59" s="85"/>
      <c r="G59" s="83">
        <v>51265</v>
      </c>
      <c r="H59" s="84"/>
      <c r="I59" s="83">
        <v>117129</v>
      </c>
      <c r="J59" s="81"/>
      <c r="K59" s="32"/>
      <c r="L59" s="367"/>
      <c r="M59" s="81"/>
      <c r="N59" s="81"/>
      <c r="O59" s="81"/>
      <c r="P59" s="126"/>
      <c r="Q59" s="126"/>
      <c r="R59" s="401"/>
      <c r="S59" s="126"/>
      <c r="T59" s="401"/>
      <c r="U59" s="126"/>
      <c r="V59" s="401"/>
      <c r="W59" s="403"/>
    </row>
    <row r="60" spans="1:23" ht="19.5" customHeight="1">
      <c r="A60" s="176" t="s">
        <v>46</v>
      </c>
      <c r="B60" s="177">
        <v>8</v>
      </c>
      <c r="C60" s="83">
        <v>550803</v>
      </c>
      <c r="D60" s="85"/>
      <c r="E60" s="83">
        <v>573284</v>
      </c>
      <c r="F60" s="85"/>
      <c r="G60" s="83">
        <v>0</v>
      </c>
      <c r="H60" s="86"/>
      <c r="I60" s="83">
        <v>0</v>
      </c>
      <c r="J60" s="81"/>
      <c r="K60" s="32"/>
      <c r="L60" s="367"/>
      <c r="M60" s="81"/>
      <c r="N60" s="81"/>
      <c r="O60" s="81"/>
      <c r="P60" s="126"/>
      <c r="Q60" s="126"/>
      <c r="R60" s="401"/>
      <c r="S60" s="126"/>
      <c r="T60" s="401"/>
      <c r="U60" s="126"/>
      <c r="V60" s="401"/>
      <c r="W60" s="403"/>
    </row>
    <row r="61" spans="1:23" ht="19.5" customHeight="1">
      <c r="A61" s="176" t="s">
        <v>47</v>
      </c>
      <c r="B61" s="177">
        <v>8</v>
      </c>
      <c r="C61" s="83">
        <v>2494172</v>
      </c>
      <c r="D61" s="85"/>
      <c r="E61" s="83">
        <v>3968857</v>
      </c>
      <c r="F61" s="85"/>
      <c r="G61" s="83">
        <v>2494172</v>
      </c>
      <c r="H61" s="86"/>
      <c r="I61" s="83">
        <v>3968857</v>
      </c>
      <c r="J61" s="81"/>
      <c r="K61" s="32"/>
      <c r="L61" s="367"/>
      <c r="M61" s="81"/>
      <c r="N61" s="81"/>
      <c r="O61" s="81"/>
      <c r="P61" s="126"/>
      <c r="Q61" s="126"/>
      <c r="R61" s="401"/>
      <c r="S61" s="126"/>
      <c r="T61" s="401"/>
      <c r="U61" s="126"/>
      <c r="V61" s="401"/>
      <c r="W61" s="403"/>
    </row>
    <row r="62" spans="1:23" ht="19.5" customHeight="1">
      <c r="A62" s="176" t="s">
        <v>48</v>
      </c>
      <c r="B62" s="177">
        <v>8</v>
      </c>
      <c r="C62" s="83">
        <v>191398</v>
      </c>
      <c r="D62" s="84"/>
      <c r="E62" s="83">
        <v>200986</v>
      </c>
      <c r="F62" s="84"/>
      <c r="G62" s="83">
        <v>10429</v>
      </c>
      <c r="H62" s="86"/>
      <c r="I62" s="83">
        <v>11617</v>
      </c>
      <c r="J62" s="81"/>
      <c r="K62" s="32"/>
      <c r="L62" s="367"/>
      <c r="M62" s="81"/>
      <c r="N62" s="81"/>
      <c r="O62" s="81"/>
      <c r="P62" s="126"/>
      <c r="Q62" s="126"/>
      <c r="R62" s="401"/>
      <c r="S62" s="126"/>
      <c r="T62" s="401"/>
      <c r="U62" s="126"/>
      <c r="V62" s="401"/>
      <c r="W62" s="403"/>
    </row>
    <row r="63" spans="1:23" ht="19.5" customHeight="1">
      <c r="A63" s="198" t="s">
        <v>49</v>
      </c>
      <c r="B63" s="170"/>
      <c r="C63" s="83">
        <v>118327</v>
      </c>
      <c r="D63" s="88"/>
      <c r="E63" s="83">
        <v>178429</v>
      </c>
      <c r="F63" s="88"/>
      <c r="G63" s="83">
        <v>4824</v>
      </c>
      <c r="H63" s="86"/>
      <c r="I63" s="83">
        <v>10843</v>
      </c>
      <c r="J63" s="81"/>
      <c r="K63" s="32"/>
      <c r="L63" s="367"/>
      <c r="M63" s="81"/>
      <c r="N63" s="81"/>
      <c r="O63" s="81"/>
      <c r="P63" s="126"/>
      <c r="Q63" s="126"/>
      <c r="R63" s="401"/>
      <c r="S63" s="126"/>
      <c r="T63" s="401"/>
      <c r="U63" s="126"/>
      <c r="V63" s="401"/>
      <c r="W63" s="403"/>
    </row>
    <row r="64" spans="1:23" ht="19.5" customHeight="1">
      <c r="A64" s="180" t="s">
        <v>50</v>
      </c>
      <c r="B64" s="170"/>
      <c r="C64" s="83">
        <v>1846271</v>
      </c>
      <c r="D64" s="88"/>
      <c r="E64" s="83">
        <v>1761253</v>
      </c>
      <c r="F64" s="103"/>
      <c r="G64" s="83">
        <v>218588</v>
      </c>
      <c r="H64" s="104"/>
      <c r="I64" s="83">
        <v>268396</v>
      </c>
      <c r="J64" s="81"/>
      <c r="K64" s="32"/>
      <c r="L64" s="367"/>
      <c r="M64" s="81"/>
      <c r="N64" s="81"/>
      <c r="O64" s="81"/>
      <c r="P64" s="126"/>
      <c r="Q64" s="126"/>
      <c r="R64" s="401"/>
      <c r="S64" s="126"/>
      <c r="T64" s="401"/>
      <c r="U64" s="126"/>
      <c r="V64" s="401"/>
      <c r="W64" s="403"/>
    </row>
    <row r="65" spans="1:23" ht="19.5" customHeight="1">
      <c r="A65" s="180" t="s">
        <v>51</v>
      </c>
      <c r="B65" s="170">
        <v>16</v>
      </c>
      <c r="C65" s="83">
        <v>74048</v>
      </c>
      <c r="D65" s="88"/>
      <c r="E65" s="83">
        <v>40760</v>
      </c>
      <c r="F65" s="103"/>
      <c r="G65" s="83">
        <v>0</v>
      </c>
      <c r="H65" s="104"/>
      <c r="I65" s="83">
        <v>0</v>
      </c>
      <c r="J65" s="81"/>
      <c r="K65" s="32"/>
      <c r="L65" s="367"/>
      <c r="M65" s="81"/>
      <c r="N65" s="81"/>
      <c r="O65" s="81"/>
      <c r="P65" s="126"/>
      <c r="Q65" s="126"/>
      <c r="R65" s="401"/>
      <c r="S65" s="126"/>
      <c r="T65" s="401"/>
      <c r="U65" s="126"/>
      <c r="V65" s="401"/>
      <c r="W65" s="403"/>
    </row>
    <row r="66" spans="1:23" ht="19.5" customHeight="1">
      <c r="A66" s="186" t="s">
        <v>52</v>
      </c>
      <c r="B66" s="170"/>
      <c r="C66" s="83">
        <v>348940</v>
      </c>
      <c r="D66" s="88"/>
      <c r="E66" s="83">
        <v>446981</v>
      </c>
      <c r="F66" s="103"/>
      <c r="G66" s="83">
        <v>1743</v>
      </c>
      <c r="H66" s="104"/>
      <c r="I66" s="83">
        <v>5582</v>
      </c>
      <c r="J66" s="81"/>
      <c r="K66" s="32"/>
      <c r="L66" s="367"/>
      <c r="M66" s="81"/>
      <c r="N66" s="81"/>
      <c r="O66" s="81"/>
      <c r="P66" s="126"/>
      <c r="Q66" s="126"/>
      <c r="R66" s="401"/>
      <c r="S66" s="126"/>
      <c r="T66" s="401"/>
      <c r="U66" s="126"/>
      <c r="V66" s="401"/>
      <c r="W66" s="403"/>
    </row>
    <row r="67" spans="1:23" ht="19.5" customHeight="1">
      <c r="A67" s="187" t="s">
        <v>53</v>
      </c>
      <c r="B67" s="188"/>
      <c r="C67" s="51">
        <f>SUM(C54:C66)</f>
        <v>9881046</v>
      </c>
      <c r="D67" s="97"/>
      <c r="E67" s="135">
        <f>SUM(E54:E66)</f>
        <v>10672066</v>
      </c>
      <c r="F67" s="97"/>
      <c r="G67" s="51">
        <f>SUM(G54:G66)</f>
        <v>2788431</v>
      </c>
      <c r="H67" s="98"/>
      <c r="I67" s="51">
        <f>SUM(I54:I66)</f>
        <v>4401197</v>
      </c>
      <c r="J67" s="81"/>
      <c r="K67" s="32"/>
      <c r="L67" s="367"/>
      <c r="M67" s="81"/>
      <c r="N67" s="81"/>
      <c r="O67" s="81"/>
      <c r="P67" s="126"/>
      <c r="Q67" s="126"/>
      <c r="R67" s="401"/>
      <c r="S67" s="126"/>
      <c r="T67" s="401"/>
      <c r="U67" s="126"/>
      <c r="V67" s="401"/>
      <c r="W67" s="403"/>
    </row>
    <row r="68" spans="1:23" ht="19.5" customHeight="1">
      <c r="C68" s="91"/>
      <c r="D68" s="91"/>
      <c r="E68" s="91"/>
      <c r="F68" s="91"/>
      <c r="G68" s="91"/>
      <c r="H68" s="92"/>
      <c r="I68" s="91"/>
      <c r="J68" s="81"/>
      <c r="K68" s="32"/>
      <c r="L68" s="367"/>
      <c r="M68" s="81"/>
      <c r="N68" s="81"/>
      <c r="O68" s="81"/>
      <c r="P68" s="126"/>
      <c r="Q68" s="126"/>
      <c r="R68" s="401"/>
      <c r="S68" s="126"/>
      <c r="T68" s="401"/>
      <c r="U68" s="126"/>
      <c r="V68" s="401"/>
      <c r="W68" s="403"/>
    </row>
    <row r="69" spans="1:23" ht="19.5" customHeight="1">
      <c r="A69" s="194" t="s">
        <v>54</v>
      </c>
      <c r="C69" s="91"/>
      <c r="D69" s="91"/>
      <c r="E69" s="91"/>
      <c r="F69" s="91"/>
      <c r="G69" s="91"/>
      <c r="H69" s="91"/>
      <c r="I69" s="91"/>
      <c r="J69" s="81"/>
      <c r="K69" s="32"/>
      <c r="L69" s="367"/>
      <c r="M69" s="81"/>
      <c r="N69" s="81"/>
      <c r="O69" s="81"/>
      <c r="P69" s="126"/>
      <c r="Q69" s="126"/>
      <c r="R69" s="401"/>
      <c r="S69" s="126"/>
      <c r="T69" s="401"/>
      <c r="U69" s="126"/>
      <c r="V69" s="401"/>
      <c r="W69" s="403"/>
    </row>
    <row r="70" spans="1:23" ht="19.5" customHeight="1">
      <c r="A70" s="176" t="s">
        <v>55</v>
      </c>
      <c r="B70" s="177">
        <v>8</v>
      </c>
      <c r="C70" s="83">
        <v>651594</v>
      </c>
      <c r="D70" s="91"/>
      <c r="E70" s="83">
        <v>885105</v>
      </c>
      <c r="F70" s="91"/>
      <c r="G70" s="83">
        <v>0</v>
      </c>
      <c r="H70" s="91"/>
      <c r="I70" s="83">
        <v>0</v>
      </c>
      <c r="J70" s="81"/>
      <c r="K70" s="32"/>
      <c r="L70" s="367"/>
      <c r="M70" s="81"/>
      <c r="N70" s="81"/>
      <c r="O70" s="81"/>
      <c r="P70" s="126"/>
      <c r="Q70" s="126"/>
      <c r="R70" s="401"/>
      <c r="S70" s="126"/>
      <c r="T70" s="401"/>
      <c r="U70" s="126"/>
      <c r="V70" s="401"/>
      <c r="W70" s="403"/>
    </row>
    <row r="71" spans="1:23" ht="19.5" customHeight="1">
      <c r="A71" s="176" t="s">
        <v>56</v>
      </c>
      <c r="B71" s="177">
        <v>8</v>
      </c>
      <c r="C71" s="83">
        <v>6667432</v>
      </c>
      <c r="D71" s="91"/>
      <c r="E71" s="83">
        <v>5276001</v>
      </c>
      <c r="F71" s="91"/>
      <c r="G71" s="83">
        <v>6667432</v>
      </c>
      <c r="H71" s="91"/>
      <c r="I71" s="83">
        <v>5276001</v>
      </c>
      <c r="J71" s="81"/>
      <c r="K71" s="32"/>
      <c r="L71" s="367"/>
      <c r="M71" s="81"/>
      <c r="N71" s="81"/>
      <c r="O71" s="81"/>
      <c r="P71" s="126"/>
      <c r="Q71" s="126"/>
      <c r="R71" s="401"/>
      <c r="S71" s="126"/>
      <c r="T71" s="401"/>
      <c r="U71" s="126"/>
      <c r="V71" s="401"/>
      <c r="W71" s="403"/>
    </row>
    <row r="72" spans="1:23" ht="19.5" customHeight="1">
      <c r="A72" s="176" t="s">
        <v>57</v>
      </c>
      <c r="B72" s="177">
        <v>8</v>
      </c>
      <c r="C72" s="83">
        <v>211002</v>
      </c>
      <c r="D72" s="91"/>
      <c r="E72" s="83">
        <v>235705</v>
      </c>
      <c r="F72" s="91"/>
      <c r="G72" s="83">
        <v>8823</v>
      </c>
      <c r="H72" s="103"/>
      <c r="I72" s="83">
        <v>12363</v>
      </c>
      <c r="J72" s="81"/>
      <c r="K72" s="32"/>
      <c r="L72" s="367"/>
      <c r="M72" s="81"/>
      <c r="N72" s="81"/>
      <c r="O72" s="81"/>
      <c r="P72" s="126"/>
      <c r="Q72" s="126"/>
      <c r="R72" s="401"/>
      <c r="S72" s="126"/>
      <c r="T72" s="401"/>
      <c r="U72" s="126"/>
      <c r="V72" s="401"/>
      <c r="W72" s="403"/>
    </row>
    <row r="73" spans="1:23" ht="19.5" customHeight="1">
      <c r="A73" s="199" t="s">
        <v>58</v>
      </c>
      <c r="B73" s="170"/>
      <c r="C73" s="83">
        <v>295979</v>
      </c>
      <c r="D73" s="91"/>
      <c r="E73" s="83">
        <v>106338</v>
      </c>
      <c r="F73" s="91"/>
      <c r="G73" s="83">
        <v>275438</v>
      </c>
      <c r="H73" s="103"/>
      <c r="I73" s="83">
        <v>85266</v>
      </c>
      <c r="J73" s="81"/>
      <c r="K73" s="32"/>
      <c r="L73" s="367"/>
      <c r="M73" s="81"/>
      <c r="N73" s="81"/>
      <c r="O73" s="81"/>
      <c r="P73" s="126"/>
      <c r="Q73" s="126"/>
      <c r="R73" s="401"/>
      <c r="S73" s="126"/>
      <c r="T73" s="401"/>
      <c r="U73" s="126"/>
      <c r="V73" s="401"/>
      <c r="W73" s="403"/>
    </row>
    <row r="74" spans="1:23" ht="19.5" customHeight="1">
      <c r="A74" s="199" t="s">
        <v>59</v>
      </c>
      <c r="B74" s="170"/>
      <c r="C74" s="83">
        <v>374956</v>
      </c>
      <c r="D74" s="91"/>
      <c r="E74" s="83">
        <v>344036</v>
      </c>
      <c r="F74" s="91"/>
      <c r="G74" s="83">
        <v>65793</v>
      </c>
      <c r="H74" s="91"/>
      <c r="I74" s="83">
        <v>65231</v>
      </c>
      <c r="J74" s="81"/>
      <c r="K74" s="32"/>
      <c r="L74" s="367"/>
      <c r="M74" s="81"/>
      <c r="N74" s="81"/>
      <c r="O74" s="81"/>
      <c r="P74" s="126"/>
      <c r="Q74" s="126"/>
      <c r="R74" s="401"/>
      <c r="S74" s="126"/>
      <c r="T74" s="401"/>
      <c r="U74" s="126"/>
      <c r="V74" s="401"/>
      <c r="W74" s="403"/>
    </row>
    <row r="75" spans="1:23" ht="19.5" customHeight="1">
      <c r="A75" s="176" t="s">
        <v>60</v>
      </c>
      <c r="B75" s="170"/>
      <c r="C75" s="83">
        <v>121654</v>
      </c>
      <c r="D75" s="91"/>
      <c r="E75" s="83">
        <v>120378</v>
      </c>
      <c r="F75" s="91"/>
      <c r="G75" s="83">
        <v>877</v>
      </c>
      <c r="H75" s="86"/>
      <c r="I75" s="83">
        <v>879</v>
      </c>
      <c r="J75" s="81"/>
      <c r="K75" s="32"/>
      <c r="L75" s="367"/>
      <c r="M75" s="81"/>
      <c r="N75" s="81"/>
      <c r="O75" s="81"/>
      <c r="P75" s="126"/>
      <c r="Q75" s="126"/>
      <c r="R75" s="401"/>
      <c r="S75" s="126"/>
      <c r="T75" s="401"/>
      <c r="U75" s="126"/>
      <c r="V75" s="401"/>
      <c r="W75" s="403"/>
    </row>
    <row r="76" spans="1:23" ht="19.5" customHeight="1">
      <c r="A76" s="187" t="s">
        <v>61</v>
      </c>
      <c r="B76" s="188"/>
      <c r="C76" s="51">
        <f>SUM(C70:C75)</f>
        <v>8322617</v>
      </c>
      <c r="D76" s="90"/>
      <c r="E76" s="51">
        <f>SUM(E70:E75)</f>
        <v>6967563</v>
      </c>
      <c r="F76" s="90"/>
      <c r="G76" s="51">
        <f>SUM(G70:G75)</f>
        <v>7018363</v>
      </c>
      <c r="H76" s="105"/>
      <c r="I76" s="51">
        <f>SUM(I70:I75)</f>
        <v>5439740</v>
      </c>
      <c r="J76" s="81"/>
      <c r="K76" s="32"/>
      <c r="L76" s="367"/>
      <c r="M76" s="81"/>
      <c r="N76" s="81"/>
      <c r="O76" s="81"/>
      <c r="P76" s="126"/>
      <c r="Q76" s="126"/>
      <c r="R76" s="401"/>
      <c r="S76" s="126"/>
      <c r="T76" s="401"/>
      <c r="U76" s="126"/>
      <c r="V76" s="401"/>
      <c r="W76" s="403"/>
    </row>
    <row r="77" spans="1:23" ht="19.5" customHeight="1">
      <c r="A77" s="187"/>
      <c r="B77" s="188"/>
      <c r="C77" s="99"/>
      <c r="D77" s="90"/>
      <c r="E77" s="99"/>
      <c r="F77" s="90"/>
      <c r="G77" s="99"/>
      <c r="H77" s="105"/>
      <c r="I77" s="99"/>
      <c r="J77" s="81"/>
      <c r="K77" s="32"/>
      <c r="L77" s="367"/>
      <c r="M77" s="81"/>
      <c r="N77" s="81"/>
      <c r="O77" s="81"/>
      <c r="P77" s="126"/>
      <c r="Q77" s="126"/>
      <c r="R77" s="401"/>
      <c r="S77" s="126"/>
      <c r="T77" s="401"/>
      <c r="U77" s="126"/>
      <c r="V77" s="401"/>
      <c r="W77" s="403"/>
    </row>
    <row r="78" spans="1:23" ht="19.5" customHeight="1">
      <c r="A78" s="189" t="s">
        <v>62</v>
      </c>
      <c r="B78" s="188"/>
      <c r="C78" s="53">
        <f>C67+C76</f>
        <v>18203663</v>
      </c>
      <c r="D78" s="90"/>
      <c r="E78" s="53">
        <f>E67+E76</f>
        <v>17639629</v>
      </c>
      <c r="F78" s="90"/>
      <c r="G78" s="53">
        <f>G67+G76</f>
        <v>9806794</v>
      </c>
      <c r="H78" s="105"/>
      <c r="I78" s="53">
        <f>I67+I76</f>
        <v>9840937</v>
      </c>
      <c r="J78" s="81"/>
      <c r="K78" s="32"/>
      <c r="L78" s="367"/>
      <c r="M78" s="81"/>
      <c r="N78" s="81"/>
      <c r="O78" s="81"/>
      <c r="P78" s="126"/>
      <c r="Q78" s="126"/>
      <c r="R78" s="401"/>
      <c r="S78" s="126"/>
      <c r="T78" s="401"/>
      <c r="U78" s="126"/>
      <c r="V78" s="401"/>
      <c r="W78" s="403"/>
    </row>
    <row r="79" spans="1:23" ht="19.5" customHeight="1">
      <c r="A79" s="129"/>
      <c r="B79" s="130"/>
      <c r="C79" s="200"/>
      <c r="D79" s="106"/>
      <c r="E79" s="106"/>
      <c r="F79" s="106"/>
      <c r="G79" s="106"/>
      <c r="H79" s="106"/>
      <c r="I79" s="106"/>
      <c r="J79" s="81"/>
      <c r="K79" s="32"/>
      <c r="L79" s="32"/>
      <c r="M79" s="81"/>
      <c r="N79" s="81"/>
      <c r="O79" s="81"/>
      <c r="P79" s="126"/>
      <c r="Q79" s="126"/>
      <c r="R79" s="401"/>
      <c r="S79" s="126"/>
      <c r="T79" s="401"/>
      <c r="U79" s="126"/>
      <c r="V79" s="401"/>
      <c r="W79" s="403"/>
    </row>
    <row r="80" spans="1:23" ht="19.5" customHeight="1">
      <c r="A80" s="149" t="s">
        <v>0</v>
      </c>
      <c r="C80" s="151"/>
      <c r="D80" s="152"/>
      <c r="E80" s="153"/>
      <c r="F80" s="152"/>
      <c r="G80" s="151"/>
      <c r="H80" s="154"/>
      <c r="I80" s="153"/>
      <c r="J80" s="129"/>
      <c r="K80" s="362"/>
      <c r="L80" s="367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403"/>
    </row>
    <row r="81" spans="1:23" ht="19.5" customHeight="1">
      <c r="A81" s="156" t="s">
        <v>1</v>
      </c>
      <c r="C81" s="151"/>
      <c r="D81" s="152"/>
      <c r="E81" s="153"/>
      <c r="F81" s="152"/>
      <c r="G81" s="151"/>
      <c r="H81" s="154"/>
      <c r="I81" s="153"/>
      <c r="J81" s="129"/>
      <c r="K81" s="362"/>
      <c r="L81" s="367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403"/>
    </row>
    <row r="82" spans="1:23" ht="19.5" customHeight="1">
      <c r="A82" s="173"/>
      <c r="C82" s="151"/>
      <c r="D82" s="152"/>
      <c r="E82" s="153"/>
      <c r="F82" s="152"/>
      <c r="G82" s="151"/>
      <c r="H82" s="154"/>
      <c r="I82" s="153"/>
      <c r="J82" s="129"/>
      <c r="K82" s="362"/>
      <c r="L82" s="367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403"/>
    </row>
    <row r="83" spans="1:23" ht="19.5" customHeight="1">
      <c r="A83" s="173"/>
      <c r="C83" s="381" t="s">
        <v>2</v>
      </c>
      <c r="D83" s="381"/>
      <c r="E83" s="381"/>
      <c r="F83" s="162"/>
      <c r="G83" s="382" t="s">
        <v>3</v>
      </c>
      <c r="H83" s="382"/>
      <c r="I83" s="382"/>
      <c r="J83" s="129"/>
      <c r="K83" s="362"/>
      <c r="L83" s="367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403"/>
    </row>
    <row r="84" spans="1:23" ht="19.5" customHeight="1">
      <c r="A84" s="173"/>
      <c r="C84" s="378" t="s">
        <v>4</v>
      </c>
      <c r="D84" s="378"/>
      <c r="E84" s="378"/>
      <c r="F84" s="165"/>
      <c r="G84" s="379" t="s">
        <v>4</v>
      </c>
      <c r="H84" s="379"/>
      <c r="I84" s="379"/>
      <c r="J84" s="129"/>
      <c r="K84" s="362"/>
      <c r="L84" s="367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403"/>
    </row>
    <row r="85" spans="1:23" ht="19.5" customHeight="1">
      <c r="A85" s="192"/>
      <c r="B85" s="192"/>
      <c r="C85" s="166" t="s">
        <v>293</v>
      </c>
      <c r="D85" s="167"/>
      <c r="E85" s="166" t="s">
        <v>5</v>
      </c>
      <c r="F85" s="191"/>
      <c r="G85" s="166" t="s">
        <v>293</v>
      </c>
      <c r="H85" s="167"/>
      <c r="I85" s="166" t="s">
        <v>5</v>
      </c>
      <c r="J85" s="129"/>
      <c r="K85" s="362"/>
      <c r="L85" s="367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403"/>
    </row>
    <row r="86" spans="1:23" ht="19.5" customHeight="1">
      <c r="A86" s="169" t="s">
        <v>39</v>
      </c>
      <c r="B86" s="170" t="s">
        <v>7</v>
      </c>
      <c r="C86" s="171">
        <v>2026</v>
      </c>
      <c r="D86" s="171"/>
      <c r="E86" s="171">
        <v>2025</v>
      </c>
      <c r="F86" s="171"/>
      <c r="G86" s="171">
        <v>2026</v>
      </c>
      <c r="H86" s="171"/>
      <c r="I86" s="171">
        <v>2025</v>
      </c>
      <c r="J86" s="129"/>
      <c r="K86" s="362"/>
      <c r="L86" s="367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403"/>
    </row>
    <row r="87" spans="1:23" ht="19.5" customHeight="1">
      <c r="A87" s="169"/>
      <c r="B87" s="170"/>
      <c r="C87" s="172" t="s">
        <v>8</v>
      </c>
      <c r="D87" s="171"/>
      <c r="E87" s="171"/>
      <c r="F87" s="171"/>
      <c r="G87" s="172" t="s">
        <v>8</v>
      </c>
      <c r="H87" s="192"/>
      <c r="I87" s="193"/>
      <c r="J87" s="129"/>
      <c r="K87" s="362"/>
      <c r="L87" s="367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403"/>
    </row>
    <row r="88" spans="1:23" ht="19.5" customHeight="1">
      <c r="A88" s="173"/>
      <c r="C88" s="380" t="s">
        <v>9</v>
      </c>
      <c r="D88" s="380"/>
      <c r="E88" s="380"/>
      <c r="F88" s="380"/>
      <c r="G88" s="380"/>
      <c r="H88" s="380"/>
      <c r="I88" s="380"/>
      <c r="J88" s="129"/>
      <c r="K88" s="362"/>
      <c r="L88" s="367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403"/>
    </row>
    <row r="89" spans="1:23" ht="19.5" customHeight="1">
      <c r="A89" s="201" t="s">
        <v>63</v>
      </c>
      <c r="B89" s="202"/>
      <c r="C89" s="107"/>
      <c r="D89" s="107"/>
      <c r="E89" s="107"/>
      <c r="F89" s="107"/>
      <c r="G89" s="107"/>
      <c r="H89" s="108"/>
      <c r="I89" s="107"/>
      <c r="J89" s="129"/>
      <c r="K89" s="362"/>
      <c r="L89" s="367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403"/>
    </row>
    <row r="90" spans="1:23" ht="19.5" customHeight="1">
      <c r="A90" s="186" t="s">
        <v>64</v>
      </c>
      <c r="B90" s="177"/>
      <c r="C90" s="107"/>
      <c r="D90" s="107"/>
      <c r="E90" s="107"/>
      <c r="F90" s="107"/>
      <c r="G90" s="107"/>
      <c r="H90" s="108"/>
      <c r="I90" s="107"/>
      <c r="J90" s="129"/>
      <c r="K90" s="362"/>
      <c r="L90" s="367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403"/>
    </row>
    <row r="91" spans="1:23" ht="19.5" customHeight="1" thickBot="1">
      <c r="A91" s="186" t="s">
        <v>65</v>
      </c>
      <c r="B91" s="150">
        <v>9</v>
      </c>
      <c r="C91" s="360">
        <v>1822465</v>
      </c>
      <c r="D91" s="87"/>
      <c r="E91" s="109">
        <v>2733697</v>
      </c>
      <c r="F91" s="87"/>
      <c r="G91" s="360">
        <v>1822465</v>
      </c>
      <c r="H91" s="110"/>
      <c r="I91" s="109">
        <v>2733697</v>
      </c>
      <c r="J91" s="129"/>
      <c r="K91" s="362"/>
      <c r="L91" s="367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403"/>
    </row>
    <row r="92" spans="1:23" ht="19.5" customHeight="1" thickTop="1">
      <c r="A92" s="186" t="s">
        <v>66</v>
      </c>
      <c r="B92" s="150">
        <v>9</v>
      </c>
      <c r="C92" s="338">
        <v>1822465</v>
      </c>
      <c r="D92" s="91"/>
      <c r="E92" s="91">
        <v>1822465</v>
      </c>
      <c r="F92" s="91"/>
      <c r="G92" s="338">
        <v>1822465</v>
      </c>
      <c r="H92" s="92"/>
      <c r="I92" s="91">
        <v>1822465</v>
      </c>
      <c r="J92" s="129"/>
      <c r="K92" s="362"/>
      <c r="L92" s="367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403"/>
    </row>
    <row r="93" spans="1:23" ht="19.5" customHeight="1">
      <c r="A93" s="176" t="s">
        <v>67</v>
      </c>
      <c r="B93" s="177"/>
      <c r="C93" s="338">
        <v>16060017</v>
      </c>
      <c r="D93" s="91"/>
      <c r="E93" s="91">
        <v>16060017</v>
      </c>
      <c r="F93" s="91"/>
      <c r="G93" s="338">
        <v>16060017</v>
      </c>
      <c r="H93" s="92"/>
      <c r="I93" s="91">
        <v>16060017</v>
      </c>
      <c r="J93" s="129"/>
      <c r="K93" s="362"/>
      <c r="L93" s="367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403"/>
    </row>
    <row r="94" spans="1:23" ht="19.5" customHeight="1">
      <c r="A94" s="186" t="s">
        <v>68</v>
      </c>
      <c r="B94" s="177"/>
      <c r="C94" s="91"/>
      <c r="D94" s="91"/>
      <c r="E94" s="91"/>
      <c r="F94" s="91"/>
      <c r="G94" s="91"/>
      <c r="H94" s="92"/>
      <c r="I94" s="91"/>
      <c r="J94" s="129"/>
      <c r="K94" s="362"/>
      <c r="L94" s="367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403"/>
    </row>
    <row r="95" spans="1:23" ht="19.5" customHeight="1">
      <c r="A95" s="186" t="s">
        <v>69</v>
      </c>
      <c r="B95" s="177"/>
      <c r="C95" s="338">
        <v>199845</v>
      </c>
      <c r="D95" s="91"/>
      <c r="E95" s="91">
        <v>199845</v>
      </c>
      <c r="F95" s="91"/>
      <c r="G95" s="338">
        <v>199845</v>
      </c>
      <c r="H95" s="92"/>
      <c r="I95" s="91">
        <v>199845</v>
      </c>
      <c r="J95" s="129"/>
      <c r="K95" s="362"/>
      <c r="L95" s="367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403"/>
    </row>
    <row r="96" spans="1:23" ht="19.5" customHeight="1">
      <c r="A96" s="186" t="s">
        <v>248</v>
      </c>
      <c r="B96" s="177"/>
      <c r="C96" s="338">
        <v>75133</v>
      </c>
      <c r="D96" s="91"/>
      <c r="E96" s="91">
        <v>75133</v>
      </c>
      <c r="F96" s="91"/>
      <c r="G96" s="338">
        <v>75133</v>
      </c>
      <c r="H96" s="92"/>
      <c r="I96" s="91">
        <v>75133</v>
      </c>
      <c r="J96" s="129"/>
      <c r="K96" s="362"/>
      <c r="L96" s="367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403"/>
    </row>
    <row r="97" spans="1:23" ht="19.5" customHeight="1">
      <c r="A97" s="186" t="s">
        <v>70</v>
      </c>
      <c r="B97" s="177"/>
      <c r="C97" s="94">
        <v>9026541</v>
      </c>
      <c r="D97" s="91"/>
      <c r="E97" s="91">
        <v>9218208</v>
      </c>
      <c r="F97" s="91"/>
      <c r="G97" s="91">
        <v>14420189</v>
      </c>
      <c r="H97" s="92"/>
      <c r="I97" s="91">
        <v>15488691</v>
      </c>
      <c r="J97" s="129"/>
      <c r="K97" s="362"/>
      <c r="L97" s="367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403"/>
    </row>
    <row r="98" spans="1:23" ht="19.5" customHeight="1">
      <c r="A98" s="186" t="s">
        <v>249</v>
      </c>
      <c r="B98" s="177">
        <v>10</v>
      </c>
      <c r="C98" s="339">
        <v>-75133</v>
      </c>
      <c r="D98" s="91"/>
      <c r="E98" s="91">
        <v>-75133</v>
      </c>
      <c r="F98" s="91"/>
      <c r="G98" s="338">
        <v>-75133</v>
      </c>
      <c r="H98" s="92"/>
      <c r="I98" s="91">
        <v>-75133</v>
      </c>
      <c r="J98" s="129"/>
      <c r="K98" s="362"/>
      <c r="L98" s="367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403"/>
    </row>
    <row r="99" spans="1:23" ht="19.5" customHeight="1">
      <c r="A99" s="186" t="s">
        <v>71</v>
      </c>
      <c r="B99" s="177"/>
      <c r="C99" s="111">
        <v>2588987</v>
      </c>
      <c r="D99" s="91"/>
      <c r="E99" s="111">
        <v>1022798</v>
      </c>
      <c r="F99" s="91"/>
      <c r="G99" s="111">
        <v>1886133</v>
      </c>
      <c r="H99" s="92"/>
      <c r="I99" s="111">
        <v>1321722</v>
      </c>
      <c r="J99" s="129"/>
      <c r="K99" s="362"/>
      <c r="L99" s="367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403"/>
    </row>
    <row r="100" spans="1:23" ht="19.5" customHeight="1">
      <c r="A100" s="203"/>
      <c r="B100" s="204"/>
      <c r="C100" s="88"/>
      <c r="D100" s="88"/>
      <c r="E100" s="88"/>
      <c r="F100" s="88"/>
      <c r="G100" s="88"/>
      <c r="H100" s="112"/>
      <c r="I100" s="88"/>
      <c r="J100" s="129"/>
      <c r="K100" s="362"/>
      <c r="L100" s="367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403"/>
    </row>
    <row r="101" spans="1:23" ht="19.5" customHeight="1">
      <c r="A101" s="169" t="s">
        <v>72</v>
      </c>
      <c r="B101" s="204"/>
      <c r="C101" s="54">
        <f>SUM(C92:C99)</f>
        <v>29697855</v>
      </c>
      <c r="D101" s="113"/>
      <c r="E101" s="54">
        <f>SUM(E92:E99)</f>
        <v>28323333</v>
      </c>
      <c r="F101" s="113"/>
      <c r="G101" s="54">
        <f>SUM(G92:G99)</f>
        <v>34388649</v>
      </c>
      <c r="H101" s="114"/>
      <c r="I101" s="54">
        <f>SUM(I92:I99)</f>
        <v>34892740</v>
      </c>
      <c r="J101" s="129"/>
      <c r="K101" s="362"/>
      <c r="L101" s="367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403"/>
    </row>
    <row r="102" spans="1:23" ht="19.5" customHeight="1">
      <c r="A102" s="186" t="s">
        <v>73</v>
      </c>
      <c r="B102" s="204"/>
      <c r="C102" s="111">
        <v>3317451</v>
      </c>
      <c r="D102" s="91"/>
      <c r="E102" s="111">
        <v>3231642</v>
      </c>
      <c r="F102" s="91"/>
      <c r="G102" s="86">
        <v>0</v>
      </c>
      <c r="H102" s="104"/>
      <c r="I102" s="86">
        <v>0</v>
      </c>
      <c r="J102" s="129"/>
      <c r="K102" s="362"/>
      <c r="L102" s="367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403"/>
    </row>
    <row r="103" spans="1:23" ht="19.5" customHeight="1">
      <c r="A103" s="169" t="s">
        <v>74</v>
      </c>
      <c r="B103" s="204"/>
      <c r="C103" s="51">
        <f>SUM(C101:C102)</f>
        <v>33015306</v>
      </c>
      <c r="D103" s="97"/>
      <c r="E103" s="51">
        <f>SUM(E101:E102)</f>
        <v>31554975</v>
      </c>
      <c r="F103" s="97"/>
      <c r="G103" s="51">
        <f>SUM(G101:G102)</f>
        <v>34388649</v>
      </c>
      <c r="H103" s="98"/>
      <c r="I103" s="51">
        <f>SUM(I101:I102)</f>
        <v>34892740</v>
      </c>
      <c r="J103" s="129"/>
      <c r="K103" s="362"/>
      <c r="L103" s="367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403"/>
    </row>
    <row r="104" spans="1:23" ht="19.5" customHeight="1">
      <c r="A104" s="169"/>
      <c r="B104" s="204"/>
      <c r="C104" s="115"/>
      <c r="D104" s="97"/>
      <c r="E104" s="115"/>
      <c r="F104" s="97"/>
      <c r="G104" s="115"/>
      <c r="H104" s="98"/>
      <c r="I104" s="115"/>
      <c r="J104" s="129"/>
      <c r="K104" s="362"/>
      <c r="L104" s="367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W104" s="403"/>
    </row>
    <row r="105" spans="1:23" ht="19.5" customHeight="1" thickBot="1">
      <c r="A105" s="169" t="s">
        <v>75</v>
      </c>
      <c r="B105" s="204"/>
      <c r="C105" s="52">
        <f>C78+C103</f>
        <v>51218969</v>
      </c>
      <c r="D105" s="97"/>
      <c r="E105" s="52">
        <f>E78+E103</f>
        <v>49194604</v>
      </c>
      <c r="F105" s="97"/>
      <c r="G105" s="52">
        <f>G78+G103</f>
        <v>44195443</v>
      </c>
      <c r="H105" s="98"/>
      <c r="I105" s="52">
        <f>I78+I103</f>
        <v>44733677</v>
      </c>
      <c r="J105" s="129"/>
      <c r="K105" s="362"/>
      <c r="L105" s="367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403"/>
    </row>
    <row r="106" spans="1:23" ht="15" thickTop="1">
      <c r="A106" s="203"/>
      <c r="B106" s="204"/>
      <c r="C106" s="116"/>
      <c r="D106" s="117"/>
      <c r="E106" s="117"/>
      <c r="F106" s="117"/>
      <c r="G106" s="116"/>
      <c r="H106" s="118"/>
      <c r="I106" s="117"/>
      <c r="J106" s="126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403"/>
    </row>
    <row r="108" spans="1:23">
      <c r="C108" s="340">
        <f>C42-C105</f>
        <v>0</v>
      </c>
      <c r="D108" s="340"/>
      <c r="E108" s="340">
        <f t="shared" ref="E108:G108" si="0">E42-E105</f>
        <v>0</v>
      </c>
      <c r="F108" s="340"/>
      <c r="G108" s="340">
        <f t="shared" si="0"/>
        <v>0</v>
      </c>
      <c r="H108" s="340"/>
      <c r="I108" s="340">
        <f>I42-I105</f>
        <v>0</v>
      </c>
      <c r="J108" s="126"/>
      <c r="M108" s="81"/>
      <c r="N108" s="81"/>
      <c r="O108" s="81"/>
      <c r="P108" s="81"/>
      <c r="Q108" s="81"/>
      <c r="R108" s="81"/>
      <c r="S108" s="81"/>
      <c r="T108" s="81"/>
      <c r="U108" s="81"/>
      <c r="V108" s="81"/>
    </row>
    <row r="110" spans="1:23">
      <c r="I110" s="131"/>
      <c r="J110" s="126"/>
      <c r="M110" s="81"/>
      <c r="N110" s="81"/>
      <c r="O110" s="81"/>
      <c r="P110" s="81"/>
      <c r="Q110" s="81"/>
      <c r="R110" s="81"/>
      <c r="S110" s="81"/>
      <c r="T110" s="81"/>
      <c r="U110" s="81"/>
      <c r="V110" s="81"/>
    </row>
  </sheetData>
  <sheetProtection formatCells="0" formatColumns="0" formatRows="0" insertColumns="0" insertRows="0" insertHyperlinks="0" deleteColumns="0" deleteRows="0" sort="0" autoFilter="0" pivotTables="0"/>
  <mergeCells count="15">
    <mergeCell ref="C4:E4"/>
    <mergeCell ref="G4:I4"/>
    <mergeCell ref="C5:E5"/>
    <mergeCell ref="G5:I5"/>
    <mergeCell ref="C9:I9"/>
    <mergeCell ref="C84:E84"/>
    <mergeCell ref="G84:I84"/>
    <mergeCell ref="C88:I88"/>
    <mergeCell ref="C47:E47"/>
    <mergeCell ref="G47:I47"/>
    <mergeCell ref="C48:E48"/>
    <mergeCell ref="G48:I48"/>
    <mergeCell ref="C52:I52"/>
    <mergeCell ref="C83:E83"/>
    <mergeCell ref="G83:I83"/>
  </mergeCells>
  <pageMargins left="0.70866141732283505" right="0.70866141732283505" top="0.47244094488188998" bottom="0.511811023622047" header="0.511811023622047" footer="0.511811023622047"/>
  <pageSetup paperSize="9" scale="75" firstPageNumber="2" orientation="portrait" useFirstPageNumber="1" r:id="rId1"/>
  <headerFooter>
    <oddFooter>&amp;L&amp;"Times New Roman,Regular"The accompanying notes form an integral part of the interim financial statements.
&amp;"-,Regular"
&amp;C&amp;"Times New Roman,Regular"&amp;P</oddFooter>
  </headerFooter>
  <rowBreaks count="2" manualBreakCount="2">
    <brk id="43" max="16383" man="1"/>
    <brk id="7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2AFFF-CBB9-4A24-968B-CC9812EF49BD}">
  <sheetPr>
    <tabColor rgb="FF002060"/>
  </sheetPr>
  <dimension ref="A1:U187"/>
  <sheetViews>
    <sheetView view="pageBreakPreview" topLeftCell="A28" zoomScale="81" zoomScaleNormal="85" zoomScaleSheetLayoutView="81" zoomScalePageLayoutView="55" workbookViewId="0">
      <selection activeCell="D39" sqref="D39"/>
    </sheetView>
  </sheetViews>
  <sheetFormatPr defaultColWidth="9" defaultRowHeight="14.5"/>
  <cols>
    <col min="1" max="1" width="1.453125" style="220" customWidth="1"/>
    <col min="2" max="2" width="45.1796875" style="220" customWidth="1"/>
    <col min="3" max="3" width="5.81640625" style="221" customWidth="1"/>
    <col min="4" max="4" width="14.7265625" style="234" customWidth="1"/>
    <col min="5" max="5" width="1.453125" style="234" customWidth="1"/>
    <col min="6" max="6" width="14.7265625" style="234" customWidth="1"/>
    <col min="7" max="7" width="1.453125" style="234" customWidth="1"/>
    <col min="8" max="8" width="14.7265625" style="234" customWidth="1"/>
    <col min="9" max="9" width="1.453125" style="220" customWidth="1"/>
    <col min="10" max="10" width="14.7265625" style="234" customWidth="1"/>
    <col min="11" max="11" width="10.7265625" style="125" bestFit="1" customWidth="1"/>
    <col min="12" max="12" width="13.54296875" style="142" bestFit="1" customWidth="1"/>
    <col min="13" max="13" width="2.453125" style="142" customWidth="1"/>
    <col min="14" max="14" width="12.453125" style="142" bestFit="1" customWidth="1"/>
    <col min="15" max="15" width="2.453125" style="142" customWidth="1"/>
    <col min="16" max="16" width="9" style="125"/>
    <col min="17" max="17" width="2.453125" style="125" customWidth="1"/>
    <col min="18" max="18" width="14.453125" style="125" bestFit="1" customWidth="1"/>
    <col min="19" max="16384" width="9" style="125"/>
  </cols>
  <sheetData>
    <row r="1" spans="1:19" ht="19.5" customHeight="1">
      <c r="A1" s="208" t="s">
        <v>0</v>
      </c>
      <c r="B1" s="209"/>
      <c r="C1" s="210"/>
      <c r="D1" s="211"/>
      <c r="E1" s="212"/>
      <c r="F1" s="211"/>
      <c r="G1" s="212"/>
      <c r="H1" s="211"/>
      <c r="I1" s="209"/>
      <c r="J1" s="211"/>
    </row>
    <row r="2" spans="1:19" ht="19.5" customHeight="1">
      <c r="A2" s="213" t="s">
        <v>76</v>
      </c>
      <c r="B2" s="209"/>
      <c r="C2" s="210"/>
      <c r="D2" s="211"/>
      <c r="E2" s="212"/>
      <c r="F2" s="211"/>
      <c r="G2" s="212"/>
      <c r="H2" s="211"/>
      <c r="I2" s="209"/>
      <c r="J2" s="211"/>
    </row>
    <row r="3" spans="1:19" ht="19.5" customHeight="1">
      <c r="A3" s="213"/>
      <c r="B3" s="209"/>
      <c r="C3" s="210"/>
      <c r="D3" s="211"/>
      <c r="E3" s="212"/>
      <c r="F3" s="211"/>
      <c r="G3" s="212"/>
      <c r="H3" s="211"/>
      <c r="I3" s="209"/>
      <c r="J3" s="211"/>
    </row>
    <row r="4" spans="1:19" ht="19.149999999999999" customHeight="1">
      <c r="A4" s="209"/>
      <c r="B4" s="209"/>
      <c r="C4" s="210"/>
      <c r="D4" s="382" t="s">
        <v>77</v>
      </c>
      <c r="E4" s="382"/>
      <c r="F4" s="382"/>
      <c r="G4" s="158"/>
      <c r="H4" s="382" t="s">
        <v>78</v>
      </c>
      <c r="I4" s="382"/>
      <c r="J4" s="382"/>
    </row>
    <row r="5" spans="1:19" ht="19.149999999999999" customHeight="1">
      <c r="A5" s="209"/>
      <c r="B5" s="209"/>
      <c r="C5" s="210"/>
      <c r="D5" s="382" t="s">
        <v>79</v>
      </c>
      <c r="E5" s="382"/>
      <c r="F5" s="382"/>
      <c r="G5" s="158"/>
      <c r="H5" s="382" t="s">
        <v>79</v>
      </c>
      <c r="I5" s="382"/>
      <c r="J5" s="382"/>
    </row>
    <row r="6" spans="1:19" ht="19.149999999999999" customHeight="1">
      <c r="A6" s="209"/>
      <c r="B6" s="214"/>
      <c r="C6" s="210"/>
      <c r="D6" s="385" t="s">
        <v>251</v>
      </c>
      <c r="E6" s="386"/>
      <c r="F6" s="386"/>
      <c r="G6" s="215"/>
      <c r="H6" s="385" t="s">
        <v>251</v>
      </c>
      <c r="I6" s="385"/>
      <c r="J6" s="385"/>
    </row>
    <row r="7" spans="1:19" ht="19.149999999999999" customHeight="1">
      <c r="A7" s="158"/>
      <c r="B7" s="163"/>
      <c r="C7" s="192"/>
      <c r="D7" s="383" t="s">
        <v>293</v>
      </c>
      <c r="E7" s="384"/>
      <c r="F7" s="384"/>
      <c r="G7" s="168"/>
      <c r="H7" s="383" t="s">
        <v>293</v>
      </c>
      <c r="I7" s="384"/>
      <c r="J7" s="384"/>
    </row>
    <row r="8" spans="1:19" ht="19.149999999999999" customHeight="1">
      <c r="A8" s="158"/>
      <c r="B8" s="163"/>
      <c r="C8" s="170" t="s">
        <v>7</v>
      </c>
      <c r="D8" s="42">
        <v>2026</v>
      </c>
      <c r="E8" s="192"/>
      <c r="F8" s="42">
        <v>2025</v>
      </c>
      <c r="G8" s="192"/>
      <c r="H8" s="42">
        <v>2026</v>
      </c>
      <c r="I8" s="192"/>
      <c r="J8" s="42">
        <v>2025</v>
      </c>
    </row>
    <row r="9" spans="1:19" ht="19.149999999999999" customHeight="1">
      <c r="A9" s="216"/>
      <c r="B9" s="209"/>
      <c r="C9" s="125"/>
      <c r="D9" s="380" t="s">
        <v>9</v>
      </c>
      <c r="E9" s="380"/>
      <c r="F9" s="380"/>
      <c r="G9" s="380"/>
      <c r="H9" s="380"/>
      <c r="I9" s="380"/>
      <c r="J9" s="380"/>
    </row>
    <row r="10" spans="1:19" ht="19.149999999999999" customHeight="1">
      <c r="A10" s="217" t="s">
        <v>80</v>
      </c>
      <c r="B10" s="217"/>
      <c r="C10" s="210"/>
      <c r="D10" s="218"/>
      <c r="E10" s="218"/>
      <c r="F10" s="218"/>
      <c r="G10" s="218"/>
      <c r="H10" s="218"/>
      <c r="I10" s="219"/>
      <c r="J10" s="218"/>
    </row>
    <row r="11" spans="1:19" ht="19.149999999999999" customHeight="1">
      <c r="A11" s="220" t="s">
        <v>81</v>
      </c>
      <c r="D11" s="16"/>
      <c r="E11" s="16"/>
      <c r="F11" s="16"/>
      <c r="G11" s="16"/>
      <c r="H11" s="16"/>
      <c r="I11" s="43"/>
      <c r="J11" s="16"/>
    </row>
    <row r="12" spans="1:19" ht="19.149999999999999" customHeight="1">
      <c r="B12" s="220" t="s">
        <v>82</v>
      </c>
      <c r="D12" s="9">
        <v>2061817</v>
      </c>
      <c r="E12" s="16"/>
      <c r="F12" s="9">
        <v>1672171</v>
      </c>
      <c r="G12" s="16"/>
      <c r="H12" s="9">
        <v>0</v>
      </c>
      <c r="I12" s="3"/>
      <c r="J12" s="9">
        <v>0</v>
      </c>
      <c r="P12" s="143"/>
      <c r="R12" s="145"/>
      <c r="S12" s="143"/>
    </row>
    <row r="13" spans="1:19" ht="19.149999999999999" customHeight="1">
      <c r="B13" s="220" t="s">
        <v>83</v>
      </c>
      <c r="D13" s="9">
        <v>2014775</v>
      </c>
      <c r="E13" s="16"/>
      <c r="F13" s="9">
        <v>3720811</v>
      </c>
      <c r="G13" s="16"/>
      <c r="H13" s="9">
        <v>0</v>
      </c>
      <c r="I13" s="3"/>
      <c r="J13" s="9">
        <v>0</v>
      </c>
      <c r="P13" s="143"/>
      <c r="R13" s="403"/>
      <c r="S13" s="404"/>
    </row>
    <row r="14" spans="1:19" ht="19.149999999999999" customHeight="1">
      <c r="B14" s="220" t="s">
        <v>84</v>
      </c>
      <c r="D14" s="9">
        <v>165854</v>
      </c>
      <c r="E14" s="16"/>
      <c r="F14" s="9">
        <v>201230</v>
      </c>
      <c r="G14" s="16"/>
      <c r="H14" s="9">
        <v>0</v>
      </c>
      <c r="I14" s="3"/>
      <c r="J14" s="9">
        <v>0</v>
      </c>
      <c r="P14" s="143"/>
      <c r="R14" s="403"/>
      <c r="S14" s="404"/>
    </row>
    <row r="15" spans="1:19" ht="19.149999999999999" customHeight="1">
      <c r="A15" s="222" t="s">
        <v>85</v>
      </c>
      <c r="D15" s="12">
        <v>1355845</v>
      </c>
      <c r="E15" s="16"/>
      <c r="F15" s="12">
        <v>1632394</v>
      </c>
      <c r="G15" s="16"/>
      <c r="H15" s="12">
        <v>0</v>
      </c>
      <c r="I15" s="3"/>
      <c r="J15" s="12">
        <v>0</v>
      </c>
      <c r="P15" s="143"/>
      <c r="R15" s="403"/>
      <c r="S15" s="404"/>
    </row>
    <row r="16" spans="1:19" ht="19.149999999999999" customHeight="1">
      <c r="A16" s="223" t="s">
        <v>86</v>
      </c>
      <c r="C16" s="224"/>
      <c r="D16" s="57">
        <f>SUM(D12:D15)</f>
        <v>5598291</v>
      </c>
      <c r="E16" s="31"/>
      <c r="F16" s="57">
        <f>SUM(F12:F15)</f>
        <v>7226606</v>
      </c>
      <c r="G16" s="1"/>
      <c r="H16" s="57">
        <f>SUM(H12:H15)</f>
        <v>0</v>
      </c>
      <c r="I16" s="1"/>
      <c r="J16" s="57">
        <f>SUM(J12:J15)</f>
        <v>0</v>
      </c>
      <c r="P16" s="143"/>
      <c r="R16" s="403"/>
      <c r="S16" s="404"/>
    </row>
    <row r="17" spans="1:21" ht="8.15" customHeight="1">
      <c r="A17" s="222"/>
      <c r="D17" s="16"/>
      <c r="E17" s="16"/>
      <c r="F17" s="16"/>
      <c r="G17" s="16"/>
      <c r="H17" s="16"/>
      <c r="I17" s="44"/>
      <c r="J17" s="16"/>
      <c r="L17" s="144"/>
      <c r="M17" s="144"/>
      <c r="O17" s="144"/>
      <c r="P17" s="143"/>
      <c r="R17" s="403"/>
      <c r="S17" s="404"/>
    </row>
    <row r="18" spans="1:21" ht="19.149999999999999" customHeight="1">
      <c r="A18" s="225" t="s">
        <v>87</v>
      </c>
      <c r="D18" s="16"/>
      <c r="E18" s="16"/>
      <c r="F18" s="16"/>
      <c r="G18" s="16"/>
      <c r="H18" s="16"/>
      <c r="I18" s="43"/>
      <c r="J18" s="16"/>
      <c r="L18" s="144"/>
      <c r="M18" s="144"/>
      <c r="O18" s="144"/>
      <c r="P18" s="143"/>
      <c r="R18" s="403"/>
      <c r="S18" s="404"/>
    </row>
    <row r="19" spans="1:21" ht="19.149999999999999" customHeight="1">
      <c r="A19" s="222" t="s">
        <v>88</v>
      </c>
      <c r="D19" s="16"/>
      <c r="E19" s="16"/>
      <c r="F19" s="16"/>
      <c r="G19" s="16"/>
      <c r="H19" s="16"/>
      <c r="I19" s="43"/>
      <c r="J19" s="16"/>
      <c r="L19" s="144"/>
      <c r="M19" s="144"/>
      <c r="O19" s="144"/>
      <c r="P19" s="143"/>
      <c r="R19" s="403"/>
      <c r="S19" s="404"/>
    </row>
    <row r="20" spans="1:21" ht="19.149999999999999" customHeight="1">
      <c r="A20" s="222"/>
      <c r="B20" s="220" t="s">
        <v>89</v>
      </c>
      <c r="D20" s="9">
        <v>1457190</v>
      </c>
      <c r="E20" s="16"/>
      <c r="F20" s="9">
        <v>1344557</v>
      </c>
      <c r="G20" s="16"/>
      <c r="H20" s="9">
        <v>0</v>
      </c>
      <c r="I20" s="3"/>
      <c r="J20" s="9">
        <v>0</v>
      </c>
      <c r="L20" s="144"/>
      <c r="M20" s="144"/>
      <c r="O20" s="144"/>
      <c r="P20" s="143"/>
      <c r="R20" s="403"/>
      <c r="S20" s="404"/>
    </row>
    <row r="21" spans="1:21" ht="19.149999999999999" customHeight="1">
      <c r="A21" s="223"/>
      <c r="B21" s="220" t="s">
        <v>90</v>
      </c>
      <c r="D21" s="9">
        <v>1973922</v>
      </c>
      <c r="E21" s="16"/>
      <c r="F21" s="9">
        <v>3689948</v>
      </c>
      <c r="G21" s="16"/>
      <c r="H21" s="9">
        <v>0</v>
      </c>
      <c r="I21" s="3"/>
      <c r="J21" s="9">
        <v>0</v>
      </c>
      <c r="L21" s="144"/>
      <c r="M21" s="144"/>
      <c r="O21" s="144"/>
      <c r="P21" s="143"/>
      <c r="R21" s="403"/>
      <c r="S21" s="404"/>
    </row>
    <row r="22" spans="1:21" ht="19.149999999999999" customHeight="1">
      <c r="A22" s="223"/>
      <c r="B22" s="220" t="s">
        <v>91</v>
      </c>
      <c r="D22" s="9">
        <v>112013</v>
      </c>
      <c r="E22" s="16"/>
      <c r="F22" s="9">
        <v>122874</v>
      </c>
      <c r="G22" s="16"/>
      <c r="H22" s="9">
        <v>0</v>
      </c>
      <c r="I22" s="3"/>
      <c r="J22" s="9">
        <v>0</v>
      </c>
      <c r="L22" s="144"/>
      <c r="M22" s="144"/>
      <c r="O22" s="144"/>
      <c r="P22" s="143"/>
      <c r="R22" s="403"/>
      <c r="S22" s="404"/>
    </row>
    <row r="23" spans="1:21" ht="19.149999999999999" customHeight="1">
      <c r="A23" s="222" t="s">
        <v>92</v>
      </c>
      <c r="D23" s="12">
        <v>1137613</v>
      </c>
      <c r="E23" s="16"/>
      <c r="F23" s="12">
        <v>1343223</v>
      </c>
      <c r="G23" s="16"/>
      <c r="H23" s="12">
        <v>0</v>
      </c>
      <c r="I23" s="3"/>
      <c r="J23" s="12">
        <v>0</v>
      </c>
      <c r="L23" s="144"/>
      <c r="M23" s="144"/>
      <c r="O23" s="144"/>
      <c r="P23" s="143"/>
      <c r="R23" s="403"/>
      <c r="S23" s="404"/>
    </row>
    <row r="24" spans="1:21" ht="19.149999999999999" customHeight="1">
      <c r="A24" s="223" t="s">
        <v>93</v>
      </c>
      <c r="D24" s="57">
        <f>SUM(D20:D23)</f>
        <v>4680738</v>
      </c>
      <c r="E24" s="31"/>
      <c r="F24" s="57">
        <f>SUM(F20:F23)</f>
        <v>6500602</v>
      </c>
      <c r="G24" s="1"/>
      <c r="H24" s="57">
        <f>SUM(H20:H23)</f>
        <v>0</v>
      </c>
      <c r="I24" s="1"/>
      <c r="J24" s="57">
        <f>SUM(J20:J23)</f>
        <v>0</v>
      </c>
      <c r="L24" s="144"/>
      <c r="M24" s="144"/>
      <c r="O24" s="144"/>
      <c r="P24" s="143"/>
      <c r="R24" s="403"/>
      <c r="S24" s="404"/>
    </row>
    <row r="25" spans="1:21" ht="8.15" customHeight="1">
      <c r="A25" s="223"/>
      <c r="D25" s="8"/>
      <c r="E25" s="16"/>
      <c r="F25" s="8"/>
      <c r="G25" s="16"/>
      <c r="H25" s="8"/>
      <c r="I25" s="16"/>
      <c r="J25" s="8"/>
      <c r="L25" s="144"/>
      <c r="M25" s="144"/>
      <c r="O25" s="144"/>
      <c r="P25" s="143"/>
      <c r="R25" s="403"/>
      <c r="S25" s="404"/>
    </row>
    <row r="26" spans="1:21" ht="19.149999999999999" customHeight="1">
      <c r="A26" s="223" t="s">
        <v>94</v>
      </c>
      <c r="B26" s="209"/>
      <c r="C26" s="217"/>
      <c r="D26" s="58">
        <f>D16-D24</f>
        <v>917553</v>
      </c>
      <c r="E26" s="31"/>
      <c r="F26" s="58">
        <f>F16-F24</f>
        <v>726004</v>
      </c>
      <c r="G26" s="7"/>
      <c r="H26" s="58">
        <f>H16-H24</f>
        <v>0</v>
      </c>
      <c r="I26" s="10"/>
      <c r="J26" s="58">
        <f>J16-J24</f>
        <v>0</v>
      </c>
      <c r="L26" s="144"/>
      <c r="M26" s="144"/>
      <c r="O26" s="144"/>
      <c r="P26" s="143"/>
      <c r="R26" s="403"/>
      <c r="S26" s="404"/>
    </row>
    <row r="27" spans="1:21" ht="19.149999999999999" customHeight="1">
      <c r="A27" s="222" t="s">
        <v>95</v>
      </c>
      <c r="C27" s="224"/>
      <c r="D27" s="12">
        <v>174141</v>
      </c>
      <c r="E27" s="17"/>
      <c r="F27" s="12">
        <v>232528</v>
      </c>
      <c r="G27" s="8"/>
      <c r="H27" s="12">
        <v>510278</v>
      </c>
      <c r="I27" s="8"/>
      <c r="J27" s="12">
        <v>1336663</v>
      </c>
      <c r="K27" s="145"/>
      <c r="L27" s="144"/>
      <c r="M27" s="144"/>
      <c r="O27" s="144"/>
      <c r="P27" s="143"/>
      <c r="R27" s="403"/>
      <c r="S27" s="404"/>
      <c r="T27" s="143"/>
      <c r="U27" s="143">
        <f>J27-P27</f>
        <v>1336663</v>
      </c>
    </row>
    <row r="28" spans="1:21" ht="19.149999999999999" customHeight="1">
      <c r="A28" s="223" t="s">
        <v>96</v>
      </c>
      <c r="D28" s="57">
        <f>D26+SUM(D27:D27)</f>
        <v>1091694</v>
      </c>
      <c r="E28" s="31"/>
      <c r="F28" s="57">
        <f>F26+SUM(F27:F27)</f>
        <v>958532</v>
      </c>
      <c r="G28" s="7"/>
      <c r="H28" s="57">
        <f>H26+SUM(H27:H27)</f>
        <v>510278</v>
      </c>
      <c r="I28" s="7"/>
      <c r="J28" s="57">
        <f>J26+SUM(J27:J27)</f>
        <v>1336663</v>
      </c>
      <c r="L28" s="144"/>
      <c r="M28" s="144"/>
      <c r="O28" s="144"/>
      <c r="P28" s="143"/>
      <c r="R28" s="403"/>
      <c r="S28" s="404"/>
      <c r="T28" s="404"/>
      <c r="U28" s="404">
        <f>J28-P28</f>
        <v>1336663</v>
      </c>
    </row>
    <row r="29" spans="1:21" ht="11.65" customHeight="1">
      <c r="A29" s="223"/>
      <c r="D29" s="8"/>
      <c r="E29" s="16"/>
      <c r="F29" s="8"/>
      <c r="G29" s="9"/>
      <c r="H29" s="8"/>
      <c r="I29" s="9"/>
      <c r="J29" s="8"/>
      <c r="L29" s="144"/>
      <c r="M29" s="144"/>
      <c r="O29" s="144"/>
      <c r="P29" s="143"/>
      <c r="R29" s="403"/>
      <c r="S29" s="404"/>
      <c r="T29" s="404"/>
      <c r="U29" s="404">
        <f>J29-P29</f>
        <v>0</v>
      </c>
    </row>
    <row r="30" spans="1:21" ht="19.149999999999999" customHeight="1">
      <c r="A30" s="222" t="s">
        <v>97</v>
      </c>
      <c r="D30" s="9">
        <v>169060</v>
      </c>
      <c r="E30" s="16"/>
      <c r="F30" s="9">
        <v>174923</v>
      </c>
      <c r="G30" s="9"/>
      <c r="H30" s="9">
        <v>0</v>
      </c>
      <c r="I30" s="3"/>
      <c r="J30" s="9">
        <v>0</v>
      </c>
      <c r="L30" s="144"/>
      <c r="M30" s="144"/>
      <c r="O30" s="144"/>
      <c r="P30" s="143"/>
      <c r="R30" s="403"/>
      <c r="S30" s="404"/>
      <c r="T30" s="404"/>
      <c r="U30" s="404">
        <f>J30-P30</f>
        <v>0</v>
      </c>
    </row>
    <row r="31" spans="1:21" ht="19.149999999999999" customHeight="1">
      <c r="A31" s="220" t="s">
        <v>98</v>
      </c>
      <c r="C31" s="210"/>
      <c r="D31" s="9">
        <v>1204979</v>
      </c>
      <c r="E31" s="16"/>
      <c r="F31" s="9">
        <v>781114</v>
      </c>
      <c r="G31" s="16"/>
      <c r="H31" s="9">
        <v>570401</v>
      </c>
      <c r="I31" s="43"/>
      <c r="J31" s="9">
        <v>-455231</v>
      </c>
      <c r="L31" s="144"/>
      <c r="M31" s="144"/>
      <c r="O31" s="144"/>
      <c r="P31" s="143"/>
      <c r="R31" s="403"/>
      <c r="S31" s="404"/>
      <c r="T31" s="404"/>
      <c r="U31" s="404">
        <f>J31-P31</f>
        <v>-455231</v>
      </c>
    </row>
    <row r="32" spans="1:21" ht="19.149999999999999" customHeight="1">
      <c r="A32" s="223" t="s">
        <v>99</v>
      </c>
      <c r="D32" s="59">
        <f>SUM(D30:D31)</f>
        <v>1374039</v>
      </c>
      <c r="E32" s="31"/>
      <c r="F32" s="59">
        <f>SUM(F30:F31)</f>
        <v>956037</v>
      </c>
      <c r="G32" s="1"/>
      <c r="H32" s="59">
        <f>SUM(H30:H31)</f>
        <v>570401</v>
      </c>
      <c r="I32" s="27"/>
      <c r="J32" s="59">
        <f>SUM(J30:J31)</f>
        <v>-455231</v>
      </c>
      <c r="L32" s="144"/>
      <c r="M32" s="144"/>
      <c r="O32" s="144"/>
      <c r="P32" s="143"/>
      <c r="R32" s="403"/>
      <c r="S32" s="404"/>
      <c r="T32" s="404"/>
      <c r="U32" s="404">
        <f>J32-P32</f>
        <v>-455231</v>
      </c>
    </row>
    <row r="33" spans="1:21" ht="14.25" customHeight="1">
      <c r="A33" s="223"/>
      <c r="D33" s="16"/>
      <c r="E33" s="16"/>
      <c r="F33" s="16"/>
      <c r="G33" s="16"/>
      <c r="H33" s="16"/>
      <c r="I33" s="43"/>
      <c r="J33" s="16"/>
      <c r="P33" s="143"/>
      <c r="R33" s="403"/>
      <c r="S33" s="404"/>
      <c r="T33" s="404"/>
      <c r="U33" s="404">
        <f>J33-P33</f>
        <v>0</v>
      </c>
    </row>
    <row r="34" spans="1:21" ht="19.149999999999999" customHeight="1">
      <c r="A34" s="226" t="s">
        <v>269</v>
      </c>
      <c r="B34" s="214"/>
      <c r="C34" s="210"/>
      <c r="D34" s="58">
        <f>D28-D32</f>
        <v>-282345</v>
      </c>
      <c r="E34" s="7"/>
      <c r="F34" s="58">
        <f>F28-F32</f>
        <v>2495</v>
      </c>
      <c r="G34" s="7"/>
      <c r="H34" s="58">
        <f>H28-H32</f>
        <v>-60123</v>
      </c>
      <c r="I34" s="46"/>
      <c r="J34" s="58">
        <f>J28-J32</f>
        <v>1791894</v>
      </c>
      <c r="P34" s="143"/>
      <c r="R34" s="403"/>
      <c r="S34" s="404"/>
      <c r="T34" s="404"/>
      <c r="U34" s="404">
        <f>J34-P34</f>
        <v>1791894</v>
      </c>
    </row>
    <row r="35" spans="1:21" ht="19.149999999999999" customHeight="1">
      <c r="A35" s="222" t="s">
        <v>222</v>
      </c>
      <c r="B35" s="214"/>
      <c r="C35" s="210"/>
      <c r="D35" s="7"/>
      <c r="E35" s="7"/>
      <c r="F35" s="7"/>
      <c r="G35" s="7"/>
      <c r="H35" s="7"/>
      <c r="I35" s="46"/>
      <c r="J35" s="7"/>
      <c r="P35" s="143"/>
      <c r="R35" s="403"/>
      <c r="S35" s="404"/>
      <c r="T35" s="404"/>
      <c r="U35" s="404">
        <f>J35-P35</f>
        <v>0</v>
      </c>
    </row>
    <row r="36" spans="1:21" ht="19.149999999999999" customHeight="1">
      <c r="A36" s="214"/>
      <c r="B36" s="222" t="s">
        <v>100</v>
      </c>
      <c r="C36" s="210"/>
      <c r="D36" s="12">
        <v>129138</v>
      </c>
      <c r="E36" s="9"/>
      <c r="F36" s="12">
        <v>134472</v>
      </c>
      <c r="G36" s="7"/>
      <c r="H36" s="12">
        <v>0</v>
      </c>
      <c r="I36" s="27"/>
      <c r="J36" s="12">
        <v>0</v>
      </c>
      <c r="P36" s="143"/>
      <c r="R36" s="403"/>
      <c r="S36" s="404"/>
      <c r="T36" s="404"/>
      <c r="U36" s="404">
        <f>J36-P36</f>
        <v>0</v>
      </c>
    </row>
    <row r="37" spans="1:21" ht="19.149999999999999" customHeight="1">
      <c r="A37" s="226" t="s">
        <v>263</v>
      </c>
      <c r="B37" s="214"/>
      <c r="C37" s="210"/>
      <c r="D37" s="8"/>
      <c r="E37" s="9"/>
      <c r="F37" s="8"/>
      <c r="G37" s="7"/>
      <c r="H37" s="8"/>
      <c r="I37" s="27"/>
      <c r="J37" s="8"/>
      <c r="R37" s="403"/>
      <c r="S37" s="404"/>
      <c r="T37" s="404"/>
      <c r="U37" s="404">
        <f>J37-P37</f>
        <v>0</v>
      </c>
    </row>
    <row r="38" spans="1:21" ht="18.75" customHeight="1">
      <c r="A38" s="227"/>
      <c r="B38" s="228" t="s">
        <v>268</v>
      </c>
      <c r="C38" s="217"/>
      <c r="D38" s="55">
        <f>SUM(D34:D36)</f>
        <v>-153207</v>
      </c>
      <c r="E38" s="7"/>
      <c r="F38" s="55">
        <f>SUM(F34:F36)</f>
        <v>136967</v>
      </c>
      <c r="G38" s="7"/>
      <c r="H38" s="55">
        <f>SUM(H34:H36)</f>
        <v>-60123</v>
      </c>
      <c r="I38" s="46"/>
      <c r="J38" s="55">
        <f>SUM(J34:J36)</f>
        <v>1791894</v>
      </c>
      <c r="P38" s="143"/>
      <c r="R38" s="403"/>
      <c r="S38" s="404"/>
      <c r="T38" s="404"/>
      <c r="U38" s="404">
        <f>J38-P38</f>
        <v>1791894</v>
      </c>
    </row>
    <row r="39" spans="1:21" ht="19.149999999999999" customHeight="1">
      <c r="A39" s="229" t="s">
        <v>101</v>
      </c>
      <c r="B39" s="229"/>
      <c r="D39" s="12">
        <v>159021</v>
      </c>
      <c r="E39" s="9"/>
      <c r="F39" s="12">
        <v>168728</v>
      </c>
      <c r="G39" s="8"/>
      <c r="H39" s="12">
        <v>119358</v>
      </c>
      <c r="I39" s="47"/>
      <c r="J39" s="12">
        <v>119772</v>
      </c>
      <c r="P39" s="143"/>
      <c r="R39" s="403"/>
      <c r="S39" s="404"/>
      <c r="T39" s="404"/>
      <c r="U39" s="404">
        <f>J39-P39</f>
        <v>119772</v>
      </c>
    </row>
    <row r="40" spans="1:21" ht="19.149999999999999" customHeight="1">
      <c r="A40" s="228" t="s">
        <v>267</v>
      </c>
      <c r="B40" s="228"/>
      <c r="C40" s="217"/>
      <c r="D40" s="55">
        <f>D38-D39</f>
        <v>-312228</v>
      </c>
      <c r="E40" s="1"/>
      <c r="F40" s="55">
        <f>F38-F39</f>
        <v>-31761</v>
      </c>
      <c r="G40" s="55"/>
      <c r="H40" s="55">
        <f>H38-H39</f>
        <v>-179481</v>
      </c>
      <c r="I40" s="123"/>
      <c r="J40" s="55">
        <f>J38-J39</f>
        <v>1672122</v>
      </c>
      <c r="P40" s="143"/>
      <c r="R40" s="403"/>
      <c r="S40" s="404"/>
      <c r="T40" s="404"/>
      <c r="U40" s="404">
        <f>J40-P40</f>
        <v>1672122</v>
      </c>
    </row>
    <row r="41" spans="1:21" ht="19.149999999999999" customHeight="1">
      <c r="A41" s="229" t="s">
        <v>315</v>
      </c>
      <c r="B41" s="229"/>
      <c r="C41" s="224"/>
      <c r="D41" s="12">
        <v>-57118</v>
      </c>
      <c r="E41" s="9"/>
      <c r="F41" s="12">
        <v>-47151</v>
      </c>
      <c r="G41" s="16"/>
      <c r="H41" s="12">
        <v>-22014</v>
      </c>
      <c r="I41" s="43"/>
      <c r="J41" s="12">
        <v>-71447</v>
      </c>
      <c r="P41" s="143"/>
      <c r="R41" s="403"/>
      <c r="S41" s="404"/>
      <c r="T41" s="404"/>
      <c r="U41" s="404">
        <f>J41-P41</f>
        <v>-71447</v>
      </c>
    </row>
    <row r="42" spans="1:21" ht="19.149999999999999" customHeight="1" thickBot="1">
      <c r="A42" s="228" t="s">
        <v>264</v>
      </c>
      <c r="B42" s="229"/>
      <c r="C42" s="230"/>
      <c r="D42" s="60">
        <f>D40-D41</f>
        <v>-255110</v>
      </c>
      <c r="E42" s="7"/>
      <c r="F42" s="60">
        <f>F40-F41</f>
        <v>15390</v>
      </c>
      <c r="G42" s="1"/>
      <c r="H42" s="60">
        <f>IF(ISTEXT(H41),H40,H40-H41)</f>
        <v>-157467</v>
      </c>
      <c r="I42" s="27"/>
      <c r="J42" s="60">
        <f>IF(ISTEXT(J41),J40,J40-J41)</f>
        <v>1743569</v>
      </c>
      <c r="P42" s="143"/>
      <c r="R42" s="403"/>
      <c r="S42" s="404"/>
      <c r="T42" s="404"/>
      <c r="U42" s="404">
        <f>J42-P42</f>
        <v>1743569</v>
      </c>
    </row>
    <row r="43" spans="1:21" ht="6.65" customHeight="1" thickTop="1">
      <c r="C43" s="230"/>
      <c r="D43" s="16"/>
      <c r="E43" s="16"/>
      <c r="F43" s="16"/>
      <c r="G43" s="16"/>
      <c r="H43" s="16"/>
      <c r="I43" s="43"/>
      <c r="J43" s="16"/>
      <c r="P43" s="143"/>
      <c r="R43" s="403"/>
      <c r="S43" s="404"/>
      <c r="T43" s="404"/>
      <c r="U43" s="404">
        <f>J43-P43</f>
        <v>0</v>
      </c>
    </row>
    <row r="44" spans="1:21" ht="19.149999999999999" customHeight="1">
      <c r="A44" s="209" t="s">
        <v>102</v>
      </c>
      <c r="C44" s="230"/>
      <c r="D44" s="16"/>
      <c r="E44" s="16"/>
      <c r="F44" s="16"/>
      <c r="G44" s="16"/>
      <c r="H44" s="16"/>
      <c r="I44" s="43"/>
      <c r="J44" s="16"/>
      <c r="P44" s="143"/>
      <c r="R44" s="403"/>
      <c r="S44" s="404"/>
      <c r="T44" s="404"/>
      <c r="U44" s="404">
        <f>J44-P44</f>
        <v>0</v>
      </c>
    </row>
    <row r="45" spans="1:21" ht="19.149999999999999" customHeight="1">
      <c r="B45" s="231" t="s">
        <v>103</v>
      </c>
      <c r="C45" s="224"/>
      <c r="D45" s="8">
        <v>-194773</v>
      </c>
      <c r="E45" s="16"/>
      <c r="F45" s="8">
        <v>90105</v>
      </c>
      <c r="G45" s="16"/>
      <c r="H45" s="8">
        <v>-157467</v>
      </c>
      <c r="I45" s="43"/>
      <c r="J45" s="8">
        <v>1743569</v>
      </c>
      <c r="P45" s="143"/>
      <c r="R45" s="403"/>
      <c r="S45" s="404"/>
      <c r="T45" s="404"/>
      <c r="U45" s="404">
        <f>J45-P45</f>
        <v>1743569</v>
      </c>
    </row>
    <row r="46" spans="1:21" ht="19.149999999999999" customHeight="1">
      <c r="B46" s="231" t="s">
        <v>73</v>
      </c>
      <c r="D46" s="8">
        <v>-60337</v>
      </c>
      <c r="E46" s="16"/>
      <c r="F46" s="8">
        <v>-74715</v>
      </c>
      <c r="G46" s="16"/>
      <c r="H46" s="8">
        <v>0</v>
      </c>
      <c r="I46" s="3"/>
      <c r="J46" s="8">
        <v>0</v>
      </c>
      <c r="P46" s="143"/>
      <c r="R46" s="403"/>
      <c r="S46" s="404"/>
      <c r="T46" s="404"/>
      <c r="U46" s="404">
        <f>J46-P46</f>
        <v>0</v>
      </c>
    </row>
    <row r="47" spans="1:21" ht="19.5" customHeight="1" thickBot="1">
      <c r="A47" s="209"/>
      <c r="D47" s="61">
        <f>SUM(D45:D46)</f>
        <v>-255110</v>
      </c>
      <c r="E47" s="31"/>
      <c r="F47" s="61">
        <f>SUM(F45:F46)</f>
        <v>15390</v>
      </c>
      <c r="G47" s="1"/>
      <c r="H47" s="61">
        <f>SUM(H45:H46)</f>
        <v>-157467</v>
      </c>
      <c r="I47" s="27"/>
      <c r="J47" s="61">
        <f>SUM(J45:J46)</f>
        <v>1743569</v>
      </c>
      <c r="P47" s="143"/>
      <c r="R47" s="403"/>
      <c r="S47" s="404"/>
      <c r="T47" s="404"/>
      <c r="U47" s="404">
        <f>J47-P47</f>
        <v>1743569</v>
      </c>
    </row>
    <row r="48" spans="1:21" ht="8.15" customHeight="1" thickTop="1">
      <c r="D48" s="16"/>
      <c r="E48" s="16"/>
      <c r="F48" s="16"/>
      <c r="G48" s="16"/>
      <c r="H48" s="16"/>
      <c r="I48" s="43"/>
      <c r="J48" s="16"/>
      <c r="P48" s="143"/>
      <c r="R48" s="403"/>
      <c r="S48" s="404"/>
      <c r="T48" s="404"/>
      <c r="U48" s="404">
        <f>J48-P48</f>
        <v>0</v>
      </c>
    </row>
    <row r="49" spans="1:21" ht="19.149999999999999" customHeight="1">
      <c r="A49" s="212" t="s">
        <v>265</v>
      </c>
      <c r="B49" s="231"/>
      <c r="C49" s="224"/>
      <c r="D49" s="16"/>
      <c r="E49" s="16"/>
      <c r="F49" s="16"/>
      <c r="G49" s="16"/>
      <c r="H49" s="16"/>
      <c r="I49" s="43"/>
      <c r="J49" s="16"/>
      <c r="P49" s="143"/>
      <c r="R49" s="403"/>
      <c r="S49" s="404"/>
      <c r="T49" s="404"/>
      <c r="U49" s="404">
        <f>J49-P49</f>
        <v>0</v>
      </c>
    </row>
    <row r="50" spans="1:21" ht="19.149999999999999" customHeight="1" thickBot="1">
      <c r="A50" s="231" t="s">
        <v>266</v>
      </c>
      <c r="B50" s="231"/>
      <c r="C50" s="224">
        <v>14</v>
      </c>
      <c r="D50" s="48">
        <f>+ROUND(D45/1805692.464,2)</f>
        <v>-0.11</v>
      </c>
      <c r="E50" s="49"/>
      <c r="F50" s="146">
        <f>+ROUND(F45/1822464.564,2)</f>
        <v>0.05</v>
      </c>
      <c r="G50" s="49"/>
      <c r="H50" s="370">
        <v>-0.08</v>
      </c>
      <c r="I50" s="50"/>
      <c r="J50" s="146">
        <f>+ROUND(J45/1822464.564,2)</f>
        <v>0.96</v>
      </c>
      <c r="P50" s="143"/>
      <c r="R50" s="403"/>
      <c r="S50" s="404"/>
      <c r="T50" s="404"/>
      <c r="U50" s="404">
        <f>J50-P50</f>
        <v>0.96</v>
      </c>
    </row>
    <row r="51" spans="1:21" ht="19.5" customHeight="1" thickTop="1">
      <c r="A51" s="229"/>
      <c r="B51" s="229"/>
      <c r="C51" s="210"/>
      <c r="D51" s="232"/>
      <c r="E51" s="233"/>
      <c r="F51" s="232"/>
      <c r="H51" s="232"/>
      <c r="J51" s="232"/>
      <c r="P51" s="143"/>
      <c r="R51" s="403"/>
      <c r="S51" s="404"/>
      <c r="U51" s="404">
        <f>J51-P51</f>
        <v>0</v>
      </c>
    </row>
    <row r="52" spans="1:21" ht="19.5" customHeight="1">
      <c r="A52" s="229"/>
      <c r="B52" s="229"/>
      <c r="C52" s="210"/>
      <c r="D52" s="232"/>
      <c r="E52" s="235"/>
      <c r="F52" s="232"/>
      <c r="G52" s="236"/>
      <c r="H52" s="232"/>
      <c r="I52" s="237"/>
      <c r="J52" s="232"/>
      <c r="R52" s="403"/>
      <c r="S52" s="404"/>
    </row>
    <row r="53" spans="1:21" ht="19.5" customHeight="1">
      <c r="A53" s="229"/>
      <c r="B53" s="229"/>
      <c r="H53" s="238"/>
      <c r="J53" s="238"/>
      <c r="R53" s="403"/>
      <c r="S53" s="404"/>
    </row>
    <row r="54" spans="1:21" ht="19.5" customHeight="1">
      <c r="I54" s="234"/>
      <c r="R54" s="403"/>
      <c r="S54" s="404"/>
    </row>
    <row r="55" spans="1:21" ht="19.5" customHeight="1">
      <c r="H55" s="238"/>
      <c r="J55" s="238"/>
      <c r="R55" s="403"/>
      <c r="S55" s="404"/>
    </row>
    <row r="56" spans="1:21" ht="19.5" customHeight="1">
      <c r="H56" s="238"/>
      <c r="J56" s="238"/>
      <c r="R56" s="403"/>
      <c r="S56" s="404"/>
    </row>
    <row r="57" spans="1:21" ht="19.5" customHeight="1">
      <c r="H57" s="239"/>
      <c r="J57" s="239"/>
      <c r="R57" s="403"/>
      <c r="S57" s="404"/>
    </row>
    <row r="58" spans="1:21" ht="19.5" customHeight="1">
      <c r="H58" s="238"/>
      <c r="J58" s="238"/>
      <c r="R58" s="403"/>
      <c r="S58" s="404"/>
    </row>
    <row r="59" spans="1:21">
      <c r="H59" s="238"/>
      <c r="J59" s="238"/>
      <c r="R59" s="403"/>
      <c r="S59" s="404"/>
    </row>
    <row r="60" spans="1:21">
      <c r="H60" s="239"/>
      <c r="J60" s="239"/>
      <c r="R60" s="403"/>
      <c r="S60" s="404"/>
    </row>
    <row r="61" spans="1:21">
      <c r="H61" s="239"/>
      <c r="J61" s="239"/>
      <c r="R61" s="403"/>
      <c r="S61" s="404"/>
    </row>
    <row r="62" spans="1:21">
      <c r="H62" s="239"/>
      <c r="J62" s="239"/>
      <c r="R62" s="403"/>
      <c r="S62" s="404"/>
    </row>
    <row r="63" spans="1:21">
      <c r="H63" s="239"/>
      <c r="J63" s="239"/>
      <c r="R63" s="403"/>
    </row>
    <row r="64" spans="1:21">
      <c r="H64" s="239"/>
      <c r="J64" s="239"/>
      <c r="R64" s="403"/>
    </row>
    <row r="65" spans="8:18">
      <c r="H65" s="239"/>
      <c r="J65" s="239"/>
      <c r="R65" s="403"/>
    </row>
    <row r="66" spans="8:18">
      <c r="H66" s="239"/>
      <c r="J66" s="239"/>
      <c r="R66" s="403"/>
    </row>
    <row r="67" spans="8:18">
      <c r="H67" s="239"/>
      <c r="J67" s="239"/>
      <c r="R67" s="403"/>
    </row>
    <row r="68" spans="8:18">
      <c r="H68" s="239"/>
      <c r="J68" s="239"/>
      <c r="R68" s="403"/>
    </row>
    <row r="69" spans="8:18">
      <c r="H69" s="239"/>
      <c r="J69" s="239"/>
      <c r="R69" s="403"/>
    </row>
    <row r="70" spans="8:18">
      <c r="H70" s="239"/>
      <c r="J70" s="239"/>
      <c r="R70" s="403"/>
    </row>
    <row r="71" spans="8:18">
      <c r="H71" s="239"/>
      <c r="J71" s="239"/>
      <c r="R71" s="403"/>
    </row>
    <row r="72" spans="8:18">
      <c r="H72" s="238"/>
      <c r="J72" s="238"/>
      <c r="R72" s="403"/>
    </row>
    <row r="73" spans="8:18">
      <c r="H73" s="239"/>
      <c r="J73" s="239"/>
      <c r="R73" s="403"/>
    </row>
    <row r="74" spans="8:18">
      <c r="H74" s="238"/>
      <c r="J74" s="238"/>
      <c r="R74" s="403"/>
    </row>
    <row r="75" spans="8:18">
      <c r="H75" s="239"/>
      <c r="J75" s="239"/>
      <c r="R75" s="403"/>
    </row>
    <row r="76" spans="8:18">
      <c r="H76" s="239"/>
      <c r="J76" s="239"/>
      <c r="R76" s="403"/>
    </row>
    <row r="77" spans="8:18">
      <c r="H77" s="238"/>
      <c r="J77" s="238"/>
      <c r="R77" s="403"/>
    </row>
    <row r="78" spans="8:18">
      <c r="H78" s="238"/>
      <c r="J78" s="238"/>
      <c r="R78" s="403"/>
    </row>
    <row r="79" spans="8:18">
      <c r="H79" s="239"/>
      <c r="J79" s="239"/>
      <c r="R79" s="403"/>
    </row>
    <row r="80" spans="8:18">
      <c r="H80" s="239"/>
      <c r="J80" s="239"/>
      <c r="R80" s="403"/>
    </row>
    <row r="81" spans="8:18">
      <c r="H81" s="238"/>
      <c r="J81" s="238"/>
      <c r="R81" s="403"/>
    </row>
    <row r="82" spans="8:18">
      <c r="H82" s="238"/>
      <c r="J82" s="238"/>
      <c r="R82" s="403"/>
    </row>
    <row r="83" spans="8:18">
      <c r="H83" s="238"/>
      <c r="J83" s="238"/>
      <c r="R83" s="403"/>
    </row>
    <row r="84" spans="8:18">
      <c r="H84" s="238"/>
      <c r="J84" s="238"/>
      <c r="R84" s="403"/>
    </row>
    <row r="85" spans="8:18">
      <c r="H85" s="238"/>
      <c r="J85" s="238"/>
      <c r="R85" s="403"/>
    </row>
    <row r="86" spans="8:18">
      <c r="H86" s="239"/>
      <c r="J86" s="239"/>
      <c r="R86" s="403"/>
    </row>
    <row r="87" spans="8:18">
      <c r="H87" s="238"/>
      <c r="J87" s="238"/>
      <c r="R87" s="403"/>
    </row>
    <row r="88" spans="8:18">
      <c r="H88" s="239"/>
      <c r="J88" s="239"/>
      <c r="R88" s="403"/>
    </row>
    <row r="89" spans="8:18">
      <c r="H89" s="238"/>
      <c r="J89" s="238"/>
      <c r="R89" s="403"/>
    </row>
    <row r="90" spans="8:18">
      <c r="H90" s="239"/>
      <c r="J90" s="239"/>
      <c r="R90" s="403"/>
    </row>
    <row r="91" spans="8:18">
      <c r="H91" s="238"/>
      <c r="J91" s="238"/>
    </row>
    <row r="92" spans="8:18">
      <c r="H92" s="238"/>
      <c r="J92" s="238"/>
    </row>
    <row r="93" spans="8:18">
      <c r="H93" s="238"/>
      <c r="J93" s="238"/>
    </row>
    <row r="94" spans="8:18">
      <c r="H94" s="238"/>
      <c r="J94" s="238"/>
    </row>
    <row r="95" spans="8:18">
      <c r="H95" s="238"/>
      <c r="J95" s="238"/>
    </row>
    <row r="96" spans="8:18">
      <c r="H96" s="239"/>
      <c r="J96" s="239"/>
    </row>
    <row r="97" spans="8:10">
      <c r="H97" s="238"/>
      <c r="J97" s="238"/>
    </row>
    <row r="98" spans="8:10">
      <c r="H98" s="238"/>
      <c r="J98" s="238"/>
    </row>
    <row r="99" spans="8:10">
      <c r="H99" s="238"/>
      <c r="J99" s="238"/>
    </row>
    <row r="100" spans="8:10">
      <c r="H100" s="238"/>
      <c r="J100" s="238"/>
    </row>
    <row r="101" spans="8:10">
      <c r="H101" s="238"/>
      <c r="J101" s="238"/>
    </row>
    <row r="102" spans="8:10">
      <c r="H102" s="238"/>
      <c r="J102" s="238"/>
    </row>
    <row r="103" spans="8:10">
      <c r="H103" s="239"/>
      <c r="J103" s="239"/>
    </row>
    <row r="104" spans="8:10">
      <c r="H104" s="238"/>
      <c r="J104" s="238"/>
    </row>
    <row r="105" spans="8:10">
      <c r="H105" s="239"/>
      <c r="J105" s="239"/>
    </row>
    <row r="106" spans="8:10">
      <c r="H106" s="238"/>
      <c r="J106" s="238"/>
    </row>
    <row r="107" spans="8:10">
      <c r="H107" s="239"/>
      <c r="J107" s="239"/>
    </row>
    <row r="108" spans="8:10">
      <c r="H108" s="238"/>
      <c r="J108" s="238"/>
    </row>
    <row r="109" spans="8:10">
      <c r="H109" s="239"/>
      <c r="J109" s="239"/>
    </row>
    <row r="110" spans="8:10">
      <c r="H110" s="239"/>
      <c r="J110" s="239"/>
    </row>
    <row r="111" spans="8:10">
      <c r="H111" s="238"/>
      <c r="J111" s="238"/>
    </row>
    <row r="112" spans="8:10">
      <c r="H112" s="238"/>
      <c r="J112" s="238"/>
    </row>
    <row r="113" spans="8:10">
      <c r="H113" s="239"/>
      <c r="J113" s="239"/>
    </row>
    <row r="114" spans="8:10">
      <c r="H114" s="238"/>
      <c r="J114" s="238"/>
    </row>
    <row r="115" spans="8:10">
      <c r="H115" s="238"/>
      <c r="J115" s="238"/>
    </row>
    <row r="116" spans="8:10">
      <c r="H116" s="239"/>
      <c r="J116" s="239"/>
    </row>
    <row r="117" spans="8:10">
      <c r="H117" s="239"/>
      <c r="J117" s="239"/>
    </row>
    <row r="118" spans="8:10">
      <c r="H118" s="239"/>
      <c r="J118" s="239"/>
    </row>
    <row r="119" spans="8:10">
      <c r="H119" s="239"/>
      <c r="J119" s="239"/>
    </row>
    <row r="120" spans="8:10">
      <c r="H120" s="239"/>
      <c r="J120" s="239"/>
    </row>
    <row r="121" spans="8:10">
      <c r="H121" s="239"/>
      <c r="J121" s="239"/>
    </row>
    <row r="122" spans="8:10">
      <c r="H122" s="239"/>
      <c r="J122" s="239"/>
    </row>
    <row r="123" spans="8:10">
      <c r="H123" s="239"/>
      <c r="J123" s="239"/>
    </row>
    <row r="124" spans="8:10">
      <c r="H124" s="239"/>
      <c r="J124" s="239"/>
    </row>
    <row r="125" spans="8:10">
      <c r="H125" s="239"/>
      <c r="J125" s="239"/>
    </row>
    <row r="126" spans="8:10">
      <c r="H126" s="239"/>
      <c r="J126" s="239"/>
    </row>
    <row r="127" spans="8:10">
      <c r="H127" s="239"/>
      <c r="J127" s="239"/>
    </row>
    <row r="128" spans="8:10">
      <c r="H128" s="239"/>
      <c r="J128" s="239"/>
    </row>
    <row r="129" spans="8:10">
      <c r="H129" s="239"/>
      <c r="J129" s="239"/>
    </row>
    <row r="130" spans="8:10">
      <c r="H130" s="238"/>
      <c r="J130" s="238"/>
    </row>
    <row r="131" spans="8:10">
      <c r="H131" s="239"/>
      <c r="J131" s="239"/>
    </row>
    <row r="132" spans="8:10">
      <c r="H132" s="238"/>
      <c r="J132" s="238"/>
    </row>
    <row r="133" spans="8:10">
      <c r="H133" s="238"/>
      <c r="J133" s="238"/>
    </row>
    <row r="134" spans="8:10">
      <c r="H134" s="238"/>
      <c r="J134" s="238"/>
    </row>
    <row r="135" spans="8:10">
      <c r="H135" s="238"/>
      <c r="J135" s="238"/>
    </row>
    <row r="136" spans="8:10">
      <c r="H136" s="238"/>
      <c r="J136" s="238"/>
    </row>
    <row r="137" spans="8:10">
      <c r="H137" s="238"/>
      <c r="J137" s="238"/>
    </row>
    <row r="138" spans="8:10">
      <c r="H138" s="239"/>
      <c r="J138" s="239"/>
    </row>
    <row r="139" spans="8:10">
      <c r="H139" s="238"/>
      <c r="J139" s="238"/>
    </row>
    <row r="140" spans="8:10">
      <c r="H140" s="238"/>
      <c r="J140" s="238"/>
    </row>
    <row r="141" spans="8:10">
      <c r="H141" s="238"/>
      <c r="J141" s="238"/>
    </row>
    <row r="142" spans="8:10">
      <c r="H142" s="238"/>
      <c r="J142" s="238"/>
    </row>
    <row r="143" spans="8:10">
      <c r="H143" s="238"/>
      <c r="J143" s="238"/>
    </row>
    <row r="144" spans="8:10">
      <c r="H144" s="238"/>
      <c r="J144" s="238"/>
    </row>
    <row r="145" spans="8:10">
      <c r="H145" s="238"/>
      <c r="J145" s="238"/>
    </row>
    <row r="146" spans="8:10">
      <c r="H146" s="239"/>
      <c r="J146" s="239"/>
    </row>
    <row r="147" spans="8:10">
      <c r="H147" s="238"/>
      <c r="J147" s="238"/>
    </row>
    <row r="148" spans="8:10">
      <c r="H148" s="239"/>
      <c r="J148" s="239"/>
    </row>
    <row r="149" spans="8:10">
      <c r="H149" s="238"/>
      <c r="J149" s="238"/>
    </row>
    <row r="150" spans="8:10">
      <c r="H150" s="238"/>
      <c r="J150" s="238"/>
    </row>
    <row r="151" spans="8:10">
      <c r="H151" s="238"/>
      <c r="J151" s="238"/>
    </row>
    <row r="152" spans="8:10">
      <c r="H152" s="238"/>
      <c r="J152" s="238"/>
    </row>
    <row r="153" spans="8:10">
      <c r="H153" s="238"/>
      <c r="J153" s="238"/>
    </row>
    <row r="154" spans="8:10">
      <c r="H154" s="239"/>
      <c r="J154" s="239"/>
    </row>
    <row r="155" spans="8:10">
      <c r="H155" s="239"/>
      <c r="J155" s="239"/>
    </row>
    <row r="156" spans="8:10">
      <c r="H156" s="239"/>
      <c r="J156" s="239"/>
    </row>
    <row r="157" spans="8:10">
      <c r="H157" s="238"/>
      <c r="J157" s="238"/>
    </row>
    <row r="158" spans="8:10">
      <c r="H158" s="238"/>
      <c r="J158" s="238"/>
    </row>
    <row r="159" spans="8:10">
      <c r="H159" s="238"/>
      <c r="J159" s="238"/>
    </row>
    <row r="160" spans="8:10">
      <c r="H160" s="238"/>
      <c r="J160" s="238"/>
    </row>
    <row r="161" spans="8:10">
      <c r="H161" s="239"/>
      <c r="J161" s="239"/>
    </row>
    <row r="162" spans="8:10">
      <c r="H162" s="238"/>
      <c r="J162" s="238"/>
    </row>
    <row r="163" spans="8:10">
      <c r="H163" s="239"/>
      <c r="J163" s="239"/>
    </row>
    <row r="164" spans="8:10">
      <c r="H164" s="238"/>
      <c r="J164" s="238"/>
    </row>
    <row r="165" spans="8:10">
      <c r="H165" s="238"/>
      <c r="J165" s="238"/>
    </row>
    <row r="166" spans="8:10">
      <c r="H166" s="238"/>
      <c r="J166" s="238"/>
    </row>
    <row r="167" spans="8:10">
      <c r="H167" s="238"/>
      <c r="J167" s="238"/>
    </row>
    <row r="168" spans="8:10">
      <c r="H168" s="239"/>
      <c r="J168" s="239"/>
    </row>
    <row r="169" spans="8:10">
      <c r="H169" s="238"/>
      <c r="J169" s="238"/>
    </row>
    <row r="170" spans="8:10">
      <c r="H170" s="238"/>
      <c r="J170" s="238"/>
    </row>
    <row r="171" spans="8:10">
      <c r="H171" s="238"/>
      <c r="J171" s="238"/>
    </row>
    <row r="172" spans="8:10">
      <c r="H172" s="239"/>
      <c r="J172" s="239"/>
    </row>
    <row r="173" spans="8:10">
      <c r="H173" s="238"/>
      <c r="J173" s="238"/>
    </row>
    <row r="174" spans="8:10">
      <c r="H174" s="238"/>
      <c r="J174" s="238"/>
    </row>
    <row r="175" spans="8:10">
      <c r="H175" s="239"/>
      <c r="J175" s="239"/>
    </row>
    <row r="176" spans="8:10">
      <c r="H176" s="238"/>
      <c r="J176" s="238"/>
    </row>
    <row r="177" spans="8:10">
      <c r="H177" s="239"/>
      <c r="J177" s="239"/>
    </row>
    <row r="178" spans="8:10">
      <c r="H178" s="239"/>
      <c r="J178" s="239"/>
    </row>
    <row r="179" spans="8:10">
      <c r="H179" s="239"/>
      <c r="J179" s="239"/>
    </row>
    <row r="180" spans="8:10">
      <c r="H180" s="238"/>
      <c r="J180" s="238"/>
    </row>
    <row r="181" spans="8:10">
      <c r="H181" s="239"/>
      <c r="J181" s="239"/>
    </row>
    <row r="182" spans="8:10">
      <c r="H182" s="238"/>
      <c r="J182" s="238"/>
    </row>
    <row r="183" spans="8:10">
      <c r="H183" s="238"/>
      <c r="J183" s="238"/>
    </row>
    <row r="184" spans="8:10">
      <c r="H184" s="238"/>
      <c r="J184" s="238"/>
    </row>
    <row r="186" spans="8:10">
      <c r="H186" s="239"/>
      <c r="J186" s="239"/>
    </row>
    <row r="187" spans="8:10">
      <c r="H187" s="239"/>
      <c r="J187" s="239"/>
    </row>
  </sheetData>
  <sheetProtection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0866141732283505" right="0.70866141732283505" top="0.47244094488188998" bottom="0.511811023622047" header="0.511811023622047" footer="0.511811023622047"/>
  <pageSetup paperSize="9" scale="75" firstPageNumber="5" fitToHeight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AA2BA-D241-4290-85DD-47A3B23A2EDA}">
  <sheetPr>
    <tabColor rgb="FF002060"/>
    <pageSetUpPr fitToPage="1"/>
  </sheetPr>
  <dimension ref="A1:T37"/>
  <sheetViews>
    <sheetView view="pageBreakPreview" zoomScale="60" zoomScaleNormal="80" zoomScalePageLayoutView="89" workbookViewId="0">
      <selection activeCell="H108" sqref="H108"/>
    </sheetView>
  </sheetViews>
  <sheetFormatPr defaultColWidth="8.7265625" defaultRowHeight="19.5" customHeight="1"/>
  <cols>
    <col min="1" max="1" width="1.26953125" style="234" customWidth="1"/>
    <col min="2" max="2" width="59.54296875" style="234" customWidth="1"/>
    <col min="3" max="3" width="7.54296875" style="234" customWidth="1"/>
    <col min="4" max="4" width="13.81640625" style="232" customWidth="1"/>
    <col min="5" max="5" width="1.453125" style="234" customWidth="1"/>
    <col min="6" max="6" width="13.81640625" style="232" customWidth="1"/>
    <col min="7" max="7" width="1.453125" style="234" customWidth="1"/>
    <col min="8" max="8" width="13.81640625" style="232" customWidth="1"/>
    <col min="9" max="9" width="1.453125" style="234" customWidth="1"/>
    <col min="10" max="10" width="13.81640625" style="232" customWidth="1"/>
    <col min="11" max="11" width="8.7265625" style="138"/>
    <col min="12" max="12" width="13.453125" style="139" bestFit="1" customWidth="1"/>
    <col min="13" max="13" width="14.26953125" style="139" bestFit="1" customWidth="1"/>
    <col min="14" max="14" width="13.453125" style="139" bestFit="1" customWidth="1"/>
    <col min="15" max="15" width="14.26953125" style="139" bestFit="1" customWidth="1"/>
    <col min="16" max="18" width="8.7265625" style="138"/>
    <col min="19" max="19" width="4.90625" style="138" bestFit="1" customWidth="1"/>
    <col min="20" max="16384" width="8.7265625" style="138"/>
  </cols>
  <sheetData>
    <row r="1" spans="1:20" ht="19.5" customHeight="1">
      <c r="A1" s="240" t="s">
        <v>0</v>
      </c>
      <c r="B1" s="212"/>
      <c r="C1" s="212"/>
      <c r="D1" s="211"/>
      <c r="E1" s="212"/>
      <c r="F1" s="211"/>
      <c r="G1" s="212"/>
      <c r="H1" s="211"/>
      <c r="I1" s="212"/>
      <c r="J1" s="211"/>
    </row>
    <row r="2" spans="1:20" ht="19.5" customHeight="1">
      <c r="A2" s="213" t="s">
        <v>104</v>
      </c>
      <c r="B2" s="212"/>
      <c r="C2" s="212"/>
      <c r="D2" s="211"/>
      <c r="E2" s="212"/>
      <c r="F2" s="211"/>
      <c r="G2" s="212"/>
      <c r="H2" s="211"/>
      <c r="I2" s="212"/>
      <c r="J2" s="211"/>
    </row>
    <row r="3" spans="1:20" ht="19.5" customHeight="1">
      <c r="A3" s="241"/>
      <c r="B3" s="212"/>
      <c r="C3" s="212"/>
      <c r="D3" s="211"/>
      <c r="E3" s="212"/>
      <c r="F3" s="211"/>
      <c r="G3" s="212"/>
      <c r="H3" s="211"/>
      <c r="I3" s="212"/>
      <c r="J3" s="211"/>
    </row>
    <row r="4" spans="1:20" ht="19.5" customHeight="1">
      <c r="A4" s="212"/>
      <c r="B4" s="212"/>
      <c r="C4" s="212"/>
      <c r="D4" s="388" t="s">
        <v>77</v>
      </c>
      <c r="E4" s="388"/>
      <c r="F4" s="388"/>
      <c r="G4" s="243"/>
      <c r="H4" s="388" t="s">
        <v>78</v>
      </c>
      <c r="I4" s="388"/>
      <c r="J4" s="388"/>
    </row>
    <row r="5" spans="1:20" ht="19.5" customHeight="1">
      <c r="A5" s="243"/>
      <c r="B5" s="212"/>
      <c r="C5" s="212"/>
      <c r="D5" s="388" t="s">
        <v>79</v>
      </c>
      <c r="E5" s="388"/>
      <c r="F5" s="388"/>
      <c r="G5" s="243"/>
      <c r="H5" s="388" t="s">
        <v>79</v>
      </c>
      <c r="I5" s="388"/>
      <c r="J5" s="388"/>
    </row>
    <row r="6" spans="1:20" ht="19.5" customHeight="1">
      <c r="A6" s="243"/>
      <c r="B6" s="244"/>
      <c r="C6" s="244"/>
      <c r="D6" s="385" t="s">
        <v>251</v>
      </c>
      <c r="E6" s="386"/>
      <c r="F6" s="386"/>
      <c r="G6" s="215"/>
      <c r="H6" s="385" t="s">
        <v>251</v>
      </c>
      <c r="I6" s="386"/>
      <c r="J6" s="386"/>
    </row>
    <row r="7" spans="1:20" ht="19.5" customHeight="1">
      <c r="A7" s="243"/>
      <c r="B7" s="244"/>
      <c r="C7" s="244"/>
      <c r="D7" s="383" t="s">
        <v>293</v>
      </c>
      <c r="E7" s="384"/>
      <c r="F7" s="384"/>
      <c r="G7" s="215"/>
      <c r="H7" s="383" t="s">
        <v>293</v>
      </c>
      <c r="I7" s="384"/>
      <c r="J7" s="384"/>
      <c r="L7" s="140"/>
      <c r="N7" s="140"/>
    </row>
    <row r="8" spans="1:20" ht="19.5" customHeight="1">
      <c r="A8" s="212"/>
      <c r="B8" s="212"/>
      <c r="C8" s="245"/>
      <c r="D8" s="36">
        <v>2026</v>
      </c>
      <c r="E8" s="171"/>
      <c r="F8" s="36">
        <v>2025</v>
      </c>
      <c r="G8" s="171"/>
      <c r="H8" s="36">
        <v>2026</v>
      </c>
      <c r="I8" s="171"/>
      <c r="J8" s="36">
        <v>2025</v>
      </c>
    </row>
    <row r="9" spans="1:20" ht="18.649999999999999" customHeight="1">
      <c r="A9" s="212"/>
      <c r="B9" s="212"/>
      <c r="C9" s="212"/>
      <c r="D9" s="387" t="s">
        <v>9</v>
      </c>
      <c r="E9" s="387"/>
      <c r="F9" s="387"/>
      <c r="G9" s="387"/>
      <c r="H9" s="387"/>
      <c r="I9" s="387"/>
      <c r="J9" s="387"/>
    </row>
    <row r="10" spans="1:20" ht="19.5" customHeight="1">
      <c r="A10" s="212" t="s">
        <v>264</v>
      </c>
      <c r="D10" s="55">
        <f>'FS PL 3M 5'!D47</f>
        <v>-255110</v>
      </c>
      <c r="E10" s="37"/>
      <c r="F10" s="55">
        <f>'FS PL 3M 5'!F47</f>
        <v>15390</v>
      </c>
      <c r="G10" s="37"/>
      <c r="H10" s="55">
        <f>'FS PL 3M 5'!H47</f>
        <v>-157467</v>
      </c>
      <c r="I10" s="37"/>
      <c r="J10" s="55">
        <f>'FS PL 3M 5'!J47</f>
        <v>1743569</v>
      </c>
      <c r="Q10" s="141"/>
      <c r="S10" s="141"/>
      <c r="T10" s="405"/>
    </row>
    <row r="11" spans="1:20" ht="19.5" customHeight="1">
      <c r="A11" s="212"/>
      <c r="D11" s="1"/>
      <c r="E11" s="37"/>
      <c r="F11" s="1"/>
      <c r="G11" s="37"/>
      <c r="H11" s="1"/>
      <c r="I11" s="37"/>
      <c r="J11" s="1"/>
      <c r="Q11" s="141"/>
      <c r="S11" s="141"/>
      <c r="T11" s="405"/>
    </row>
    <row r="12" spans="1:20" ht="19.5" customHeight="1">
      <c r="A12" s="212" t="s">
        <v>105</v>
      </c>
      <c r="D12" s="8"/>
      <c r="E12" s="17"/>
      <c r="F12" s="8"/>
      <c r="G12" s="17"/>
      <c r="H12" s="34"/>
      <c r="I12" s="17"/>
      <c r="J12" s="34"/>
      <c r="Q12" s="141"/>
      <c r="S12" s="141"/>
      <c r="T12" s="405"/>
    </row>
    <row r="13" spans="1:20" ht="19.5" customHeight="1">
      <c r="A13" s="201" t="s">
        <v>220</v>
      </c>
      <c r="B13" s="246"/>
      <c r="C13" s="246"/>
      <c r="D13" s="8"/>
      <c r="E13" s="17"/>
      <c r="F13" s="8"/>
      <c r="G13" s="17"/>
      <c r="H13" s="34"/>
      <c r="I13" s="17"/>
      <c r="J13" s="34"/>
      <c r="Q13" s="141"/>
      <c r="S13" s="141"/>
      <c r="T13" s="405"/>
    </row>
    <row r="14" spans="1:20" ht="19.5" customHeight="1">
      <c r="A14" s="247"/>
      <c r="B14" s="248" t="s">
        <v>106</v>
      </c>
      <c r="C14" s="224"/>
      <c r="D14" s="8">
        <v>326458</v>
      </c>
      <c r="E14" s="17"/>
      <c r="F14" s="8">
        <v>-970979</v>
      </c>
      <c r="G14" s="17"/>
      <c r="H14" s="38">
        <v>0</v>
      </c>
      <c r="I14" s="39"/>
      <c r="J14" s="38">
        <v>0</v>
      </c>
      <c r="Q14" s="141"/>
      <c r="S14" s="141"/>
      <c r="T14" s="405"/>
    </row>
    <row r="15" spans="1:20" ht="19.5" customHeight="1">
      <c r="A15" s="247"/>
      <c r="B15" s="248" t="s">
        <v>306</v>
      </c>
      <c r="C15" s="248"/>
      <c r="D15" s="8">
        <v>0</v>
      </c>
      <c r="E15" s="17"/>
      <c r="F15" s="8">
        <v>-1601</v>
      </c>
      <c r="G15" s="17"/>
      <c r="H15" s="10">
        <v>0</v>
      </c>
      <c r="I15" s="17"/>
      <c r="J15" s="10">
        <v>-1601</v>
      </c>
      <c r="Q15" s="141"/>
      <c r="S15" s="141"/>
      <c r="T15" s="405"/>
    </row>
    <row r="16" spans="1:20" ht="19.5" customHeight="1">
      <c r="A16" s="247"/>
      <c r="B16" s="248" t="s">
        <v>107</v>
      </c>
      <c r="C16" s="248"/>
      <c r="D16" s="14"/>
      <c r="E16" s="14"/>
      <c r="F16" s="14"/>
      <c r="G16" s="14"/>
      <c r="H16" s="14"/>
      <c r="I16" s="14"/>
      <c r="J16" s="14"/>
      <c r="Q16" s="141"/>
      <c r="S16" s="141"/>
      <c r="T16" s="405"/>
    </row>
    <row r="17" spans="1:20" ht="19.5" customHeight="1">
      <c r="A17" s="247"/>
      <c r="B17" s="249" t="s">
        <v>108</v>
      </c>
      <c r="C17" s="210"/>
      <c r="D17" s="12">
        <v>0</v>
      </c>
      <c r="E17" s="17"/>
      <c r="F17" s="12">
        <v>320</v>
      </c>
      <c r="G17" s="17"/>
      <c r="H17" s="11">
        <v>0</v>
      </c>
      <c r="I17" s="17"/>
      <c r="J17" s="11">
        <v>320</v>
      </c>
      <c r="Q17" s="141"/>
      <c r="S17" s="141"/>
      <c r="T17" s="405"/>
    </row>
    <row r="18" spans="1:20" ht="19.5" customHeight="1">
      <c r="A18" s="250" t="s">
        <v>109</v>
      </c>
      <c r="B18" s="249"/>
      <c r="C18" s="210"/>
      <c r="D18" s="8"/>
      <c r="E18" s="17"/>
      <c r="F18" s="8"/>
      <c r="G18" s="17"/>
      <c r="H18" s="10"/>
      <c r="I18" s="17"/>
      <c r="J18" s="10"/>
      <c r="Q18" s="141"/>
      <c r="S18" s="141"/>
      <c r="T18" s="405"/>
    </row>
    <row r="19" spans="1:20" ht="19.5" customHeight="1">
      <c r="A19" s="250"/>
      <c r="B19" s="251" t="s">
        <v>110</v>
      </c>
      <c r="C19" s="210"/>
      <c r="D19" s="57">
        <f>SUM(D14:D17)</f>
        <v>326458</v>
      </c>
      <c r="E19" s="17"/>
      <c r="F19" s="57">
        <f>SUM(F14:F17)</f>
        <v>-972260</v>
      </c>
      <c r="G19" s="17"/>
      <c r="H19" s="57">
        <f>SUM(H14:H17)</f>
        <v>0</v>
      </c>
      <c r="I19" s="17"/>
      <c r="J19" s="57">
        <f>SUM(J14:J17)</f>
        <v>-1281</v>
      </c>
      <c r="Q19" s="141"/>
      <c r="S19" s="141"/>
      <c r="T19" s="405"/>
    </row>
    <row r="20" spans="1:20" ht="19.5" customHeight="1">
      <c r="A20" s="250"/>
      <c r="B20" s="251"/>
      <c r="C20" s="210"/>
      <c r="D20" s="1"/>
      <c r="E20" s="17"/>
      <c r="F20" s="1"/>
      <c r="G20" s="17"/>
      <c r="H20" s="1"/>
      <c r="I20" s="17"/>
      <c r="J20" s="1"/>
      <c r="Q20" s="141"/>
      <c r="S20" s="141"/>
      <c r="T20" s="405"/>
    </row>
    <row r="21" spans="1:20" ht="19.5" customHeight="1">
      <c r="A21" s="201" t="s">
        <v>221</v>
      </c>
      <c r="B21" s="201"/>
      <c r="D21" s="8"/>
      <c r="E21" s="17"/>
      <c r="F21" s="8"/>
      <c r="G21" s="17"/>
      <c r="H21" s="34"/>
      <c r="I21" s="17"/>
      <c r="J21" s="34"/>
      <c r="Q21" s="141"/>
      <c r="S21" s="141"/>
      <c r="T21" s="405"/>
    </row>
    <row r="22" spans="1:20" ht="19.5" customHeight="1">
      <c r="A22" s="201"/>
      <c r="B22" s="249" t="s">
        <v>307</v>
      </c>
      <c r="D22" s="8">
        <v>-1742398</v>
      </c>
      <c r="E22" s="17"/>
      <c r="F22" s="8">
        <v>-713309</v>
      </c>
      <c r="G22" s="17"/>
      <c r="H22" s="34">
        <v>-1716771</v>
      </c>
      <c r="I22" s="17"/>
      <c r="J22" s="34">
        <v>-718128</v>
      </c>
      <c r="Q22" s="141"/>
      <c r="S22" s="141"/>
      <c r="T22" s="405"/>
    </row>
    <row r="23" spans="1:20" ht="19.5" customHeight="1">
      <c r="A23" s="212"/>
      <c r="B23" s="249" t="s">
        <v>111</v>
      </c>
      <c r="D23" s="14"/>
      <c r="E23" s="17"/>
      <c r="F23" s="14"/>
      <c r="G23" s="17"/>
      <c r="H23" s="38"/>
      <c r="I23" s="17"/>
      <c r="J23" s="38"/>
      <c r="Q23" s="141"/>
      <c r="S23" s="141"/>
      <c r="T23" s="405"/>
    </row>
    <row r="24" spans="1:20" ht="19.5" customHeight="1">
      <c r="A24" s="212"/>
      <c r="B24" s="249" t="s">
        <v>108</v>
      </c>
      <c r="D24" s="40">
        <v>343368</v>
      </c>
      <c r="E24" s="17"/>
      <c r="F24" s="40">
        <v>143818</v>
      </c>
      <c r="G24" s="17"/>
      <c r="H24" s="40">
        <v>343354</v>
      </c>
      <c r="I24" s="14"/>
      <c r="J24" s="40">
        <v>143626</v>
      </c>
      <c r="Q24" s="141"/>
      <c r="S24" s="141"/>
      <c r="T24" s="405"/>
    </row>
    <row r="25" spans="1:20" ht="19.5" customHeight="1">
      <c r="A25" s="212" t="s">
        <v>112</v>
      </c>
      <c r="B25" s="249"/>
      <c r="D25" s="14"/>
      <c r="E25" s="17"/>
      <c r="F25" s="14"/>
      <c r="G25" s="17"/>
      <c r="H25" s="14"/>
      <c r="I25" s="17"/>
      <c r="J25" s="14"/>
      <c r="Q25" s="141"/>
      <c r="S25" s="141"/>
      <c r="T25" s="405"/>
    </row>
    <row r="26" spans="1:20" ht="19.5" customHeight="1">
      <c r="A26" s="216"/>
      <c r="B26" s="212" t="s">
        <v>110</v>
      </c>
      <c r="D26" s="62">
        <f>SUM(D22:D24)</f>
        <v>-1399030</v>
      </c>
      <c r="E26" s="37"/>
      <c r="F26" s="62">
        <f>SUM(F22:F24)</f>
        <v>-569491</v>
      </c>
      <c r="G26" s="37"/>
      <c r="H26" s="62">
        <f>SUM(H22:H24)</f>
        <v>-1373417</v>
      </c>
      <c r="I26" s="17"/>
      <c r="J26" s="62">
        <f>SUM(J22:J24)</f>
        <v>-574502</v>
      </c>
      <c r="Q26" s="141"/>
      <c r="S26" s="141"/>
      <c r="T26" s="405"/>
    </row>
    <row r="27" spans="1:20" ht="19.5" customHeight="1">
      <c r="A27" s="250"/>
      <c r="B27" s="251"/>
      <c r="C27" s="210"/>
      <c r="D27" s="1"/>
      <c r="E27" s="17"/>
      <c r="F27" s="1"/>
      <c r="G27" s="17"/>
      <c r="H27" s="1"/>
      <c r="I27" s="17"/>
      <c r="J27" s="1"/>
      <c r="Q27" s="141"/>
      <c r="S27" s="141"/>
      <c r="T27" s="405"/>
    </row>
    <row r="28" spans="1:20" ht="19.5" customHeight="1">
      <c r="A28" s="250" t="s">
        <v>308</v>
      </c>
      <c r="B28" s="250"/>
      <c r="C28" s="250"/>
      <c r="D28" s="57">
        <f>D26+D19</f>
        <v>-1072572</v>
      </c>
      <c r="E28" s="37"/>
      <c r="F28" s="57">
        <f>F26+F19</f>
        <v>-1541751</v>
      </c>
      <c r="G28" s="1"/>
      <c r="H28" s="57">
        <f>H26+H19</f>
        <v>-1373417</v>
      </c>
      <c r="I28" s="1"/>
      <c r="J28" s="57">
        <f>J26+J19</f>
        <v>-575783</v>
      </c>
      <c r="Q28" s="141"/>
      <c r="S28" s="141"/>
      <c r="T28" s="405"/>
    </row>
    <row r="29" spans="1:20" ht="19.5" customHeight="1" thickBot="1">
      <c r="A29" s="250" t="s">
        <v>227</v>
      </c>
      <c r="B29" s="250"/>
      <c r="C29" s="250"/>
      <c r="D29" s="60">
        <f>D10+D28</f>
        <v>-1327682</v>
      </c>
      <c r="E29" s="37"/>
      <c r="F29" s="60">
        <f>F10+F28</f>
        <v>-1526361</v>
      </c>
      <c r="G29" s="37"/>
      <c r="H29" s="60">
        <f>H10+H28</f>
        <v>-1530884</v>
      </c>
      <c r="I29" s="37"/>
      <c r="J29" s="60">
        <f>J10+J28</f>
        <v>1167786</v>
      </c>
      <c r="Q29" s="141"/>
      <c r="S29" s="141"/>
      <c r="T29" s="405"/>
    </row>
    <row r="30" spans="1:20" ht="19.5" customHeight="1" thickTop="1">
      <c r="A30" s="250"/>
      <c r="B30" s="226"/>
      <c r="C30" s="226"/>
      <c r="D30" s="1"/>
      <c r="E30" s="37"/>
      <c r="F30" s="1"/>
      <c r="G30" s="37"/>
      <c r="H30" s="1"/>
      <c r="I30" s="37"/>
      <c r="J30" s="1"/>
      <c r="Q30" s="141"/>
      <c r="S30" s="141"/>
      <c r="T30" s="405"/>
    </row>
    <row r="31" spans="1:20" ht="19.5" customHeight="1">
      <c r="A31" s="250" t="s">
        <v>114</v>
      </c>
      <c r="D31" s="8"/>
      <c r="E31" s="17"/>
      <c r="F31" s="8"/>
      <c r="G31" s="8"/>
      <c r="H31" s="8"/>
      <c r="I31" s="17"/>
      <c r="J31" s="8"/>
      <c r="Q31" s="141"/>
      <c r="S31" s="141"/>
      <c r="T31" s="405"/>
    </row>
    <row r="32" spans="1:20" ht="19.5" customHeight="1">
      <c r="A32" s="220"/>
      <c r="B32" s="253" t="s">
        <v>103</v>
      </c>
      <c r="C32" s="248"/>
      <c r="D32" s="8">
        <v>-1305202</v>
      </c>
      <c r="E32" s="17"/>
      <c r="F32" s="8">
        <v>-1322581</v>
      </c>
      <c r="G32" s="17"/>
      <c r="H32" s="8">
        <v>-1530884</v>
      </c>
      <c r="I32" s="17"/>
      <c r="J32" s="8">
        <v>1167786</v>
      </c>
      <c r="Q32" s="141"/>
      <c r="S32" s="141"/>
      <c r="T32" s="405"/>
    </row>
    <row r="33" spans="1:20" ht="19.5" customHeight="1">
      <c r="A33" s="226"/>
      <c r="B33" s="253" t="s">
        <v>73</v>
      </c>
      <c r="D33" s="12">
        <v>-22480</v>
      </c>
      <c r="E33" s="17"/>
      <c r="F33" s="12">
        <v>-203780</v>
      </c>
      <c r="G33" s="17"/>
      <c r="H33" s="40">
        <v>0</v>
      </c>
      <c r="I33" s="39"/>
      <c r="J33" s="40">
        <v>0</v>
      </c>
      <c r="Q33" s="141"/>
      <c r="S33" s="141"/>
      <c r="T33" s="405"/>
    </row>
    <row r="34" spans="1:20" ht="19.5" customHeight="1" thickBot="1">
      <c r="A34" s="214"/>
      <c r="B34" s="214"/>
      <c r="C34" s="214"/>
      <c r="D34" s="60">
        <f>SUM(D32:D33)</f>
        <v>-1327682</v>
      </c>
      <c r="E34" s="1"/>
      <c r="F34" s="60">
        <f>SUM(F32:F33)</f>
        <v>-1526361</v>
      </c>
      <c r="G34" s="1"/>
      <c r="H34" s="60">
        <f>SUM(H32:H33)</f>
        <v>-1530884</v>
      </c>
      <c r="I34" s="1"/>
      <c r="J34" s="60">
        <f>SUM(J32:J33)</f>
        <v>1167786</v>
      </c>
      <c r="P34" s="139"/>
      <c r="Q34" s="141"/>
      <c r="R34" s="139"/>
      <c r="S34" s="141"/>
      <c r="T34" s="405"/>
    </row>
    <row r="35" spans="1:20" ht="19.5" customHeight="1" thickTop="1">
      <c r="A35" s="214"/>
      <c r="B35" s="214"/>
      <c r="C35" s="214"/>
      <c r="E35" s="235"/>
      <c r="G35" s="235"/>
      <c r="I35" s="235"/>
      <c r="Q35" s="141"/>
      <c r="S35" s="141"/>
      <c r="T35" s="405"/>
    </row>
    <row r="36" spans="1:20" ht="19.5" customHeight="1">
      <c r="A36" s="214"/>
      <c r="B36" s="214"/>
      <c r="C36" s="214"/>
      <c r="E36" s="233"/>
      <c r="Q36" s="141"/>
      <c r="S36" s="141"/>
      <c r="T36" s="405"/>
    </row>
    <row r="37" spans="1:20" ht="19.5" customHeight="1">
      <c r="B37" s="214"/>
      <c r="C37" s="214"/>
      <c r="D37" s="41"/>
      <c r="E37" s="235"/>
      <c r="F37" s="41"/>
      <c r="G37" s="233"/>
      <c r="I37" s="233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0866141732283505" right="0.70866141732283505" top="0.47244094488188998" bottom="0.511811023622047" header="0.511811023622047" footer="0.511811023622047"/>
  <pageSetup paperSize="9" scale="68" firstPageNumber="6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C202E-568D-4775-B312-B0C998BA3186}">
  <sheetPr>
    <tabColor rgb="FF002060"/>
  </sheetPr>
  <dimension ref="A1:R187"/>
  <sheetViews>
    <sheetView view="pageBreakPreview" topLeftCell="A7" zoomScale="65" zoomScaleNormal="85" zoomScaleSheetLayoutView="65" zoomScalePageLayoutView="55" workbookViewId="0">
      <selection activeCell="D39" sqref="D39"/>
    </sheetView>
  </sheetViews>
  <sheetFormatPr defaultColWidth="9" defaultRowHeight="14.5"/>
  <cols>
    <col min="1" max="1" width="1.453125" style="220" customWidth="1"/>
    <col min="2" max="2" width="45.1796875" style="220" customWidth="1"/>
    <col min="3" max="3" width="5.81640625" style="221" customWidth="1"/>
    <col min="4" max="4" width="14.7265625" style="234" customWidth="1"/>
    <col min="5" max="5" width="1.453125" style="234" customWidth="1"/>
    <col min="6" max="6" width="14.7265625" style="234" customWidth="1"/>
    <col min="7" max="7" width="1.453125" style="234" customWidth="1"/>
    <col min="8" max="8" width="14.7265625" style="234" customWidth="1"/>
    <col min="9" max="9" width="1.453125" style="220" customWidth="1"/>
    <col min="10" max="10" width="14.7265625" style="234" customWidth="1"/>
    <col min="11" max="11" width="10.7265625" style="125" bestFit="1" customWidth="1"/>
    <col min="12" max="12" width="13.54296875" style="142" bestFit="1" customWidth="1"/>
    <col min="13" max="13" width="2.26953125" style="142" customWidth="1"/>
    <col min="14" max="14" width="12.453125" style="142" bestFit="1" customWidth="1"/>
    <col min="15" max="15" width="2.26953125" style="142" customWidth="1"/>
    <col min="16" max="16" width="9" style="125"/>
    <col min="17" max="17" width="2.26953125" style="125" customWidth="1"/>
    <col min="18" max="18" width="14.453125" style="125" bestFit="1" customWidth="1"/>
    <col min="19" max="16384" width="9" style="125"/>
  </cols>
  <sheetData>
    <row r="1" spans="1:16" ht="19.5" customHeight="1">
      <c r="A1" s="208" t="s">
        <v>0</v>
      </c>
      <c r="B1" s="209"/>
      <c r="C1" s="210"/>
      <c r="D1" s="211"/>
      <c r="E1" s="212"/>
      <c r="F1" s="211"/>
      <c r="G1" s="212"/>
      <c r="H1" s="211"/>
      <c r="I1" s="209"/>
      <c r="J1" s="211"/>
    </row>
    <row r="2" spans="1:16" ht="19.5" customHeight="1">
      <c r="A2" s="213" t="s">
        <v>76</v>
      </c>
      <c r="B2" s="209"/>
      <c r="C2" s="210"/>
      <c r="D2" s="211"/>
      <c r="E2" s="212"/>
      <c r="F2" s="211"/>
      <c r="G2" s="212"/>
      <c r="H2" s="211"/>
      <c r="I2" s="209"/>
      <c r="J2" s="211"/>
    </row>
    <row r="3" spans="1:16" ht="19.5" customHeight="1">
      <c r="A3" s="213"/>
      <c r="B3" s="209"/>
      <c r="C3" s="210"/>
      <c r="D3" s="211"/>
      <c r="E3" s="212"/>
      <c r="F3" s="211"/>
      <c r="G3" s="212"/>
      <c r="H3" s="211"/>
      <c r="I3" s="209"/>
      <c r="J3" s="211"/>
    </row>
    <row r="4" spans="1:16" ht="19.149999999999999" customHeight="1">
      <c r="A4" s="209"/>
      <c r="B4" s="209"/>
      <c r="C4" s="210"/>
      <c r="D4" s="382" t="s">
        <v>77</v>
      </c>
      <c r="E4" s="382"/>
      <c r="F4" s="382"/>
      <c r="G4" s="158"/>
      <c r="H4" s="382" t="s">
        <v>78</v>
      </c>
      <c r="I4" s="382"/>
      <c r="J4" s="382"/>
    </row>
    <row r="5" spans="1:16" ht="19.149999999999999" customHeight="1">
      <c r="A5" s="209"/>
      <c r="B5" s="209"/>
      <c r="C5" s="210"/>
      <c r="D5" s="382" t="s">
        <v>79</v>
      </c>
      <c r="E5" s="382"/>
      <c r="F5" s="382"/>
      <c r="G5" s="158"/>
      <c r="H5" s="382" t="s">
        <v>79</v>
      </c>
      <c r="I5" s="382"/>
      <c r="J5" s="382"/>
    </row>
    <row r="6" spans="1:16" ht="19.149999999999999" customHeight="1">
      <c r="A6" s="209"/>
      <c r="B6" s="214"/>
      <c r="C6" s="210"/>
      <c r="D6" s="385" t="s">
        <v>294</v>
      </c>
      <c r="E6" s="386"/>
      <c r="F6" s="386"/>
      <c r="G6" s="215"/>
      <c r="H6" s="385" t="s">
        <v>294</v>
      </c>
      <c r="I6" s="385"/>
      <c r="J6" s="385"/>
    </row>
    <row r="7" spans="1:16" ht="19.149999999999999" customHeight="1">
      <c r="A7" s="158"/>
      <c r="B7" s="163"/>
      <c r="C7" s="192"/>
      <c r="D7" s="383" t="s">
        <v>293</v>
      </c>
      <c r="E7" s="384"/>
      <c r="F7" s="384"/>
      <c r="G7" s="168"/>
      <c r="H7" s="383" t="s">
        <v>293</v>
      </c>
      <c r="I7" s="384"/>
      <c r="J7" s="384"/>
    </row>
    <row r="8" spans="1:16" ht="19.149999999999999" customHeight="1">
      <c r="A8" s="158"/>
      <c r="B8" s="163"/>
      <c r="C8" s="170" t="s">
        <v>7</v>
      </c>
      <c r="D8" s="42">
        <v>2026</v>
      </c>
      <c r="E8" s="192"/>
      <c r="F8" s="42">
        <v>2025</v>
      </c>
      <c r="G8" s="192"/>
      <c r="H8" s="42">
        <v>2026</v>
      </c>
      <c r="I8" s="192"/>
      <c r="J8" s="42">
        <v>2025</v>
      </c>
    </row>
    <row r="9" spans="1:16" ht="19.149999999999999" customHeight="1">
      <c r="A9" s="216"/>
      <c r="B9" s="209"/>
      <c r="C9" s="125"/>
      <c r="D9" s="380" t="s">
        <v>9</v>
      </c>
      <c r="E9" s="380"/>
      <c r="F9" s="380"/>
      <c r="G9" s="380"/>
      <c r="H9" s="380"/>
      <c r="I9" s="380"/>
      <c r="J9" s="380"/>
    </row>
    <row r="10" spans="1:16" ht="19.149999999999999" customHeight="1">
      <c r="A10" s="217" t="s">
        <v>80</v>
      </c>
      <c r="B10" s="217"/>
      <c r="C10" s="210"/>
      <c r="D10" s="218"/>
      <c r="E10" s="218"/>
      <c r="F10" s="218"/>
      <c r="G10" s="218"/>
      <c r="H10" s="218"/>
      <c r="I10" s="219"/>
      <c r="J10" s="218"/>
    </row>
    <row r="11" spans="1:16" ht="19.149999999999999" customHeight="1">
      <c r="A11" s="220" t="s">
        <v>81</v>
      </c>
      <c r="D11" s="16"/>
      <c r="E11" s="16"/>
      <c r="F11" s="16"/>
      <c r="G11" s="16"/>
      <c r="H11" s="16"/>
      <c r="I11" s="43"/>
      <c r="J11" s="16"/>
    </row>
    <row r="12" spans="1:16" ht="19.149999999999999" customHeight="1">
      <c r="B12" s="220" t="s">
        <v>82</v>
      </c>
      <c r="D12" s="9">
        <v>3968496</v>
      </c>
      <c r="E12" s="16"/>
      <c r="F12" s="9">
        <v>3321920</v>
      </c>
      <c r="G12" s="16"/>
      <c r="H12" s="9">
        <v>0</v>
      </c>
      <c r="I12" s="3"/>
      <c r="J12" s="9">
        <v>0</v>
      </c>
      <c r="P12" s="143"/>
    </row>
    <row r="13" spans="1:16" ht="19.149999999999999" customHeight="1">
      <c r="B13" s="220" t="s">
        <v>83</v>
      </c>
      <c r="D13" s="9">
        <v>4608098</v>
      </c>
      <c r="E13" s="16"/>
      <c r="F13" s="9">
        <v>7700819</v>
      </c>
      <c r="G13" s="16"/>
      <c r="H13" s="9">
        <v>0</v>
      </c>
      <c r="I13" s="3"/>
      <c r="J13" s="9">
        <v>0</v>
      </c>
      <c r="P13" s="143"/>
    </row>
    <row r="14" spans="1:16" ht="19.149999999999999" customHeight="1">
      <c r="B14" s="220" t="s">
        <v>84</v>
      </c>
      <c r="D14" s="9">
        <v>322518</v>
      </c>
      <c r="E14" s="16"/>
      <c r="F14" s="9">
        <v>367728</v>
      </c>
      <c r="G14" s="16"/>
      <c r="H14" s="9">
        <v>0</v>
      </c>
      <c r="I14" s="3"/>
      <c r="J14" s="9">
        <v>0</v>
      </c>
      <c r="P14" s="143"/>
    </row>
    <row r="15" spans="1:16" ht="19.149999999999999" customHeight="1">
      <c r="A15" s="222" t="s">
        <v>85</v>
      </c>
      <c r="D15" s="12">
        <v>2786562</v>
      </c>
      <c r="E15" s="16"/>
      <c r="F15" s="12">
        <v>3131621</v>
      </c>
      <c r="G15" s="16"/>
      <c r="H15" s="12">
        <v>0</v>
      </c>
      <c r="I15" s="3"/>
      <c r="J15" s="12">
        <v>0</v>
      </c>
      <c r="P15" s="143"/>
    </row>
    <row r="16" spans="1:16" ht="19.149999999999999" customHeight="1">
      <c r="A16" s="223" t="s">
        <v>86</v>
      </c>
      <c r="C16" s="224">
        <v>11</v>
      </c>
      <c r="D16" s="57">
        <f>SUM(D12:D15)</f>
        <v>11685674</v>
      </c>
      <c r="E16" s="31"/>
      <c r="F16" s="57">
        <f>SUM(F12:F15)</f>
        <v>14522088</v>
      </c>
      <c r="G16" s="1"/>
      <c r="H16" s="57">
        <f>SUM(H12:H15)</f>
        <v>0</v>
      </c>
      <c r="I16" s="1"/>
      <c r="J16" s="57">
        <f>SUM(J12:J15)</f>
        <v>0</v>
      </c>
      <c r="P16" s="143"/>
    </row>
    <row r="17" spans="1:18" ht="8.15" customHeight="1">
      <c r="A17" s="222"/>
      <c r="D17" s="16"/>
      <c r="E17" s="16"/>
      <c r="F17" s="16"/>
      <c r="G17" s="16"/>
      <c r="H17" s="16"/>
      <c r="I17" s="44"/>
      <c r="J17" s="16"/>
      <c r="L17" s="144"/>
      <c r="M17" s="144"/>
      <c r="O17" s="144"/>
      <c r="P17" s="143"/>
    </row>
    <row r="18" spans="1:18" ht="19.149999999999999" customHeight="1">
      <c r="A18" s="225" t="s">
        <v>87</v>
      </c>
      <c r="D18" s="16"/>
      <c r="E18" s="16"/>
      <c r="F18" s="16"/>
      <c r="G18" s="16"/>
      <c r="H18" s="16"/>
      <c r="I18" s="43"/>
      <c r="J18" s="16"/>
      <c r="L18" s="144"/>
      <c r="M18" s="144"/>
      <c r="O18" s="144"/>
      <c r="P18" s="143"/>
    </row>
    <row r="19" spans="1:18" ht="19.149999999999999" customHeight="1">
      <c r="A19" s="222" t="s">
        <v>88</v>
      </c>
      <c r="D19" s="16"/>
      <c r="E19" s="16"/>
      <c r="F19" s="16"/>
      <c r="G19" s="16"/>
      <c r="H19" s="16"/>
      <c r="I19" s="43"/>
      <c r="J19" s="16"/>
      <c r="L19" s="144"/>
      <c r="M19" s="144"/>
      <c r="O19" s="144"/>
      <c r="P19" s="143"/>
    </row>
    <row r="20" spans="1:18" ht="19.149999999999999" customHeight="1">
      <c r="A20" s="222"/>
      <c r="B20" s="220" t="s">
        <v>89</v>
      </c>
      <c r="D20" s="9">
        <v>2953020</v>
      </c>
      <c r="E20" s="16"/>
      <c r="F20" s="9">
        <v>2756782</v>
      </c>
      <c r="G20" s="16"/>
      <c r="H20" s="9">
        <v>0</v>
      </c>
      <c r="I20" s="3"/>
      <c r="J20" s="9">
        <v>0</v>
      </c>
      <c r="L20" s="144"/>
      <c r="M20" s="144"/>
      <c r="O20" s="144"/>
      <c r="P20" s="143"/>
    </row>
    <row r="21" spans="1:18" ht="19.149999999999999" customHeight="1">
      <c r="A21" s="223"/>
      <c r="B21" s="220" t="s">
        <v>90</v>
      </c>
      <c r="D21" s="9">
        <v>4493616</v>
      </c>
      <c r="E21" s="16"/>
      <c r="F21" s="9">
        <v>7639905</v>
      </c>
      <c r="G21" s="16"/>
      <c r="H21" s="9">
        <v>0</v>
      </c>
      <c r="I21" s="3"/>
      <c r="J21" s="9">
        <v>0</v>
      </c>
      <c r="L21" s="144"/>
      <c r="M21" s="144"/>
      <c r="O21" s="144"/>
      <c r="P21" s="143"/>
    </row>
    <row r="22" spans="1:18" ht="19.149999999999999" customHeight="1">
      <c r="A22" s="223"/>
      <c r="B22" s="220" t="s">
        <v>91</v>
      </c>
      <c r="D22" s="9">
        <v>223553</v>
      </c>
      <c r="E22" s="16"/>
      <c r="F22" s="9">
        <v>235293</v>
      </c>
      <c r="G22" s="16"/>
      <c r="H22" s="9">
        <v>0</v>
      </c>
      <c r="I22" s="3"/>
      <c r="J22" s="9">
        <v>0</v>
      </c>
      <c r="L22" s="144"/>
      <c r="M22" s="144"/>
      <c r="O22" s="144"/>
      <c r="P22" s="143"/>
    </row>
    <row r="23" spans="1:18" ht="19.149999999999999" customHeight="1">
      <c r="A23" s="222" t="s">
        <v>92</v>
      </c>
      <c r="D23" s="12">
        <v>2316847</v>
      </c>
      <c r="E23" s="16"/>
      <c r="F23" s="12">
        <v>2567372</v>
      </c>
      <c r="G23" s="16"/>
      <c r="H23" s="12">
        <v>0</v>
      </c>
      <c r="I23" s="3"/>
      <c r="J23" s="12">
        <v>0</v>
      </c>
      <c r="L23" s="144"/>
      <c r="M23" s="144"/>
      <c r="O23" s="144"/>
      <c r="P23" s="143"/>
    </row>
    <row r="24" spans="1:18" ht="19.149999999999999" customHeight="1">
      <c r="A24" s="223" t="s">
        <v>93</v>
      </c>
      <c r="D24" s="57">
        <f>SUM(D20:D23)</f>
        <v>9987036</v>
      </c>
      <c r="E24" s="31"/>
      <c r="F24" s="57">
        <f>SUM(F20:F23)</f>
        <v>13199352</v>
      </c>
      <c r="G24" s="1">
        <v>0</v>
      </c>
      <c r="H24" s="57">
        <f>SUM(H20:H23)</f>
        <v>0</v>
      </c>
      <c r="I24" s="1"/>
      <c r="J24" s="57">
        <f>SUM(J20:J23)</f>
        <v>0</v>
      </c>
      <c r="L24" s="144"/>
      <c r="M24" s="144"/>
      <c r="O24" s="144"/>
      <c r="P24" s="143"/>
    </row>
    <row r="25" spans="1:18" ht="8.15" customHeight="1">
      <c r="A25" s="223"/>
      <c r="D25" s="8"/>
      <c r="E25" s="16"/>
      <c r="F25" s="8"/>
      <c r="G25" s="16"/>
      <c r="H25" s="8"/>
      <c r="I25" s="16"/>
      <c r="J25" s="8"/>
      <c r="L25" s="144"/>
      <c r="M25" s="144"/>
      <c r="O25" s="144"/>
      <c r="P25" s="143"/>
    </row>
    <row r="26" spans="1:18" ht="19.149999999999999" customHeight="1">
      <c r="A26" s="223" t="s">
        <v>94</v>
      </c>
      <c r="B26" s="209"/>
      <c r="C26" s="217"/>
      <c r="D26" s="58">
        <f>D16-D24</f>
        <v>1698638</v>
      </c>
      <c r="E26" s="31"/>
      <c r="F26" s="58">
        <f>F16-F24</f>
        <v>1322736</v>
      </c>
      <c r="G26" s="7"/>
      <c r="H26" s="58">
        <f>H16-H24</f>
        <v>0</v>
      </c>
      <c r="I26" s="10"/>
      <c r="J26" s="58">
        <f>J16-J24</f>
        <v>0</v>
      </c>
      <c r="L26" s="144"/>
      <c r="M26" s="144"/>
      <c r="O26" s="144"/>
      <c r="P26" s="143"/>
    </row>
    <row r="27" spans="1:18" ht="19.149999999999999" customHeight="1">
      <c r="A27" s="222" t="s">
        <v>95</v>
      </c>
      <c r="C27" s="224">
        <v>12</v>
      </c>
      <c r="D27" s="12">
        <v>530014</v>
      </c>
      <c r="E27" s="17"/>
      <c r="F27" s="12">
        <v>1642222</v>
      </c>
      <c r="G27" s="8"/>
      <c r="H27" s="12">
        <v>822624</v>
      </c>
      <c r="I27" s="8"/>
      <c r="J27" s="12">
        <v>1677048</v>
      </c>
      <c r="K27" s="145"/>
      <c r="L27" s="144"/>
      <c r="M27" s="144"/>
      <c r="O27" s="144"/>
      <c r="P27" s="143"/>
    </row>
    <row r="28" spans="1:18" ht="19.149999999999999" customHeight="1">
      <c r="A28" s="223" t="s">
        <v>96</v>
      </c>
      <c r="D28" s="57">
        <f>D26+SUM(D27:D27)</f>
        <v>2228652</v>
      </c>
      <c r="E28" s="31"/>
      <c r="F28" s="57">
        <f>F26+SUM(F27:F27)</f>
        <v>2964958</v>
      </c>
      <c r="G28" s="7"/>
      <c r="H28" s="57">
        <f>H26+SUM(H27:H27)</f>
        <v>822624</v>
      </c>
      <c r="I28" s="7"/>
      <c r="J28" s="57">
        <f>J26+SUM(J27:J27)</f>
        <v>1677048</v>
      </c>
      <c r="L28" s="144"/>
      <c r="M28" s="144"/>
      <c r="O28" s="144"/>
      <c r="P28" s="143"/>
    </row>
    <row r="29" spans="1:18" ht="11.65" customHeight="1">
      <c r="A29" s="223"/>
      <c r="D29" s="8"/>
      <c r="E29" s="16"/>
      <c r="F29" s="8"/>
      <c r="G29" s="9"/>
      <c r="H29" s="8"/>
      <c r="I29" s="9"/>
      <c r="J29" s="8"/>
      <c r="L29" s="144"/>
      <c r="M29" s="144"/>
      <c r="O29" s="144"/>
      <c r="P29" s="143"/>
    </row>
    <row r="30" spans="1:18" ht="19.149999999999999" customHeight="1">
      <c r="A30" s="222" t="s">
        <v>97</v>
      </c>
      <c r="D30" s="9">
        <v>329593</v>
      </c>
      <c r="E30" s="16"/>
      <c r="F30" s="9">
        <v>353070</v>
      </c>
      <c r="G30" s="9"/>
      <c r="H30" s="9">
        <v>0</v>
      </c>
      <c r="I30" s="3"/>
      <c r="J30" s="9">
        <v>0</v>
      </c>
      <c r="L30" s="144"/>
      <c r="M30" s="144"/>
      <c r="O30" s="144"/>
      <c r="P30" s="143"/>
      <c r="R30" s="45"/>
    </row>
    <row r="31" spans="1:18" ht="19.149999999999999" customHeight="1">
      <c r="A31" s="220" t="s">
        <v>98</v>
      </c>
      <c r="C31" s="210"/>
      <c r="D31" s="9">
        <v>1990837</v>
      </c>
      <c r="E31" s="16"/>
      <c r="F31" s="9">
        <v>1716145</v>
      </c>
      <c r="G31" s="16"/>
      <c r="H31" s="9">
        <v>1474832</v>
      </c>
      <c r="I31" s="43"/>
      <c r="J31" s="9">
        <v>280326</v>
      </c>
      <c r="L31" s="144"/>
      <c r="M31" s="144"/>
      <c r="O31" s="144"/>
      <c r="P31" s="143"/>
    </row>
    <row r="32" spans="1:18" ht="19.149999999999999" customHeight="1">
      <c r="A32" s="223" t="s">
        <v>99</v>
      </c>
      <c r="D32" s="59">
        <f>SUM(D30:D31)</f>
        <v>2320430</v>
      </c>
      <c r="E32" s="31"/>
      <c r="F32" s="59">
        <f>SUM(F30:F31)</f>
        <v>2069215</v>
      </c>
      <c r="G32" s="1"/>
      <c r="H32" s="59">
        <f>SUM(H30:H31)</f>
        <v>1474832</v>
      </c>
      <c r="I32" s="27"/>
      <c r="J32" s="59">
        <f>SUM(J30:J31)</f>
        <v>280326</v>
      </c>
      <c r="L32" s="144"/>
      <c r="M32" s="144"/>
      <c r="O32" s="144"/>
      <c r="P32" s="143"/>
    </row>
    <row r="33" spans="1:18" ht="14.25" customHeight="1">
      <c r="A33" s="223"/>
      <c r="D33" s="16"/>
      <c r="E33" s="16"/>
      <c r="F33" s="16"/>
      <c r="G33" s="16"/>
      <c r="H33" s="16"/>
      <c r="I33" s="43"/>
      <c r="J33" s="16"/>
      <c r="P33" s="143"/>
    </row>
    <row r="34" spans="1:18" ht="19.149999999999999" customHeight="1">
      <c r="A34" s="226" t="s">
        <v>269</v>
      </c>
      <c r="B34" s="214"/>
      <c r="C34" s="210"/>
      <c r="D34" s="58">
        <f>D28-D32</f>
        <v>-91778</v>
      </c>
      <c r="E34" s="7"/>
      <c r="F34" s="58">
        <f>F28-F32</f>
        <v>895743</v>
      </c>
      <c r="G34" s="7"/>
      <c r="H34" s="58">
        <f>H28-H32</f>
        <v>-652208</v>
      </c>
      <c r="I34" s="46"/>
      <c r="J34" s="58">
        <f>J28-J32</f>
        <v>1396722</v>
      </c>
      <c r="P34" s="143"/>
    </row>
    <row r="35" spans="1:18" ht="19.149999999999999" customHeight="1">
      <c r="A35" s="222" t="s">
        <v>222</v>
      </c>
      <c r="B35" s="214"/>
      <c r="C35" s="210"/>
      <c r="D35" s="7"/>
      <c r="E35" s="7"/>
      <c r="F35" s="7"/>
      <c r="G35" s="7"/>
      <c r="H35" s="7"/>
      <c r="I35" s="46"/>
      <c r="J35" s="7"/>
      <c r="P35" s="143"/>
    </row>
    <row r="36" spans="1:18" ht="19.149999999999999" customHeight="1">
      <c r="A36" s="214"/>
      <c r="B36" s="222" t="s">
        <v>100</v>
      </c>
      <c r="C36" s="210">
        <v>5</v>
      </c>
      <c r="D36" s="12">
        <v>233443</v>
      </c>
      <c r="E36" s="9"/>
      <c r="F36" s="12">
        <v>181302</v>
      </c>
      <c r="G36" s="7"/>
      <c r="H36" s="12">
        <v>0</v>
      </c>
      <c r="I36" s="27"/>
      <c r="J36" s="12">
        <v>0</v>
      </c>
      <c r="P36" s="143"/>
    </row>
    <row r="37" spans="1:18" ht="19.149999999999999" customHeight="1">
      <c r="A37" s="226" t="s">
        <v>263</v>
      </c>
      <c r="B37" s="214"/>
      <c r="C37" s="210"/>
      <c r="D37" s="8"/>
      <c r="E37" s="9"/>
      <c r="F37" s="8"/>
      <c r="G37" s="7"/>
      <c r="H37" s="8"/>
      <c r="I37" s="27"/>
      <c r="J37" s="8"/>
    </row>
    <row r="38" spans="1:18" ht="18.75" customHeight="1">
      <c r="A38" s="227"/>
      <c r="B38" s="228" t="s">
        <v>268</v>
      </c>
      <c r="C38" s="217"/>
      <c r="D38" s="55">
        <f>SUM(D34:D36)</f>
        <v>141665</v>
      </c>
      <c r="E38" s="7"/>
      <c r="F38" s="55">
        <f>SUM(F34:F36)</f>
        <v>1077045</v>
      </c>
      <c r="G38" s="7"/>
      <c r="H38" s="55">
        <f>SUM(H34:H36)</f>
        <v>-652208</v>
      </c>
      <c r="I38" s="46"/>
      <c r="J38" s="55">
        <f>SUM(J34:J36)</f>
        <v>1396722</v>
      </c>
      <c r="P38" s="143"/>
    </row>
    <row r="39" spans="1:18" ht="19.149999999999999" customHeight="1">
      <c r="A39" s="229" t="s">
        <v>101</v>
      </c>
      <c r="B39" s="229"/>
      <c r="D39" s="12">
        <v>322834</v>
      </c>
      <c r="E39" s="9"/>
      <c r="F39" s="12">
        <v>340413</v>
      </c>
      <c r="G39" s="8"/>
      <c r="H39" s="12">
        <v>239029</v>
      </c>
      <c r="I39" s="47"/>
      <c r="J39" s="12">
        <v>239110</v>
      </c>
      <c r="P39" s="143"/>
    </row>
    <row r="40" spans="1:18" ht="19.149999999999999" customHeight="1">
      <c r="A40" s="228" t="s">
        <v>267</v>
      </c>
      <c r="B40" s="228"/>
      <c r="C40" s="217"/>
      <c r="D40" s="55">
        <f>D38-D39</f>
        <v>-181169</v>
      </c>
      <c r="E40" s="1"/>
      <c r="F40" s="55">
        <f>F38-F39</f>
        <v>736632</v>
      </c>
      <c r="G40" s="55"/>
      <c r="H40" s="55">
        <f>H38-H39</f>
        <v>-891237</v>
      </c>
      <c r="I40" s="123"/>
      <c r="J40" s="55">
        <f>J38-J39</f>
        <v>1157612</v>
      </c>
      <c r="P40" s="143"/>
    </row>
    <row r="41" spans="1:18" ht="19.149999999999999" customHeight="1">
      <c r="A41" s="229" t="s">
        <v>315</v>
      </c>
      <c r="B41" s="229"/>
      <c r="C41" s="224"/>
      <c r="D41" s="12">
        <v>-90290</v>
      </c>
      <c r="E41" s="9"/>
      <c r="F41" s="12">
        <v>-22452</v>
      </c>
      <c r="G41" s="16"/>
      <c r="H41" s="12">
        <v>-20390</v>
      </c>
      <c r="I41" s="43"/>
      <c r="J41" s="12">
        <v>-60496</v>
      </c>
      <c r="P41" s="143"/>
    </row>
    <row r="42" spans="1:18" ht="19.149999999999999" customHeight="1" thickBot="1">
      <c r="A42" s="228" t="s">
        <v>264</v>
      </c>
      <c r="B42" s="229"/>
      <c r="C42" s="230"/>
      <c r="D42" s="60">
        <f>D40-D41</f>
        <v>-90879</v>
      </c>
      <c r="E42" s="7"/>
      <c r="F42" s="60">
        <f>F40-F41</f>
        <v>759084</v>
      </c>
      <c r="G42" s="1"/>
      <c r="H42" s="60">
        <f>IF(ISTEXT(H41),H40,H40-H41)</f>
        <v>-870847</v>
      </c>
      <c r="I42" s="27"/>
      <c r="J42" s="60">
        <f>IF(ISTEXT(J41),J40,J40-J41)</f>
        <v>1218108</v>
      </c>
      <c r="P42" s="143"/>
    </row>
    <row r="43" spans="1:18" ht="6.65" customHeight="1" thickTop="1">
      <c r="C43" s="230"/>
      <c r="D43" s="16"/>
      <c r="E43" s="16"/>
      <c r="F43" s="16"/>
      <c r="G43" s="16"/>
      <c r="H43" s="16"/>
      <c r="I43" s="43"/>
      <c r="J43" s="16"/>
      <c r="P43" s="143"/>
    </row>
    <row r="44" spans="1:18" ht="19.149999999999999" customHeight="1">
      <c r="A44" s="209" t="s">
        <v>102</v>
      </c>
      <c r="C44" s="230"/>
      <c r="D44" s="16"/>
      <c r="E44" s="16"/>
      <c r="F44" s="16"/>
      <c r="G44" s="16"/>
      <c r="H44" s="16"/>
      <c r="I44" s="43"/>
      <c r="J44" s="16"/>
      <c r="P44" s="143"/>
    </row>
    <row r="45" spans="1:18" ht="19.149999999999999" customHeight="1">
      <c r="B45" s="231" t="s">
        <v>103</v>
      </c>
      <c r="C45" s="224"/>
      <c r="D45" s="8">
        <v>5988</v>
      </c>
      <c r="E45" s="16"/>
      <c r="F45" s="8">
        <v>942403</v>
      </c>
      <c r="G45" s="16"/>
      <c r="H45" s="8">
        <v>-870847</v>
      </c>
      <c r="I45" s="43"/>
      <c r="J45" s="8">
        <v>1218108</v>
      </c>
      <c r="P45" s="143"/>
    </row>
    <row r="46" spans="1:18" ht="19.149999999999999" customHeight="1">
      <c r="B46" s="231" t="s">
        <v>73</v>
      </c>
      <c r="D46" s="8">
        <v>-96867</v>
      </c>
      <c r="E46" s="16"/>
      <c r="F46" s="8">
        <v>-183319</v>
      </c>
      <c r="G46" s="16"/>
      <c r="H46" s="8">
        <v>0</v>
      </c>
      <c r="I46" s="3"/>
      <c r="J46" s="8">
        <v>0</v>
      </c>
      <c r="P46" s="143"/>
    </row>
    <row r="47" spans="1:18" ht="19.5" customHeight="1" thickBot="1">
      <c r="A47" s="209"/>
      <c r="D47" s="61">
        <f>SUM(D45:D46)</f>
        <v>-90879</v>
      </c>
      <c r="E47" s="31"/>
      <c r="F47" s="61">
        <f>SUM(F45:F46)</f>
        <v>759084</v>
      </c>
      <c r="G47" s="1"/>
      <c r="H47" s="61">
        <f>SUM(H45:H46)</f>
        <v>-870847</v>
      </c>
      <c r="I47" s="27"/>
      <c r="J47" s="61">
        <f>SUM(J45:J46)</f>
        <v>1218108</v>
      </c>
      <c r="P47" s="142"/>
      <c r="R47" s="142"/>
    </row>
    <row r="48" spans="1:18" ht="8.15" customHeight="1" thickTop="1">
      <c r="D48" s="16"/>
      <c r="E48" s="16"/>
      <c r="F48" s="16"/>
      <c r="G48" s="16"/>
      <c r="H48" s="16"/>
      <c r="I48" s="43"/>
      <c r="J48" s="16"/>
      <c r="P48" s="143"/>
    </row>
    <row r="49" spans="1:16" ht="19.149999999999999" customHeight="1">
      <c r="A49" s="212" t="s">
        <v>265</v>
      </c>
      <c r="B49" s="231"/>
      <c r="C49" s="224"/>
      <c r="D49" s="16"/>
      <c r="E49" s="16"/>
      <c r="F49" s="16"/>
      <c r="G49" s="16"/>
      <c r="H49" s="16"/>
      <c r="I49" s="43"/>
      <c r="J49" s="16"/>
      <c r="P49" s="143"/>
    </row>
    <row r="50" spans="1:16" ht="19.149999999999999" customHeight="1" thickBot="1">
      <c r="A50" s="231" t="s">
        <v>266</v>
      </c>
      <c r="B50" s="231"/>
      <c r="C50" s="224">
        <v>14</v>
      </c>
      <c r="D50" s="369" t="s">
        <v>331</v>
      </c>
      <c r="E50" s="49"/>
      <c r="F50" s="146">
        <v>0.52</v>
      </c>
      <c r="G50" s="49"/>
      <c r="H50" s="48">
        <v>-0.48</v>
      </c>
      <c r="I50" s="50"/>
      <c r="J50" s="146">
        <f>ROUND(+J45/1822464.564,3)</f>
        <v>0.66800000000000004</v>
      </c>
      <c r="P50" s="143"/>
    </row>
    <row r="51" spans="1:16" ht="19.5" customHeight="1" thickTop="1">
      <c r="A51" s="229"/>
      <c r="B51" s="229"/>
      <c r="C51" s="210"/>
      <c r="D51" s="232"/>
      <c r="E51" s="233"/>
      <c r="F51" s="232"/>
      <c r="H51" s="232"/>
      <c r="J51" s="232"/>
      <c r="P51" s="143"/>
    </row>
    <row r="52" spans="1:16" ht="19.5" customHeight="1">
      <c r="A52" s="229"/>
      <c r="B52" s="229"/>
      <c r="C52" s="210"/>
      <c r="D52" s="232"/>
      <c r="E52" s="235"/>
      <c r="F52" s="232"/>
      <c r="G52" s="236"/>
      <c r="H52" s="232"/>
      <c r="I52" s="237"/>
      <c r="J52" s="232"/>
    </row>
    <row r="53" spans="1:16" ht="19.5" customHeight="1">
      <c r="A53" s="229"/>
      <c r="B53" s="229"/>
      <c r="H53" s="238"/>
      <c r="J53" s="238"/>
    </row>
    <row r="54" spans="1:16" ht="19.5" customHeight="1">
      <c r="I54" s="234"/>
    </row>
    <row r="55" spans="1:16" ht="19.5" customHeight="1">
      <c r="H55" s="238"/>
      <c r="J55" s="238"/>
    </row>
    <row r="56" spans="1:16" ht="19.5" customHeight="1">
      <c r="H56" s="238"/>
      <c r="J56" s="238"/>
    </row>
    <row r="57" spans="1:16" ht="19.5" customHeight="1">
      <c r="H57" s="239"/>
      <c r="J57" s="239"/>
    </row>
    <row r="58" spans="1:16" ht="19.5" customHeight="1">
      <c r="H58" s="238"/>
      <c r="J58" s="238"/>
    </row>
    <row r="59" spans="1:16">
      <c r="H59" s="238"/>
      <c r="J59" s="238"/>
    </row>
    <row r="60" spans="1:16">
      <c r="H60" s="239"/>
      <c r="J60" s="239"/>
    </row>
    <row r="61" spans="1:16">
      <c r="H61" s="239"/>
      <c r="J61" s="239"/>
    </row>
    <row r="62" spans="1:16">
      <c r="H62" s="239"/>
      <c r="J62" s="239"/>
    </row>
    <row r="63" spans="1:16">
      <c r="H63" s="239"/>
      <c r="J63" s="239"/>
    </row>
    <row r="64" spans="1:16">
      <c r="H64" s="239"/>
      <c r="J64" s="239"/>
    </row>
    <row r="65" spans="8:10">
      <c r="H65" s="239"/>
      <c r="J65" s="239"/>
    </row>
    <row r="66" spans="8:10">
      <c r="H66" s="239"/>
      <c r="J66" s="239"/>
    </row>
    <row r="67" spans="8:10">
      <c r="H67" s="239"/>
      <c r="J67" s="239"/>
    </row>
    <row r="68" spans="8:10">
      <c r="H68" s="239"/>
      <c r="J68" s="239"/>
    </row>
    <row r="69" spans="8:10">
      <c r="H69" s="239"/>
      <c r="J69" s="239"/>
    </row>
    <row r="70" spans="8:10">
      <c r="H70" s="239"/>
      <c r="J70" s="239"/>
    </row>
    <row r="71" spans="8:10">
      <c r="H71" s="239"/>
      <c r="J71" s="239"/>
    </row>
    <row r="72" spans="8:10">
      <c r="H72" s="238"/>
      <c r="J72" s="238"/>
    </row>
    <row r="73" spans="8:10">
      <c r="H73" s="239"/>
      <c r="J73" s="239"/>
    </row>
    <row r="74" spans="8:10">
      <c r="H74" s="238"/>
      <c r="J74" s="238"/>
    </row>
    <row r="75" spans="8:10">
      <c r="H75" s="239"/>
      <c r="J75" s="239"/>
    </row>
    <row r="76" spans="8:10">
      <c r="H76" s="239"/>
      <c r="J76" s="239"/>
    </row>
    <row r="77" spans="8:10">
      <c r="H77" s="238"/>
      <c r="J77" s="238"/>
    </row>
    <row r="78" spans="8:10">
      <c r="H78" s="238"/>
      <c r="J78" s="238"/>
    </row>
    <row r="79" spans="8:10">
      <c r="H79" s="239"/>
      <c r="J79" s="239"/>
    </row>
    <row r="80" spans="8:10">
      <c r="H80" s="239"/>
      <c r="J80" s="239"/>
    </row>
    <row r="81" spans="8:10">
      <c r="H81" s="238"/>
      <c r="J81" s="238"/>
    </row>
    <row r="82" spans="8:10">
      <c r="H82" s="238"/>
      <c r="J82" s="238"/>
    </row>
    <row r="83" spans="8:10">
      <c r="H83" s="238"/>
      <c r="J83" s="238"/>
    </row>
    <row r="84" spans="8:10">
      <c r="H84" s="238"/>
      <c r="J84" s="238"/>
    </row>
    <row r="85" spans="8:10">
      <c r="H85" s="238"/>
      <c r="J85" s="238"/>
    </row>
    <row r="86" spans="8:10">
      <c r="H86" s="239"/>
      <c r="J86" s="239"/>
    </row>
    <row r="87" spans="8:10">
      <c r="H87" s="238"/>
      <c r="J87" s="238"/>
    </row>
    <row r="88" spans="8:10">
      <c r="H88" s="239"/>
      <c r="J88" s="239"/>
    </row>
    <row r="89" spans="8:10">
      <c r="H89" s="238"/>
      <c r="J89" s="238"/>
    </row>
    <row r="90" spans="8:10">
      <c r="H90" s="239"/>
      <c r="J90" s="239"/>
    </row>
    <row r="91" spans="8:10">
      <c r="H91" s="238"/>
      <c r="J91" s="238"/>
    </row>
    <row r="92" spans="8:10">
      <c r="H92" s="238"/>
      <c r="J92" s="238"/>
    </row>
    <row r="93" spans="8:10">
      <c r="H93" s="238"/>
      <c r="J93" s="238"/>
    </row>
    <row r="94" spans="8:10">
      <c r="H94" s="238"/>
      <c r="J94" s="238"/>
    </row>
    <row r="95" spans="8:10">
      <c r="H95" s="238"/>
      <c r="J95" s="238"/>
    </row>
    <row r="96" spans="8:10">
      <c r="H96" s="239"/>
      <c r="J96" s="239"/>
    </row>
    <row r="97" spans="8:10">
      <c r="H97" s="238"/>
      <c r="J97" s="238"/>
    </row>
    <row r="98" spans="8:10">
      <c r="H98" s="238"/>
      <c r="J98" s="238"/>
    </row>
    <row r="99" spans="8:10">
      <c r="H99" s="238"/>
      <c r="J99" s="238"/>
    </row>
    <row r="100" spans="8:10">
      <c r="H100" s="238"/>
      <c r="J100" s="238"/>
    </row>
    <row r="101" spans="8:10">
      <c r="H101" s="238"/>
      <c r="J101" s="238"/>
    </row>
    <row r="102" spans="8:10">
      <c r="H102" s="238"/>
      <c r="J102" s="238"/>
    </row>
    <row r="103" spans="8:10">
      <c r="H103" s="239"/>
      <c r="J103" s="239"/>
    </row>
    <row r="104" spans="8:10">
      <c r="H104" s="238"/>
      <c r="J104" s="238"/>
    </row>
    <row r="105" spans="8:10">
      <c r="H105" s="239"/>
      <c r="J105" s="239"/>
    </row>
    <row r="106" spans="8:10">
      <c r="H106" s="238"/>
      <c r="J106" s="238"/>
    </row>
    <row r="107" spans="8:10">
      <c r="H107" s="239"/>
      <c r="J107" s="239"/>
    </row>
    <row r="108" spans="8:10">
      <c r="H108" s="238"/>
      <c r="J108" s="238"/>
    </row>
    <row r="109" spans="8:10">
      <c r="H109" s="239"/>
      <c r="J109" s="239"/>
    </row>
    <row r="110" spans="8:10">
      <c r="H110" s="239"/>
      <c r="J110" s="239"/>
    </row>
    <row r="111" spans="8:10">
      <c r="H111" s="238"/>
      <c r="J111" s="238"/>
    </row>
    <row r="112" spans="8:10">
      <c r="H112" s="238"/>
      <c r="J112" s="238"/>
    </row>
    <row r="113" spans="8:10">
      <c r="H113" s="239"/>
      <c r="J113" s="239"/>
    </row>
    <row r="114" spans="8:10">
      <c r="H114" s="238"/>
      <c r="J114" s="238"/>
    </row>
    <row r="115" spans="8:10">
      <c r="H115" s="238"/>
      <c r="J115" s="238"/>
    </row>
    <row r="116" spans="8:10">
      <c r="H116" s="239"/>
      <c r="J116" s="239"/>
    </row>
    <row r="117" spans="8:10">
      <c r="H117" s="239"/>
      <c r="J117" s="239"/>
    </row>
    <row r="118" spans="8:10">
      <c r="H118" s="239"/>
      <c r="J118" s="239"/>
    </row>
    <row r="119" spans="8:10">
      <c r="H119" s="239"/>
      <c r="J119" s="239"/>
    </row>
    <row r="120" spans="8:10">
      <c r="H120" s="239"/>
      <c r="J120" s="239"/>
    </row>
    <row r="121" spans="8:10">
      <c r="H121" s="239"/>
      <c r="J121" s="239"/>
    </row>
    <row r="122" spans="8:10">
      <c r="H122" s="239"/>
      <c r="J122" s="239"/>
    </row>
    <row r="123" spans="8:10">
      <c r="H123" s="239"/>
      <c r="J123" s="239"/>
    </row>
    <row r="124" spans="8:10">
      <c r="H124" s="239"/>
      <c r="J124" s="239"/>
    </row>
    <row r="125" spans="8:10">
      <c r="H125" s="239"/>
      <c r="J125" s="239"/>
    </row>
    <row r="126" spans="8:10">
      <c r="H126" s="239"/>
      <c r="J126" s="239"/>
    </row>
    <row r="127" spans="8:10">
      <c r="H127" s="239"/>
      <c r="J127" s="239"/>
    </row>
    <row r="128" spans="8:10">
      <c r="H128" s="239"/>
      <c r="J128" s="239"/>
    </row>
    <row r="129" spans="8:10">
      <c r="H129" s="239"/>
      <c r="J129" s="239"/>
    </row>
    <row r="130" spans="8:10">
      <c r="H130" s="238"/>
      <c r="J130" s="238"/>
    </row>
    <row r="131" spans="8:10">
      <c r="H131" s="239"/>
      <c r="J131" s="239"/>
    </row>
    <row r="132" spans="8:10">
      <c r="H132" s="238"/>
      <c r="J132" s="238"/>
    </row>
    <row r="133" spans="8:10">
      <c r="H133" s="238"/>
      <c r="J133" s="238"/>
    </row>
    <row r="134" spans="8:10">
      <c r="H134" s="238"/>
      <c r="J134" s="238"/>
    </row>
    <row r="135" spans="8:10">
      <c r="H135" s="238"/>
      <c r="J135" s="238"/>
    </row>
    <row r="136" spans="8:10">
      <c r="H136" s="238"/>
      <c r="J136" s="238"/>
    </row>
    <row r="137" spans="8:10">
      <c r="H137" s="238"/>
      <c r="J137" s="238"/>
    </row>
    <row r="138" spans="8:10">
      <c r="H138" s="239"/>
      <c r="J138" s="239"/>
    </row>
    <row r="139" spans="8:10">
      <c r="H139" s="238"/>
      <c r="J139" s="238"/>
    </row>
    <row r="140" spans="8:10">
      <c r="H140" s="238"/>
      <c r="J140" s="238"/>
    </row>
    <row r="141" spans="8:10">
      <c r="H141" s="238"/>
      <c r="J141" s="238"/>
    </row>
    <row r="142" spans="8:10">
      <c r="H142" s="238"/>
      <c r="J142" s="238"/>
    </row>
    <row r="143" spans="8:10">
      <c r="H143" s="238"/>
      <c r="J143" s="238"/>
    </row>
    <row r="144" spans="8:10">
      <c r="H144" s="238"/>
      <c r="J144" s="238"/>
    </row>
    <row r="145" spans="8:10">
      <c r="H145" s="238"/>
      <c r="J145" s="238"/>
    </row>
    <row r="146" spans="8:10">
      <c r="H146" s="239"/>
      <c r="J146" s="239"/>
    </row>
    <row r="147" spans="8:10">
      <c r="H147" s="238"/>
      <c r="J147" s="238"/>
    </row>
    <row r="148" spans="8:10">
      <c r="H148" s="239"/>
      <c r="J148" s="239"/>
    </row>
    <row r="149" spans="8:10">
      <c r="H149" s="238"/>
      <c r="J149" s="238"/>
    </row>
    <row r="150" spans="8:10">
      <c r="H150" s="238"/>
      <c r="J150" s="238"/>
    </row>
    <row r="151" spans="8:10">
      <c r="H151" s="238"/>
      <c r="J151" s="238"/>
    </row>
    <row r="152" spans="8:10">
      <c r="H152" s="238"/>
      <c r="J152" s="238"/>
    </row>
    <row r="153" spans="8:10">
      <c r="H153" s="238"/>
      <c r="J153" s="238"/>
    </row>
    <row r="154" spans="8:10">
      <c r="H154" s="239"/>
      <c r="J154" s="239"/>
    </row>
    <row r="155" spans="8:10">
      <c r="H155" s="239"/>
      <c r="J155" s="239"/>
    </row>
    <row r="156" spans="8:10">
      <c r="H156" s="239"/>
      <c r="J156" s="239"/>
    </row>
    <row r="157" spans="8:10">
      <c r="H157" s="238"/>
      <c r="J157" s="238"/>
    </row>
    <row r="158" spans="8:10">
      <c r="H158" s="238"/>
      <c r="J158" s="238"/>
    </row>
    <row r="159" spans="8:10">
      <c r="H159" s="238"/>
      <c r="J159" s="238"/>
    </row>
    <row r="160" spans="8:10">
      <c r="H160" s="238"/>
      <c r="J160" s="238"/>
    </row>
    <row r="161" spans="8:10">
      <c r="H161" s="239"/>
      <c r="J161" s="239"/>
    </row>
    <row r="162" spans="8:10">
      <c r="H162" s="238"/>
      <c r="J162" s="238"/>
    </row>
    <row r="163" spans="8:10">
      <c r="H163" s="239"/>
      <c r="J163" s="239"/>
    </row>
    <row r="164" spans="8:10">
      <c r="H164" s="238"/>
      <c r="J164" s="238"/>
    </row>
    <row r="165" spans="8:10">
      <c r="H165" s="238"/>
      <c r="J165" s="238"/>
    </row>
    <row r="166" spans="8:10">
      <c r="H166" s="238"/>
      <c r="J166" s="238"/>
    </row>
    <row r="167" spans="8:10">
      <c r="H167" s="238"/>
      <c r="J167" s="238"/>
    </row>
    <row r="168" spans="8:10">
      <c r="H168" s="239"/>
      <c r="J168" s="239"/>
    </row>
    <row r="169" spans="8:10">
      <c r="H169" s="238"/>
      <c r="J169" s="238"/>
    </row>
    <row r="170" spans="8:10">
      <c r="H170" s="238"/>
      <c r="J170" s="238"/>
    </row>
    <row r="171" spans="8:10">
      <c r="H171" s="238"/>
      <c r="J171" s="238"/>
    </row>
    <row r="172" spans="8:10">
      <c r="H172" s="239"/>
      <c r="J172" s="239"/>
    </row>
    <row r="173" spans="8:10">
      <c r="H173" s="238"/>
      <c r="J173" s="238"/>
    </row>
    <row r="174" spans="8:10">
      <c r="H174" s="238"/>
      <c r="J174" s="238"/>
    </row>
    <row r="175" spans="8:10">
      <c r="H175" s="239"/>
      <c r="J175" s="239"/>
    </row>
    <row r="176" spans="8:10">
      <c r="H176" s="238"/>
      <c r="J176" s="238"/>
    </row>
    <row r="177" spans="8:10">
      <c r="H177" s="239"/>
      <c r="J177" s="239"/>
    </row>
    <row r="178" spans="8:10">
      <c r="H178" s="239"/>
      <c r="J178" s="239"/>
    </row>
    <row r="179" spans="8:10">
      <c r="H179" s="239"/>
      <c r="J179" s="239"/>
    </row>
    <row r="180" spans="8:10">
      <c r="H180" s="238"/>
      <c r="J180" s="238"/>
    </row>
    <row r="181" spans="8:10">
      <c r="H181" s="239"/>
      <c r="J181" s="239"/>
    </row>
    <row r="182" spans="8:10">
      <c r="H182" s="238"/>
      <c r="J182" s="238"/>
    </row>
    <row r="183" spans="8:10">
      <c r="H183" s="238"/>
      <c r="J183" s="238"/>
    </row>
    <row r="184" spans="8:10">
      <c r="H184" s="238"/>
      <c r="J184" s="238"/>
    </row>
    <row r="186" spans="8:10">
      <c r="H186" s="239"/>
      <c r="J186" s="239"/>
    </row>
    <row r="187" spans="8:10">
      <c r="H187" s="239"/>
      <c r="J187" s="239"/>
    </row>
  </sheetData>
  <sheetProtection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0866141732283505" right="0.70866141732283505" top="0.47244094488188998" bottom="0.511811023622047" header="0.511811023622047" footer="0.511811023622047"/>
  <pageSetup paperSize="9" scale="75" firstPageNumber="7" fitToHeight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43D1A-BA8A-4740-878B-169C618658E5}">
  <sheetPr>
    <tabColor rgb="FF002060"/>
    <pageSetUpPr fitToPage="1"/>
  </sheetPr>
  <dimension ref="A1:R38"/>
  <sheetViews>
    <sheetView view="pageBreakPreview" topLeftCell="A19" zoomScale="82" zoomScaleNormal="80" zoomScaleSheetLayoutView="82" zoomScalePageLayoutView="89" workbookViewId="0">
      <selection activeCell="H34" sqref="H34"/>
    </sheetView>
  </sheetViews>
  <sheetFormatPr defaultColWidth="8.7265625" defaultRowHeight="19.5" customHeight="1"/>
  <cols>
    <col min="1" max="1" width="1.26953125" style="234" customWidth="1"/>
    <col min="2" max="2" width="59.54296875" style="234" customWidth="1"/>
    <col min="3" max="3" width="7.54296875" style="234" customWidth="1"/>
    <col min="4" max="4" width="13.81640625" style="232" customWidth="1"/>
    <col min="5" max="5" width="1.453125" style="234" customWidth="1"/>
    <col min="6" max="6" width="15.7265625" style="232" bestFit="1" customWidth="1"/>
    <col min="7" max="7" width="1.453125" style="234" customWidth="1"/>
    <col min="8" max="8" width="13.81640625" style="232" customWidth="1"/>
    <col min="9" max="9" width="1.453125" style="234" customWidth="1"/>
    <col min="10" max="10" width="13.81640625" style="232" customWidth="1"/>
    <col min="11" max="11" width="8.7265625" style="138"/>
    <col min="12" max="12" width="13.453125" style="139" bestFit="1" customWidth="1"/>
    <col min="13" max="13" width="3.81640625" style="139" customWidth="1"/>
    <col min="14" max="14" width="13.453125" style="139" bestFit="1" customWidth="1"/>
    <col min="15" max="15" width="3.81640625" style="139" customWidth="1"/>
    <col min="16" max="16" width="8.7265625" style="138"/>
    <col min="17" max="17" width="3.81640625" style="138" customWidth="1"/>
    <col min="18" max="16384" width="8.7265625" style="138"/>
  </cols>
  <sheetData>
    <row r="1" spans="1:17" ht="19.5" customHeight="1">
      <c r="A1" s="240" t="s">
        <v>0</v>
      </c>
      <c r="B1" s="212"/>
      <c r="C1" s="212"/>
      <c r="D1" s="211"/>
      <c r="E1" s="212"/>
      <c r="F1" s="211"/>
      <c r="G1" s="212"/>
      <c r="H1" s="211"/>
      <c r="I1" s="212"/>
      <c r="J1" s="211"/>
    </row>
    <row r="2" spans="1:17" ht="19.5" customHeight="1">
      <c r="A2" s="213" t="s">
        <v>104</v>
      </c>
      <c r="B2" s="212"/>
      <c r="C2" s="212"/>
      <c r="D2" s="211"/>
      <c r="E2" s="212"/>
      <c r="F2" s="211"/>
      <c r="G2" s="212"/>
      <c r="H2" s="211"/>
      <c r="I2" s="212"/>
      <c r="J2" s="211"/>
    </row>
    <row r="3" spans="1:17" ht="19.5" customHeight="1">
      <c r="A3" s="241"/>
      <c r="B3" s="212"/>
      <c r="C3" s="212"/>
      <c r="D3" s="211"/>
      <c r="E3" s="212"/>
      <c r="F3" s="211"/>
      <c r="G3" s="212"/>
      <c r="H3" s="211"/>
      <c r="I3" s="212"/>
      <c r="J3" s="211"/>
    </row>
    <row r="4" spans="1:17" ht="19.5" customHeight="1">
      <c r="A4" s="212"/>
      <c r="B4" s="212"/>
      <c r="C4" s="212"/>
      <c r="D4" s="388" t="s">
        <v>77</v>
      </c>
      <c r="E4" s="388"/>
      <c r="F4" s="388"/>
      <c r="G4" s="243"/>
      <c r="H4" s="388" t="s">
        <v>78</v>
      </c>
      <c r="I4" s="388"/>
      <c r="J4" s="388"/>
    </row>
    <row r="5" spans="1:17" ht="19.5" customHeight="1">
      <c r="A5" s="243"/>
      <c r="B5" s="212"/>
      <c r="C5" s="212"/>
      <c r="D5" s="388" t="s">
        <v>79</v>
      </c>
      <c r="E5" s="388"/>
      <c r="F5" s="388"/>
      <c r="G5" s="243"/>
      <c r="H5" s="388" t="s">
        <v>79</v>
      </c>
      <c r="I5" s="388"/>
      <c r="J5" s="388"/>
    </row>
    <row r="6" spans="1:17" ht="19.5" customHeight="1">
      <c r="A6" s="243"/>
      <c r="B6" s="244"/>
      <c r="C6" s="244"/>
      <c r="D6" s="385" t="s">
        <v>294</v>
      </c>
      <c r="E6" s="386"/>
      <c r="F6" s="386"/>
      <c r="G6" s="215"/>
      <c r="H6" s="385" t="s">
        <v>294</v>
      </c>
      <c r="I6" s="386"/>
      <c r="J6" s="386"/>
    </row>
    <row r="7" spans="1:17" ht="19.5" customHeight="1">
      <c r="A7" s="243"/>
      <c r="B7" s="244"/>
      <c r="C7" s="244"/>
      <c r="D7" s="383" t="s">
        <v>293</v>
      </c>
      <c r="E7" s="384"/>
      <c r="F7" s="384"/>
      <c r="G7" s="215"/>
      <c r="H7" s="383" t="s">
        <v>293</v>
      </c>
      <c r="I7" s="384"/>
      <c r="J7" s="384"/>
      <c r="L7" s="140"/>
      <c r="N7" s="140"/>
    </row>
    <row r="8" spans="1:17" ht="19.5" customHeight="1">
      <c r="A8" s="212"/>
      <c r="B8" s="212"/>
      <c r="C8" s="245"/>
      <c r="D8" s="36">
        <v>2026</v>
      </c>
      <c r="E8" s="171"/>
      <c r="F8" s="36">
        <v>2025</v>
      </c>
      <c r="G8" s="171"/>
      <c r="H8" s="36">
        <v>2026</v>
      </c>
      <c r="I8" s="171"/>
      <c r="J8" s="36">
        <v>2025</v>
      </c>
    </row>
    <row r="9" spans="1:17" ht="18.649999999999999" customHeight="1">
      <c r="A9" s="212"/>
      <c r="B9" s="212"/>
      <c r="C9" s="212"/>
      <c r="D9" s="387" t="s">
        <v>9</v>
      </c>
      <c r="E9" s="387"/>
      <c r="F9" s="387"/>
      <c r="G9" s="387"/>
      <c r="H9" s="387"/>
      <c r="I9" s="387"/>
      <c r="J9" s="387"/>
    </row>
    <row r="10" spans="1:17" ht="19.5" customHeight="1">
      <c r="A10" s="212" t="s">
        <v>264</v>
      </c>
      <c r="D10" s="55">
        <f>'FS PL 6M 7'!D47</f>
        <v>-90879</v>
      </c>
      <c r="E10" s="37"/>
      <c r="F10" s="55">
        <f>'FS PL 6M 7'!F47</f>
        <v>759084</v>
      </c>
      <c r="G10" s="37"/>
      <c r="H10" s="55">
        <f>'FS PL 6M 7'!H47</f>
        <v>-870847</v>
      </c>
      <c r="I10" s="37"/>
      <c r="J10" s="55">
        <f>'FS PL 6M 7'!J47</f>
        <v>1218108</v>
      </c>
      <c r="Q10" s="141"/>
    </row>
    <row r="11" spans="1:17" ht="19.5" customHeight="1">
      <c r="A11" s="212"/>
      <c r="D11" s="1"/>
      <c r="E11" s="37"/>
      <c r="F11" s="1"/>
      <c r="G11" s="37"/>
      <c r="H11" s="1"/>
      <c r="I11" s="37"/>
      <c r="J11" s="1"/>
      <c r="Q11" s="141"/>
    </row>
    <row r="12" spans="1:17" ht="19.5" customHeight="1">
      <c r="A12" s="212" t="s">
        <v>105</v>
      </c>
      <c r="D12" s="8"/>
      <c r="E12" s="17"/>
      <c r="F12" s="8"/>
      <c r="G12" s="17"/>
      <c r="H12" s="34"/>
      <c r="I12" s="17"/>
      <c r="J12" s="34"/>
      <c r="Q12" s="141"/>
    </row>
    <row r="13" spans="1:17" ht="19.5" customHeight="1">
      <c r="A13" s="201" t="s">
        <v>220</v>
      </c>
      <c r="B13" s="246"/>
      <c r="C13" s="246"/>
      <c r="D13" s="8"/>
      <c r="E13" s="17"/>
      <c r="F13" s="8"/>
      <c r="G13" s="17"/>
      <c r="H13" s="34"/>
      <c r="I13" s="17"/>
      <c r="J13" s="34"/>
      <c r="Q13" s="141"/>
    </row>
    <row r="14" spans="1:17" ht="19.5" customHeight="1">
      <c r="A14" s="247"/>
      <c r="B14" s="248" t="s">
        <v>106</v>
      </c>
      <c r="C14" s="224"/>
      <c r="D14" s="8">
        <v>1237819</v>
      </c>
      <c r="E14" s="17"/>
      <c r="F14" s="8">
        <v>-1057055</v>
      </c>
      <c r="G14" s="17"/>
      <c r="H14" s="38">
        <v>0</v>
      </c>
      <c r="I14" s="39"/>
      <c r="J14" s="38">
        <v>0</v>
      </c>
      <c r="Q14" s="141"/>
    </row>
    <row r="15" spans="1:17" ht="19.5" customHeight="1">
      <c r="A15" s="247"/>
      <c r="B15" s="248" t="s">
        <v>306</v>
      </c>
      <c r="C15" s="248"/>
      <c r="D15" s="8">
        <v>0</v>
      </c>
      <c r="E15" s="17"/>
      <c r="F15" s="8">
        <v>-1131</v>
      </c>
      <c r="G15" s="17"/>
      <c r="H15" s="10">
        <v>0</v>
      </c>
      <c r="I15" s="17"/>
      <c r="J15" s="10">
        <v>-1131</v>
      </c>
      <c r="Q15" s="141"/>
    </row>
    <row r="16" spans="1:17" ht="19.5" customHeight="1">
      <c r="A16" s="247"/>
      <c r="B16" s="248" t="s">
        <v>107</v>
      </c>
      <c r="C16" s="248"/>
      <c r="D16" s="14"/>
      <c r="E16" s="14"/>
      <c r="F16" s="14"/>
      <c r="G16" s="14"/>
      <c r="H16" s="14"/>
      <c r="I16" s="14"/>
      <c r="J16" s="14"/>
      <c r="Q16" s="141"/>
    </row>
    <row r="17" spans="1:17" ht="19.5" customHeight="1">
      <c r="A17" s="247"/>
      <c r="B17" s="249" t="s">
        <v>108</v>
      </c>
      <c r="C17" s="210"/>
      <c r="D17" s="12">
        <v>0</v>
      </c>
      <c r="E17" s="17"/>
      <c r="F17" s="12">
        <v>226</v>
      </c>
      <c r="G17" s="17"/>
      <c r="H17" s="11">
        <v>0</v>
      </c>
      <c r="I17" s="17"/>
      <c r="J17" s="11">
        <v>226</v>
      </c>
      <c r="Q17" s="141"/>
    </row>
    <row r="18" spans="1:17" ht="19.5" customHeight="1">
      <c r="A18" s="250" t="s">
        <v>109</v>
      </c>
      <c r="B18" s="249"/>
      <c r="C18" s="210"/>
      <c r="D18" s="8"/>
      <c r="E18" s="17"/>
      <c r="F18" s="8"/>
      <c r="G18" s="17"/>
      <c r="H18" s="10"/>
      <c r="I18" s="17"/>
      <c r="J18" s="10"/>
      <c r="Q18" s="141"/>
    </row>
    <row r="19" spans="1:17" ht="19.5" customHeight="1">
      <c r="A19" s="250"/>
      <c r="B19" s="251" t="s">
        <v>110</v>
      </c>
      <c r="C19" s="210"/>
      <c r="D19" s="57">
        <f>SUM(D14:D17)</f>
        <v>1237819</v>
      </c>
      <c r="E19" s="17"/>
      <c r="F19" s="57">
        <f>SUM(F14:F17)</f>
        <v>-1057960</v>
      </c>
      <c r="G19" s="17"/>
      <c r="H19" s="57">
        <f>SUM(H14:H17)</f>
        <v>0</v>
      </c>
      <c r="I19" s="17"/>
      <c r="J19" s="57">
        <f>SUM(J14:J17)</f>
        <v>-905</v>
      </c>
      <c r="Q19" s="141"/>
    </row>
    <row r="20" spans="1:17" ht="19.5" customHeight="1">
      <c r="A20" s="250"/>
      <c r="B20" s="251"/>
      <c r="C20" s="210"/>
      <c r="D20" s="1"/>
      <c r="E20" s="17"/>
      <c r="F20" s="1"/>
      <c r="G20" s="17"/>
      <c r="H20" s="1"/>
      <c r="I20" s="17"/>
      <c r="J20" s="1"/>
      <c r="Q20" s="141"/>
    </row>
    <row r="21" spans="1:17" ht="19.5" customHeight="1">
      <c r="A21" s="201" t="s">
        <v>221</v>
      </c>
      <c r="B21" s="201"/>
      <c r="D21" s="8"/>
      <c r="E21" s="17"/>
      <c r="F21" s="8"/>
      <c r="G21" s="17"/>
      <c r="H21" s="34"/>
      <c r="I21" s="17"/>
      <c r="J21" s="34"/>
      <c r="Q21" s="141"/>
    </row>
    <row r="22" spans="1:17" ht="19.5" customHeight="1">
      <c r="A22" s="201"/>
      <c r="B22" s="252" t="s">
        <v>270</v>
      </c>
      <c r="D22" s="8">
        <v>0</v>
      </c>
      <c r="E22" s="17"/>
      <c r="F22" s="8">
        <v>-1975</v>
      </c>
      <c r="G22" s="17"/>
      <c r="H22" s="34">
        <v>0</v>
      </c>
      <c r="I22" s="17"/>
      <c r="J22" s="34">
        <v>0</v>
      </c>
      <c r="Q22" s="141"/>
    </row>
    <row r="23" spans="1:17" ht="19.5" customHeight="1">
      <c r="A23" s="201"/>
      <c r="B23" s="249" t="s">
        <v>309</v>
      </c>
      <c r="D23" s="8">
        <v>960579</v>
      </c>
      <c r="E23" s="17"/>
      <c r="F23" s="8">
        <v>-14024</v>
      </c>
      <c r="G23" s="17"/>
      <c r="H23" s="34">
        <v>1022715</v>
      </c>
      <c r="I23" s="17"/>
      <c r="J23" s="34">
        <v>-30686</v>
      </c>
      <c r="Q23" s="141"/>
    </row>
    <row r="24" spans="1:17" ht="19.5" customHeight="1">
      <c r="A24" s="212"/>
      <c r="B24" s="249" t="s">
        <v>111</v>
      </c>
      <c r="D24" s="14"/>
      <c r="E24" s="17"/>
      <c r="F24" s="14"/>
      <c r="G24" s="17"/>
      <c r="H24" s="38"/>
      <c r="I24" s="17"/>
      <c r="J24" s="38"/>
      <c r="Q24" s="141"/>
    </row>
    <row r="25" spans="1:17" ht="19.5" customHeight="1">
      <c r="A25" s="212"/>
      <c r="B25" s="249" t="s">
        <v>108</v>
      </c>
      <c r="D25" s="40">
        <v>-204555</v>
      </c>
      <c r="E25" s="17"/>
      <c r="F25" s="40">
        <v>6329</v>
      </c>
      <c r="G25" s="17"/>
      <c r="H25" s="40">
        <v>-204543</v>
      </c>
      <c r="I25" s="14"/>
      <c r="J25" s="40">
        <v>6138</v>
      </c>
      <c r="Q25" s="141"/>
    </row>
    <row r="26" spans="1:17" ht="19.5" customHeight="1">
      <c r="A26" s="212" t="s">
        <v>112</v>
      </c>
      <c r="B26" s="249"/>
      <c r="D26" s="14"/>
      <c r="E26" s="17"/>
      <c r="F26" s="14"/>
      <c r="G26" s="17"/>
      <c r="H26" s="14"/>
      <c r="I26" s="17"/>
      <c r="J26" s="14"/>
      <c r="Q26" s="141"/>
    </row>
    <row r="27" spans="1:17" ht="19.5" customHeight="1">
      <c r="A27" s="216"/>
      <c r="B27" s="212" t="s">
        <v>110</v>
      </c>
      <c r="D27" s="62">
        <f>SUM(D22:D25)</f>
        <v>756024</v>
      </c>
      <c r="E27" s="37"/>
      <c r="F27" s="62">
        <f>SUM(F22:F25)</f>
        <v>-9670</v>
      </c>
      <c r="G27" s="37"/>
      <c r="H27" s="62">
        <f>SUM(H22:H25)</f>
        <v>818172</v>
      </c>
      <c r="I27" s="17"/>
      <c r="J27" s="62">
        <f>SUM(J22:J25)</f>
        <v>-24548</v>
      </c>
      <c r="Q27" s="141"/>
    </row>
    <row r="28" spans="1:17" ht="19.5" customHeight="1">
      <c r="A28" s="250"/>
      <c r="B28" s="251"/>
      <c r="C28" s="210"/>
      <c r="D28" s="1"/>
      <c r="E28" s="17"/>
      <c r="F28" s="1"/>
      <c r="G28" s="17"/>
      <c r="H28" s="1"/>
      <c r="I28" s="17"/>
      <c r="J28" s="1"/>
      <c r="Q28" s="141"/>
    </row>
    <row r="29" spans="1:17" ht="19.5" customHeight="1">
      <c r="A29" s="250" t="s">
        <v>310</v>
      </c>
      <c r="B29" s="250"/>
      <c r="C29" s="250"/>
      <c r="D29" s="57">
        <f>D27+D19</f>
        <v>1993843</v>
      </c>
      <c r="E29" s="37"/>
      <c r="F29" s="57">
        <f>F27+F19</f>
        <v>-1067630</v>
      </c>
      <c r="G29" s="1"/>
      <c r="H29" s="57">
        <f>H27+H19</f>
        <v>818172</v>
      </c>
      <c r="I29" s="1"/>
      <c r="J29" s="57">
        <f>J27+J19</f>
        <v>-25453</v>
      </c>
      <c r="Q29" s="141"/>
    </row>
    <row r="30" spans="1:17" ht="19.5" customHeight="1" thickBot="1">
      <c r="A30" s="250" t="s">
        <v>227</v>
      </c>
      <c r="B30" s="250"/>
      <c r="C30" s="250"/>
      <c r="D30" s="60">
        <f>D10+D29</f>
        <v>1902964</v>
      </c>
      <c r="E30" s="37"/>
      <c r="F30" s="60">
        <f>F10+F29</f>
        <v>-308546</v>
      </c>
      <c r="G30" s="37"/>
      <c r="H30" s="60">
        <f>H10+H29</f>
        <v>-52675</v>
      </c>
      <c r="I30" s="37"/>
      <c r="J30" s="60">
        <f>J10+J29</f>
        <v>1192655</v>
      </c>
      <c r="Q30" s="141"/>
    </row>
    <row r="31" spans="1:17" ht="19.5" customHeight="1" thickTop="1">
      <c r="A31" s="250"/>
      <c r="B31" s="226"/>
      <c r="C31" s="226"/>
      <c r="D31" s="1"/>
      <c r="E31" s="37"/>
      <c r="F31" s="1"/>
      <c r="G31" s="37"/>
      <c r="H31" s="1"/>
      <c r="I31" s="37"/>
      <c r="J31" s="1"/>
      <c r="Q31" s="141"/>
    </row>
    <row r="32" spans="1:17" ht="19.5" customHeight="1">
      <c r="A32" s="250" t="s">
        <v>114</v>
      </c>
      <c r="D32" s="8"/>
      <c r="E32" s="17"/>
      <c r="F32" s="8"/>
      <c r="G32" s="8"/>
      <c r="H32" s="8"/>
      <c r="I32" s="17"/>
      <c r="J32" s="8"/>
      <c r="Q32" s="141"/>
    </row>
    <row r="33" spans="1:18" ht="19.5" customHeight="1">
      <c r="A33" s="220"/>
      <c r="B33" s="253" t="s">
        <v>103</v>
      </c>
      <c r="C33" s="248"/>
      <c r="D33" s="8">
        <v>1852060</v>
      </c>
      <c r="E33" s="17"/>
      <c r="F33" s="8">
        <v>11399</v>
      </c>
      <c r="G33" s="17"/>
      <c r="H33" s="8">
        <v>-52675</v>
      </c>
      <c r="I33" s="17"/>
      <c r="J33" s="8">
        <v>1192655</v>
      </c>
      <c r="Q33" s="141"/>
    </row>
    <row r="34" spans="1:18" ht="19.5" customHeight="1">
      <c r="A34" s="226"/>
      <c r="B34" s="253" t="s">
        <v>73</v>
      </c>
      <c r="D34" s="12">
        <v>50904</v>
      </c>
      <c r="E34" s="17"/>
      <c r="F34" s="12">
        <v>-319945</v>
      </c>
      <c r="G34" s="17"/>
      <c r="H34" s="40">
        <v>0</v>
      </c>
      <c r="I34" s="39"/>
      <c r="J34" s="40">
        <v>0</v>
      </c>
      <c r="Q34" s="141"/>
    </row>
    <row r="35" spans="1:18" ht="19.5" customHeight="1" thickBot="1">
      <c r="A35" s="214"/>
      <c r="B35" s="214"/>
      <c r="C35" s="214"/>
      <c r="D35" s="60">
        <f>SUM(D33:D34)</f>
        <v>1902964</v>
      </c>
      <c r="E35" s="1"/>
      <c r="F35" s="60">
        <f>SUM(F33:F34)</f>
        <v>-308546</v>
      </c>
      <c r="G35" s="1"/>
      <c r="H35" s="60">
        <f>SUM(H33:H34)</f>
        <v>-52675</v>
      </c>
      <c r="I35" s="1"/>
      <c r="J35" s="60">
        <f>SUM(J33:J34)</f>
        <v>1192655</v>
      </c>
      <c r="P35" s="358"/>
      <c r="Q35" s="358"/>
      <c r="R35" s="358"/>
    </row>
    <row r="36" spans="1:18" ht="19.5" customHeight="1" thickTop="1">
      <c r="A36" s="214"/>
      <c r="B36" s="214"/>
      <c r="C36" s="214"/>
      <c r="E36" s="235"/>
      <c r="G36" s="235"/>
      <c r="I36" s="235"/>
      <c r="Q36" s="141"/>
    </row>
    <row r="37" spans="1:18" ht="19.5" customHeight="1">
      <c r="A37" s="214"/>
      <c r="B37" s="214"/>
      <c r="C37" s="214"/>
      <c r="E37" s="233"/>
      <c r="Q37" s="141"/>
    </row>
    <row r="38" spans="1:18" ht="19.5" customHeight="1">
      <c r="B38" s="214"/>
      <c r="C38" s="214"/>
      <c r="D38" s="41"/>
      <c r="E38" s="235"/>
      <c r="F38" s="41"/>
      <c r="G38" s="233"/>
      <c r="I38" s="233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0866141732283505" right="0.70866141732283505" top="0.47244094488188998" bottom="0.511811023622047" header="0.511811023622047" footer="0.511811023622047"/>
  <pageSetup paperSize="9" scale="67" firstPageNumber="8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BAD57-7053-4DBB-BF74-DC897D5B3AF9}">
  <sheetPr>
    <tabColor rgb="FF002060"/>
  </sheetPr>
  <dimension ref="A1:CI37"/>
  <sheetViews>
    <sheetView view="pageBreakPreview" topLeftCell="A15" zoomScale="56" zoomScaleNormal="63" zoomScaleSheetLayoutView="56" zoomScalePageLayoutView="53" workbookViewId="0">
      <selection activeCell="W36" sqref="W36"/>
    </sheetView>
  </sheetViews>
  <sheetFormatPr defaultColWidth="9.1796875" defaultRowHeight="18" customHeight="1"/>
  <cols>
    <col min="1" max="1" width="1.26953125" style="263" customWidth="1"/>
    <col min="2" max="2" width="56.08984375" style="263" customWidth="1"/>
    <col min="3" max="3" width="8.26953125" style="263" customWidth="1"/>
    <col min="4" max="4" width="2.90625" style="262" customWidth="1"/>
    <col min="5" max="5" width="11.7265625" style="264" customWidth="1"/>
    <col min="6" max="6" width="0.81640625" style="264" customWidth="1"/>
    <col min="7" max="7" width="12.7265625" style="264" bestFit="1" customWidth="1"/>
    <col min="8" max="8" width="1" style="264" customWidth="1"/>
    <col min="9" max="9" width="11.7265625" style="264" customWidth="1"/>
    <col min="10" max="10" width="0.81640625" style="264" customWidth="1"/>
    <col min="11" max="11" width="11.7265625" style="264" customWidth="1"/>
    <col min="12" max="12" width="0.81640625" style="264" customWidth="1"/>
    <col min="13" max="13" width="12.26953125" style="264" bestFit="1" customWidth="1"/>
    <col min="14" max="14" width="0.81640625" style="264" customWidth="1"/>
    <col min="15" max="15" width="11.7265625" style="264" customWidth="1"/>
    <col min="16" max="16" width="1" style="264" customWidth="1"/>
    <col min="17" max="17" width="11.7265625" style="264" customWidth="1"/>
    <col min="18" max="18" width="0.81640625" style="264" customWidth="1"/>
    <col min="19" max="19" width="11.7265625" style="264" customWidth="1"/>
    <col min="20" max="20" width="0.81640625" style="264" customWidth="1"/>
    <col min="21" max="21" width="11.7265625" style="264" customWidth="1"/>
    <col min="22" max="22" width="0.81640625" style="264" customWidth="1"/>
    <col min="23" max="23" width="11.7265625" style="264" customWidth="1"/>
    <col min="24" max="24" width="0.81640625" style="264" customWidth="1"/>
    <col min="25" max="25" width="12.7265625" style="264" bestFit="1" customWidth="1"/>
    <col min="26" max="26" width="0.81640625" style="264" customWidth="1"/>
    <col min="27" max="27" width="11.7265625" style="264" customWidth="1"/>
    <col min="28" max="28" width="0.81640625" style="264" customWidth="1"/>
    <col min="29" max="29" width="12.7265625" style="264" bestFit="1" customWidth="1"/>
    <col min="30" max="30" width="9.1796875" style="257"/>
    <col min="31" max="31" width="20.1796875" style="257" bestFit="1" customWidth="1"/>
    <col min="32" max="32" width="12" style="257" bestFit="1" customWidth="1"/>
    <col min="33" max="33" width="13" style="257" bestFit="1" customWidth="1"/>
    <col min="34" max="34" width="12" style="257" bestFit="1" customWidth="1"/>
    <col min="35" max="35" width="9.453125" style="257" bestFit="1" customWidth="1"/>
    <col min="36" max="36" width="10.26953125" style="257" bestFit="1" customWidth="1"/>
    <col min="37" max="16384" width="9.1796875" style="257"/>
  </cols>
  <sheetData>
    <row r="1" spans="1:29" ht="21" customHeight="1">
      <c r="A1" s="240" t="s">
        <v>0</v>
      </c>
      <c r="B1" s="254"/>
      <c r="C1" s="254"/>
      <c r="D1" s="255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4"/>
      <c r="Z1" s="254"/>
      <c r="AA1" s="256"/>
      <c r="AB1" s="254"/>
      <c r="AC1" s="254"/>
    </row>
    <row r="2" spans="1:29" ht="21" customHeight="1">
      <c r="A2" s="258" t="s">
        <v>115</v>
      </c>
      <c r="B2" s="258"/>
      <c r="C2" s="258"/>
      <c r="D2" s="255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4"/>
      <c r="Z2" s="254"/>
      <c r="AA2" s="256"/>
      <c r="AB2" s="254"/>
      <c r="AC2" s="254"/>
    </row>
    <row r="3" spans="1:29" ht="9" customHeight="1">
      <c r="A3" s="241"/>
      <c r="B3" s="258"/>
      <c r="C3" s="258"/>
      <c r="D3" s="255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4"/>
      <c r="Z3" s="254"/>
      <c r="AA3" s="256"/>
      <c r="AB3" s="254"/>
      <c r="AC3" s="254"/>
    </row>
    <row r="4" spans="1:29" ht="14">
      <c r="A4" s="254"/>
      <c r="B4" s="254"/>
      <c r="C4" s="254"/>
      <c r="D4" s="255"/>
      <c r="E4" s="389" t="s">
        <v>116</v>
      </c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389"/>
      <c r="U4" s="389"/>
      <c r="V4" s="389"/>
      <c r="W4" s="389"/>
      <c r="X4" s="389"/>
      <c r="Y4" s="389"/>
      <c r="Z4" s="389"/>
      <c r="AA4" s="389"/>
      <c r="AB4" s="389"/>
      <c r="AC4" s="389"/>
    </row>
    <row r="5" spans="1:29" ht="21" customHeight="1">
      <c r="A5" s="254"/>
      <c r="B5" s="254"/>
      <c r="C5" s="254"/>
      <c r="D5" s="260"/>
      <c r="E5" s="260"/>
      <c r="F5" s="260"/>
      <c r="G5" s="260"/>
      <c r="H5" s="260"/>
      <c r="I5" s="390" t="s">
        <v>117</v>
      </c>
      <c r="J5" s="390"/>
      <c r="K5" s="390"/>
      <c r="L5" s="260"/>
      <c r="M5" s="391" t="s">
        <v>71</v>
      </c>
      <c r="N5" s="391"/>
      <c r="O5" s="391"/>
      <c r="P5" s="391"/>
      <c r="Q5" s="391"/>
      <c r="R5" s="391"/>
      <c r="S5" s="391"/>
      <c r="T5" s="391"/>
      <c r="U5" s="391"/>
      <c r="V5" s="391"/>
      <c r="W5" s="391"/>
      <c r="X5" s="260"/>
      <c r="Y5" s="260"/>
      <c r="Z5" s="260"/>
      <c r="AA5" s="260"/>
      <c r="AB5" s="260"/>
      <c r="AC5" s="260"/>
    </row>
    <row r="6" spans="1:29" ht="21" customHeight="1">
      <c r="A6" s="261"/>
      <c r="B6" s="261"/>
      <c r="C6" s="261"/>
      <c r="D6" s="259"/>
      <c r="E6" s="262"/>
      <c r="F6" s="262"/>
      <c r="G6" s="262"/>
      <c r="H6" s="262"/>
      <c r="I6" s="262"/>
      <c r="J6" s="262"/>
      <c r="K6" s="262"/>
      <c r="L6" s="262"/>
      <c r="M6" s="263"/>
      <c r="N6" s="263"/>
      <c r="O6" s="262"/>
      <c r="P6" s="262"/>
      <c r="Q6" s="262" t="s">
        <v>118</v>
      </c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2"/>
    </row>
    <row r="7" spans="1:29" ht="21" customHeight="1">
      <c r="A7" s="261"/>
      <c r="B7" s="261"/>
      <c r="C7" s="261"/>
      <c r="D7" s="259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 t="s">
        <v>119</v>
      </c>
      <c r="R7" s="262"/>
      <c r="S7" s="262" t="s">
        <v>120</v>
      </c>
      <c r="T7" s="262"/>
      <c r="U7" s="262"/>
      <c r="V7" s="262"/>
      <c r="X7" s="265"/>
      <c r="Y7" s="265"/>
      <c r="Z7" s="265"/>
      <c r="AA7" s="265"/>
      <c r="AB7" s="265"/>
      <c r="AC7" s="265"/>
    </row>
    <row r="8" spans="1:29" ht="21" customHeight="1">
      <c r="A8" s="261"/>
      <c r="B8" s="261"/>
      <c r="C8" s="261"/>
      <c r="D8" s="259"/>
      <c r="E8" s="262"/>
      <c r="F8" s="262"/>
      <c r="G8" s="262" t="s">
        <v>121</v>
      </c>
      <c r="H8" s="262"/>
      <c r="I8" s="262"/>
      <c r="J8" s="262"/>
      <c r="K8" s="262"/>
      <c r="L8" s="262"/>
      <c r="M8" s="262"/>
      <c r="N8" s="262"/>
      <c r="O8" s="262"/>
      <c r="P8" s="262"/>
      <c r="Q8" s="262" t="s">
        <v>122</v>
      </c>
      <c r="R8" s="262"/>
      <c r="S8" s="262" t="s">
        <v>123</v>
      </c>
      <c r="T8" s="262"/>
      <c r="U8" s="262" t="s">
        <v>124</v>
      </c>
      <c r="V8" s="262"/>
      <c r="W8" s="265" t="s">
        <v>125</v>
      </c>
      <c r="X8" s="265"/>
      <c r="Y8" s="265" t="s">
        <v>126</v>
      </c>
      <c r="Z8" s="265"/>
      <c r="AA8" s="265"/>
      <c r="AB8" s="265"/>
      <c r="AC8" s="265"/>
    </row>
    <row r="9" spans="1:29" ht="21" customHeight="1">
      <c r="A9" s="261"/>
      <c r="B9" s="261"/>
      <c r="C9" s="261"/>
      <c r="D9" s="259"/>
      <c r="E9" s="265" t="s">
        <v>127</v>
      </c>
      <c r="F9" s="262"/>
      <c r="G9" s="262" t="s">
        <v>128</v>
      </c>
      <c r="H9" s="262"/>
      <c r="L9" s="262"/>
      <c r="M9" s="262"/>
      <c r="N9" s="262"/>
      <c r="O9" s="262"/>
      <c r="P9" s="262"/>
      <c r="Q9" s="262" t="s">
        <v>129</v>
      </c>
      <c r="R9" s="262"/>
      <c r="S9" s="262" t="s">
        <v>130</v>
      </c>
      <c r="T9" s="262"/>
      <c r="U9" s="262" t="s">
        <v>131</v>
      </c>
      <c r="V9" s="262"/>
      <c r="W9" s="265" t="s">
        <v>132</v>
      </c>
      <c r="X9" s="265"/>
      <c r="Y9" s="265" t="s">
        <v>133</v>
      </c>
      <c r="Z9" s="265"/>
      <c r="AA9" s="265" t="s">
        <v>134</v>
      </c>
      <c r="AB9" s="265"/>
    </row>
    <row r="10" spans="1:29" ht="21" customHeight="1">
      <c r="A10" s="261"/>
      <c r="B10" s="261"/>
      <c r="C10" s="261"/>
      <c r="D10" s="259"/>
      <c r="E10" s="265" t="s">
        <v>135</v>
      </c>
      <c r="F10" s="262"/>
      <c r="G10" s="262" t="s">
        <v>136</v>
      </c>
      <c r="H10" s="262"/>
      <c r="I10" s="262" t="s">
        <v>137</v>
      </c>
      <c r="J10" s="262"/>
      <c r="K10" s="262"/>
      <c r="L10" s="262"/>
      <c r="M10" s="262" t="s">
        <v>138</v>
      </c>
      <c r="N10" s="262"/>
      <c r="O10" s="262" t="s">
        <v>139</v>
      </c>
      <c r="P10" s="262"/>
      <c r="Q10" s="262" t="s">
        <v>140</v>
      </c>
      <c r="R10" s="262"/>
      <c r="S10" s="262" t="s">
        <v>141</v>
      </c>
      <c r="T10" s="262"/>
      <c r="U10" s="262" t="s">
        <v>142</v>
      </c>
      <c r="V10" s="262"/>
      <c r="W10" s="265" t="s">
        <v>143</v>
      </c>
      <c r="X10" s="265"/>
      <c r="Y10" s="265" t="s">
        <v>144</v>
      </c>
      <c r="Z10" s="265"/>
      <c r="AA10" s="265" t="s">
        <v>145</v>
      </c>
      <c r="AB10" s="265"/>
      <c r="AC10" s="265" t="s">
        <v>146</v>
      </c>
    </row>
    <row r="11" spans="1:29" ht="21" customHeight="1">
      <c r="A11" s="261"/>
      <c r="B11" s="261"/>
      <c r="C11" s="359" t="s">
        <v>7</v>
      </c>
      <c r="D11" s="259"/>
      <c r="E11" s="265" t="s">
        <v>147</v>
      </c>
      <c r="F11" s="262"/>
      <c r="G11" s="262" t="s">
        <v>148</v>
      </c>
      <c r="H11" s="262"/>
      <c r="I11" s="262" t="s">
        <v>149</v>
      </c>
      <c r="J11" s="262"/>
      <c r="K11" s="262" t="s">
        <v>150</v>
      </c>
      <c r="L11" s="262"/>
      <c r="M11" s="262" t="s">
        <v>149</v>
      </c>
      <c r="N11" s="262"/>
      <c r="O11" s="262" t="s">
        <v>149</v>
      </c>
      <c r="P11" s="262"/>
      <c r="Q11" s="262" t="s">
        <v>151</v>
      </c>
      <c r="R11" s="262"/>
      <c r="S11" s="262" t="s">
        <v>152</v>
      </c>
      <c r="T11" s="262"/>
      <c r="U11" s="262" t="s">
        <v>153</v>
      </c>
      <c r="V11" s="262"/>
      <c r="W11" s="265" t="s">
        <v>154</v>
      </c>
      <c r="X11" s="265"/>
      <c r="Y11" s="265" t="s">
        <v>155</v>
      </c>
      <c r="Z11" s="265"/>
      <c r="AA11" s="265" t="s">
        <v>156</v>
      </c>
      <c r="AB11" s="265"/>
      <c r="AC11" s="265" t="s">
        <v>154</v>
      </c>
    </row>
    <row r="12" spans="1:29" ht="21" customHeight="1">
      <c r="A12" s="261"/>
      <c r="B12" s="261"/>
      <c r="C12" s="261"/>
      <c r="D12" s="259"/>
      <c r="E12" s="392" t="s">
        <v>9</v>
      </c>
      <c r="F12" s="392"/>
      <c r="G12" s="392"/>
      <c r="H12" s="392"/>
      <c r="I12" s="392"/>
      <c r="J12" s="392"/>
      <c r="K12" s="392"/>
      <c r="L12" s="392"/>
      <c r="M12" s="392"/>
      <c r="N12" s="392"/>
      <c r="O12" s="392"/>
      <c r="P12" s="392"/>
      <c r="Q12" s="392"/>
      <c r="R12" s="392"/>
      <c r="S12" s="392"/>
      <c r="T12" s="392"/>
      <c r="U12" s="392"/>
      <c r="V12" s="392"/>
      <c r="W12" s="392"/>
      <c r="X12" s="392"/>
      <c r="Y12" s="392"/>
      <c r="Z12" s="392"/>
      <c r="AA12" s="392"/>
      <c r="AB12" s="392"/>
      <c r="AC12" s="392"/>
    </row>
    <row r="13" spans="1:29" ht="8.25" customHeight="1">
      <c r="A13" s="261"/>
      <c r="B13" s="261"/>
      <c r="C13" s="261"/>
      <c r="D13" s="259"/>
      <c r="E13" s="245"/>
      <c r="F13" s="245"/>
      <c r="G13" s="245"/>
      <c r="H13" s="245"/>
      <c r="I13" s="245"/>
      <c r="J13" s="245"/>
      <c r="K13" s="245"/>
      <c r="L13" s="245"/>
      <c r="M13" s="245"/>
      <c r="N13" s="245"/>
      <c r="O13" s="245"/>
      <c r="P13" s="245"/>
      <c r="Q13" s="245"/>
      <c r="R13" s="245"/>
      <c r="S13" s="245"/>
      <c r="T13" s="245"/>
      <c r="U13" s="245"/>
      <c r="V13" s="245"/>
      <c r="W13" s="245"/>
      <c r="X13" s="245"/>
      <c r="Y13" s="245"/>
      <c r="Z13" s="245"/>
      <c r="AA13" s="245"/>
      <c r="AB13" s="245"/>
      <c r="AC13" s="245"/>
    </row>
    <row r="14" spans="1:29" ht="21" customHeight="1">
      <c r="A14" s="266" t="s">
        <v>295</v>
      </c>
      <c r="B14" s="266"/>
      <c r="C14" s="266"/>
      <c r="D14" s="259"/>
      <c r="E14" s="267"/>
      <c r="F14" s="267"/>
      <c r="G14" s="267"/>
      <c r="H14" s="267"/>
      <c r="I14" s="267"/>
      <c r="J14" s="267"/>
      <c r="K14" s="267"/>
      <c r="L14" s="267"/>
      <c r="M14" s="267"/>
      <c r="N14" s="267"/>
      <c r="O14" s="267"/>
      <c r="P14" s="267"/>
      <c r="Q14" s="267"/>
      <c r="R14" s="267"/>
      <c r="S14" s="267"/>
      <c r="T14" s="267"/>
      <c r="U14" s="267"/>
      <c r="V14" s="267"/>
      <c r="W14" s="267"/>
      <c r="X14" s="267"/>
      <c r="Y14" s="267"/>
      <c r="Z14" s="267"/>
      <c r="AA14" s="267"/>
      <c r="AB14" s="267"/>
      <c r="AC14" s="267"/>
    </row>
    <row r="15" spans="1:29" s="268" customFormat="1" ht="21" customHeight="1">
      <c r="A15" s="266" t="s">
        <v>166</v>
      </c>
      <c r="B15" s="266"/>
      <c r="C15" s="266"/>
      <c r="D15" s="259"/>
      <c r="E15" s="1">
        <v>1822465</v>
      </c>
      <c r="F15" s="1"/>
      <c r="G15" s="1">
        <v>16060017</v>
      </c>
      <c r="H15" s="1"/>
      <c r="I15" s="1">
        <v>199845</v>
      </c>
      <c r="J15" s="1"/>
      <c r="K15" s="1">
        <v>8182175</v>
      </c>
      <c r="L15" s="1"/>
      <c r="M15" s="1">
        <v>-401598</v>
      </c>
      <c r="N15" s="1"/>
      <c r="O15" s="1">
        <v>10854</v>
      </c>
      <c r="P15" s="1"/>
      <c r="Q15" s="1">
        <v>-50030</v>
      </c>
      <c r="R15" s="1"/>
      <c r="S15" s="1">
        <v>2614082</v>
      </c>
      <c r="T15" s="1"/>
      <c r="U15" s="1">
        <v>874</v>
      </c>
      <c r="V15" s="1"/>
      <c r="W15" s="79">
        <f>SUM(M15:U15)</f>
        <v>2174182</v>
      </c>
      <c r="X15" s="1"/>
      <c r="Y15" s="79">
        <f>SUM(E15:K15,W15)</f>
        <v>28438684</v>
      </c>
      <c r="Z15" s="1"/>
      <c r="AA15" s="1">
        <v>3484717</v>
      </c>
      <c r="AB15" s="1"/>
      <c r="AC15" s="79">
        <f>SUM(Y15:AA15)</f>
        <v>31923401</v>
      </c>
    </row>
    <row r="16" spans="1:29" ht="11.15" customHeight="1">
      <c r="A16" s="261"/>
      <c r="B16" s="261"/>
      <c r="C16" s="261"/>
      <c r="D16" s="259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</row>
    <row r="17" spans="1:87" s="272" customFormat="1" ht="21" customHeight="1">
      <c r="A17" s="271" t="s">
        <v>157</v>
      </c>
      <c r="B17" s="261"/>
      <c r="C17" s="261"/>
      <c r="D17" s="263"/>
      <c r="E17" s="1"/>
      <c r="F17" s="27"/>
      <c r="G17" s="1"/>
      <c r="H17" s="27"/>
      <c r="I17" s="1"/>
      <c r="J17" s="27"/>
      <c r="K17" s="1"/>
      <c r="L17" s="27"/>
      <c r="M17" s="1"/>
      <c r="N17" s="27"/>
      <c r="O17" s="1"/>
      <c r="P17" s="1"/>
      <c r="Q17" s="1"/>
      <c r="R17" s="28"/>
      <c r="S17" s="25"/>
      <c r="T17" s="28"/>
      <c r="U17" s="28"/>
      <c r="V17" s="28"/>
      <c r="W17" s="28"/>
      <c r="X17" s="28"/>
      <c r="Y17" s="28"/>
      <c r="Z17" s="28"/>
      <c r="AA17" s="28"/>
      <c r="AB17" s="28"/>
      <c r="AC17" s="28"/>
      <c r="BI17" s="257"/>
      <c r="BJ17" s="257"/>
      <c r="BK17" s="257"/>
      <c r="BL17" s="257"/>
      <c r="BM17" s="257"/>
      <c r="BN17" s="257"/>
      <c r="BO17" s="257"/>
      <c r="BP17" s="257"/>
      <c r="BQ17" s="257"/>
      <c r="BR17" s="257"/>
      <c r="BS17" s="257"/>
      <c r="BT17" s="257"/>
      <c r="BU17" s="257"/>
      <c r="BV17" s="257"/>
      <c r="BW17" s="257"/>
      <c r="BX17" s="257"/>
      <c r="BY17" s="257"/>
      <c r="BZ17" s="257"/>
      <c r="CA17" s="257"/>
      <c r="CB17" s="257"/>
      <c r="CC17" s="257"/>
      <c r="CD17" s="257"/>
      <c r="CE17" s="257"/>
      <c r="CF17" s="257"/>
      <c r="CG17" s="257"/>
      <c r="CH17" s="257"/>
      <c r="CI17" s="257"/>
    </row>
    <row r="18" spans="1:87" s="272" customFormat="1" ht="21" customHeight="1">
      <c r="A18" s="273" t="s">
        <v>332</v>
      </c>
      <c r="B18" s="263"/>
      <c r="C18" s="263"/>
      <c r="D18" s="263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29"/>
      <c r="S18" s="16"/>
      <c r="T18" s="29"/>
      <c r="U18" s="29"/>
      <c r="V18" s="29"/>
      <c r="W18" s="29"/>
      <c r="X18" s="29"/>
      <c r="Y18" s="29"/>
      <c r="Z18" s="29"/>
      <c r="AA18" s="29"/>
      <c r="AB18" s="29"/>
      <c r="AC18" s="29"/>
      <c r="BI18" s="257"/>
      <c r="BJ18" s="257"/>
      <c r="BK18" s="257"/>
      <c r="BL18" s="257"/>
      <c r="BM18" s="257"/>
      <c r="BN18" s="257"/>
      <c r="BO18" s="257"/>
      <c r="BP18" s="257"/>
      <c r="BQ18" s="257"/>
      <c r="BR18" s="257"/>
      <c r="BS18" s="257"/>
      <c r="BT18" s="257"/>
      <c r="BU18" s="257"/>
      <c r="BV18" s="257"/>
      <c r="BW18" s="257"/>
      <c r="BX18" s="257"/>
      <c r="BY18" s="257"/>
      <c r="BZ18" s="257"/>
      <c r="CA18" s="257"/>
      <c r="CB18" s="257"/>
      <c r="CC18" s="257"/>
      <c r="CD18" s="257"/>
      <c r="CE18" s="257"/>
      <c r="CF18" s="257"/>
      <c r="CG18" s="257"/>
      <c r="CH18" s="257"/>
      <c r="CI18" s="257"/>
    </row>
    <row r="19" spans="1:87" s="272" customFormat="1" ht="21" customHeight="1">
      <c r="A19" s="273"/>
      <c r="B19" s="263" t="s">
        <v>158</v>
      </c>
      <c r="C19" s="263"/>
      <c r="D19" s="263"/>
      <c r="E19" s="9">
        <v>0</v>
      </c>
      <c r="F19" s="9"/>
      <c r="G19" s="9">
        <v>0</v>
      </c>
      <c r="H19" s="9"/>
      <c r="I19" s="9">
        <v>0</v>
      </c>
      <c r="J19" s="9"/>
      <c r="K19" s="9">
        <v>0</v>
      </c>
      <c r="L19" s="9"/>
      <c r="M19" s="9">
        <v>0</v>
      </c>
      <c r="N19" s="9"/>
      <c r="O19" s="9">
        <v>0</v>
      </c>
      <c r="P19" s="9"/>
      <c r="Q19" s="9">
        <v>0</v>
      </c>
      <c r="R19" s="29"/>
      <c r="S19" s="16">
        <v>0</v>
      </c>
      <c r="T19" s="29"/>
      <c r="U19" s="29">
        <v>0</v>
      </c>
      <c r="V19" s="98"/>
      <c r="W19" s="63">
        <f>SUM(M19:U19)</f>
        <v>0</v>
      </c>
      <c r="X19" s="98"/>
      <c r="Y19" s="63">
        <f>SUM(E19:K19,W19)</f>
        <v>0</v>
      </c>
      <c r="Z19" s="98"/>
      <c r="AA19" s="29">
        <v>1802</v>
      </c>
      <c r="AB19" s="98"/>
      <c r="AC19" s="337">
        <f>SUM(Y19:AA19)</f>
        <v>1802</v>
      </c>
      <c r="BI19" s="257"/>
      <c r="BJ19" s="257"/>
      <c r="BK19" s="257"/>
      <c r="BL19" s="257"/>
      <c r="BM19" s="257"/>
      <c r="BN19" s="257"/>
      <c r="BO19" s="257"/>
      <c r="BP19" s="257"/>
      <c r="BQ19" s="257"/>
      <c r="BR19" s="257"/>
      <c r="BS19" s="257"/>
      <c r="BT19" s="257"/>
      <c r="BU19" s="257"/>
      <c r="BV19" s="257"/>
      <c r="BW19" s="257"/>
      <c r="BX19" s="257"/>
      <c r="BY19" s="257"/>
      <c r="BZ19" s="257"/>
      <c r="CA19" s="257"/>
      <c r="CB19" s="257"/>
      <c r="CC19" s="257"/>
      <c r="CD19" s="257"/>
      <c r="CE19" s="257"/>
      <c r="CF19" s="257"/>
      <c r="CG19" s="257"/>
      <c r="CH19" s="257"/>
      <c r="CI19" s="257"/>
    </row>
    <row r="20" spans="1:87" s="272" customFormat="1" ht="21" customHeight="1">
      <c r="A20" s="273"/>
      <c r="B20" s="263" t="s">
        <v>159</v>
      </c>
      <c r="C20" s="297">
        <v>15</v>
      </c>
      <c r="D20" s="263"/>
      <c r="E20" s="7">
        <v>0</v>
      </c>
      <c r="F20" s="7"/>
      <c r="G20" s="7">
        <v>0</v>
      </c>
      <c r="H20" s="7"/>
      <c r="I20" s="7">
        <v>0</v>
      </c>
      <c r="J20" s="7"/>
      <c r="K20" s="9">
        <v>-400874</v>
      </c>
      <c r="L20" s="7"/>
      <c r="M20" s="7">
        <v>0</v>
      </c>
      <c r="N20" s="7"/>
      <c r="O20" s="7">
        <v>0</v>
      </c>
      <c r="P20" s="7"/>
      <c r="Q20" s="7">
        <v>0</v>
      </c>
      <c r="R20" s="29"/>
      <c r="S20" s="16">
        <v>0</v>
      </c>
      <c r="T20" s="29"/>
      <c r="U20" s="29">
        <v>0</v>
      </c>
      <c r="V20" s="29"/>
      <c r="W20" s="63">
        <f>SUM(M20:U20)</f>
        <v>0</v>
      </c>
      <c r="X20" s="29"/>
      <c r="Y20" s="63">
        <f>SUM(E20:K20,W20)</f>
        <v>-400874</v>
      </c>
      <c r="Z20" s="29"/>
      <c r="AA20" s="29">
        <v>0</v>
      </c>
      <c r="AB20" s="29"/>
      <c r="AC20" s="63">
        <f>SUM(Y20:AA20)</f>
        <v>-400874</v>
      </c>
      <c r="BI20" s="257"/>
      <c r="BJ20" s="257"/>
      <c r="BK20" s="257"/>
      <c r="BL20" s="257"/>
      <c r="BM20" s="257"/>
      <c r="BN20" s="257"/>
      <c r="BO20" s="257"/>
      <c r="BP20" s="257"/>
      <c r="BQ20" s="257"/>
      <c r="BR20" s="257"/>
      <c r="BS20" s="257"/>
      <c r="BT20" s="257"/>
      <c r="BU20" s="257"/>
      <c r="BV20" s="257"/>
      <c r="BW20" s="257"/>
      <c r="BX20" s="257"/>
      <c r="BY20" s="257"/>
      <c r="BZ20" s="257"/>
      <c r="CA20" s="257"/>
      <c r="CB20" s="257"/>
      <c r="CC20" s="257"/>
      <c r="CD20" s="257"/>
      <c r="CE20" s="257"/>
      <c r="CF20" s="257"/>
      <c r="CG20" s="257"/>
      <c r="CH20" s="257"/>
      <c r="CI20" s="257"/>
    </row>
    <row r="21" spans="1:87" s="272" customFormat="1" ht="21" customHeight="1">
      <c r="A21" s="371"/>
      <c r="B21" s="263" t="s">
        <v>160</v>
      </c>
      <c r="C21" s="263"/>
      <c r="D21" s="263"/>
      <c r="E21" s="10">
        <v>0</v>
      </c>
      <c r="F21" s="7"/>
      <c r="G21" s="10">
        <v>0</v>
      </c>
      <c r="H21" s="7"/>
      <c r="I21" s="10">
        <v>0</v>
      </c>
      <c r="J21" s="9"/>
      <c r="K21" s="10">
        <v>0</v>
      </c>
      <c r="L21" s="10"/>
      <c r="M21" s="10">
        <v>0</v>
      </c>
      <c r="N21" s="10"/>
      <c r="O21" s="10">
        <v>0</v>
      </c>
      <c r="P21" s="10"/>
      <c r="Q21" s="10">
        <v>0</v>
      </c>
      <c r="R21" s="10"/>
      <c r="S21" s="10">
        <v>0</v>
      </c>
      <c r="T21" s="10"/>
      <c r="U21" s="10">
        <v>0</v>
      </c>
      <c r="V21" s="10"/>
      <c r="W21" s="64">
        <f>SUM(M21:U21)</f>
        <v>0</v>
      </c>
      <c r="X21" s="29"/>
      <c r="Y21" s="64">
        <f>SUM(E21:K21,W21)</f>
        <v>0</v>
      </c>
      <c r="Z21" s="29"/>
      <c r="AA21" s="10">
        <v>-31862</v>
      </c>
      <c r="AB21" s="29"/>
      <c r="AC21" s="65">
        <f>SUM(Y21:AA21)</f>
        <v>-31862</v>
      </c>
      <c r="BI21" s="257"/>
      <c r="BJ21" s="257"/>
      <c r="BK21" s="257"/>
      <c r="BL21" s="257"/>
      <c r="BM21" s="257"/>
      <c r="BN21" s="257"/>
      <c r="BO21" s="257"/>
      <c r="BP21" s="257"/>
      <c r="BQ21" s="257"/>
      <c r="BR21" s="257"/>
      <c r="BS21" s="257"/>
      <c r="BT21" s="257"/>
      <c r="BU21" s="257"/>
      <c r="BV21" s="257"/>
      <c r="BW21" s="257"/>
      <c r="BX21" s="257"/>
      <c r="BY21" s="257"/>
      <c r="BZ21" s="257"/>
      <c r="CA21" s="257"/>
      <c r="CB21" s="257"/>
      <c r="CC21" s="257"/>
      <c r="CD21" s="257"/>
      <c r="CE21" s="257"/>
      <c r="CF21" s="257"/>
      <c r="CG21" s="257"/>
      <c r="CH21" s="257"/>
      <c r="CI21" s="257"/>
    </row>
    <row r="22" spans="1:87" s="272" customFormat="1" ht="21" customHeight="1">
      <c r="A22" s="271" t="s">
        <v>333</v>
      </c>
      <c r="B22" s="269"/>
      <c r="C22" s="269"/>
      <c r="D22" s="263"/>
      <c r="E22" s="66">
        <f>+SUM(E19:E21)</f>
        <v>0</v>
      </c>
      <c r="F22" s="1"/>
      <c r="G22" s="66">
        <f>+SUM(G19:G21)</f>
        <v>0</v>
      </c>
      <c r="H22" s="1"/>
      <c r="I22" s="66">
        <f>+SUM(I19:I21)</f>
        <v>0</v>
      </c>
      <c r="J22" s="1"/>
      <c r="K22" s="66">
        <f>+SUM(K19:K21)</f>
        <v>-400874</v>
      </c>
      <c r="L22" s="1"/>
      <c r="M22" s="66">
        <f>+SUM(M19:M21)</f>
        <v>0</v>
      </c>
      <c r="N22" s="10"/>
      <c r="O22" s="66">
        <f>+SUM(O19:O21)</f>
        <v>0</v>
      </c>
      <c r="P22" s="3"/>
      <c r="Q22" s="66">
        <f>+SUM(Q19:Q21)</f>
        <v>0</v>
      </c>
      <c r="R22" s="10"/>
      <c r="S22" s="66">
        <f>+SUM(S19:S21)</f>
        <v>0</v>
      </c>
      <c r="T22" s="10"/>
      <c r="U22" s="66">
        <f>+SUM(U19:U21)</f>
        <v>0</v>
      </c>
      <c r="V22" s="10"/>
      <c r="W22" s="66">
        <f>+SUM(W19:W21)</f>
        <v>0</v>
      </c>
      <c r="X22" s="1"/>
      <c r="Y22" s="66">
        <f>+SUM(Y19:Y21)</f>
        <v>-400874</v>
      </c>
      <c r="Z22" s="1"/>
      <c r="AA22" s="66">
        <f>+SUM(AA19:AA21)</f>
        <v>-30060</v>
      </c>
      <c r="AB22" s="1"/>
      <c r="AC22" s="67">
        <f>+SUM(AC19:AC21)</f>
        <v>-430934</v>
      </c>
      <c r="BI22" s="257"/>
      <c r="BJ22" s="257"/>
      <c r="BK22" s="257"/>
      <c r="BL22" s="257"/>
      <c r="BM22" s="257"/>
      <c r="BN22" s="257"/>
      <c r="BO22" s="257"/>
      <c r="BP22" s="257"/>
      <c r="BQ22" s="257"/>
      <c r="BR22" s="257"/>
      <c r="BS22" s="257"/>
      <c r="BT22" s="257"/>
      <c r="BU22" s="257"/>
      <c r="BV22" s="257"/>
      <c r="BW22" s="257"/>
      <c r="BX22" s="257"/>
      <c r="BY22" s="257"/>
      <c r="BZ22" s="257"/>
      <c r="CA22" s="257"/>
      <c r="CB22" s="257"/>
      <c r="CC22" s="257"/>
      <c r="CD22" s="257"/>
      <c r="CE22" s="257"/>
      <c r="CF22" s="257"/>
      <c r="CG22" s="257"/>
      <c r="CH22" s="257"/>
      <c r="CI22" s="257"/>
    </row>
    <row r="23" spans="1:87" ht="8.25" customHeight="1">
      <c r="A23" s="261"/>
      <c r="B23" s="261"/>
      <c r="C23" s="261"/>
      <c r="D23" s="259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</row>
    <row r="24" spans="1:87" ht="21" customHeight="1">
      <c r="A24" s="372" t="s">
        <v>161</v>
      </c>
      <c r="B24" s="257"/>
      <c r="C24" s="257"/>
      <c r="D24" s="274"/>
      <c r="E24" s="1"/>
      <c r="F24" s="27"/>
      <c r="G24" s="1"/>
      <c r="H24" s="8"/>
      <c r="I24" s="1"/>
      <c r="J24" s="8"/>
      <c r="K24" s="1"/>
      <c r="L24" s="8"/>
      <c r="M24" s="1"/>
      <c r="N24" s="8"/>
      <c r="O24" s="1"/>
      <c r="P24" s="1"/>
      <c r="Q24" s="1"/>
      <c r="R24" s="8"/>
      <c r="S24" s="1"/>
      <c r="T24" s="8"/>
      <c r="U24" s="1"/>
      <c r="V24" s="8"/>
      <c r="W24" s="1"/>
      <c r="X24" s="8"/>
      <c r="Y24" s="1"/>
      <c r="Z24" s="8"/>
      <c r="AA24" s="1"/>
      <c r="AB24" s="8"/>
      <c r="AC24" s="1"/>
    </row>
    <row r="25" spans="1:87" ht="21" customHeight="1">
      <c r="A25" s="372"/>
      <c r="B25" s="257" t="s">
        <v>162</v>
      </c>
      <c r="C25" s="257"/>
      <c r="D25" s="274"/>
      <c r="E25" s="10">
        <v>0</v>
      </c>
      <c r="F25" s="10"/>
      <c r="G25" s="10">
        <v>0</v>
      </c>
      <c r="H25" s="10"/>
      <c r="I25" s="10">
        <v>0</v>
      </c>
      <c r="J25" s="10"/>
      <c r="K25" s="10">
        <v>0</v>
      </c>
      <c r="L25" s="10"/>
      <c r="M25" s="10">
        <v>0</v>
      </c>
      <c r="N25" s="10"/>
      <c r="O25" s="10">
        <v>0</v>
      </c>
      <c r="P25" s="10"/>
      <c r="Q25" s="10">
        <v>0</v>
      </c>
      <c r="R25" s="10"/>
      <c r="S25" s="10">
        <v>-7944</v>
      </c>
      <c r="T25" s="10"/>
      <c r="U25" s="10">
        <v>0</v>
      </c>
      <c r="V25" s="10"/>
      <c r="W25" s="64">
        <f>SUM(M25:U25)</f>
        <v>-7944</v>
      </c>
      <c r="X25" s="10"/>
      <c r="Y25" s="64">
        <f>SUM(E25:K25,W25)</f>
        <v>-7944</v>
      </c>
      <c r="Z25" s="10"/>
      <c r="AA25" s="10">
        <v>7109</v>
      </c>
      <c r="AB25" s="10"/>
      <c r="AC25" s="64">
        <f>SUM(Y25:AA25)</f>
        <v>-835</v>
      </c>
    </row>
    <row r="26" spans="1:87" ht="21" customHeight="1">
      <c r="A26" s="271"/>
      <c r="B26" s="257" t="s">
        <v>299</v>
      </c>
      <c r="C26" s="257"/>
      <c r="D26" s="274"/>
      <c r="E26" s="10">
        <v>0</v>
      </c>
      <c r="F26" s="7"/>
      <c r="G26" s="10">
        <v>0</v>
      </c>
      <c r="H26" s="7"/>
      <c r="I26" s="10">
        <v>0</v>
      </c>
      <c r="J26" s="9"/>
      <c r="K26" s="10">
        <v>0</v>
      </c>
      <c r="L26" s="10"/>
      <c r="M26" s="10">
        <v>0</v>
      </c>
      <c r="N26" s="10"/>
      <c r="O26" s="10">
        <v>0</v>
      </c>
      <c r="P26" s="10"/>
      <c r="Q26" s="10">
        <v>0</v>
      </c>
      <c r="R26" s="10"/>
      <c r="S26" s="10">
        <v>-15237</v>
      </c>
      <c r="T26" s="10"/>
      <c r="U26" s="10">
        <v>0</v>
      </c>
      <c r="V26" s="10"/>
      <c r="W26" s="64">
        <f>SUM(M26:U26)</f>
        <v>-15237</v>
      </c>
      <c r="X26" s="8"/>
      <c r="Y26" s="64">
        <f>SUM(E26:K26,W26)</f>
        <v>-15237</v>
      </c>
      <c r="Z26" s="8"/>
      <c r="AA26" s="10">
        <v>62637</v>
      </c>
      <c r="AB26" s="8"/>
      <c r="AC26" s="69">
        <f>SUM(Y26:AA26)</f>
        <v>47400</v>
      </c>
    </row>
    <row r="27" spans="1:87" ht="21" customHeight="1">
      <c r="A27" s="271" t="s">
        <v>163</v>
      </c>
      <c r="B27" s="257"/>
      <c r="C27" s="257"/>
      <c r="D27" s="274"/>
      <c r="E27" s="66">
        <f>SUM(E26:E26)</f>
        <v>0</v>
      </c>
      <c r="F27" s="1"/>
      <c r="G27" s="66">
        <f>SUM(G26:G26)</f>
        <v>0</v>
      </c>
      <c r="H27" s="1"/>
      <c r="I27" s="66">
        <f>SUM(I26:I26)</f>
        <v>0</v>
      </c>
      <c r="J27" s="1"/>
      <c r="K27" s="66">
        <f>SUM(K26:K26)</f>
        <v>0</v>
      </c>
      <c r="L27" s="1"/>
      <c r="M27" s="66">
        <f>SUM(M26:M26)</f>
        <v>0</v>
      </c>
      <c r="N27" s="10"/>
      <c r="O27" s="66">
        <f>SUM(O26:O26)</f>
        <v>0</v>
      </c>
      <c r="P27" s="3"/>
      <c r="Q27" s="66">
        <f>SUM(Q26:Q26)</f>
        <v>0</v>
      </c>
      <c r="R27" s="10"/>
      <c r="S27" s="66">
        <f>SUM(S25:S26)</f>
        <v>-23181</v>
      </c>
      <c r="T27" s="10"/>
      <c r="U27" s="66">
        <f>SUM(U26:U26)</f>
        <v>0</v>
      </c>
      <c r="V27" s="10"/>
      <c r="W27" s="66">
        <f>SUM(W25:W26)</f>
        <v>-23181</v>
      </c>
      <c r="X27" s="1"/>
      <c r="Y27" s="66">
        <f>SUM(Y25:Y26)</f>
        <v>-23181</v>
      </c>
      <c r="Z27" s="1"/>
      <c r="AA27" s="66">
        <f>SUM(AA25:AA26)</f>
        <v>69746</v>
      </c>
      <c r="AB27" s="1"/>
      <c r="AC27" s="67">
        <f>SUM(AC25:AC26)</f>
        <v>46565</v>
      </c>
    </row>
    <row r="28" spans="1:87" ht="8.25" customHeight="1">
      <c r="A28" s="261"/>
      <c r="B28" s="261"/>
      <c r="C28" s="261"/>
      <c r="D28" s="259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</row>
    <row r="29" spans="1:87" ht="21" customHeight="1">
      <c r="A29" s="271" t="s">
        <v>164</v>
      </c>
      <c r="B29" s="257"/>
      <c r="C29" s="257"/>
      <c r="E29" s="67">
        <f>+E22+E27</f>
        <v>0</v>
      </c>
      <c r="F29" s="1"/>
      <c r="G29" s="67">
        <f>+G22+G27</f>
        <v>0</v>
      </c>
      <c r="H29" s="1"/>
      <c r="I29" s="67">
        <f>+I22+I27</f>
        <v>0</v>
      </c>
      <c r="J29" s="1"/>
      <c r="K29" s="67">
        <f>+K22+K27</f>
        <v>-400874</v>
      </c>
      <c r="L29" s="1"/>
      <c r="M29" s="67">
        <f>+M22+M27</f>
        <v>0</v>
      </c>
      <c r="N29" s="3"/>
      <c r="O29" s="67">
        <f>+O22+O27</f>
        <v>0</v>
      </c>
      <c r="P29" s="3"/>
      <c r="Q29" s="67">
        <f>+Q22+Q27</f>
        <v>0</v>
      </c>
      <c r="R29" s="3"/>
      <c r="S29" s="67">
        <f>+S22+S27</f>
        <v>-23181</v>
      </c>
      <c r="T29" s="120"/>
      <c r="U29" s="67">
        <f>+U22+U27</f>
        <v>0</v>
      </c>
      <c r="V29" s="3"/>
      <c r="W29" s="67">
        <f>+W22+W27</f>
        <v>-23181</v>
      </c>
      <c r="X29" s="1"/>
      <c r="Y29" s="57">
        <f>+Y22+Y27</f>
        <v>-424055</v>
      </c>
      <c r="Z29" s="1"/>
      <c r="AA29" s="57">
        <f>+AA22+AA27</f>
        <v>39686</v>
      </c>
      <c r="AB29" s="1"/>
      <c r="AC29" s="57">
        <f>+AC22+AC27</f>
        <v>-384369</v>
      </c>
    </row>
    <row r="30" spans="1:87" ht="8.25" customHeight="1">
      <c r="A30" s="261"/>
      <c r="B30" s="261"/>
      <c r="C30" s="261"/>
      <c r="D30" s="259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</row>
    <row r="31" spans="1:87" ht="21" customHeight="1">
      <c r="A31" s="261" t="s">
        <v>228</v>
      </c>
      <c r="B31" s="257"/>
      <c r="C31" s="257"/>
      <c r="D31" s="259"/>
      <c r="E31" s="30"/>
      <c r="F31" s="30"/>
      <c r="G31" s="30"/>
      <c r="H31" s="30"/>
      <c r="I31" s="30"/>
      <c r="J31" s="30"/>
      <c r="K31" s="30"/>
      <c r="L31" s="30"/>
      <c r="M31" s="30"/>
      <c r="N31" s="10"/>
      <c r="O31" s="30"/>
      <c r="P31" s="30"/>
      <c r="Q31" s="30"/>
      <c r="R31" s="10"/>
      <c r="S31" s="30"/>
      <c r="T31" s="10"/>
      <c r="U31" s="30"/>
      <c r="V31" s="30"/>
      <c r="W31" s="31"/>
      <c r="X31" s="7"/>
      <c r="Y31" s="7"/>
      <c r="Z31" s="30"/>
      <c r="AA31" s="30"/>
      <c r="AB31" s="30"/>
      <c r="AC31" s="1"/>
    </row>
    <row r="32" spans="1:87" ht="21" customHeight="1">
      <c r="B32" s="275" t="s">
        <v>229</v>
      </c>
      <c r="C32" s="275"/>
      <c r="D32" s="259"/>
      <c r="E32" s="10">
        <v>0</v>
      </c>
      <c r="F32" s="7"/>
      <c r="G32" s="10">
        <v>0</v>
      </c>
      <c r="H32" s="7"/>
      <c r="I32" s="10">
        <v>0</v>
      </c>
      <c r="J32" s="8"/>
      <c r="K32" s="68">
        <f>'FS PL 6M 7'!F45</f>
        <v>942403</v>
      </c>
      <c r="L32" s="8"/>
      <c r="M32" s="10">
        <v>0</v>
      </c>
      <c r="N32" s="10"/>
      <c r="O32" s="10">
        <v>0</v>
      </c>
      <c r="P32" s="10"/>
      <c r="Q32" s="10">
        <v>0</v>
      </c>
      <c r="R32" s="10"/>
      <c r="S32" s="10">
        <v>0</v>
      </c>
      <c r="T32" s="10"/>
      <c r="U32" s="10">
        <v>0</v>
      </c>
      <c r="V32" s="10"/>
      <c r="W32" s="64">
        <f>SUM(M32:U32)</f>
        <v>0</v>
      </c>
      <c r="X32" s="32"/>
      <c r="Y32" s="64">
        <f>SUM(E32:K32,W32)</f>
        <v>942403</v>
      </c>
      <c r="Z32" s="32"/>
      <c r="AA32" s="64">
        <f>'FS PL 6M 7'!F46</f>
        <v>-183319</v>
      </c>
      <c r="AB32" s="32"/>
      <c r="AC32" s="64">
        <f>SUM(Y32:AA32)</f>
        <v>759084</v>
      </c>
      <c r="AE32" s="276"/>
      <c r="AF32" s="276"/>
      <c r="AG32" s="276"/>
      <c r="AH32" s="276"/>
      <c r="AI32" s="276"/>
      <c r="AJ32" s="276"/>
    </row>
    <row r="33" spans="1:36" ht="21" customHeight="1">
      <c r="B33" s="275" t="s">
        <v>311</v>
      </c>
      <c r="C33" s="275"/>
      <c r="D33" s="259"/>
      <c r="E33" s="11">
        <v>0</v>
      </c>
      <c r="F33" s="7"/>
      <c r="G33" s="11">
        <v>0</v>
      </c>
      <c r="H33" s="7"/>
      <c r="I33" s="11">
        <v>0</v>
      </c>
      <c r="J33" s="8"/>
      <c r="K33" s="11">
        <v>-1150</v>
      </c>
      <c r="L33" s="8"/>
      <c r="M33" s="33">
        <v>-921254</v>
      </c>
      <c r="N33" s="8"/>
      <c r="O33" s="33">
        <v>-8600</v>
      </c>
      <c r="P33" s="34"/>
      <c r="Q33" s="11">
        <v>0</v>
      </c>
      <c r="R33" s="10"/>
      <c r="S33" s="11">
        <v>0</v>
      </c>
      <c r="T33" s="10"/>
      <c r="U33" s="11">
        <v>0</v>
      </c>
      <c r="V33" s="8"/>
      <c r="W33" s="65">
        <f>SUM(M33:U33)</f>
        <v>-929854</v>
      </c>
      <c r="X33" s="32"/>
      <c r="Y33" s="65">
        <f>SUM(E33:K33,W33)</f>
        <v>-931004</v>
      </c>
      <c r="Z33" s="32"/>
      <c r="AA33" s="11">
        <v>-136626</v>
      </c>
      <c r="AB33" s="32"/>
      <c r="AC33" s="65">
        <f>SUM(Y33:AA33)</f>
        <v>-1067630</v>
      </c>
      <c r="AE33" s="276"/>
      <c r="AF33" s="276"/>
      <c r="AG33" s="276"/>
      <c r="AH33" s="276"/>
      <c r="AI33" s="276"/>
      <c r="AJ33" s="276"/>
    </row>
    <row r="34" spans="1:36" ht="21" customHeight="1">
      <c r="A34" s="261" t="s">
        <v>227</v>
      </c>
      <c r="D34" s="259"/>
      <c r="E34" s="59">
        <f>SUM(E32:E33)</f>
        <v>0</v>
      </c>
      <c r="F34" s="8"/>
      <c r="G34" s="59">
        <f>SUM(G32:G33)</f>
        <v>0</v>
      </c>
      <c r="H34" s="8"/>
      <c r="I34" s="59">
        <f>SUM(I32:I33)</f>
        <v>0</v>
      </c>
      <c r="J34" s="8"/>
      <c r="K34" s="59">
        <f>SUM(K32:K33)</f>
        <v>941253</v>
      </c>
      <c r="L34" s="8"/>
      <c r="M34" s="59">
        <f>SUM(M32:M33)</f>
        <v>-921254</v>
      </c>
      <c r="N34" s="8"/>
      <c r="O34" s="59">
        <f>SUM(O32:O33)</f>
        <v>-8600</v>
      </c>
      <c r="P34" s="8"/>
      <c r="Q34" s="59">
        <f>SUM(Q32:Q33)</f>
        <v>0</v>
      </c>
      <c r="R34" s="8"/>
      <c r="S34" s="59">
        <f>SUM(S32:S33)</f>
        <v>0</v>
      </c>
      <c r="T34" s="8"/>
      <c r="U34" s="59">
        <f>SUM(U32:U33)</f>
        <v>0</v>
      </c>
      <c r="V34" s="8"/>
      <c r="W34" s="59">
        <f>SUM(W32:W33)</f>
        <v>-929854</v>
      </c>
      <c r="X34" s="8"/>
      <c r="Y34" s="59">
        <f>SUM(Y32:Y33)</f>
        <v>11399</v>
      </c>
      <c r="Z34" s="8"/>
      <c r="AA34" s="59">
        <f>SUM(AA32:AA33)</f>
        <v>-319945</v>
      </c>
      <c r="AB34" s="8"/>
      <c r="AC34" s="59">
        <f>SUM(AC32:AC33)</f>
        <v>-308546</v>
      </c>
      <c r="AE34" s="276"/>
      <c r="AF34" s="276"/>
      <c r="AG34" s="276"/>
      <c r="AH34" s="276"/>
      <c r="AI34" s="276"/>
      <c r="AJ34" s="276"/>
    </row>
    <row r="35" spans="1:36" ht="21" customHeight="1">
      <c r="A35" s="261"/>
      <c r="B35" s="263" t="s">
        <v>169</v>
      </c>
      <c r="D35" s="259"/>
      <c r="E35" s="35">
        <v>0</v>
      </c>
      <c r="F35" s="8"/>
      <c r="G35" s="12">
        <v>0</v>
      </c>
      <c r="H35" s="8"/>
      <c r="I35" s="35">
        <v>0</v>
      </c>
      <c r="J35" s="8"/>
      <c r="K35" s="35">
        <v>874</v>
      </c>
      <c r="L35" s="8"/>
      <c r="M35" s="35">
        <v>0</v>
      </c>
      <c r="N35" s="8"/>
      <c r="O35" s="35">
        <v>0</v>
      </c>
      <c r="P35" s="8"/>
      <c r="Q35" s="35">
        <v>0</v>
      </c>
      <c r="R35" s="8"/>
      <c r="S35" s="35">
        <v>0</v>
      </c>
      <c r="T35" s="8"/>
      <c r="U35" s="35">
        <v>-874</v>
      </c>
      <c r="V35" s="8"/>
      <c r="W35" s="35">
        <v>-874</v>
      </c>
      <c r="X35" s="8"/>
      <c r="Y35" s="70">
        <f>SUM(E35:K35,W35)</f>
        <v>0</v>
      </c>
      <c r="Z35" s="8"/>
      <c r="AA35" s="35">
        <v>0</v>
      </c>
      <c r="AB35" s="8"/>
      <c r="AC35" s="70">
        <f>SUM(Y35:AA35)</f>
        <v>0</v>
      </c>
      <c r="AE35" s="276"/>
      <c r="AF35" s="276"/>
      <c r="AG35" s="276"/>
      <c r="AH35" s="276"/>
      <c r="AI35" s="276"/>
      <c r="AJ35" s="276"/>
    </row>
    <row r="36" spans="1:36" ht="21" customHeight="1" thickBot="1">
      <c r="A36" s="290" t="s">
        <v>297</v>
      </c>
      <c r="B36" s="277"/>
      <c r="C36" s="277"/>
      <c r="D36" s="263"/>
      <c r="E36" s="61">
        <f>+E15+E34+E29+E35</f>
        <v>1822465</v>
      </c>
      <c r="F36" s="8"/>
      <c r="G36" s="61">
        <f>+G15+G34+G29+G35</f>
        <v>16060017</v>
      </c>
      <c r="H36" s="8"/>
      <c r="I36" s="61">
        <f>+I15+I34+I29+I35</f>
        <v>199845</v>
      </c>
      <c r="J36" s="8"/>
      <c r="K36" s="61">
        <f>+K15+K34+K29+K35</f>
        <v>8723428</v>
      </c>
      <c r="L36" s="8"/>
      <c r="M36" s="61">
        <f>+M15+M34+M29+M35</f>
        <v>-1322852</v>
      </c>
      <c r="N36" s="8"/>
      <c r="O36" s="61">
        <f>+O15+O34+O29+O35</f>
        <v>2254</v>
      </c>
      <c r="P36" s="1"/>
      <c r="Q36" s="61">
        <f>+Q15+Q34+Q29+Q35</f>
        <v>-50030</v>
      </c>
      <c r="R36" s="8"/>
      <c r="S36" s="61">
        <f>+S15+S34+S29+S35</f>
        <v>2590901</v>
      </c>
      <c r="T36" s="8"/>
      <c r="U36" s="61">
        <f>+U15+U34+U29+U35</f>
        <v>0</v>
      </c>
      <c r="V36" s="8"/>
      <c r="W36" s="61">
        <f>+W15+W34+W29+W35</f>
        <v>1220273</v>
      </c>
      <c r="X36" s="8"/>
      <c r="Y36" s="61">
        <f>+Y15+Y34+Y29+Y35</f>
        <v>28026028</v>
      </c>
      <c r="Z36" s="8"/>
      <c r="AA36" s="61">
        <f>+AA15+AA34+AA29+AA35</f>
        <v>3204458</v>
      </c>
      <c r="AB36" s="8"/>
      <c r="AC36" s="61">
        <f>+AC15+AC34+AC29+AC35</f>
        <v>31230486</v>
      </c>
    </row>
    <row r="37" spans="1:36" ht="14.5" thickTop="1">
      <c r="A37" s="290"/>
      <c r="B37" s="277"/>
      <c r="C37" s="277"/>
      <c r="D37" s="263"/>
      <c r="E37" s="1"/>
      <c r="F37" s="8"/>
      <c r="G37" s="1"/>
      <c r="H37" s="8"/>
      <c r="I37" s="1"/>
      <c r="J37" s="8"/>
      <c r="K37" s="1"/>
      <c r="L37" s="8"/>
      <c r="M37" s="1"/>
      <c r="N37" s="8"/>
      <c r="O37" s="1"/>
      <c r="P37" s="1"/>
      <c r="Q37" s="1"/>
      <c r="R37" s="8"/>
      <c r="S37" s="1"/>
      <c r="T37" s="8"/>
      <c r="U37" s="1"/>
      <c r="V37" s="8"/>
      <c r="W37" s="1"/>
      <c r="X37" s="8"/>
      <c r="Y37" s="1"/>
      <c r="Z37" s="8"/>
      <c r="AA37" s="1"/>
      <c r="AB37" s="8"/>
      <c r="AC37" s="1"/>
    </row>
  </sheetData>
  <sheetProtection formatCells="0" formatColumns="0" formatRows="0" insertColumns="0" insertRows="0" insertHyperlinks="0" deleteColumns="0" deleteRows="0" sort="0" autoFilter="0" pivotTables="0"/>
  <mergeCells count="4">
    <mergeCell ref="E4:AC4"/>
    <mergeCell ref="I5:K5"/>
    <mergeCell ref="M5:W5"/>
    <mergeCell ref="E12:AC12"/>
  </mergeCells>
  <conditionalFormatting sqref="BI16:CI37">
    <cfRule type="cellIs" dxfId="1" priority="5" operator="equal">
      <formula>FALSE</formula>
    </cfRule>
  </conditionalFormatting>
  <pageMargins left="0.6" right="0.5" top="0.48" bottom="0.5" header="0.5" footer="0.5"/>
  <pageSetup paperSize="9" scale="57" firstPageNumber="9" fitToWidth="0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AC87F-70AC-443B-8AE5-742AAB10653D}">
  <sheetPr>
    <tabColor rgb="FF002060"/>
  </sheetPr>
  <dimension ref="A1:CK36"/>
  <sheetViews>
    <sheetView view="pageBreakPreview" topLeftCell="A18" zoomScale="53" zoomScaleNormal="63" zoomScaleSheetLayoutView="53" zoomScalePageLayoutView="53" workbookViewId="0">
      <selection activeCell="AE33" sqref="AE33"/>
    </sheetView>
  </sheetViews>
  <sheetFormatPr defaultColWidth="9.1796875" defaultRowHeight="18" customHeight="1"/>
  <cols>
    <col min="1" max="1" width="1.26953125" style="263" customWidth="1"/>
    <col min="2" max="2" width="57.453125" style="263" customWidth="1"/>
    <col min="3" max="3" width="4.6328125" style="263" customWidth="1"/>
    <col min="4" max="4" width="0.7265625" style="262" customWidth="1"/>
    <col min="5" max="5" width="11.7265625" style="264" customWidth="1"/>
    <col min="6" max="6" width="0.81640625" style="264" customWidth="1"/>
    <col min="7" max="7" width="12.7265625" style="264" bestFit="1" customWidth="1"/>
    <col min="8" max="8" width="1" style="264" customWidth="1"/>
    <col min="9" max="9" width="11.7265625" style="264" customWidth="1"/>
    <col min="10" max="10" width="0.81640625" style="264" customWidth="1"/>
    <col min="11" max="11" width="11.7265625" style="264" customWidth="1"/>
    <col min="12" max="12" width="0.81640625" style="264" customWidth="1"/>
    <col min="13" max="13" width="11.7265625" style="264" customWidth="1"/>
    <col min="14" max="14" width="0.81640625" style="264" customWidth="1"/>
    <col min="15" max="15" width="13" style="264" customWidth="1"/>
    <col min="16" max="16" width="0.81640625" style="264" customWidth="1"/>
    <col min="17" max="17" width="12.26953125" style="264" bestFit="1" customWidth="1"/>
    <col min="18" max="18" width="0.81640625" style="264" customWidth="1"/>
    <col min="19" max="19" width="11.7265625" style="264" customWidth="1"/>
    <col min="20" max="20" width="1" style="264" customWidth="1"/>
    <col min="21" max="21" width="11.7265625" style="264" customWidth="1"/>
    <col min="22" max="22" width="0.81640625" style="264" customWidth="1"/>
    <col min="23" max="23" width="11.7265625" style="264" customWidth="1"/>
    <col min="24" max="24" width="0.81640625" style="264" customWidth="1"/>
    <col min="25" max="25" width="11.7265625" style="264" customWidth="1"/>
    <col min="26" max="26" width="0.81640625" style="264" customWidth="1"/>
    <col min="27" max="27" width="12.7265625" style="264" bestFit="1" customWidth="1"/>
    <col min="28" max="28" width="0.81640625" style="264" customWidth="1"/>
    <col min="29" max="29" width="11.7265625" style="264" customWidth="1"/>
    <col min="30" max="30" width="0.81640625" style="264" customWidth="1"/>
    <col min="31" max="31" width="12.7265625" style="264" customWidth="1"/>
    <col min="32" max="32" width="9.1796875" style="257"/>
    <col min="33" max="33" width="20.1796875" style="257" bestFit="1" customWidth="1"/>
    <col min="34" max="34" width="12" style="257" bestFit="1" customWidth="1"/>
    <col min="35" max="35" width="13" style="257" bestFit="1" customWidth="1"/>
    <col min="36" max="36" width="12" style="257" bestFit="1" customWidth="1"/>
    <col min="37" max="37" width="9.453125" style="257" bestFit="1" customWidth="1"/>
    <col min="38" max="38" width="10.26953125" style="257" bestFit="1" customWidth="1"/>
    <col min="39" max="16384" width="9.1796875" style="257"/>
  </cols>
  <sheetData>
    <row r="1" spans="1:31" ht="21" customHeight="1">
      <c r="A1" s="240" t="s">
        <v>0</v>
      </c>
      <c r="B1" s="254"/>
      <c r="C1" s="254"/>
      <c r="D1" s="255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4"/>
      <c r="AB1" s="254"/>
      <c r="AC1" s="256"/>
      <c r="AD1" s="254"/>
      <c r="AE1" s="254"/>
    </row>
    <row r="2" spans="1:31" ht="21" customHeight="1">
      <c r="A2" s="258" t="s">
        <v>115</v>
      </c>
      <c r="B2" s="258"/>
      <c r="C2" s="258"/>
      <c r="D2" s="255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4"/>
      <c r="AB2" s="254"/>
      <c r="AC2" s="256"/>
      <c r="AD2" s="254"/>
      <c r="AE2" s="254"/>
    </row>
    <row r="3" spans="1:31" ht="9" customHeight="1">
      <c r="A3" s="241"/>
      <c r="B3" s="258"/>
      <c r="C3" s="258"/>
      <c r="D3" s="255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4"/>
      <c r="AB3" s="254"/>
      <c r="AC3" s="256"/>
      <c r="AD3" s="254"/>
      <c r="AE3" s="254"/>
    </row>
    <row r="4" spans="1:31" ht="14">
      <c r="A4" s="254"/>
      <c r="B4" s="254"/>
      <c r="C4" s="254"/>
      <c r="D4" s="255"/>
      <c r="E4" s="389" t="s">
        <v>116</v>
      </c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389"/>
      <c r="U4" s="389"/>
      <c r="V4" s="389"/>
      <c r="W4" s="389"/>
      <c r="X4" s="389"/>
      <c r="Y4" s="389"/>
      <c r="Z4" s="389"/>
      <c r="AA4" s="389"/>
      <c r="AB4" s="389"/>
      <c r="AC4" s="389"/>
      <c r="AD4" s="389"/>
      <c r="AE4" s="389"/>
    </row>
    <row r="5" spans="1:31" ht="21" customHeight="1">
      <c r="A5" s="254"/>
      <c r="B5" s="254"/>
      <c r="C5" s="254"/>
      <c r="D5" s="260"/>
      <c r="E5" s="260"/>
      <c r="F5" s="260"/>
      <c r="G5" s="260"/>
      <c r="H5" s="260"/>
      <c r="I5" s="390" t="s">
        <v>117</v>
      </c>
      <c r="J5" s="390"/>
      <c r="K5" s="390"/>
      <c r="L5" s="390"/>
      <c r="M5" s="390"/>
      <c r="N5" s="260"/>
      <c r="O5" s="260"/>
      <c r="P5" s="260"/>
      <c r="Q5" s="391" t="s">
        <v>71</v>
      </c>
      <c r="R5" s="391"/>
      <c r="S5" s="391"/>
      <c r="T5" s="391"/>
      <c r="U5" s="391"/>
      <c r="V5" s="391"/>
      <c r="W5" s="391"/>
      <c r="X5" s="391"/>
      <c r="Y5" s="391"/>
      <c r="Z5" s="260"/>
      <c r="AA5" s="260"/>
      <c r="AB5" s="260"/>
      <c r="AC5" s="260"/>
      <c r="AD5" s="260"/>
      <c r="AE5" s="260"/>
    </row>
    <row r="6" spans="1:31" ht="21" customHeight="1">
      <c r="A6" s="261"/>
      <c r="B6" s="261"/>
      <c r="C6" s="261"/>
      <c r="D6" s="259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3"/>
      <c r="R6" s="263"/>
      <c r="S6" s="262"/>
      <c r="T6" s="262"/>
      <c r="U6" s="262" t="s">
        <v>118</v>
      </c>
      <c r="V6" s="262"/>
      <c r="W6" s="262"/>
      <c r="X6" s="262"/>
      <c r="Y6" s="262"/>
      <c r="Z6" s="262"/>
      <c r="AA6" s="262"/>
      <c r="AB6" s="262"/>
      <c r="AC6" s="262"/>
      <c r="AD6" s="262"/>
      <c r="AE6" s="262"/>
    </row>
    <row r="7" spans="1:31" ht="21" customHeight="1">
      <c r="A7" s="261"/>
      <c r="B7" s="261"/>
      <c r="C7" s="261"/>
      <c r="D7" s="259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 t="s">
        <v>119</v>
      </c>
      <c r="V7" s="262"/>
      <c r="W7" s="262" t="s">
        <v>120</v>
      </c>
      <c r="X7" s="262"/>
      <c r="Z7" s="265"/>
      <c r="AA7" s="265"/>
      <c r="AB7" s="265"/>
      <c r="AC7" s="265"/>
      <c r="AD7" s="265"/>
      <c r="AE7" s="265"/>
    </row>
    <row r="8" spans="1:31" ht="21" customHeight="1">
      <c r="A8" s="261"/>
      <c r="B8" s="261"/>
      <c r="C8" s="261"/>
      <c r="D8" s="259"/>
      <c r="E8" s="262"/>
      <c r="F8" s="262"/>
      <c r="G8" s="262" t="s">
        <v>121</v>
      </c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 t="s">
        <v>122</v>
      </c>
      <c r="V8" s="262"/>
      <c r="W8" s="262" t="s">
        <v>123</v>
      </c>
      <c r="X8" s="262"/>
      <c r="Y8" s="265" t="s">
        <v>125</v>
      </c>
      <c r="Z8" s="265"/>
      <c r="AA8" s="265" t="s">
        <v>126</v>
      </c>
      <c r="AB8" s="265"/>
      <c r="AC8" s="265"/>
      <c r="AD8" s="265"/>
      <c r="AE8" s="265"/>
    </row>
    <row r="9" spans="1:31" ht="21" customHeight="1">
      <c r="A9" s="261"/>
      <c r="B9" s="261"/>
      <c r="C9" s="261"/>
      <c r="D9" s="259"/>
      <c r="E9" s="265" t="s">
        <v>127</v>
      </c>
      <c r="F9" s="262"/>
      <c r="G9" s="262" t="s">
        <v>128</v>
      </c>
      <c r="H9" s="262"/>
      <c r="N9" s="262"/>
      <c r="O9" s="262"/>
      <c r="P9" s="262"/>
      <c r="Q9" s="262"/>
      <c r="R9" s="262"/>
      <c r="S9" s="262"/>
      <c r="T9" s="262"/>
      <c r="U9" s="262" t="s">
        <v>129</v>
      </c>
      <c r="V9" s="262"/>
      <c r="W9" s="262" t="s">
        <v>130</v>
      </c>
      <c r="X9" s="262"/>
      <c r="Y9" s="265" t="s">
        <v>132</v>
      </c>
      <c r="Z9" s="265"/>
      <c r="AA9" s="265" t="s">
        <v>133</v>
      </c>
      <c r="AB9" s="265"/>
      <c r="AC9" s="265" t="s">
        <v>134</v>
      </c>
      <c r="AD9" s="265"/>
    </row>
    <row r="10" spans="1:31" ht="21" customHeight="1">
      <c r="A10" s="261"/>
      <c r="B10" s="261"/>
      <c r="C10" s="261"/>
      <c r="D10" s="259"/>
      <c r="E10" s="265" t="s">
        <v>135</v>
      </c>
      <c r="F10" s="262"/>
      <c r="G10" s="262" t="s">
        <v>136</v>
      </c>
      <c r="H10" s="262"/>
      <c r="I10" s="262" t="s">
        <v>137</v>
      </c>
      <c r="J10" s="262"/>
      <c r="K10" s="262" t="s">
        <v>250</v>
      </c>
      <c r="L10" s="262"/>
      <c r="M10" s="262"/>
      <c r="N10" s="262"/>
      <c r="O10" s="262"/>
      <c r="P10" s="262"/>
      <c r="Q10" s="262" t="s">
        <v>138</v>
      </c>
      <c r="R10" s="262"/>
      <c r="S10" s="262" t="s">
        <v>139</v>
      </c>
      <c r="T10" s="262"/>
      <c r="U10" s="262" t="s">
        <v>140</v>
      </c>
      <c r="V10" s="262"/>
      <c r="W10" s="262" t="s">
        <v>141</v>
      </c>
      <c r="X10" s="262"/>
      <c r="Y10" s="265" t="s">
        <v>143</v>
      </c>
      <c r="Z10" s="265"/>
      <c r="AA10" s="265" t="s">
        <v>144</v>
      </c>
      <c r="AB10" s="265"/>
      <c r="AC10" s="265" t="s">
        <v>145</v>
      </c>
      <c r="AD10" s="265"/>
      <c r="AE10" s="265" t="s">
        <v>146</v>
      </c>
    </row>
    <row r="11" spans="1:31" ht="21" customHeight="1">
      <c r="A11" s="261"/>
      <c r="B11" s="261"/>
      <c r="C11" s="359" t="s">
        <v>7</v>
      </c>
      <c r="D11" s="259"/>
      <c r="E11" s="265" t="s">
        <v>147</v>
      </c>
      <c r="F11" s="262"/>
      <c r="G11" s="262" t="s">
        <v>148</v>
      </c>
      <c r="H11" s="262"/>
      <c r="I11" s="262" t="s">
        <v>149</v>
      </c>
      <c r="J11" s="262"/>
      <c r="K11" s="262" t="s">
        <v>153</v>
      </c>
      <c r="L11" s="262"/>
      <c r="M11" s="262" t="s">
        <v>150</v>
      </c>
      <c r="N11" s="262"/>
      <c r="O11" s="262" t="s">
        <v>249</v>
      </c>
      <c r="P11" s="262"/>
      <c r="Q11" s="262" t="s">
        <v>149</v>
      </c>
      <c r="R11" s="262"/>
      <c r="S11" s="262" t="s">
        <v>149</v>
      </c>
      <c r="T11" s="262"/>
      <c r="U11" s="262" t="s">
        <v>151</v>
      </c>
      <c r="V11" s="262"/>
      <c r="W11" s="262" t="s">
        <v>152</v>
      </c>
      <c r="X11" s="262"/>
      <c r="Y11" s="265" t="s">
        <v>154</v>
      </c>
      <c r="Z11" s="265"/>
      <c r="AA11" s="265" t="s">
        <v>155</v>
      </c>
      <c r="AB11" s="265"/>
      <c r="AC11" s="265" t="s">
        <v>156</v>
      </c>
      <c r="AD11" s="265"/>
      <c r="AE11" s="265" t="s">
        <v>154</v>
      </c>
    </row>
    <row r="12" spans="1:31" ht="21" customHeight="1">
      <c r="A12" s="261"/>
      <c r="B12" s="261"/>
      <c r="C12" s="261"/>
      <c r="D12" s="259"/>
      <c r="E12" s="392" t="s">
        <v>9</v>
      </c>
      <c r="F12" s="392"/>
      <c r="G12" s="392"/>
      <c r="H12" s="392"/>
      <c r="I12" s="392"/>
      <c r="J12" s="392"/>
      <c r="K12" s="392"/>
      <c r="L12" s="392"/>
      <c r="M12" s="392"/>
      <c r="N12" s="392"/>
      <c r="O12" s="392"/>
      <c r="P12" s="392"/>
      <c r="Q12" s="392"/>
      <c r="R12" s="392"/>
      <c r="S12" s="392"/>
      <c r="T12" s="392"/>
      <c r="U12" s="392"/>
      <c r="V12" s="392"/>
      <c r="W12" s="392"/>
      <c r="X12" s="392"/>
      <c r="Y12" s="392"/>
      <c r="Z12" s="392"/>
      <c r="AA12" s="392"/>
      <c r="AB12" s="392"/>
      <c r="AC12" s="392"/>
      <c r="AD12" s="392"/>
      <c r="AE12" s="392"/>
    </row>
    <row r="13" spans="1:31" ht="8.25" customHeight="1">
      <c r="A13" s="266"/>
      <c r="B13" s="266"/>
      <c r="C13" s="266"/>
    </row>
    <row r="14" spans="1:31" ht="18" customHeight="1">
      <c r="A14" s="266" t="s">
        <v>296</v>
      </c>
      <c r="B14" s="266"/>
      <c r="C14" s="266"/>
    </row>
    <row r="15" spans="1:31" ht="18" customHeight="1">
      <c r="A15" s="266" t="s">
        <v>259</v>
      </c>
      <c r="B15" s="266"/>
      <c r="C15" s="266"/>
      <c r="E15" s="1">
        <v>1822465</v>
      </c>
      <c r="F15" s="148"/>
      <c r="G15" s="1">
        <v>16060017</v>
      </c>
      <c r="H15" s="1"/>
      <c r="I15" s="1">
        <v>199845</v>
      </c>
      <c r="J15" s="1"/>
      <c r="K15" s="1">
        <v>75133</v>
      </c>
      <c r="L15" s="1"/>
      <c r="M15" s="373">
        <v>9218208</v>
      </c>
      <c r="N15" s="1"/>
      <c r="O15" s="1">
        <v>-75133</v>
      </c>
      <c r="P15" s="1"/>
      <c r="Q15" s="373">
        <v>-1966355</v>
      </c>
      <c r="R15" s="1"/>
      <c r="S15" s="1">
        <v>321709</v>
      </c>
      <c r="T15" s="1"/>
      <c r="U15" s="1">
        <v>-50030</v>
      </c>
      <c r="V15" s="1"/>
      <c r="W15" s="1">
        <v>2717474</v>
      </c>
      <c r="Y15" s="79">
        <f>SUM(Q15:W15)</f>
        <v>1022798</v>
      </c>
      <c r="AA15" s="79">
        <f>SUM(E15:P15,Y15)</f>
        <v>28323333</v>
      </c>
      <c r="AC15" s="1">
        <v>3231642</v>
      </c>
      <c r="AE15" s="79">
        <f>SUM(AA15:AC15)</f>
        <v>31554975</v>
      </c>
    </row>
    <row r="16" spans="1:31" ht="8.25" customHeight="1"/>
    <row r="17" spans="1:89" s="272" customFormat="1" ht="21" customHeight="1">
      <c r="A17" s="271" t="s">
        <v>157</v>
      </c>
      <c r="B17" s="261"/>
      <c r="C17" s="261"/>
      <c r="D17" s="263"/>
      <c r="E17" s="1"/>
      <c r="F17" s="27"/>
      <c r="G17" s="1"/>
      <c r="H17" s="27"/>
      <c r="I17" s="1"/>
      <c r="J17" s="27"/>
      <c r="K17" s="1"/>
      <c r="L17" s="27"/>
      <c r="M17" s="1"/>
      <c r="N17" s="27"/>
      <c r="O17" s="270"/>
      <c r="P17" s="27"/>
      <c r="Q17" s="1"/>
      <c r="R17" s="27"/>
      <c r="S17" s="1"/>
      <c r="T17" s="1"/>
      <c r="U17" s="1"/>
      <c r="V17" s="28"/>
      <c r="W17" s="25"/>
      <c r="X17" s="28"/>
      <c r="Y17" s="28"/>
      <c r="Z17" s="28"/>
      <c r="AA17" s="28"/>
      <c r="AB17" s="28"/>
      <c r="AC17" s="28"/>
      <c r="AD17" s="28"/>
      <c r="AE17" s="28"/>
      <c r="BK17" s="257"/>
      <c r="BL17" s="257"/>
      <c r="BM17" s="257"/>
      <c r="BN17" s="257"/>
      <c r="BO17" s="257"/>
      <c r="BP17" s="257"/>
      <c r="BQ17" s="257"/>
      <c r="BR17" s="257"/>
      <c r="BS17" s="257"/>
      <c r="BT17" s="257"/>
      <c r="BU17" s="257"/>
      <c r="BV17" s="257"/>
      <c r="BW17" s="257"/>
      <c r="BX17" s="257"/>
      <c r="BY17" s="257"/>
      <c r="BZ17" s="257"/>
      <c r="CA17" s="257"/>
      <c r="CB17" s="257"/>
      <c r="CC17" s="257"/>
      <c r="CD17" s="257"/>
      <c r="CE17" s="257"/>
      <c r="CF17" s="257"/>
      <c r="CG17" s="257"/>
      <c r="CH17" s="257"/>
      <c r="CI17" s="257"/>
      <c r="CJ17" s="257"/>
      <c r="CK17" s="257"/>
    </row>
    <row r="18" spans="1:89" s="272" customFormat="1" ht="21" customHeight="1">
      <c r="A18" s="273" t="s">
        <v>332</v>
      </c>
      <c r="B18" s="263"/>
      <c r="C18" s="263"/>
      <c r="D18" s="263"/>
      <c r="E18" s="7"/>
      <c r="F18" s="7"/>
      <c r="G18" s="7"/>
      <c r="H18" s="7"/>
      <c r="I18" s="7"/>
      <c r="J18" s="7"/>
      <c r="K18" s="270"/>
      <c r="L18" s="7"/>
      <c r="M18" s="7"/>
      <c r="N18" s="7"/>
      <c r="O18" s="270"/>
      <c r="P18" s="7"/>
      <c r="Q18" s="7"/>
      <c r="R18" s="7"/>
      <c r="S18" s="7"/>
      <c r="T18" s="7"/>
      <c r="U18" s="7"/>
      <c r="V18" s="29"/>
      <c r="W18" s="16"/>
      <c r="X18" s="29"/>
      <c r="Y18" s="29"/>
      <c r="Z18" s="29"/>
      <c r="AA18" s="29"/>
      <c r="AB18" s="29"/>
      <c r="AC18" s="29"/>
      <c r="AD18" s="29"/>
      <c r="AE18" s="29"/>
      <c r="BK18" s="257"/>
      <c r="BL18" s="257"/>
      <c r="BM18" s="257"/>
      <c r="BN18" s="257"/>
      <c r="BO18" s="257"/>
      <c r="BP18" s="257"/>
      <c r="BQ18" s="257"/>
      <c r="BR18" s="257"/>
      <c r="BS18" s="257"/>
      <c r="BT18" s="257"/>
      <c r="BU18" s="257"/>
      <c r="BV18" s="257"/>
      <c r="BW18" s="257"/>
      <c r="BX18" s="257"/>
      <c r="BY18" s="257"/>
      <c r="BZ18" s="257"/>
      <c r="CA18" s="257"/>
      <c r="CB18" s="257"/>
      <c r="CC18" s="257"/>
      <c r="CD18" s="257"/>
      <c r="CE18" s="257"/>
      <c r="CF18" s="257"/>
      <c r="CG18" s="257"/>
      <c r="CH18" s="257"/>
      <c r="CI18" s="257"/>
      <c r="CJ18" s="257"/>
      <c r="CK18" s="257"/>
    </row>
    <row r="19" spans="1:89" s="272" customFormat="1" ht="21" customHeight="1">
      <c r="A19" s="273"/>
      <c r="B19" s="263" t="s">
        <v>158</v>
      </c>
      <c r="C19" s="263"/>
      <c r="D19" s="263"/>
      <c r="E19" s="9">
        <v>0</v>
      </c>
      <c r="F19" s="9"/>
      <c r="G19" s="9">
        <v>0</v>
      </c>
      <c r="H19" s="9"/>
      <c r="I19" s="9">
        <v>0</v>
      </c>
      <c r="J19" s="9"/>
      <c r="K19" s="270">
        <v>0</v>
      </c>
      <c r="L19" s="9"/>
      <c r="M19" s="9">
        <v>0</v>
      </c>
      <c r="N19" s="9"/>
      <c r="O19" s="270">
        <v>0</v>
      </c>
      <c r="P19" s="9"/>
      <c r="Q19" s="9">
        <v>0</v>
      </c>
      <c r="R19" s="9"/>
      <c r="S19" s="9">
        <v>0</v>
      </c>
      <c r="T19" s="9"/>
      <c r="U19" s="9">
        <v>0</v>
      </c>
      <c r="V19" s="29"/>
      <c r="W19" s="16">
        <v>0</v>
      </c>
      <c r="X19" s="98"/>
      <c r="Y19" s="29">
        <f>SUM(Q19:W19)</f>
        <v>0</v>
      </c>
      <c r="Z19" s="98"/>
      <c r="AA19" s="29">
        <f>SUM(E19:M19,Y19)</f>
        <v>0</v>
      </c>
      <c r="AB19" s="98"/>
      <c r="AC19" s="29">
        <v>2300</v>
      </c>
      <c r="AD19" s="98"/>
      <c r="AE19" s="356">
        <f>SUM(AA19:AC19)</f>
        <v>2300</v>
      </c>
      <c r="BK19" s="257"/>
      <c r="BL19" s="257"/>
      <c r="BM19" s="257"/>
      <c r="BN19" s="257"/>
      <c r="BO19" s="257"/>
      <c r="BP19" s="257"/>
      <c r="BQ19" s="257"/>
      <c r="BR19" s="257"/>
      <c r="BS19" s="257"/>
      <c r="BT19" s="257"/>
      <c r="BU19" s="257"/>
      <c r="BV19" s="257"/>
      <c r="BW19" s="257"/>
      <c r="BX19" s="257"/>
      <c r="BY19" s="257"/>
      <c r="BZ19" s="257"/>
      <c r="CA19" s="257"/>
      <c r="CB19" s="257"/>
      <c r="CC19" s="257"/>
      <c r="CD19" s="257"/>
      <c r="CE19" s="257"/>
      <c r="CF19" s="257"/>
      <c r="CG19" s="257"/>
      <c r="CH19" s="257"/>
      <c r="CI19" s="257"/>
      <c r="CJ19" s="257"/>
      <c r="CK19" s="257"/>
    </row>
    <row r="20" spans="1:89" s="272" customFormat="1" ht="21" customHeight="1">
      <c r="A20" s="273"/>
      <c r="B20" s="263" t="s">
        <v>159</v>
      </c>
      <c r="C20" s="297">
        <v>15</v>
      </c>
      <c r="D20" s="263"/>
      <c r="E20" s="7">
        <v>0</v>
      </c>
      <c r="F20" s="7"/>
      <c r="G20" s="7">
        <v>0</v>
      </c>
      <c r="H20" s="7"/>
      <c r="I20" s="7">
        <v>0</v>
      </c>
      <c r="J20" s="7"/>
      <c r="K20" s="270">
        <v>0</v>
      </c>
      <c r="L20" s="7"/>
      <c r="M20" s="9">
        <v>-451416</v>
      </c>
      <c r="N20" s="7"/>
      <c r="O20" s="270">
        <v>0</v>
      </c>
      <c r="P20" s="7"/>
      <c r="Q20" s="7">
        <v>0</v>
      </c>
      <c r="R20" s="7"/>
      <c r="S20" s="7">
        <v>0</v>
      </c>
      <c r="T20" s="7"/>
      <c r="U20" s="7">
        <v>0</v>
      </c>
      <c r="V20" s="29"/>
      <c r="W20" s="16">
        <v>0</v>
      </c>
      <c r="X20" s="29"/>
      <c r="Y20" s="29">
        <f>SUM(Q20:W20)</f>
        <v>0</v>
      </c>
      <c r="Z20" s="29"/>
      <c r="AA20" s="29">
        <f>SUM(E20:M20,Y20)</f>
        <v>-451416</v>
      </c>
      <c r="AB20" s="29"/>
      <c r="AC20" s="29">
        <v>0</v>
      </c>
      <c r="AD20" s="29"/>
      <c r="AE20" s="29">
        <f>SUM(AA20:AC20)</f>
        <v>-451416</v>
      </c>
      <c r="BK20" s="257"/>
      <c r="BL20" s="257"/>
      <c r="BM20" s="257"/>
      <c r="BN20" s="257"/>
      <c r="BO20" s="257"/>
      <c r="BP20" s="257"/>
      <c r="BQ20" s="257"/>
      <c r="BR20" s="257"/>
      <c r="BS20" s="257"/>
      <c r="BT20" s="257"/>
      <c r="BU20" s="257"/>
      <c r="BV20" s="257"/>
      <c r="BW20" s="257"/>
      <c r="BX20" s="257"/>
      <c r="BY20" s="257"/>
      <c r="BZ20" s="257"/>
      <c r="CA20" s="257"/>
      <c r="CB20" s="257"/>
      <c r="CC20" s="257"/>
      <c r="CD20" s="257"/>
      <c r="CE20" s="257"/>
      <c r="CF20" s="257"/>
      <c r="CG20" s="257"/>
      <c r="CH20" s="257"/>
      <c r="CI20" s="257"/>
      <c r="CJ20" s="257"/>
      <c r="CK20" s="257"/>
    </row>
    <row r="21" spans="1:89" s="272" customFormat="1" ht="21" customHeight="1">
      <c r="A21" s="371"/>
      <c r="B21" s="263" t="s">
        <v>160</v>
      </c>
      <c r="C21" s="263"/>
      <c r="D21" s="263"/>
      <c r="E21" s="10">
        <v>0</v>
      </c>
      <c r="F21" s="7"/>
      <c r="G21" s="10">
        <v>0</v>
      </c>
      <c r="H21" s="7"/>
      <c r="I21" s="10">
        <v>0</v>
      </c>
      <c r="J21" s="9"/>
      <c r="K21" s="374">
        <v>0</v>
      </c>
      <c r="L21" s="9"/>
      <c r="M21" s="10">
        <v>0</v>
      </c>
      <c r="N21" s="10"/>
      <c r="O21" s="374">
        <v>0</v>
      </c>
      <c r="P21" s="10"/>
      <c r="Q21" s="10">
        <v>0</v>
      </c>
      <c r="R21" s="10"/>
      <c r="S21" s="10">
        <v>0</v>
      </c>
      <c r="T21" s="10"/>
      <c r="U21" s="10">
        <v>0</v>
      </c>
      <c r="V21" s="10"/>
      <c r="W21" s="10">
        <v>0</v>
      </c>
      <c r="X21" s="10"/>
      <c r="Y21" s="10">
        <f>SUM(Q21:W21)</f>
        <v>0</v>
      </c>
      <c r="Z21" s="29"/>
      <c r="AA21" s="10">
        <f>SUM(E21:M21,Y21)</f>
        <v>0</v>
      </c>
      <c r="AB21" s="29"/>
      <c r="AC21" s="10">
        <v>-42825</v>
      </c>
      <c r="AD21" s="29"/>
      <c r="AE21" s="11">
        <f>SUM(AA21:AC21)</f>
        <v>-42825</v>
      </c>
      <c r="BK21" s="257"/>
      <c r="BL21" s="257"/>
      <c r="BM21" s="257"/>
      <c r="BN21" s="257"/>
      <c r="BO21" s="257"/>
      <c r="BP21" s="257"/>
      <c r="BQ21" s="257"/>
      <c r="BR21" s="257"/>
      <c r="BS21" s="257"/>
      <c r="BT21" s="257"/>
      <c r="BU21" s="257"/>
      <c r="BV21" s="257"/>
      <c r="BW21" s="257"/>
      <c r="BX21" s="257"/>
      <c r="BY21" s="257"/>
      <c r="BZ21" s="257"/>
      <c r="CA21" s="257"/>
      <c r="CB21" s="257"/>
      <c r="CC21" s="257"/>
      <c r="CD21" s="257"/>
      <c r="CE21" s="257"/>
      <c r="CF21" s="257"/>
      <c r="CG21" s="257"/>
      <c r="CH21" s="257"/>
      <c r="CI21" s="257"/>
      <c r="CJ21" s="257"/>
      <c r="CK21" s="257"/>
    </row>
    <row r="22" spans="1:89" s="272" customFormat="1" ht="21" customHeight="1">
      <c r="A22" s="271" t="s">
        <v>333</v>
      </c>
      <c r="B22" s="269"/>
      <c r="C22" s="269"/>
      <c r="D22" s="263"/>
      <c r="E22" s="357">
        <f>+SUM(E19:E21)</f>
        <v>0</v>
      </c>
      <c r="F22" s="1"/>
      <c r="G22" s="357">
        <f>+SUM(G19:G21)</f>
        <v>0</v>
      </c>
      <c r="H22" s="1"/>
      <c r="I22" s="357">
        <f>+SUM(I19:I21)</f>
        <v>0</v>
      </c>
      <c r="J22" s="1"/>
      <c r="K22" s="375">
        <f>+SUM(K19:K21)</f>
        <v>0</v>
      </c>
      <c r="L22" s="1"/>
      <c r="M22" s="357">
        <f>+SUM(M19:M21)</f>
        <v>-451416</v>
      </c>
      <c r="N22" s="1"/>
      <c r="O22" s="375">
        <f>+SUM(O19:O21)</f>
        <v>0</v>
      </c>
      <c r="P22" s="1"/>
      <c r="Q22" s="357">
        <f>+SUM(Q19:Q21)</f>
        <v>0</v>
      </c>
      <c r="R22" s="10"/>
      <c r="S22" s="357">
        <f>+SUM(S19:S21)</f>
        <v>0</v>
      </c>
      <c r="T22" s="3"/>
      <c r="U22" s="357">
        <f>+SUM(U19:U21)</f>
        <v>0</v>
      </c>
      <c r="V22" s="10"/>
      <c r="W22" s="357">
        <f>+SUM(W19:W21)</f>
        <v>0</v>
      </c>
      <c r="X22" s="10"/>
      <c r="Y22" s="357">
        <f>+SUM(Y19:Y21)</f>
        <v>0</v>
      </c>
      <c r="Z22" s="1"/>
      <c r="AA22" s="357">
        <f>+SUM(AA19:AA21)</f>
        <v>-451416</v>
      </c>
      <c r="AB22" s="1"/>
      <c r="AC22" s="357">
        <f>+SUM(AC19:AC21)</f>
        <v>-40525</v>
      </c>
      <c r="AD22" s="1"/>
      <c r="AE22" s="120">
        <f>+SUM(AE19:AE21)</f>
        <v>-491941</v>
      </c>
      <c r="BK22" s="257"/>
      <c r="BL22" s="257"/>
      <c r="BM22" s="257"/>
      <c r="BN22" s="257"/>
      <c r="BO22" s="257"/>
      <c r="BP22" s="257"/>
      <c r="BQ22" s="257"/>
      <c r="BR22" s="257"/>
      <c r="BS22" s="257"/>
      <c r="BT22" s="257"/>
      <c r="BU22" s="257"/>
      <c r="BV22" s="257"/>
      <c r="BW22" s="257"/>
      <c r="BX22" s="257"/>
      <c r="BY22" s="257"/>
      <c r="BZ22" s="257"/>
      <c r="CA22" s="257"/>
      <c r="CB22" s="257"/>
      <c r="CC22" s="257"/>
      <c r="CD22" s="257"/>
      <c r="CE22" s="257"/>
      <c r="CF22" s="257"/>
      <c r="CG22" s="257"/>
      <c r="CH22" s="257"/>
      <c r="CI22" s="257"/>
      <c r="CJ22" s="257"/>
      <c r="CK22" s="257"/>
    </row>
    <row r="23" spans="1:89" s="272" customFormat="1" ht="8.25" customHeight="1">
      <c r="A23" s="271"/>
      <c r="B23" s="269"/>
      <c r="C23" s="269"/>
      <c r="D23" s="263"/>
      <c r="E23" s="3"/>
      <c r="F23" s="1"/>
      <c r="G23" s="3"/>
      <c r="H23" s="1"/>
      <c r="I23" s="3"/>
      <c r="J23" s="1"/>
      <c r="K23" s="373"/>
      <c r="L23" s="1"/>
      <c r="M23" s="3"/>
      <c r="N23" s="1"/>
      <c r="O23" s="373"/>
      <c r="P23" s="1"/>
      <c r="Q23" s="3"/>
      <c r="R23" s="10"/>
      <c r="S23" s="3"/>
      <c r="T23" s="3"/>
      <c r="U23" s="3"/>
      <c r="V23" s="10"/>
      <c r="W23" s="3"/>
      <c r="X23" s="10"/>
      <c r="Y23" s="3"/>
      <c r="Z23" s="1"/>
      <c r="AA23" s="3"/>
      <c r="AB23" s="1"/>
      <c r="AC23" s="3"/>
      <c r="AD23" s="1"/>
      <c r="AE23" s="3"/>
      <c r="BK23" s="257"/>
      <c r="BL23" s="257"/>
      <c r="BM23" s="257"/>
      <c r="BN23" s="257"/>
      <c r="BO23" s="257"/>
      <c r="BP23" s="257"/>
      <c r="BQ23" s="257"/>
      <c r="BR23" s="257"/>
      <c r="BS23" s="257"/>
      <c r="BT23" s="257"/>
      <c r="BU23" s="257"/>
      <c r="BV23" s="257"/>
      <c r="BW23" s="257"/>
      <c r="BX23" s="257"/>
      <c r="BY23" s="257"/>
      <c r="BZ23" s="257"/>
      <c r="CA23" s="257"/>
      <c r="CB23" s="257"/>
      <c r="CC23" s="257"/>
      <c r="CD23" s="257"/>
      <c r="CE23" s="257"/>
      <c r="CF23" s="257"/>
      <c r="CG23" s="257"/>
      <c r="CH23" s="257"/>
      <c r="CI23" s="257"/>
      <c r="CJ23" s="257"/>
      <c r="CK23" s="257"/>
    </row>
    <row r="24" spans="1:89" ht="21" customHeight="1">
      <c r="A24" s="372" t="s">
        <v>161</v>
      </c>
      <c r="B24" s="257"/>
      <c r="C24" s="257"/>
      <c r="D24" s="274"/>
      <c r="E24" s="1"/>
      <c r="F24" s="27"/>
      <c r="G24" s="1"/>
      <c r="H24" s="8"/>
      <c r="I24" s="1"/>
      <c r="J24" s="8"/>
      <c r="K24" s="270"/>
      <c r="L24" s="8"/>
      <c r="M24" s="1"/>
      <c r="N24" s="8"/>
      <c r="O24" s="270"/>
      <c r="P24" s="8"/>
      <c r="Q24" s="1"/>
      <c r="R24" s="8"/>
      <c r="S24" s="1"/>
      <c r="T24" s="1"/>
      <c r="U24" s="1"/>
      <c r="V24" s="8"/>
      <c r="W24" s="1"/>
      <c r="X24" s="8"/>
      <c r="Y24" s="1"/>
      <c r="Z24" s="8"/>
      <c r="AA24" s="1"/>
      <c r="AB24" s="8"/>
      <c r="AC24" s="1"/>
      <c r="AD24" s="8"/>
      <c r="AE24" s="1"/>
    </row>
    <row r="25" spans="1:89" ht="21" customHeight="1">
      <c r="A25" s="271"/>
      <c r="B25" s="257" t="s">
        <v>299</v>
      </c>
      <c r="C25" s="257"/>
      <c r="D25" s="274"/>
      <c r="E25" s="10">
        <v>0</v>
      </c>
      <c r="F25" s="7"/>
      <c r="G25" s="10">
        <v>0</v>
      </c>
      <c r="H25" s="7"/>
      <c r="I25" s="10">
        <v>0</v>
      </c>
      <c r="J25" s="9"/>
      <c r="K25" s="374">
        <v>0</v>
      </c>
      <c r="L25" s="9"/>
      <c r="M25" s="10">
        <v>0</v>
      </c>
      <c r="N25" s="10"/>
      <c r="O25" s="374">
        <v>0</v>
      </c>
      <c r="P25" s="10"/>
      <c r="Q25" s="10">
        <v>0</v>
      </c>
      <c r="R25" s="10"/>
      <c r="S25" s="10">
        <v>0</v>
      </c>
      <c r="T25" s="10"/>
      <c r="U25" s="10">
        <v>0</v>
      </c>
      <c r="V25" s="10"/>
      <c r="W25" s="10">
        <v>-26122</v>
      </c>
      <c r="X25" s="10"/>
      <c r="Y25" s="10">
        <f>SUM(Q25:W25)</f>
        <v>-26122</v>
      </c>
      <c r="Z25" s="8"/>
      <c r="AA25" s="10">
        <f>SUM(E25:M25,Y25)</f>
        <v>-26122</v>
      </c>
      <c r="AB25" s="8"/>
      <c r="AC25" s="10">
        <v>75430</v>
      </c>
      <c r="AD25" s="8"/>
      <c r="AE25" s="12">
        <f>SUM(AA25:AC25)</f>
        <v>49308</v>
      </c>
    </row>
    <row r="26" spans="1:89" ht="21" customHeight="1">
      <c r="A26" s="271" t="s">
        <v>163</v>
      </c>
      <c r="B26" s="257"/>
      <c r="C26" s="257"/>
      <c r="D26" s="274"/>
      <c r="E26" s="357">
        <f>SUM(E25:E25)</f>
        <v>0</v>
      </c>
      <c r="F26" s="1"/>
      <c r="G26" s="357">
        <f>SUM(G25:G25)</f>
        <v>0</v>
      </c>
      <c r="H26" s="1"/>
      <c r="I26" s="357">
        <f>SUM(I25:I25)</f>
        <v>0</v>
      </c>
      <c r="J26" s="1"/>
      <c r="K26" s="376">
        <f>SUM(K25:K25)</f>
        <v>0</v>
      </c>
      <c r="L26" s="1"/>
      <c r="M26" s="357">
        <f>SUM(M25:M25)</f>
        <v>0</v>
      </c>
      <c r="N26" s="1"/>
      <c r="O26" s="376">
        <f>SUM(O25:O25)</f>
        <v>0</v>
      </c>
      <c r="P26" s="1"/>
      <c r="Q26" s="357">
        <f>SUM(Q25:Q25)</f>
        <v>0</v>
      </c>
      <c r="R26" s="10"/>
      <c r="S26" s="357">
        <f>SUM(S25:S25)</f>
        <v>0</v>
      </c>
      <c r="T26" s="3"/>
      <c r="U26" s="357">
        <f>SUM(U25:U25)</f>
        <v>0</v>
      </c>
      <c r="V26" s="10"/>
      <c r="W26" s="357">
        <f>SUM(W25:W25)</f>
        <v>-26122</v>
      </c>
      <c r="X26" s="10"/>
      <c r="Y26" s="357">
        <f>SUM(Y25:Y25)</f>
        <v>-26122</v>
      </c>
      <c r="Z26" s="1"/>
      <c r="AA26" s="357">
        <f>SUM(AA25:AA25)</f>
        <v>-26122</v>
      </c>
      <c r="AB26" s="1"/>
      <c r="AC26" s="357">
        <f>SUM(AC25:AC25)</f>
        <v>75430</v>
      </c>
      <c r="AD26" s="1"/>
      <c r="AE26" s="120">
        <f>SUM(AE25:AE25)</f>
        <v>49308</v>
      </c>
    </row>
    <row r="27" spans="1:89" ht="8.25" customHeight="1">
      <c r="A27" s="271"/>
      <c r="B27" s="257"/>
      <c r="C27" s="257"/>
      <c r="D27" s="274"/>
      <c r="E27" s="3"/>
      <c r="F27" s="1"/>
      <c r="G27" s="3"/>
      <c r="H27" s="1"/>
      <c r="I27" s="3"/>
      <c r="J27" s="1"/>
      <c r="K27" s="270"/>
      <c r="L27" s="1"/>
      <c r="M27" s="3"/>
      <c r="N27" s="1"/>
      <c r="O27" s="270"/>
      <c r="P27" s="1"/>
      <c r="Q27" s="3"/>
      <c r="R27" s="10"/>
      <c r="S27" s="3"/>
      <c r="T27" s="3"/>
      <c r="U27" s="3"/>
      <c r="V27" s="10"/>
      <c r="W27" s="3"/>
      <c r="X27" s="10"/>
      <c r="Y27" s="3"/>
      <c r="Z27" s="1"/>
      <c r="AA27" s="3"/>
      <c r="AB27" s="1"/>
      <c r="AC27" s="3"/>
      <c r="AD27" s="1"/>
      <c r="AE27" s="3"/>
    </row>
    <row r="28" spans="1:89" ht="21" customHeight="1">
      <c r="A28" s="271" t="s">
        <v>164</v>
      </c>
      <c r="B28" s="257"/>
      <c r="C28" s="257"/>
      <c r="E28" s="67">
        <f>+E22+E26</f>
        <v>0</v>
      </c>
      <c r="F28" s="1"/>
      <c r="G28" s="67">
        <f>+G22+G26</f>
        <v>0</v>
      </c>
      <c r="H28" s="1"/>
      <c r="I28" s="67">
        <f>+I22+I26</f>
        <v>0</v>
      </c>
      <c r="J28" s="1"/>
      <c r="K28" s="377">
        <f>+K22+K26</f>
        <v>0</v>
      </c>
      <c r="L28" s="1"/>
      <c r="M28" s="67">
        <f>+M22+M26</f>
        <v>-451416</v>
      </c>
      <c r="N28" s="1"/>
      <c r="O28" s="377">
        <f>+O22+O26</f>
        <v>0</v>
      </c>
      <c r="P28" s="1"/>
      <c r="Q28" s="67">
        <f>+Q22+Q26</f>
        <v>0</v>
      </c>
      <c r="R28" s="3"/>
      <c r="S28" s="67">
        <f>+S22+S26</f>
        <v>0</v>
      </c>
      <c r="T28" s="3"/>
      <c r="U28" s="67">
        <f>+U22+U26</f>
        <v>0</v>
      </c>
      <c r="V28" s="3"/>
      <c r="W28" s="67">
        <f>+W22+W26</f>
        <v>-26122</v>
      </c>
      <c r="X28" s="3"/>
      <c r="Y28" s="67">
        <f>+Y22+Y26</f>
        <v>-26122</v>
      </c>
      <c r="Z28" s="1"/>
      <c r="AA28" s="57">
        <f>+AA22+AA26</f>
        <v>-477538</v>
      </c>
      <c r="AB28" s="1"/>
      <c r="AC28" s="57">
        <f>+AC22+AC26</f>
        <v>34905</v>
      </c>
      <c r="AD28" s="1"/>
      <c r="AE28" s="57">
        <f>+AE22+AE26</f>
        <v>-442633</v>
      </c>
    </row>
    <row r="29" spans="1:89" ht="8.25" customHeight="1">
      <c r="A29" s="261"/>
      <c r="B29" s="261"/>
      <c r="C29" s="261"/>
      <c r="D29" s="259"/>
      <c r="E29" s="26"/>
      <c r="F29" s="26"/>
      <c r="G29" s="26"/>
      <c r="H29" s="26"/>
      <c r="I29" s="26"/>
      <c r="J29" s="26"/>
      <c r="K29" s="270"/>
      <c r="L29" s="26"/>
      <c r="M29" s="26"/>
      <c r="N29" s="26"/>
      <c r="O29" s="270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89" ht="18" customHeight="1">
      <c r="A30" s="261" t="s">
        <v>312</v>
      </c>
      <c r="B30" s="257"/>
      <c r="C30" s="257"/>
    </row>
    <row r="31" spans="1:89" ht="18" customHeight="1">
      <c r="B31" s="263" t="s">
        <v>229</v>
      </c>
      <c r="E31" s="10">
        <v>0</v>
      </c>
      <c r="F31" s="7"/>
      <c r="G31" s="10">
        <v>0</v>
      </c>
      <c r="H31" s="7"/>
      <c r="I31" s="10">
        <v>0</v>
      </c>
      <c r="J31" s="8"/>
      <c r="K31" s="270">
        <v>0</v>
      </c>
      <c r="L31" s="8"/>
      <c r="M31" s="68">
        <f>'FS PL 6M 7'!D45</f>
        <v>5988</v>
      </c>
      <c r="N31" s="8"/>
      <c r="O31" s="270">
        <v>0</v>
      </c>
      <c r="P31" s="8"/>
      <c r="Q31" s="10">
        <v>0</v>
      </c>
      <c r="R31" s="10"/>
      <c r="S31" s="10">
        <v>0</v>
      </c>
      <c r="T31" s="10"/>
      <c r="U31" s="10">
        <v>0</v>
      </c>
      <c r="V31" s="10"/>
      <c r="W31" s="10">
        <v>0</v>
      </c>
      <c r="Y31" s="64">
        <f>SUM(Q31:X31)</f>
        <v>0</v>
      </c>
      <c r="Z31" s="32"/>
      <c r="AA31" s="64">
        <f>SUM(E31:O31,Y31)</f>
        <v>5988</v>
      </c>
      <c r="AB31" s="32"/>
      <c r="AC31" s="64">
        <f>'FS PL 6M 7'!D46</f>
        <v>-96867</v>
      </c>
      <c r="AD31" s="32"/>
      <c r="AE31" s="64">
        <f>SUM(AA31:AC31)</f>
        <v>-90879</v>
      </c>
    </row>
    <row r="32" spans="1:89" ht="18" customHeight="1">
      <c r="B32" s="263" t="s">
        <v>113</v>
      </c>
      <c r="E32" s="11">
        <v>0</v>
      </c>
      <c r="F32" s="7"/>
      <c r="G32" s="11">
        <v>0</v>
      </c>
      <c r="H32" s="7"/>
      <c r="I32" s="11">
        <v>0</v>
      </c>
      <c r="J32" s="8"/>
      <c r="K32" s="374">
        <v>0</v>
      </c>
      <c r="L32" s="8"/>
      <c r="M32" s="11">
        <v>0</v>
      </c>
      <c r="N32" s="8"/>
      <c r="O32" s="374">
        <v>0</v>
      </c>
      <c r="P32" s="8"/>
      <c r="Q32" s="33">
        <v>1090048</v>
      </c>
      <c r="R32" s="8"/>
      <c r="S32" s="33">
        <v>756024</v>
      </c>
      <c r="T32" s="34"/>
      <c r="U32" s="11">
        <v>0</v>
      </c>
      <c r="V32" s="10"/>
      <c r="W32" s="11">
        <v>0</v>
      </c>
      <c r="Y32" s="65">
        <f>SUM(Q32:X32)</f>
        <v>1846072</v>
      </c>
      <c r="Z32" s="32"/>
      <c r="AA32" s="65">
        <f>SUM(E32:O32,Y32)</f>
        <v>1846072</v>
      </c>
      <c r="AB32" s="32"/>
      <c r="AC32" s="11">
        <v>147771</v>
      </c>
      <c r="AD32" s="32"/>
      <c r="AE32" s="65">
        <f>SUM(AA32:AC32)</f>
        <v>1993843</v>
      </c>
    </row>
    <row r="33" spans="1:31" ht="18" customHeight="1">
      <c r="A33" s="261" t="s">
        <v>165</v>
      </c>
      <c r="E33" s="59">
        <f>SUM(E31:E32)</f>
        <v>0</v>
      </c>
      <c r="F33" s="8"/>
      <c r="G33" s="59">
        <f>SUM(G31:G32)</f>
        <v>0</v>
      </c>
      <c r="H33" s="8"/>
      <c r="I33" s="59">
        <f>SUM(I31:I32)</f>
        <v>0</v>
      </c>
      <c r="J33" s="8"/>
      <c r="K33" s="374">
        <f>SUM(K31:K32)</f>
        <v>0</v>
      </c>
      <c r="L33" s="8"/>
      <c r="M33" s="59">
        <f>SUM(M31:M32)</f>
        <v>5988</v>
      </c>
      <c r="N33" s="8"/>
      <c r="O33" s="374">
        <f>SUM(O31:O32)</f>
        <v>0</v>
      </c>
      <c r="P33" s="8"/>
      <c r="Q33" s="59">
        <f>SUM(Q31:Q32)</f>
        <v>1090048</v>
      </c>
      <c r="R33" s="8"/>
      <c r="S33" s="59">
        <f>SUM(S31:S32)</f>
        <v>756024</v>
      </c>
      <c r="T33" s="8"/>
      <c r="U33" s="59">
        <f>SUM(U31:U32)</f>
        <v>0</v>
      </c>
      <c r="V33" s="8"/>
      <c r="W33" s="59">
        <f>SUM(W31:W32)</f>
        <v>0</v>
      </c>
      <c r="Y33" s="59">
        <f>SUM(Y31:Y32)</f>
        <v>1846072</v>
      </c>
      <c r="Z33" s="8"/>
      <c r="AA33" s="59">
        <f>SUM(E33:O33,Y33)</f>
        <v>1852060</v>
      </c>
      <c r="AB33" s="8"/>
      <c r="AC33" s="59">
        <f>SUM(AC31:AC32)</f>
        <v>50904</v>
      </c>
      <c r="AD33" s="8"/>
      <c r="AE33" s="59">
        <f>SUM(AE31:AE32)</f>
        <v>1902964</v>
      </c>
    </row>
    <row r="34" spans="1:31" ht="18" customHeight="1">
      <c r="A34" s="261"/>
      <c r="B34" s="263" t="s">
        <v>169</v>
      </c>
      <c r="E34" s="35">
        <v>0</v>
      </c>
      <c r="F34" s="8"/>
      <c r="G34" s="12">
        <v>0</v>
      </c>
      <c r="H34" s="8"/>
      <c r="I34" s="35">
        <v>0</v>
      </c>
      <c r="J34" s="8"/>
      <c r="K34" s="270">
        <v>0</v>
      </c>
      <c r="L34" s="8"/>
      <c r="M34" s="35">
        <v>253761</v>
      </c>
      <c r="N34" s="8"/>
      <c r="O34" s="374">
        <v>0</v>
      </c>
      <c r="P34" s="8"/>
      <c r="Q34" s="35">
        <v>0</v>
      </c>
      <c r="R34" s="8"/>
      <c r="S34" s="35">
        <v>-253761</v>
      </c>
      <c r="T34" s="8"/>
      <c r="U34" s="35">
        <v>0</v>
      </c>
      <c r="V34" s="8"/>
      <c r="W34" s="35">
        <v>0</v>
      </c>
      <c r="Y34" s="70">
        <f>SUM(Q34:X34)</f>
        <v>-253761</v>
      </c>
      <c r="Z34" s="8"/>
      <c r="AA34" s="70">
        <f>SUM(E34:O34,Y34)</f>
        <v>0</v>
      </c>
      <c r="AB34" s="8"/>
      <c r="AC34" s="35">
        <v>0</v>
      </c>
      <c r="AD34" s="8"/>
      <c r="AE34" s="70">
        <f>SUM(AA34:AC34)</f>
        <v>0</v>
      </c>
    </row>
    <row r="35" spans="1:31" ht="18" customHeight="1" thickBot="1">
      <c r="A35" s="290" t="s">
        <v>298</v>
      </c>
      <c r="B35" s="277"/>
      <c r="C35" s="277"/>
      <c r="E35" s="61">
        <f>E33+E15+E34+E28</f>
        <v>1822465</v>
      </c>
      <c r="F35" s="8"/>
      <c r="G35" s="61">
        <f>G33+G15+G34+G28</f>
        <v>16060017</v>
      </c>
      <c r="H35" s="8"/>
      <c r="I35" s="61">
        <f>I33+I15+I34+I28</f>
        <v>199845</v>
      </c>
      <c r="J35" s="8"/>
      <c r="K35" s="61">
        <f>K33+K15+K34+K28</f>
        <v>75133</v>
      </c>
      <c r="L35" s="8"/>
      <c r="M35" s="61">
        <f>M33+M15+M34+M28</f>
        <v>9026541</v>
      </c>
      <c r="N35" s="8"/>
      <c r="O35" s="61">
        <f>O33+O15+O34+O28</f>
        <v>-75133</v>
      </c>
      <c r="P35" s="8"/>
      <c r="Q35" s="61">
        <f>Q33+Q15+Q34+Q28</f>
        <v>-876307</v>
      </c>
      <c r="R35" s="8"/>
      <c r="S35" s="61">
        <f>S33+S15+S34+S28</f>
        <v>823972</v>
      </c>
      <c r="T35" s="1"/>
      <c r="U35" s="61">
        <f>U33+U15+U34+U28</f>
        <v>-50030</v>
      </c>
      <c r="V35" s="8"/>
      <c r="W35" s="61">
        <f>W33+W15+W34+W28</f>
        <v>2691352</v>
      </c>
      <c r="Y35" s="61">
        <f>Y33+Y15+Y34+Y28</f>
        <v>2588987</v>
      </c>
      <c r="Z35" s="8"/>
      <c r="AA35" s="61">
        <f>AA33+AA15+AA34+AA28</f>
        <v>29697855</v>
      </c>
      <c r="AB35" s="8"/>
      <c r="AC35" s="61">
        <f>AC33+AC15+AC34+AC28</f>
        <v>3317451</v>
      </c>
      <c r="AD35" s="8"/>
      <c r="AE35" s="61">
        <f>AE33+AE15+AE34+AE28</f>
        <v>33015306</v>
      </c>
    </row>
    <row r="36" spans="1:31" ht="18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E4:AE4"/>
    <mergeCell ref="I5:M5"/>
    <mergeCell ref="Q5:Y5"/>
    <mergeCell ref="E12:AE12"/>
  </mergeCells>
  <conditionalFormatting sqref="BK17:CK29">
    <cfRule type="cellIs" dxfId="0" priority="1" operator="equal">
      <formula>FALSE</formula>
    </cfRule>
  </conditionalFormatting>
  <pageMargins left="0.6" right="0.5" top="0.48" bottom="0.5" header="0.5" footer="0.5"/>
  <pageSetup paperSize="9" scale="55" firstPageNumber="10" fitToWidth="0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33E0C-7078-4FA5-8B47-A9785331030C}">
  <sheetPr>
    <tabColor rgb="FF002060"/>
  </sheetPr>
  <dimension ref="A1:AX44"/>
  <sheetViews>
    <sheetView showWhiteSpace="0" topLeftCell="B1" zoomScale="54" zoomScaleNormal="80" zoomScaleSheetLayoutView="65" zoomScalePageLayoutView="89" workbookViewId="0">
      <selection activeCell="H108" sqref="H108"/>
    </sheetView>
  </sheetViews>
  <sheetFormatPr defaultColWidth="9" defaultRowHeight="14.65" customHeight="1"/>
  <cols>
    <col min="1" max="1" width="1.26953125" style="305" customWidth="1"/>
    <col min="2" max="2" width="42.26953125" style="305" customWidth="1"/>
    <col min="3" max="3" width="6.7265625" style="306" customWidth="1"/>
    <col min="4" max="4" width="1.81640625" style="307" customWidth="1"/>
    <col min="5" max="5" width="13" style="288" customWidth="1"/>
    <col min="6" max="6" width="1.26953125" style="288" customWidth="1"/>
    <col min="7" max="7" width="12.7265625" style="288" customWidth="1"/>
    <col min="8" max="8" width="1.26953125" style="288" customWidth="1"/>
    <col min="9" max="9" width="10.54296875" style="288" customWidth="1"/>
    <col min="10" max="10" width="1.26953125" style="288" customWidth="1"/>
    <col min="11" max="11" width="14" style="288" customWidth="1"/>
    <col min="12" max="12" width="1.26953125" style="288" customWidth="1"/>
    <col min="13" max="13" width="14.54296875" style="288" customWidth="1"/>
    <col min="14" max="14" width="1.453125" style="288" customWidth="1"/>
    <col min="15" max="15" width="14.1796875" style="288" customWidth="1"/>
    <col min="16" max="16" width="1.26953125" style="288" customWidth="1"/>
    <col min="17" max="17" width="11.453125" style="288" customWidth="1"/>
    <col min="18" max="18" width="1.26953125" style="288" customWidth="1"/>
    <col min="19" max="19" width="13.54296875" style="288" customWidth="1"/>
    <col min="20" max="20" width="1.26953125" style="288" customWidth="1"/>
    <col min="21" max="21" width="12.54296875" style="288" customWidth="1"/>
    <col min="22" max="16384" width="9" style="272"/>
  </cols>
  <sheetData>
    <row r="1" spans="1:50" ht="16.5" customHeight="1">
      <c r="A1" s="278" t="s">
        <v>0</v>
      </c>
      <c r="B1" s="279"/>
      <c r="C1" s="280"/>
      <c r="D1" s="281"/>
      <c r="E1" s="282"/>
      <c r="F1" s="282"/>
      <c r="G1" s="282"/>
      <c r="H1" s="282"/>
      <c r="I1" s="282"/>
      <c r="J1" s="282"/>
      <c r="K1" s="282"/>
      <c r="L1" s="282"/>
      <c r="M1" s="283"/>
      <c r="N1" s="283"/>
      <c r="O1" s="283"/>
      <c r="P1" s="282"/>
      <c r="Q1" s="282"/>
      <c r="R1" s="282"/>
      <c r="S1" s="282"/>
      <c r="T1" s="282"/>
      <c r="U1" s="283"/>
    </row>
    <row r="2" spans="1:50" ht="16.5" customHeight="1">
      <c r="A2" s="258" t="s">
        <v>115</v>
      </c>
      <c r="B2" s="279"/>
      <c r="C2" s="280"/>
      <c r="D2" s="281"/>
      <c r="E2" s="282"/>
      <c r="F2" s="282"/>
      <c r="G2" s="282"/>
      <c r="H2" s="282"/>
      <c r="I2" s="282"/>
      <c r="J2" s="282"/>
      <c r="K2" s="282"/>
      <c r="L2" s="282"/>
      <c r="M2" s="283"/>
      <c r="N2" s="283"/>
      <c r="O2" s="283"/>
      <c r="P2" s="282"/>
      <c r="Q2" s="282"/>
      <c r="R2" s="282"/>
      <c r="S2" s="282"/>
      <c r="T2" s="282"/>
      <c r="U2" s="283"/>
    </row>
    <row r="3" spans="1:50" ht="14.65" customHeight="1">
      <c r="A3" s="254"/>
      <c r="B3" s="254"/>
      <c r="C3" s="284"/>
      <c r="D3" s="256"/>
      <c r="E3" s="285"/>
      <c r="F3" s="285"/>
      <c r="G3" s="285"/>
      <c r="H3" s="285"/>
      <c r="I3" s="285"/>
      <c r="J3" s="285"/>
      <c r="K3" s="285"/>
      <c r="L3" s="285"/>
      <c r="M3" s="286"/>
      <c r="N3" s="286"/>
      <c r="O3" s="286"/>
      <c r="P3" s="285"/>
      <c r="Q3" s="283"/>
      <c r="R3" s="285"/>
      <c r="S3" s="285"/>
      <c r="T3" s="285"/>
      <c r="U3" s="286"/>
    </row>
    <row r="4" spans="1:50" ht="16.5" customHeight="1">
      <c r="A4" s="287"/>
      <c r="B4" s="263"/>
      <c r="C4" s="245"/>
      <c r="D4" s="263"/>
      <c r="E4" s="388" t="s">
        <v>170</v>
      </c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  <c r="T4" s="388"/>
      <c r="U4" s="388"/>
    </row>
    <row r="5" spans="1:50" ht="16.5" customHeight="1">
      <c r="A5" s="287"/>
      <c r="B5" s="263"/>
      <c r="C5" s="245"/>
      <c r="D5" s="263"/>
      <c r="E5" s="242"/>
      <c r="F5" s="242"/>
      <c r="G5" s="242"/>
      <c r="H5" s="242"/>
      <c r="I5" s="393" t="s">
        <v>68</v>
      </c>
      <c r="J5" s="393"/>
      <c r="K5" s="393"/>
      <c r="L5" s="393"/>
      <c r="M5" s="393"/>
      <c r="N5" s="274"/>
      <c r="O5" s="274"/>
      <c r="P5" s="242"/>
      <c r="Q5" s="393" t="s">
        <v>71</v>
      </c>
      <c r="R5" s="393"/>
      <c r="S5" s="393"/>
      <c r="T5" s="242"/>
      <c r="U5" s="242"/>
    </row>
    <row r="6" spans="1:50" ht="16.5" customHeight="1">
      <c r="A6" s="261"/>
      <c r="B6" s="261"/>
      <c r="C6" s="245"/>
      <c r="D6" s="261"/>
      <c r="E6" s="272"/>
      <c r="F6" s="274"/>
      <c r="G6" s="274" t="s">
        <v>121</v>
      </c>
      <c r="H6" s="274"/>
      <c r="J6" s="274"/>
      <c r="K6" s="274"/>
      <c r="P6" s="274"/>
      <c r="Q6" s="274"/>
      <c r="R6" s="274"/>
      <c r="S6" s="171"/>
      <c r="T6" s="171"/>
      <c r="U6" s="272"/>
    </row>
    <row r="7" spans="1:50" ht="16.5" customHeight="1">
      <c r="A7" s="261"/>
      <c r="B7" s="261"/>
      <c r="C7" s="245"/>
      <c r="D7" s="261"/>
      <c r="E7" s="171" t="s">
        <v>127</v>
      </c>
      <c r="F7" s="274"/>
      <c r="G7" s="274" t="s">
        <v>171</v>
      </c>
      <c r="H7" s="274"/>
      <c r="J7" s="274"/>
      <c r="K7" s="274"/>
      <c r="P7" s="274"/>
      <c r="Q7" s="274"/>
      <c r="R7" s="274"/>
      <c r="S7" s="171" t="s">
        <v>125</v>
      </c>
      <c r="T7" s="171"/>
      <c r="U7" s="272"/>
    </row>
    <row r="8" spans="1:50" ht="16.5" customHeight="1">
      <c r="A8" s="261"/>
      <c r="B8" s="261"/>
      <c r="C8" s="245"/>
      <c r="D8" s="261"/>
      <c r="E8" s="171" t="s">
        <v>135</v>
      </c>
      <c r="F8" s="274"/>
      <c r="G8" s="274" t="s">
        <v>136</v>
      </c>
      <c r="H8" s="274"/>
      <c r="I8" s="274" t="s">
        <v>137</v>
      </c>
      <c r="J8" s="274"/>
      <c r="K8" s="274" t="s">
        <v>249</v>
      </c>
      <c r="L8" s="274"/>
      <c r="M8" s="274"/>
      <c r="N8" s="274"/>
      <c r="O8" s="274"/>
      <c r="P8" s="274"/>
      <c r="Q8" s="262" t="s">
        <v>139</v>
      </c>
      <c r="R8" s="274"/>
      <c r="S8" s="171" t="s">
        <v>172</v>
      </c>
      <c r="T8" s="171"/>
      <c r="U8" s="171" t="s">
        <v>146</v>
      </c>
    </row>
    <row r="9" spans="1:50" ht="16.5" customHeight="1">
      <c r="A9" s="261"/>
      <c r="B9" s="261"/>
      <c r="C9" s="245"/>
      <c r="D9" s="261"/>
      <c r="E9" s="171" t="s">
        <v>147</v>
      </c>
      <c r="F9" s="274"/>
      <c r="G9" s="274" t="s">
        <v>148</v>
      </c>
      <c r="H9" s="274"/>
      <c r="I9" s="274" t="s">
        <v>149</v>
      </c>
      <c r="J9" s="274"/>
      <c r="K9" s="274" t="s">
        <v>153</v>
      </c>
      <c r="L9" s="274"/>
      <c r="M9" s="274" t="s">
        <v>150</v>
      </c>
      <c r="N9" s="274"/>
      <c r="O9" s="274" t="s">
        <v>249</v>
      </c>
      <c r="P9" s="274"/>
      <c r="Q9" s="262" t="s">
        <v>149</v>
      </c>
      <c r="R9" s="274"/>
      <c r="S9" s="171" t="s">
        <v>154</v>
      </c>
      <c r="T9" s="171"/>
      <c r="U9" s="171" t="s">
        <v>154</v>
      </c>
    </row>
    <row r="10" spans="1:50" ht="16.5" customHeight="1">
      <c r="A10" s="261"/>
      <c r="B10" s="261"/>
      <c r="C10" s="245"/>
      <c r="D10" s="261"/>
      <c r="E10" s="394" t="s">
        <v>9</v>
      </c>
      <c r="F10" s="394"/>
      <c r="G10" s="394"/>
      <c r="H10" s="394"/>
      <c r="I10" s="394"/>
      <c r="J10" s="394"/>
      <c r="K10" s="394"/>
      <c r="L10" s="394"/>
      <c r="M10" s="394"/>
      <c r="N10" s="394"/>
      <c r="O10" s="394"/>
      <c r="P10" s="394"/>
      <c r="Q10" s="394"/>
      <c r="R10" s="394"/>
      <c r="S10" s="394"/>
      <c r="T10" s="394"/>
      <c r="U10" s="394"/>
    </row>
    <row r="11" spans="1:50" ht="16.5" customHeight="1">
      <c r="A11" s="179" t="s">
        <v>295</v>
      </c>
      <c r="B11" s="271"/>
      <c r="C11" s="289"/>
      <c r="D11" s="263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50" s="257" customFormat="1" ht="16.5" customHeight="1">
      <c r="A12" s="266" t="s">
        <v>166</v>
      </c>
      <c r="B12" s="266"/>
      <c r="C12" s="289"/>
      <c r="D12" s="259"/>
      <c r="E12" s="1">
        <v>1822465</v>
      </c>
      <c r="F12" s="1"/>
      <c r="G12" s="1">
        <v>16060017</v>
      </c>
      <c r="H12" s="1"/>
      <c r="I12" s="1">
        <v>199845</v>
      </c>
      <c r="J12" s="1"/>
      <c r="K12" s="1">
        <v>0</v>
      </c>
      <c r="L12" s="1"/>
      <c r="M12" s="1">
        <v>16077906</v>
      </c>
      <c r="N12" s="1"/>
      <c r="O12" s="1">
        <v>0</v>
      </c>
      <c r="P12" s="1"/>
      <c r="Q12" s="1">
        <v>1050349</v>
      </c>
      <c r="R12" s="1"/>
      <c r="S12" s="55">
        <f>Q12</f>
        <v>1050349</v>
      </c>
      <c r="T12" s="1"/>
      <c r="U12" s="56">
        <f>SUM(E12:M12,S12)</f>
        <v>35210582</v>
      </c>
      <c r="V12" s="2"/>
      <c r="W12" s="2"/>
      <c r="AL12" s="272"/>
      <c r="AM12" s="272"/>
      <c r="AN12" s="272"/>
      <c r="AO12" s="272"/>
      <c r="AP12" s="272"/>
      <c r="AQ12" s="272"/>
      <c r="AR12" s="272"/>
      <c r="AS12" s="272"/>
      <c r="AT12" s="272"/>
      <c r="AU12" s="272"/>
      <c r="AV12" s="272"/>
      <c r="AW12" s="272"/>
      <c r="AX12" s="272"/>
    </row>
    <row r="13" spans="1:50" s="257" customFormat="1" ht="16.5" customHeight="1">
      <c r="A13" s="266"/>
      <c r="B13" s="266"/>
      <c r="C13" s="289"/>
      <c r="D13" s="259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V13" s="2"/>
      <c r="W13" s="2"/>
      <c r="AL13" s="272"/>
      <c r="AM13" s="272"/>
      <c r="AN13" s="272"/>
      <c r="AO13" s="272"/>
      <c r="AP13" s="272"/>
      <c r="AQ13" s="272"/>
      <c r="AR13" s="272"/>
      <c r="AS13" s="272"/>
      <c r="AT13" s="272"/>
      <c r="AU13" s="272"/>
      <c r="AV13" s="272"/>
      <c r="AW13" s="272"/>
      <c r="AX13" s="272"/>
    </row>
    <row r="14" spans="1:50" ht="17.899999999999999" customHeight="1">
      <c r="A14" s="290" t="s">
        <v>157</v>
      </c>
      <c r="B14" s="291"/>
      <c r="C14" s="292"/>
      <c r="D14" s="293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W14" s="5"/>
      <c r="X14" s="294"/>
    </row>
    <row r="15" spans="1:50" ht="17.899999999999999" customHeight="1">
      <c r="A15" s="273" t="s">
        <v>167</v>
      </c>
      <c r="B15" s="293"/>
      <c r="C15" s="292"/>
      <c r="D15" s="293"/>
      <c r="E15" s="295"/>
      <c r="F15" s="295"/>
      <c r="G15" s="295"/>
      <c r="H15" s="295"/>
      <c r="I15" s="295"/>
      <c r="J15" s="295"/>
      <c r="K15" s="295"/>
      <c r="L15" s="295"/>
      <c r="M15" s="295"/>
      <c r="N15" s="295"/>
      <c r="O15" s="295"/>
      <c r="P15" s="295"/>
      <c r="Q15" s="295"/>
      <c r="R15" s="295"/>
      <c r="S15" s="295"/>
      <c r="T15" s="295"/>
      <c r="U15" s="295"/>
      <c r="W15" s="5"/>
      <c r="X15" s="294"/>
    </row>
    <row r="16" spans="1:50" ht="17.899999999999999" customHeight="1">
      <c r="A16" s="296"/>
      <c r="B16" s="293" t="s">
        <v>173</v>
      </c>
      <c r="C16" s="297">
        <v>15</v>
      </c>
      <c r="D16" s="293"/>
      <c r="E16" s="298">
        <v>0</v>
      </c>
      <c r="F16" s="299"/>
      <c r="G16" s="298">
        <v>0</v>
      </c>
      <c r="H16" s="299"/>
      <c r="I16" s="298">
        <v>0</v>
      </c>
      <c r="J16" s="299"/>
      <c r="K16" s="298">
        <v>0</v>
      </c>
      <c r="L16" s="300"/>
      <c r="M16" s="301">
        <v>-400874</v>
      </c>
      <c r="N16" s="302"/>
      <c r="O16" s="298">
        <v>0</v>
      </c>
      <c r="P16" s="300"/>
      <c r="Q16" s="298">
        <v>0</v>
      </c>
      <c r="R16" s="299"/>
      <c r="S16" s="341">
        <f>SUM(Q16)</f>
        <v>0</v>
      </c>
      <c r="T16" s="300"/>
      <c r="U16" s="342">
        <f>SUM(E16:M16,S16)</f>
        <v>-400874</v>
      </c>
      <c r="W16" s="5"/>
      <c r="X16" s="294"/>
    </row>
    <row r="17" spans="1:24" ht="17.899999999999999" customHeight="1">
      <c r="A17" s="290" t="s">
        <v>168</v>
      </c>
      <c r="B17" s="303"/>
      <c r="C17" s="292"/>
      <c r="D17" s="293"/>
      <c r="E17" s="71">
        <f>SUM(E16:E16)</f>
        <v>0</v>
      </c>
      <c r="F17" s="4"/>
      <c r="G17" s="71">
        <f>SUM(G16:G16)</f>
        <v>0</v>
      </c>
      <c r="H17" s="4"/>
      <c r="I17" s="71">
        <f>SUM(I16:I16)</f>
        <v>0</v>
      </c>
      <c r="J17" s="4"/>
      <c r="K17" s="71">
        <f>SUM(K16:K16)</f>
        <v>0</v>
      </c>
      <c r="L17" s="4"/>
      <c r="M17" s="136">
        <f>SUM(M16:M16)</f>
        <v>-400874</v>
      </c>
      <c r="N17" s="137"/>
      <c r="O17" s="71">
        <f>SUM(O16:O16)</f>
        <v>0</v>
      </c>
      <c r="P17" s="4"/>
      <c r="Q17" s="71">
        <f>SUM(Q16:Q16)</f>
        <v>0</v>
      </c>
      <c r="R17" s="4"/>
      <c r="S17" s="71">
        <f>SUM(S16:S16)</f>
        <v>0</v>
      </c>
      <c r="T17" s="4"/>
      <c r="U17" s="136">
        <f>SUM(U16:U16)</f>
        <v>-400874</v>
      </c>
      <c r="W17" s="5"/>
      <c r="X17" s="294"/>
    </row>
    <row r="18" spans="1:24" ht="10.15" customHeight="1">
      <c r="A18" s="261"/>
      <c r="B18" s="261"/>
      <c r="C18" s="289"/>
      <c r="D18" s="263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4" ht="16.5" customHeight="1">
      <c r="A19" s="266" t="s">
        <v>228</v>
      </c>
      <c r="B19" s="138"/>
      <c r="C19" s="289"/>
      <c r="D19" s="263"/>
      <c r="E19" s="6"/>
      <c r="F19" s="6"/>
      <c r="G19" s="6"/>
      <c r="H19" s="6"/>
      <c r="I19" s="6"/>
      <c r="J19" s="6"/>
      <c r="K19" s="6"/>
      <c r="L19" s="7"/>
      <c r="M19" s="8"/>
      <c r="N19" s="8"/>
      <c r="O19" s="8"/>
      <c r="P19" s="7"/>
      <c r="Q19" s="6"/>
      <c r="R19" s="9"/>
      <c r="S19" s="10"/>
      <c r="T19" s="8"/>
      <c r="U19" s="8"/>
    </row>
    <row r="20" spans="1:24" ht="16.5" customHeight="1">
      <c r="A20" s="263"/>
      <c r="B20" s="263" t="s">
        <v>313</v>
      </c>
      <c r="C20" s="245"/>
      <c r="D20" s="263"/>
      <c r="E20" s="6">
        <v>0</v>
      </c>
      <c r="F20" s="6"/>
      <c r="G20" s="6">
        <v>0</v>
      </c>
      <c r="H20" s="6"/>
      <c r="I20" s="6">
        <v>0</v>
      </c>
      <c r="J20" s="6"/>
      <c r="K20" s="6">
        <v>0</v>
      </c>
      <c r="L20" s="7"/>
      <c r="M20" s="68">
        <f>'FS PL 6M 7'!J47</f>
        <v>1218108</v>
      </c>
      <c r="N20" s="8"/>
      <c r="O20" s="8">
        <v>0</v>
      </c>
      <c r="P20" s="7"/>
      <c r="Q20" s="6">
        <v>0</v>
      </c>
      <c r="R20" s="6"/>
      <c r="S20" s="72">
        <f>SUM(Q20)</f>
        <v>0</v>
      </c>
      <c r="T20" s="8"/>
      <c r="U20" s="68">
        <f>SUM(E20:M20,S20)</f>
        <v>1218108</v>
      </c>
    </row>
    <row r="21" spans="1:24" ht="16.5" customHeight="1">
      <c r="A21" s="263"/>
      <c r="B21" s="263" t="s">
        <v>311</v>
      </c>
      <c r="C21" s="245"/>
      <c r="D21" s="263"/>
      <c r="E21" s="11">
        <v>0</v>
      </c>
      <c r="F21" s="6"/>
      <c r="G21" s="11">
        <v>0</v>
      </c>
      <c r="H21" s="6"/>
      <c r="I21" s="11">
        <v>0</v>
      </c>
      <c r="J21" s="6"/>
      <c r="K21" s="11">
        <v>0</v>
      </c>
      <c r="L21" s="9"/>
      <c r="M21" s="11">
        <v>0</v>
      </c>
      <c r="N21" s="10"/>
      <c r="O21" s="8">
        <v>0</v>
      </c>
      <c r="P21" s="7"/>
      <c r="Q21" s="65">
        <f>'FS Compre 6M 8'!J29</f>
        <v>-25453</v>
      </c>
      <c r="R21" s="9"/>
      <c r="S21" s="72">
        <f>SUM(Q21)</f>
        <v>-25453</v>
      </c>
      <c r="T21" s="8"/>
      <c r="U21" s="68">
        <f>SUM(E21:M21,S21)</f>
        <v>-25453</v>
      </c>
    </row>
    <row r="22" spans="1:24" ht="16.5" customHeight="1">
      <c r="A22" s="261" t="s">
        <v>227</v>
      </c>
      <c r="B22" s="263"/>
      <c r="C22" s="245"/>
      <c r="D22" s="263"/>
      <c r="E22" s="59">
        <f>SUM(E20:E21)</f>
        <v>0</v>
      </c>
      <c r="F22" s="1"/>
      <c r="G22" s="59">
        <f>SUM(G20:G21)</f>
        <v>0</v>
      </c>
      <c r="H22" s="1"/>
      <c r="I22" s="59">
        <f>SUM(I20:I21)</f>
        <v>0</v>
      </c>
      <c r="J22" s="1"/>
      <c r="K22" s="59">
        <f>SUM(K20:K21)</f>
        <v>0</v>
      </c>
      <c r="L22" s="1"/>
      <c r="M22" s="59">
        <f>SUM(M20:M21)</f>
        <v>1218108</v>
      </c>
      <c r="N22" s="1"/>
      <c r="O22" s="59">
        <f>SUM(O20:O21)</f>
        <v>0</v>
      </c>
      <c r="P22" s="1"/>
      <c r="Q22" s="59">
        <f>SUM(Q20:Q21)</f>
        <v>-25453</v>
      </c>
      <c r="R22" s="1"/>
      <c r="S22" s="59">
        <f>SUM(S20:S21)</f>
        <v>-25453</v>
      </c>
      <c r="T22" s="1"/>
      <c r="U22" s="59">
        <f>SUM(U20:U21)</f>
        <v>1192655</v>
      </c>
    </row>
    <row r="23" spans="1:24" ht="16.5" customHeight="1" thickBot="1">
      <c r="A23" s="179" t="s">
        <v>297</v>
      </c>
      <c r="B23" s="304"/>
      <c r="C23" s="245"/>
      <c r="D23" s="263"/>
      <c r="E23" s="61">
        <f>SUM(E12,E22,E17)</f>
        <v>1822465</v>
      </c>
      <c r="F23" s="7"/>
      <c r="G23" s="61">
        <f>SUM(G12,G22,G17)</f>
        <v>16060017</v>
      </c>
      <c r="H23" s="7"/>
      <c r="I23" s="61">
        <f>SUM(I12,I22,I17)</f>
        <v>199845</v>
      </c>
      <c r="J23" s="7"/>
      <c r="K23" s="61">
        <f>SUM(K12,K22,K17)</f>
        <v>0</v>
      </c>
      <c r="L23" s="7"/>
      <c r="M23" s="61">
        <f>SUM(M12,M22,M17)</f>
        <v>16895140</v>
      </c>
      <c r="N23" s="1"/>
      <c r="O23" s="61">
        <f>SUM(O12,O22,O17)</f>
        <v>0</v>
      </c>
      <c r="P23" s="7"/>
      <c r="Q23" s="61">
        <f>SUM(Q12,Q22,Q17)</f>
        <v>1024896</v>
      </c>
      <c r="R23" s="7"/>
      <c r="S23" s="61">
        <f>SUM(S12,S22,S17)</f>
        <v>1024896</v>
      </c>
      <c r="T23" s="7"/>
      <c r="U23" s="61">
        <f>SUM(U12,U22,U17)</f>
        <v>36002363</v>
      </c>
    </row>
    <row r="24" spans="1:24" ht="14.65" customHeight="1" thickTop="1"/>
    <row r="25" spans="1:24" ht="14.65" customHeight="1">
      <c r="A25" s="179" t="s">
        <v>296</v>
      </c>
      <c r="B25" s="271"/>
      <c r="C25" s="289"/>
      <c r="D25" s="263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4" ht="14.65" customHeight="1">
      <c r="A26" s="266" t="s">
        <v>259</v>
      </c>
      <c r="B26" s="266"/>
      <c r="C26" s="289"/>
      <c r="D26" s="259"/>
      <c r="E26" s="1">
        <v>1822465</v>
      </c>
      <c r="F26" s="1"/>
      <c r="G26" s="1">
        <v>16060017</v>
      </c>
      <c r="H26" s="1"/>
      <c r="I26" s="1">
        <v>199845</v>
      </c>
      <c r="J26" s="1"/>
      <c r="K26" s="1">
        <v>75133</v>
      </c>
      <c r="L26" s="1"/>
      <c r="M26" s="1">
        <v>15488691</v>
      </c>
      <c r="N26" s="1"/>
      <c r="O26" s="1">
        <v>-75133</v>
      </c>
      <c r="P26" s="1"/>
      <c r="Q26" s="1">
        <v>1321722</v>
      </c>
      <c r="R26" s="1"/>
      <c r="S26" s="55">
        <f>Q26</f>
        <v>1321722</v>
      </c>
      <c r="T26" s="1"/>
      <c r="U26" s="56">
        <f>SUM(E26:O26,S26)</f>
        <v>34892740</v>
      </c>
    </row>
    <row r="27" spans="1:24" ht="14.65" customHeight="1">
      <c r="A27" s="266"/>
      <c r="B27" s="266"/>
      <c r="C27" s="289"/>
      <c r="D27" s="259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3"/>
    </row>
    <row r="28" spans="1:24" ht="14.65" customHeight="1">
      <c r="A28" s="290" t="s">
        <v>157</v>
      </c>
      <c r="B28" s="291"/>
      <c r="C28" s="292"/>
      <c r="D28" s="293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4" ht="14.65" customHeight="1">
      <c r="A29" s="273" t="s">
        <v>167</v>
      </c>
      <c r="B29" s="293"/>
      <c r="C29" s="292"/>
      <c r="D29" s="293"/>
      <c r="E29" s="295"/>
      <c r="F29" s="295"/>
      <c r="G29" s="295"/>
      <c r="H29" s="295"/>
      <c r="I29" s="295"/>
      <c r="J29" s="295"/>
      <c r="K29" s="295"/>
      <c r="L29" s="295"/>
      <c r="M29" s="295"/>
      <c r="N29" s="295"/>
      <c r="O29" s="295"/>
      <c r="P29" s="295"/>
      <c r="Q29" s="295"/>
      <c r="R29" s="295"/>
      <c r="S29" s="295"/>
      <c r="T29" s="295"/>
      <c r="U29" s="295"/>
    </row>
    <row r="30" spans="1:24" ht="14.65" customHeight="1">
      <c r="A30" s="296"/>
      <c r="B30" s="293" t="s">
        <v>173</v>
      </c>
      <c r="C30" s="297">
        <v>15</v>
      </c>
      <c r="D30" s="293"/>
      <c r="E30" s="308">
        <v>0</v>
      </c>
      <c r="F30" s="299"/>
      <c r="G30" s="308">
        <v>0</v>
      </c>
      <c r="H30" s="299"/>
      <c r="I30" s="308">
        <v>0</v>
      </c>
      <c r="J30" s="299"/>
      <c r="K30" s="308">
        <v>0</v>
      </c>
      <c r="L30" s="300"/>
      <c r="M30" s="302">
        <v>-451416</v>
      </c>
      <c r="N30" s="302"/>
      <c r="O30" s="308">
        <v>0</v>
      </c>
      <c r="P30" s="300"/>
      <c r="Q30" s="308">
        <v>0</v>
      </c>
      <c r="R30" s="299"/>
      <c r="S30" s="343">
        <f>SUM(Q30)</f>
        <v>0</v>
      </c>
      <c r="T30" s="300"/>
      <c r="U30" s="68">
        <f t="shared" ref="U30" si="0">SUM(E30:O30,S30)</f>
        <v>-451416</v>
      </c>
    </row>
    <row r="31" spans="1:24" ht="14.65" customHeight="1">
      <c r="A31" s="290" t="s">
        <v>168</v>
      </c>
      <c r="B31" s="303"/>
      <c r="C31" s="292"/>
      <c r="D31" s="293"/>
      <c r="E31" s="71">
        <f>SUM(E30:E30)</f>
        <v>0</v>
      </c>
      <c r="F31" s="4"/>
      <c r="G31" s="71">
        <f>SUM(G30:G30)</f>
        <v>0</v>
      </c>
      <c r="H31" s="4"/>
      <c r="I31" s="71">
        <f>SUM(I30:I30)</f>
        <v>0</v>
      </c>
      <c r="J31" s="4"/>
      <c r="K31" s="80">
        <f>SUM(K30:K30)</f>
        <v>0</v>
      </c>
      <c r="L31" s="121"/>
      <c r="M31" s="80">
        <f>SUM(M30:M30)</f>
        <v>-451416</v>
      </c>
      <c r="N31" s="122"/>
      <c r="O31" s="80">
        <f>SUM(O30:O30)</f>
        <v>0</v>
      </c>
      <c r="P31" s="4"/>
      <c r="Q31" s="71">
        <f>SUM(Q30:Q30)</f>
        <v>0</v>
      </c>
      <c r="R31" s="4"/>
      <c r="S31" s="71">
        <f>SUM(S30:S30)</f>
        <v>0</v>
      </c>
      <c r="T31" s="4"/>
      <c r="U31" s="80">
        <f>SUM(U30:U30)</f>
        <v>-451416</v>
      </c>
    </row>
    <row r="32" spans="1:24" ht="14.65" customHeight="1">
      <c r="A32" s="261"/>
      <c r="B32" s="261"/>
      <c r="C32" s="289"/>
      <c r="D32" s="263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14.65" customHeight="1">
      <c r="A33" s="266" t="s">
        <v>228</v>
      </c>
      <c r="B33" s="138"/>
      <c r="C33" s="289"/>
      <c r="D33" s="263"/>
      <c r="E33" s="6"/>
      <c r="F33" s="6"/>
      <c r="G33" s="6"/>
      <c r="H33" s="6"/>
      <c r="I33" s="6"/>
      <c r="J33" s="6"/>
      <c r="K33" s="6"/>
      <c r="L33" s="7"/>
      <c r="M33" s="8"/>
      <c r="N33" s="8"/>
      <c r="O33" s="8"/>
      <c r="P33" s="7"/>
      <c r="Q33" s="6"/>
      <c r="R33" s="9"/>
      <c r="S33" s="10"/>
      <c r="T33" s="8"/>
      <c r="U33" s="8"/>
    </row>
    <row r="34" spans="1:21" ht="14.65" customHeight="1">
      <c r="A34" s="263"/>
      <c r="B34" s="263" t="s">
        <v>260</v>
      </c>
      <c r="C34" s="245"/>
      <c r="D34" s="263"/>
      <c r="E34" s="6">
        <v>0</v>
      </c>
      <c r="F34" s="6"/>
      <c r="G34" s="6">
        <v>0</v>
      </c>
      <c r="H34" s="6"/>
      <c r="I34" s="6">
        <v>0</v>
      </c>
      <c r="J34" s="6"/>
      <c r="K34" s="6">
        <v>0</v>
      </c>
      <c r="L34" s="7"/>
      <c r="M34" s="68">
        <v>-870847</v>
      </c>
      <c r="N34" s="8"/>
      <c r="O34" s="8">
        <v>0</v>
      </c>
      <c r="P34" s="7"/>
      <c r="Q34" s="6">
        <v>0</v>
      </c>
      <c r="R34" s="6"/>
      <c r="S34" s="72">
        <f>SUM(Q34)</f>
        <v>0</v>
      </c>
      <c r="T34" s="8"/>
      <c r="U34" s="68">
        <f>SUM(E34:O34,S34)</f>
        <v>-870847</v>
      </c>
    </row>
    <row r="35" spans="1:21" ht="14.65" customHeight="1">
      <c r="A35" s="263"/>
      <c r="B35" s="263" t="s">
        <v>113</v>
      </c>
      <c r="C35" s="245"/>
      <c r="D35" s="263"/>
      <c r="E35" s="11">
        <v>0</v>
      </c>
      <c r="F35" s="6"/>
      <c r="G35" s="11">
        <v>0</v>
      </c>
      <c r="H35" s="6"/>
      <c r="I35" s="11">
        <v>0</v>
      </c>
      <c r="J35" s="6"/>
      <c r="K35" s="11">
        <v>0</v>
      </c>
      <c r="L35" s="9"/>
      <c r="M35" s="11">
        <v>0</v>
      </c>
      <c r="N35" s="10"/>
      <c r="O35" s="8">
        <v>0</v>
      </c>
      <c r="P35" s="7"/>
      <c r="Q35" s="65">
        <v>818172</v>
      </c>
      <c r="R35" s="9"/>
      <c r="S35" s="72">
        <f>SUM(Q35)</f>
        <v>818172</v>
      </c>
      <c r="T35" s="8"/>
      <c r="U35" s="68">
        <f>SUM(E35:O35,S35)</f>
        <v>818172</v>
      </c>
    </row>
    <row r="36" spans="1:21" ht="14.65" customHeight="1">
      <c r="A36" s="261" t="s">
        <v>227</v>
      </c>
      <c r="B36" s="263"/>
      <c r="C36" s="245"/>
      <c r="D36" s="263"/>
      <c r="E36" s="59">
        <f>SUM(E34:E35)</f>
        <v>0</v>
      </c>
      <c r="F36" s="1"/>
      <c r="G36" s="59">
        <f>SUM(G34:G35)</f>
        <v>0</v>
      </c>
      <c r="H36" s="1"/>
      <c r="I36" s="59">
        <f>SUM(I34:I35)</f>
        <v>0</v>
      </c>
      <c r="J36" s="1"/>
      <c r="K36" s="59">
        <f>SUM(K34:K35)</f>
        <v>0</v>
      </c>
      <c r="L36" s="1"/>
      <c r="M36" s="59">
        <f>SUM(M34:M35)</f>
        <v>-870847</v>
      </c>
      <c r="N36" s="1"/>
      <c r="O36" s="59">
        <f>SUM(O34:O35)</f>
        <v>0</v>
      </c>
      <c r="P36" s="1"/>
      <c r="Q36" s="59">
        <f>SUM(Q34:Q35)</f>
        <v>818172</v>
      </c>
      <c r="R36" s="1"/>
      <c r="S36" s="59">
        <f>SUM(S34:S35)</f>
        <v>818172</v>
      </c>
      <c r="T36" s="1"/>
      <c r="U36" s="59">
        <f>SUM(U34:U35)</f>
        <v>-52675</v>
      </c>
    </row>
    <row r="37" spans="1:21" ht="14.65" customHeight="1">
      <c r="A37" s="261"/>
      <c r="B37" s="263" t="s">
        <v>169</v>
      </c>
      <c r="C37" s="245"/>
      <c r="D37" s="263"/>
      <c r="E37" s="64">
        <v>0</v>
      </c>
      <c r="F37" s="8"/>
      <c r="G37" s="64">
        <v>0</v>
      </c>
      <c r="H37" s="8"/>
      <c r="I37" s="64">
        <v>0</v>
      </c>
      <c r="J37" s="8"/>
      <c r="K37" s="64">
        <v>0</v>
      </c>
      <c r="L37" s="8"/>
      <c r="M37" s="68">
        <v>253761</v>
      </c>
      <c r="N37" s="8"/>
      <c r="O37" s="68">
        <v>0</v>
      </c>
      <c r="P37" s="8"/>
      <c r="Q37" s="68">
        <v>-253761</v>
      </c>
      <c r="R37" s="8"/>
      <c r="S37" s="68">
        <f>SUM(Q37)</f>
        <v>-253761</v>
      </c>
      <c r="T37" s="8"/>
      <c r="U37" s="68">
        <f>SUM(E37:M37,S37)</f>
        <v>0</v>
      </c>
    </row>
    <row r="38" spans="1:21" ht="14.65" customHeight="1" thickBot="1">
      <c r="A38" s="179" t="s">
        <v>298</v>
      </c>
      <c r="B38" s="304"/>
      <c r="C38" s="245"/>
      <c r="D38" s="263"/>
      <c r="E38" s="61">
        <f>SUM(E26,E36,E31,E37)</f>
        <v>1822465</v>
      </c>
      <c r="F38" s="7"/>
      <c r="G38" s="61">
        <f>SUM(G26,G36,G31,G37)</f>
        <v>16060017</v>
      </c>
      <c r="H38" s="7"/>
      <c r="I38" s="61">
        <f>SUM(I26,I36,I31,I37)</f>
        <v>199845</v>
      </c>
      <c r="J38" s="7"/>
      <c r="K38" s="61">
        <f>SUM(K26,K36,K31,K37)</f>
        <v>75133</v>
      </c>
      <c r="L38" s="7"/>
      <c r="M38" s="61">
        <f>SUM(M26,M36,M31,M37)</f>
        <v>14420189</v>
      </c>
      <c r="N38" s="1"/>
      <c r="O38" s="61">
        <f>SUM(O26,O36,O31,O37)</f>
        <v>-75133</v>
      </c>
      <c r="P38" s="7"/>
      <c r="Q38" s="61">
        <f>SUM(Q26,Q36,Q31,Q37)</f>
        <v>1886133</v>
      </c>
      <c r="R38" s="7"/>
      <c r="S38" s="61">
        <f>SUM(S26,S36,S31,S37)</f>
        <v>1886133</v>
      </c>
      <c r="T38" s="7"/>
      <c r="U38" s="61">
        <f>SUM(U26,U36,U31,U37)</f>
        <v>34388649</v>
      </c>
    </row>
    <row r="39" spans="1:21" ht="14.65" customHeight="1" thickTop="1"/>
    <row r="44" spans="1:21" ht="14.65" customHeight="1">
      <c r="E44" s="309"/>
      <c r="F44" s="309"/>
      <c r="G44" s="309"/>
      <c r="H44" s="309"/>
      <c r="I44" s="309"/>
      <c r="J44" s="309"/>
      <c r="K44" s="309"/>
      <c r="L44" s="309"/>
      <c r="M44" s="309"/>
      <c r="N44" s="309"/>
      <c r="O44" s="309"/>
      <c r="P44" s="309"/>
      <c r="Q44" s="309"/>
      <c r="R44" s="309"/>
      <c r="S44" s="309"/>
      <c r="T44" s="309"/>
      <c r="U44" s="309"/>
    </row>
  </sheetData>
  <sheetProtection formatCells="0" formatColumns="0" formatRows="0" insertColumns="0" insertRows="0" insertHyperlinks="0" deleteColumns="0" deleteRows="0" sort="0" autoFilter="0" pivotTables="0"/>
  <mergeCells count="4">
    <mergeCell ref="E4:U4"/>
    <mergeCell ref="I5:M5"/>
    <mergeCell ref="Q5:S5"/>
    <mergeCell ref="E10:U10"/>
  </mergeCells>
  <pageMargins left="0.6" right="0.5" top="0.48" bottom="0.5" header="0.5" footer="0.5"/>
  <pageSetup paperSize="9" scale="75" firstPageNumber="11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4DEB3-0090-4114-BE0D-C49FF61EF7B3}">
  <sheetPr>
    <tabColor rgb="FF002060"/>
    <pageSetUpPr fitToPage="1"/>
  </sheetPr>
  <dimension ref="A1:AF233"/>
  <sheetViews>
    <sheetView view="pageBreakPreview" zoomScale="92" zoomScaleNormal="68" zoomScaleSheetLayoutView="92" zoomScalePageLayoutView="60" workbookViewId="0">
      <selection activeCell="E10" sqref="E10:K10"/>
    </sheetView>
  </sheetViews>
  <sheetFormatPr defaultColWidth="9.1796875" defaultRowHeight="19.5" customHeight="1"/>
  <cols>
    <col min="1" max="1" width="2.26953125" style="336" customWidth="1"/>
    <col min="2" max="2" width="65.6328125" style="336" customWidth="1"/>
    <col min="3" max="3" width="6.26953125" style="311" customWidth="1"/>
    <col min="4" max="4" width="0.81640625" style="333" customWidth="1"/>
    <col min="5" max="5" width="12.1796875" style="334" customWidth="1"/>
    <col min="6" max="6" width="0.81640625" style="333" customWidth="1"/>
    <col min="7" max="7" width="12.1796875" style="335" customWidth="1"/>
    <col min="8" max="8" width="0.81640625" style="333" customWidth="1"/>
    <col min="9" max="9" width="12.1796875" style="335" customWidth="1"/>
    <col min="10" max="10" width="0.81640625" style="333" customWidth="1"/>
    <col min="11" max="11" width="12.1796875" style="335" customWidth="1"/>
    <col min="12" max="12" width="9.1796875" style="315"/>
    <col min="13" max="13" width="9.1796875" style="138"/>
    <col min="14" max="14" width="4.81640625" style="315" customWidth="1"/>
    <col min="15" max="15" width="12.81640625" style="315" customWidth="1"/>
    <col min="16" max="253" width="9.1796875" style="315"/>
    <col min="254" max="254" width="2.26953125" style="315" customWidth="1"/>
    <col min="255" max="255" width="63.81640625" style="315" customWidth="1"/>
    <col min="256" max="256" width="8.81640625" style="315" customWidth="1"/>
    <col min="257" max="257" width="0.81640625" style="315" customWidth="1"/>
    <col min="258" max="258" width="14" style="315" customWidth="1"/>
    <col min="259" max="259" width="0.81640625" style="315" customWidth="1"/>
    <col min="260" max="260" width="14" style="315" customWidth="1"/>
    <col min="261" max="261" width="0.81640625" style="315" customWidth="1"/>
    <col min="262" max="262" width="14" style="315" customWidth="1"/>
    <col min="263" max="263" width="0.81640625" style="315" customWidth="1"/>
    <col min="264" max="264" width="14" style="315" customWidth="1"/>
    <col min="265" max="509" width="9.1796875" style="315"/>
    <col min="510" max="510" width="2.26953125" style="315" customWidth="1"/>
    <col min="511" max="511" width="63.81640625" style="315" customWidth="1"/>
    <col min="512" max="512" width="8.81640625" style="315" customWidth="1"/>
    <col min="513" max="513" width="0.81640625" style="315" customWidth="1"/>
    <col min="514" max="514" width="14" style="315" customWidth="1"/>
    <col min="515" max="515" width="0.81640625" style="315" customWidth="1"/>
    <col min="516" max="516" width="14" style="315" customWidth="1"/>
    <col min="517" max="517" width="0.81640625" style="315" customWidth="1"/>
    <col min="518" max="518" width="14" style="315" customWidth="1"/>
    <col min="519" max="519" width="0.81640625" style="315" customWidth="1"/>
    <col min="520" max="520" width="14" style="315" customWidth="1"/>
    <col min="521" max="765" width="9.1796875" style="315"/>
    <col min="766" max="766" width="2.26953125" style="315" customWidth="1"/>
    <col min="767" max="767" width="63.81640625" style="315" customWidth="1"/>
    <col min="768" max="768" width="8.81640625" style="315" customWidth="1"/>
    <col min="769" max="769" width="0.81640625" style="315" customWidth="1"/>
    <col min="770" max="770" width="14" style="315" customWidth="1"/>
    <col min="771" max="771" width="0.81640625" style="315" customWidth="1"/>
    <col min="772" max="772" width="14" style="315" customWidth="1"/>
    <col min="773" max="773" width="0.81640625" style="315" customWidth="1"/>
    <col min="774" max="774" width="14" style="315" customWidth="1"/>
    <col min="775" max="775" width="0.81640625" style="315" customWidth="1"/>
    <col min="776" max="776" width="14" style="315" customWidth="1"/>
    <col min="777" max="1021" width="9.1796875" style="315"/>
    <col min="1022" max="1022" width="2.26953125" style="315" customWidth="1"/>
    <col min="1023" max="1023" width="63.81640625" style="315" customWidth="1"/>
    <col min="1024" max="1024" width="8.81640625" style="315" customWidth="1"/>
    <col min="1025" max="1025" width="0.81640625" style="315" customWidth="1"/>
    <col min="1026" max="1026" width="14" style="315" customWidth="1"/>
    <col min="1027" max="1027" width="0.81640625" style="315" customWidth="1"/>
    <col min="1028" max="1028" width="14" style="315" customWidth="1"/>
    <col min="1029" max="1029" width="0.81640625" style="315" customWidth="1"/>
    <col min="1030" max="1030" width="14" style="315" customWidth="1"/>
    <col min="1031" max="1031" width="0.81640625" style="315" customWidth="1"/>
    <col min="1032" max="1032" width="14" style="315" customWidth="1"/>
    <col min="1033" max="1277" width="9.1796875" style="315"/>
    <col min="1278" max="1278" width="2.26953125" style="315" customWidth="1"/>
    <col min="1279" max="1279" width="63.81640625" style="315" customWidth="1"/>
    <col min="1280" max="1280" width="8.81640625" style="315" customWidth="1"/>
    <col min="1281" max="1281" width="0.81640625" style="315" customWidth="1"/>
    <col min="1282" max="1282" width="14" style="315" customWidth="1"/>
    <col min="1283" max="1283" width="0.81640625" style="315" customWidth="1"/>
    <col min="1284" max="1284" width="14" style="315" customWidth="1"/>
    <col min="1285" max="1285" width="0.81640625" style="315" customWidth="1"/>
    <col min="1286" max="1286" width="14" style="315" customWidth="1"/>
    <col min="1287" max="1287" width="0.81640625" style="315" customWidth="1"/>
    <col min="1288" max="1288" width="14" style="315" customWidth="1"/>
    <col min="1289" max="1533" width="9.1796875" style="315"/>
    <col min="1534" max="1534" width="2.26953125" style="315" customWidth="1"/>
    <col min="1535" max="1535" width="63.81640625" style="315" customWidth="1"/>
    <col min="1536" max="1536" width="8.81640625" style="315" customWidth="1"/>
    <col min="1537" max="1537" width="0.81640625" style="315" customWidth="1"/>
    <col min="1538" max="1538" width="14" style="315" customWidth="1"/>
    <col min="1539" max="1539" width="0.81640625" style="315" customWidth="1"/>
    <col min="1540" max="1540" width="14" style="315" customWidth="1"/>
    <col min="1541" max="1541" width="0.81640625" style="315" customWidth="1"/>
    <col min="1542" max="1542" width="14" style="315" customWidth="1"/>
    <col min="1543" max="1543" width="0.81640625" style="315" customWidth="1"/>
    <col min="1544" max="1544" width="14" style="315" customWidth="1"/>
    <col min="1545" max="1789" width="9.1796875" style="315"/>
    <col min="1790" max="1790" width="2.26953125" style="315" customWidth="1"/>
    <col min="1791" max="1791" width="63.81640625" style="315" customWidth="1"/>
    <col min="1792" max="1792" width="8.81640625" style="315" customWidth="1"/>
    <col min="1793" max="1793" width="0.81640625" style="315" customWidth="1"/>
    <col min="1794" max="1794" width="14" style="315" customWidth="1"/>
    <col min="1795" max="1795" width="0.81640625" style="315" customWidth="1"/>
    <col min="1796" max="1796" width="14" style="315" customWidth="1"/>
    <col min="1797" max="1797" width="0.81640625" style="315" customWidth="1"/>
    <col min="1798" max="1798" width="14" style="315" customWidth="1"/>
    <col min="1799" max="1799" width="0.81640625" style="315" customWidth="1"/>
    <col min="1800" max="1800" width="14" style="315" customWidth="1"/>
    <col min="1801" max="2045" width="9.1796875" style="315"/>
    <col min="2046" max="2046" width="2.26953125" style="315" customWidth="1"/>
    <col min="2047" max="2047" width="63.81640625" style="315" customWidth="1"/>
    <col min="2048" max="2048" width="8.81640625" style="315" customWidth="1"/>
    <col min="2049" max="2049" width="0.81640625" style="315" customWidth="1"/>
    <col min="2050" max="2050" width="14" style="315" customWidth="1"/>
    <col min="2051" max="2051" width="0.81640625" style="315" customWidth="1"/>
    <col min="2052" max="2052" width="14" style="315" customWidth="1"/>
    <col min="2053" max="2053" width="0.81640625" style="315" customWidth="1"/>
    <col min="2054" max="2054" width="14" style="315" customWidth="1"/>
    <col min="2055" max="2055" width="0.81640625" style="315" customWidth="1"/>
    <col min="2056" max="2056" width="14" style="315" customWidth="1"/>
    <col min="2057" max="2301" width="9.1796875" style="315"/>
    <col min="2302" max="2302" width="2.26953125" style="315" customWidth="1"/>
    <col min="2303" max="2303" width="63.81640625" style="315" customWidth="1"/>
    <col min="2304" max="2304" width="8.81640625" style="315" customWidth="1"/>
    <col min="2305" max="2305" width="0.81640625" style="315" customWidth="1"/>
    <col min="2306" max="2306" width="14" style="315" customWidth="1"/>
    <col min="2307" max="2307" width="0.81640625" style="315" customWidth="1"/>
    <col min="2308" max="2308" width="14" style="315" customWidth="1"/>
    <col min="2309" max="2309" width="0.81640625" style="315" customWidth="1"/>
    <col min="2310" max="2310" width="14" style="315" customWidth="1"/>
    <col min="2311" max="2311" width="0.81640625" style="315" customWidth="1"/>
    <col min="2312" max="2312" width="14" style="315" customWidth="1"/>
    <col min="2313" max="2557" width="9.1796875" style="315"/>
    <col min="2558" max="2558" width="2.26953125" style="315" customWidth="1"/>
    <col min="2559" max="2559" width="63.81640625" style="315" customWidth="1"/>
    <col min="2560" max="2560" width="8.81640625" style="315" customWidth="1"/>
    <col min="2561" max="2561" width="0.81640625" style="315" customWidth="1"/>
    <col min="2562" max="2562" width="14" style="315" customWidth="1"/>
    <col min="2563" max="2563" width="0.81640625" style="315" customWidth="1"/>
    <col min="2564" max="2564" width="14" style="315" customWidth="1"/>
    <col min="2565" max="2565" width="0.81640625" style="315" customWidth="1"/>
    <col min="2566" max="2566" width="14" style="315" customWidth="1"/>
    <col min="2567" max="2567" width="0.81640625" style="315" customWidth="1"/>
    <col min="2568" max="2568" width="14" style="315" customWidth="1"/>
    <col min="2569" max="2813" width="9.1796875" style="315"/>
    <col min="2814" max="2814" width="2.26953125" style="315" customWidth="1"/>
    <col min="2815" max="2815" width="63.81640625" style="315" customWidth="1"/>
    <col min="2816" max="2816" width="8.81640625" style="315" customWidth="1"/>
    <col min="2817" max="2817" width="0.81640625" style="315" customWidth="1"/>
    <col min="2818" max="2818" width="14" style="315" customWidth="1"/>
    <col min="2819" max="2819" width="0.81640625" style="315" customWidth="1"/>
    <col min="2820" max="2820" width="14" style="315" customWidth="1"/>
    <col min="2821" max="2821" width="0.81640625" style="315" customWidth="1"/>
    <col min="2822" max="2822" width="14" style="315" customWidth="1"/>
    <col min="2823" max="2823" width="0.81640625" style="315" customWidth="1"/>
    <col min="2824" max="2824" width="14" style="315" customWidth="1"/>
    <col min="2825" max="3069" width="9.1796875" style="315"/>
    <col min="3070" max="3070" width="2.26953125" style="315" customWidth="1"/>
    <col min="3071" max="3071" width="63.81640625" style="315" customWidth="1"/>
    <col min="3072" max="3072" width="8.81640625" style="315" customWidth="1"/>
    <col min="3073" max="3073" width="0.81640625" style="315" customWidth="1"/>
    <col min="3074" max="3074" width="14" style="315" customWidth="1"/>
    <col min="3075" max="3075" width="0.81640625" style="315" customWidth="1"/>
    <col min="3076" max="3076" width="14" style="315" customWidth="1"/>
    <col min="3077" max="3077" width="0.81640625" style="315" customWidth="1"/>
    <col min="3078" max="3078" width="14" style="315" customWidth="1"/>
    <col min="3079" max="3079" width="0.81640625" style="315" customWidth="1"/>
    <col min="3080" max="3080" width="14" style="315" customWidth="1"/>
    <col min="3081" max="3325" width="9.1796875" style="315"/>
    <col min="3326" max="3326" width="2.26953125" style="315" customWidth="1"/>
    <col min="3327" max="3327" width="63.81640625" style="315" customWidth="1"/>
    <col min="3328" max="3328" width="8.81640625" style="315" customWidth="1"/>
    <col min="3329" max="3329" width="0.81640625" style="315" customWidth="1"/>
    <col min="3330" max="3330" width="14" style="315" customWidth="1"/>
    <col min="3331" max="3331" width="0.81640625" style="315" customWidth="1"/>
    <col min="3332" max="3332" width="14" style="315" customWidth="1"/>
    <col min="3333" max="3333" width="0.81640625" style="315" customWidth="1"/>
    <col min="3334" max="3334" width="14" style="315" customWidth="1"/>
    <col min="3335" max="3335" width="0.81640625" style="315" customWidth="1"/>
    <col min="3336" max="3336" width="14" style="315" customWidth="1"/>
    <col min="3337" max="3581" width="9.1796875" style="315"/>
    <col min="3582" max="3582" width="2.26953125" style="315" customWidth="1"/>
    <col min="3583" max="3583" width="63.81640625" style="315" customWidth="1"/>
    <col min="3584" max="3584" width="8.81640625" style="315" customWidth="1"/>
    <col min="3585" max="3585" width="0.81640625" style="315" customWidth="1"/>
    <col min="3586" max="3586" width="14" style="315" customWidth="1"/>
    <col min="3587" max="3587" width="0.81640625" style="315" customWidth="1"/>
    <col min="3588" max="3588" width="14" style="315" customWidth="1"/>
    <col min="3589" max="3589" width="0.81640625" style="315" customWidth="1"/>
    <col min="3590" max="3590" width="14" style="315" customWidth="1"/>
    <col min="3591" max="3591" width="0.81640625" style="315" customWidth="1"/>
    <col min="3592" max="3592" width="14" style="315" customWidth="1"/>
    <col min="3593" max="3837" width="9.1796875" style="315"/>
    <col min="3838" max="3838" width="2.26953125" style="315" customWidth="1"/>
    <col min="3839" max="3839" width="63.81640625" style="315" customWidth="1"/>
    <col min="3840" max="3840" width="8.81640625" style="315" customWidth="1"/>
    <col min="3841" max="3841" width="0.81640625" style="315" customWidth="1"/>
    <col min="3842" max="3842" width="14" style="315" customWidth="1"/>
    <col min="3843" max="3843" width="0.81640625" style="315" customWidth="1"/>
    <col min="3844" max="3844" width="14" style="315" customWidth="1"/>
    <col min="3845" max="3845" width="0.81640625" style="315" customWidth="1"/>
    <col min="3846" max="3846" width="14" style="315" customWidth="1"/>
    <col min="3847" max="3847" width="0.81640625" style="315" customWidth="1"/>
    <col min="3848" max="3848" width="14" style="315" customWidth="1"/>
    <col min="3849" max="4093" width="9.1796875" style="315"/>
    <col min="4094" max="4094" width="2.26953125" style="315" customWidth="1"/>
    <col min="4095" max="4095" width="63.81640625" style="315" customWidth="1"/>
    <col min="4096" max="4096" width="8.81640625" style="315" customWidth="1"/>
    <col min="4097" max="4097" width="0.81640625" style="315" customWidth="1"/>
    <col min="4098" max="4098" width="14" style="315" customWidth="1"/>
    <col min="4099" max="4099" width="0.81640625" style="315" customWidth="1"/>
    <col min="4100" max="4100" width="14" style="315" customWidth="1"/>
    <col min="4101" max="4101" width="0.81640625" style="315" customWidth="1"/>
    <col min="4102" max="4102" width="14" style="315" customWidth="1"/>
    <col min="4103" max="4103" width="0.81640625" style="315" customWidth="1"/>
    <col min="4104" max="4104" width="14" style="315" customWidth="1"/>
    <col min="4105" max="4349" width="9.1796875" style="315"/>
    <col min="4350" max="4350" width="2.26953125" style="315" customWidth="1"/>
    <col min="4351" max="4351" width="63.81640625" style="315" customWidth="1"/>
    <col min="4352" max="4352" width="8.81640625" style="315" customWidth="1"/>
    <col min="4353" max="4353" width="0.81640625" style="315" customWidth="1"/>
    <col min="4354" max="4354" width="14" style="315" customWidth="1"/>
    <col min="4355" max="4355" width="0.81640625" style="315" customWidth="1"/>
    <col min="4356" max="4356" width="14" style="315" customWidth="1"/>
    <col min="4357" max="4357" width="0.81640625" style="315" customWidth="1"/>
    <col min="4358" max="4358" width="14" style="315" customWidth="1"/>
    <col min="4359" max="4359" width="0.81640625" style="315" customWidth="1"/>
    <col min="4360" max="4360" width="14" style="315" customWidth="1"/>
    <col min="4361" max="4605" width="9.1796875" style="315"/>
    <col min="4606" max="4606" width="2.26953125" style="315" customWidth="1"/>
    <col min="4607" max="4607" width="63.81640625" style="315" customWidth="1"/>
    <col min="4608" max="4608" width="8.81640625" style="315" customWidth="1"/>
    <col min="4609" max="4609" width="0.81640625" style="315" customWidth="1"/>
    <col min="4610" max="4610" width="14" style="315" customWidth="1"/>
    <col min="4611" max="4611" width="0.81640625" style="315" customWidth="1"/>
    <col min="4612" max="4612" width="14" style="315" customWidth="1"/>
    <col min="4613" max="4613" width="0.81640625" style="315" customWidth="1"/>
    <col min="4614" max="4614" width="14" style="315" customWidth="1"/>
    <col min="4615" max="4615" width="0.81640625" style="315" customWidth="1"/>
    <col min="4616" max="4616" width="14" style="315" customWidth="1"/>
    <col min="4617" max="4861" width="9.1796875" style="315"/>
    <col min="4862" max="4862" width="2.26953125" style="315" customWidth="1"/>
    <col min="4863" max="4863" width="63.81640625" style="315" customWidth="1"/>
    <col min="4864" max="4864" width="8.81640625" style="315" customWidth="1"/>
    <col min="4865" max="4865" width="0.81640625" style="315" customWidth="1"/>
    <col min="4866" max="4866" width="14" style="315" customWidth="1"/>
    <col min="4867" max="4867" width="0.81640625" style="315" customWidth="1"/>
    <col min="4868" max="4868" width="14" style="315" customWidth="1"/>
    <col min="4869" max="4869" width="0.81640625" style="315" customWidth="1"/>
    <col min="4870" max="4870" width="14" style="315" customWidth="1"/>
    <col min="4871" max="4871" width="0.81640625" style="315" customWidth="1"/>
    <col min="4872" max="4872" width="14" style="315" customWidth="1"/>
    <col min="4873" max="5117" width="9.1796875" style="315"/>
    <col min="5118" max="5118" width="2.26953125" style="315" customWidth="1"/>
    <col min="5119" max="5119" width="63.81640625" style="315" customWidth="1"/>
    <col min="5120" max="5120" width="8.81640625" style="315" customWidth="1"/>
    <col min="5121" max="5121" width="0.81640625" style="315" customWidth="1"/>
    <col min="5122" max="5122" width="14" style="315" customWidth="1"/>
    <col min="5123" max="5123" width="0.81640625" style="315" customWidth="1"/>
    <col min="5124" max="5124" width="14" style="315" customWidth="1"/>
    <col min="5125" max="5125" width="0.81640625" style="315" customWidth="1"/>
    <col min="5126" max="5126" width="14" style="315" customWidth="1"/>
    <col min="5127" max="5127" width="0.81640625" style="315" customWidth="1"/>
    <col min="5128" max="5128" width="14" style="315" customWidth="1"/>
    <col min="5129" max="5373" width="9.1796875" style="315"/>
    <col min="5374" max="5374" width="2.26953125" style="315" customWidth="1"/>
    <col min="5375" max="5375" width="63.81640625" style="315" customWidth="1"/>
    <col min="5376" max="5376" width="8.81640625" style="315" customWidth="1"/>
    <col min="5377" max="5377" width="0.81640625" style="315" customWidth="1"/>
    <col min="5378" max="5378" width="14" style="315" customWidth="1"/>
    <col min="5379" max="5379" width="0.81640625" style="315" customWidth="1"/>
    <col min="5380" max="5380" width="14" style="315" customWidth="1"/>
    <col min="5381" max="5381" width="0.81640625" style="315" customWidth="1"/>
    <col min="5382" max="5382" width="14" style="315" customWidth="1"/>
    <col min="5383" max="5383" width="0.81640625" style="315" customWidth="1"/>
    <col min="5384" max="5384" width="14" style="315" customWidth="1"/>
    <col min="5385" max="5629" width="9.1796875" style="315"/>
    <col min="5630" max="5630" width="2.26953125" style="315" customWidth="1"/>
    <col min="5631" max="5631" width="63.81640625" style="315" customWidth="1"/>
    <col min="5632" max="5632" width="8.81640625" style="315" customWidth="1"/>
    <col min="5633" max="5633" width="0.81640625" style="315" customWidth="1"/>
    <col min="5634" max="5634" width="14" style="315" customWidth="1"/>
    <col min="5635" max="5635" width="0.81640625" style="315" customWidth="1"/>
    <col min="5636" max="5636" width="14" style="315" customWidth="1"/>
    <col min="5637" max="5637" width="0.81640625" style="315" customWidth="1"/>
    <col min="5638" max="5638" width="14" style="315" customWidth="1"/>
    <col min="5639" max="5639" width="0.81640625" style="315" customWidth="1"/>
    <col min="5640" max="5640" width="14" style="315" customWidth="1"/>
    <col min="5641" max="5885" width="9.1796875" style="315"/>
    <col min="5886" max="5886" width="2.26953125" style="315" customWidth="1"/>
    <col min="5887" max="5887" width="63.81640625" style="315" customWidth="1"/>
    <col min="5888" max="5888" width="8.81640625" style="315" customWidth="1"/>
    <col min="5889" max="5889" width="0.81640625" style="315" customWidth="1"/>
    <col min="5890" max="5890" width="14" style="315" customWidth="1"/>
    <col min="5891" max="5891" width="0.81640625" style="315" customWidth="1"/>
    <col min="5892" max="5892" width="14" style="315" customWidth="1"/>
    <col min="5893" max="5893" width="0.81640625" style="315" customWidth="1"/>
    <col min="5894" max="5894" width="14" style="315" customWidth="1"/>
    <col min="5895" max="5895" width="0.81640625" style="315" customWidth="1"/>
    <col min="5896" max="5896" width="14" style="315" customWidth="1"/>
    <col min="5897" max="6141" width="9.1796875" style="315"/>
    <col min="6142" max="6142" width="2.26953125" style="315" customWidth="1"/>
    <col min="6143" max="6143" width="63.81640625" style="315" customWidth="1"/>
    <col min="6144" max="6144" width="8.81640625" style="315" customWidth="1"/>
    <col min="6145" max="6145" width="0.81640625" style="315" customWidth="1"/>
    <col min="6146" max="6146" width="14" style="315" customWidth="1"/>
    <col min="6147" max="6147" width="0.81640625" style="315" customWidth="1"/>
    <col min="6148" max="6148" width="14" style="315" customWidth="1"/>
    <col min="6149" max="6149" width="0.81640625" style="315" customWidth="1"/>
    <col min="6150" max="6150" width="14" style="315" customWidth="1"/>
    <col min="6151" max="6151" width="0.81640625" style="315" customWidth="1"/>
    <col min="6152" max="6152" width="14" style="315" customWidth="1"/>
    <col min="6153" max="6397" width="9.1796875" style="315"/>
    <col min="6398" max="6398" width="2.26953125" style="315" customWidth="1"/>
    <col min="6399" max="6399" width="63.81640625" style="315" customWidth="1"/>
    <col min="6400" max="6400" width="8.81640625" style="315" customWidth="1"/>
    <col min="6401" max="6401" width="0.81640625" style="315" customWidth="1"/>
    <col min="6402" max="6402" width="14" style="315" customWidth="1"/>
    <col min="6403" max="6403" width="0.81640625" style="315" customWidth="1"/>
    <col min="6404" max="6404" width="14" style="315" customWidth="1"/>
    <col min="6405" max="6405" width="0.81640625" style="315" customWidth="1"/>
    <col min="6406" max="6406" width="14" style="315" customWidth="1"/>
    <col min="6407" max="6407" width="0.81640625" style="315" customWidth="1"/>
    <col min="6408" max="6408" width="14" style="315" customWidth="1"/>
    <col min="6409" max="6653" width="9.1796875" style="315"/>
    <col min="6654" max="6654" width="2.26953125" style="315" customWidth="1"/>
    <col min="6655" max="6655" width="63.81640625" style="315" customWidth="1"/>
    <col min="6656" max="6656" width="8.81640625" style="315" customWidth="1"/>
    <col min="6657" max="6657" width="0.81640625" style="315" customWidth="1"/>
    <col min="6658" max="6658" width="14" style="315" customWidth="1"/>
    <col min="6659" max="6659" width="0.81640625" style="315" customWidth="1"/>
    <col min="6660" max="6660" width="14" style="315" customWidth="1"/>
    <col min="6661" max="6661" width="0.81640625" style="315" customWidth="1"/>
    <col min="6662" max="6662" width="14" style="315" customWidth="1"/>
    <col min="6663" max="6663" width="0.81640625" style="315" customWidth="1"/>
    <col min="6664" max="6664" width="14" style="315" customWidth="1"/>
    <col min="6665" max="6909" width="9.1796875" style="315"/>
    <col min="6910" max="6910" width="2.26953125" style="315" customWidth="1"/>
    <col min="6911" max="6911" width="63.81640625" style="315" customWidth="1"/>
    <col min="6912" max="6912" width="8.81640625" style="315" customWidth="1"/>
    <col min="6913" max="6913" width="0.81640625" style="315" customWidth="1"/>
    <col min="6914" max="6914" width="14" style="315" customWidth="1"/>
    <col min="6915" max="6915" width="0.81640625" style="315" customWidth="1"/>
    <col min="6916" max="6916" width="14" style="315" customWidth="1"/>
    <col min="6917" max="6917" width="0.81640625" style="315" customWidth="1"/>
    <col min="6918" max="6918" width="14" style="315" customWidth="1"/>
    <col min="6919" max="6919" width="0.81640625" style="315" customWidth="1"/>
    <col min="6920" max="6920" width="14" style="315" customWidth="1"/>
    <col min="6921" max="7165" width="9.1796875" style="315"/>
    <col min="7166" max="7166" width="2.26953125" style="315" customWidth="1"/>
    <col min="7167" max="7167" width="63.81640625" style="315" customWidth="1"/>
    <col min="7168" max="7168" width="8.81640625" style="315" customWidth="1"/>
    <col min="7169" max="7169" width="0.81640625" style="315" customWidth="1"/>
    <col min="7170" max="7170" width="14" style="315" customWidth="1"/>
    <col min="7171" max="7171" width="0.81640625" style="315" customWidth="1"/>
    <col min="7172" max="7172" width="14" style="315" customWidth="1"/>
    <col min="7173" max="7173" width="0.81640625" style="315" customWidth="1"/>
    <col min="7174" max="7174" width="14" style="315" customWidth="1"/>
    <col min="7175" max="7175" width="0.81640625" style="315" customWidth="1"/>
    <col min="7176" max="7176" width="14" style="315" customWidth="1"/>
    <col min="7177" max="7421" width="9.1796875" style="315"/>
    <col min="7422" max="7422" width="2.26953125" style="315" customWidth="1"/>
    <col min="7423" max="7423" width="63.81640625" style="315" customWidth="1"/>
    <col min="7424" max="7424" width="8.81640625" style="315" customWidth="1"/>
    <col min="7425" max="7425" width="0.81640625" style="315" customWidth="1"/>
    <col min="7426" max="7426" width="14" style="315" customWidth="1"/>
    <col min="7427" max="7427" width="0.81640625" style="315" customWidth="1"/>
    <col min="7428" max="7428" width="14" style="315" customWidth="1"/>
    <col min="7429" max="7429" width="0.81640625" style="315" customWidth="1"/>
    <col min="7430" max="7430" width="14" style="315" customWidth="1"/>
    <col min="7431" max="7431" width="0.81640625" style="315" customWidth="1"/>
    <col min="7432" max="7432" width="14" style="315" customWidth="1"/>
    <col min="7433" max="7677" width="9.1796875" style="315"/>
    <col min="7678" max="7678" width="2.26953125" style="315" customWidth="1"/>
    <col min="7679" max="7679" width="63.81640625" style="315" customWidth="1"/>
    <col min="7680" max="7680" width="8.81640625" style="315" customWidth="1"/>
    <col min="7681" max="7681" width="0.81640625" style="315" customWidth="1"/>
    <col min="7682" max="7682" width="14" style="315" customWidth="1"/>
    <col min="7683" max="7683" width="0.81640625" style="315" customWidth="1"/>
    <col min="7684" max="7684" width="14" style="315" customWidth="1"/>
    <col min="7685" max="7685" width="0.81640625" style="315" customWidth="1"/>
    <col min="7686" max="7686" width="14" style="315" customWidth="1"/>
    <col min="7687" max="7687" width="0.81640625" style="315" customWidth="1"/>
    <col min="7688" max="7688" width="14" style="315" customWidth="1"/>
    <col min="7689" max="7933" width="9.1796875" style="315"/>
    <col min="7934" max="7934" width="2.26953125" style="315" customWidth="1"/>
    <col min="7935" max="7935" width="63.81640625" style="315" customWidth="1"/>
    <col min="7936" max="7936" width="8.81640625" style="315" customWidth="1"/>
    <col min="7937" max="7937" width="0.81640625" style="315" customWidth="1"/>
    <col min="7938" max="7938" width="14" style="315" customWidth="1"/>
    <col min="7939" max="7939" width="0.81640625" style="315" customWidth="1"/>
    <col min="7940" max="7940" width="14" style="315" customWidth="1"/>
    <col min="7941" max="7941" width="0.81640625" style="315" customWidth="1"/>
    <col min="7942" max="7942" width="14" style="315" customWidth="1"/>
    <col min="7943" max="7943" width="0.81640625" style="315" customWidth="1"/>
    <col min="7944" max="7944" width="14" style="315" customWidth="1"/>
    <col min="7945" max="8189" width="9.1796875" style="315"/>
    <col min="8190" max="8190" width="2.26953125" style="315" customWidth="1"/>
    <col min="8191" max="8191" width="63.81640625" style="315" customWidth="1"/>
    <col min="8192" max="8192" width="8.81640625" style="315" customWidth="1"/>
    <col min="8193" max="8193" width="0.81640625" style="315" customWidth="1"/>
    <col min="8194" max="8194" width="14" style="315" customWidth="1"/>
    <col min="8195" max="8195" width="0.81640625" style="315" customWidth="1"/>
    <col min="8196" max="8196" width="14" style="315" customWidth="1"/>
    <col min="8197" max="8197" width="0.81640625" style="315" customWidth="1"/>
    <col min="8198" max="8198" width="14" style="315" customWidth="1"/>
    <col min="8199" max="8199" width="0.81640625" style="315" customWidth="1"/>
    <col min="8200" max="8200" width="14" style="315" customWidth="1"/>
    <col min="8201" max="8445" width="9.1796875" style="315"/>
    <col min="8446" max="8446" width="2.26953125" style="315" customWidth="1"/>
    <col min="8447" max="8447" width="63.81640625" style="315" customWidth="1"/>
    <col min="8448" max="8448" width="8.81640625" style="315" customWidth="1"/>
    <col min="8449" max="8449" width="0.81640625" style="315" customWidth="1"/>
    <col min="8450" max="8450" width="14" style="315" customWidth="1"/>
    <col min="8451" max="8451" width="0.81640625" style="315" customWidth="1"/>
    <col min="8452" max="8452" width="14" style="315" customWidth="1"/>
    <col min="8453" max="8453" width="0.81640625" style="315" customWidth="1"/>
    <col min="8454" max="8454" width="14" style="315" customWidth="1"/>
    <col min="8455" max="8455" width="0.81640625" style="315" customWidth="1"/>
    <col min="8456" max="8456" width="14" style="315" customWidth="1"/>
    <col min="8457" max="8701" width="9.1796875" style="315"/>
    <col min="8702" max="8702" width="2.26953125" style="315" customWidth="1"/>
    <col min="8703" max="8703" width="63.81640625" style="315" customWidth="1"/>
    <col min="8704" max="8704" width="8.81640625" style="315" customWidth="1"/>
    <col min="8705" max="8705" width="0.81640625" style="315" customWidth="1"/>
    <col min="8706" max="8706" width="14" style="315" customWidth="1"/>
    <col min="8707" max="8707" width="0.81640625" style="315" customWidth="1"/>
    <col min="8708" max="8708" width="14" style="315" customWidth="1"/>
    <col min="8709" max="8709" width="0.81640625" style="315" customWidth="1"/>
    <col min="8710" max="8710" width="14" style="315" customWidth="1"/>
    <col min="8711" max="8711" width="0.81640625" style="315" customWidth="1"/>
    <col min="8712" max="8712" width="14" style="315" customWidth="1"/>
    <col min="8713" max="8957" width="9.1796875" style="315"/>
    <col min="8958" max="8958" width="2.26953125" style="315" customWidth="1"/>
    <col min="8959" max="8959" width="63.81640625" style="315" customWidth="1"/>
    <col min="8960" max="8960" width="8.81640625" style="315" customWidth="1"/>
    <col min="8961" max="8961" width="0.81640625" style="315" customWidth="1"/>
    <col min="8962" max="8962" width="14" style="315" customWidth="1"/>
    <col min="8963" max="8963" width="0.81640625" style="315" customWidth="1"/>
    <col min="8964" max="8964" width="14" style="315" customWidth="1"/>
    <col min="8965" max="8965" width="0.81640625" style="315" customWidth="1"/>
    <col min="8966" max="8966" width="14" style="315" customWidth="1"/>
    <col min="8967" max="8967" width="0.81640625" style="315" customWidth="1"/>
    <col min="8968" max="8968" width="14" style="315" customWidth="1"/>
    <col min="8969" max="9213" width="9.1796875" style="315"/>
    <col min="9214" max="9214" width="2.26953125" style="315" customWidth="1"/>
    <col min="9215" max="9215" width="63.81640625" style="315" customWidth="1"/>
    <col min="9216" max="9216" width="8.81640625" style="315" customWidth="1"/>
    <col min="9217" max="9217" width="0.81640625" style="315" customWidth="1"/>
    <col min="9218" max="9218" width="14" style="315" customWidth="1"/>
    <col min="9219" max="9219" width="0.81640625" style="315" customWidth="1"/>
    <col min="9220" max="9220" width="14" style="315" customWidth="1"/>
    <col min="9221" max="9221" width="0.81640625" style="315" customWidth="1"/>
    <col min="9222" max="9222" width="14" style="315" customWidth="1"/>
    <col min="9223" max="9223" width="0.81640625" style="315" customWidth="1"/>
    <col min="9224" max="9224" width="14" style="315" customWidth="1"/>
    <col min="9225" max="9469" width="9.1796875" style="315"/>
    <col min="9470" max="9470" width="2.26953125" style="315" customWidth="1"/>
    <col min="9471" max="9471" width="63.81640625" style="315" customWidth="1"/>
    <col min="9472" max="9472" width="8.81640625" style="315" customWidth="1"/>
    <col min="9473" max="9473" width="0.81640625" style="315" customWidth="1"/>
    <col min="9474" max="9474" width="14" style="315" customWidth="1"/>
    <col min="9475" max="9475" width="0.81640625" style="315" customWidth="1"/>
    <col min="9476" max="9476" width="14" style="315" customWidth="1"/>
    <col min="9477" max="9477" width="0.81640625" style="315" customWidth="1"/>
    <col min="9478" max="9478" width="14" style="315" customWidth="1"/>
    <col min="9479" max="9479" width="0.81640625" style="315" customWidth="1"/>
    <col min="9480" max="9480" width="14" style="315" customWidth="1"/>
    <col min="9481" max="9725" width="9.1796875" style="315"/>
    <col min="9726" max="9726" width="2.26953125" style="315" customWidth="1"/>
    <col min="9727" max="9727" width="63.81640625" style="315" customWidth="1"/>
    <col min="9728" max="9728" width="8.81640625" style="315" customWidth="1"/>
    <col min="9729" max="9729" width="0.81640625" style="315" customWidth="1"/>
    <col min="9730" max="9730" width="14" style="315" customWidth="1"/>
    <col min="9731" max="9731" width="0.81640625" style="315" customWidth="1"/>
    <col min="9732" max="9732" width="14" style="315" customWidth="1"/>
    <col min="9733" max="9733" width="0.81640625" style="315" customWidth="1"/>
    <col min="9734" max="9734" width="14" style="315" customWidth="1"/>
    <col min="9735" max="9735" width="0.81640625" style="315" customWidth="1"/>
    <col min="9736" max="9736" width="14" style="315" customWidth="1"/>
    <col min="9737" max="9981" width="9.1796875" style="315"/>
    <col min="9982" max="9982" width="2.26953125" style="315" customWidth="1"/>
    <col min="9983" max="9983" width="63.81640625" style="315" customWidth="1"/>
    <col min="9984" max="9984" width="8.81640625" style="315" customWidth="1"/>
    <col min="9985" max="9985" width="0.81640625" style="315" customWidth="1"/>
    <col min="9986" max="9986" width="14" style="315" customWidth="1"/>
    <col min="9987" max="9987" width="0.81640625" style="315" customWidth="1"/>
    <col min="9988" max="9988" width="14" style="315" customWidth="1"/>
    <col min="9989" max="9989" width="0.81640625" style="315" customWidth="1"/>
    <col min="9990" max="9990" width="14" style="315" customWidth="1"/>
    <col min="9991" max="9991" width="0.81640625" style="315" customWidth="1"/>
    <col min="9992" max="9992" width="14" style="315" customWidth="1"/>
    <col min="9993" max="10237" width="9.1796875" style="315"/>
    <col min="10238" max="10238" width="2.26953125" style="315" customWidth="1"/>
    <col min="10239" max="10239" width="63.81640625" style="315" customWidth="1"/>
    <col min="10240" max="10240" width="8.81640625" style="315" customWidth="1"/>
    <col min="10241" max="10241" width="0.81640625" style="315" customWidth="1"/>
    <col min="10242" max="10242" width="14" style="315" customWidth="1"/>
    <col min="10243" max="10243" width="0.81640625" style="315" customWidth="1"/>
    <col min="10244" max="10244" width="14" style="315" customWidth="1"/>
    <col min="10245" max="10245" width="0.81640625" style="315" customWidth="1"/>
    <col min="10246" max="10246" width="14" style="315" customWidth="1"/>
    <col min="10247" max="10247" width="0.81640625" style="315" customWidth="1"/>
    <col min="10248" max="10248" width="14" style="315" customWidth="1"/>
    <col min="10249" max="10493" width="9.1796875" style="315"/>
    <col min="10494" max="10494" width="2.26953125" style="315" customWidth="1"/>
    <col min="10495" max="10495" width="63.81640625" style="315" customWidth="1"/>
    <col min="10496" max="10496" width="8.81640625" style="315" customWidth="1"/>
    <col min="10497" max="10497" width="0.81640625" style="315" customWidth="1"/>
    <col min="10498" max="10498" width="14" style="315" customWidth="1"/>
    <col min="10499" max="10499" width="0.81640625" style="315" customWidth="1"/>
    <col min="10500" max="10500" width="14" style="315" customWidth="1"/>
    <col min="10501" max="10501" width="0.81640625" style="315" customWidth="1"/>
    <col min="10502" max="10502" width="14" style="315" customWidth="1"/>
    <col min="10503" max="10503" width="0.81640625" style="315" customWidth="1"/>
    <col min="10504" max="10504" width="14" style="315" customWidth="1"/>
    <col min="10505" max="10749" width="9.1796875" style="315"/>
    <col min="10750" max="10750" width="2.26953125" style="315" customWidth="1"/>
    <col min="10751" max="10751" width="63.81640625" style="315" customWidth="1"/>
    <col min="10752" max="10752" width="8.81640625" style="315" customWidth="1"/>
    <col min="10753" max="10753" width="0.81640625" style="315" customWidth="1"/>
    <col min="10754" max="10754" width="14" style="315" customWidth="1"/>
    <col min="10755" max="10755" width="0.81640625" style="315" customWidth="1"/>
    <col min="10756" max="10756" width="14" style="315" customWidth="1"/>
    <col min="10757" max="10757" width="0.81640625" style="315" customWidth="1"/>
    <col min="10758" max="10758" width="14" style="315" customWidth="1"/>
    <col min="10759" max="10759" width="0.81640625" style="315" customWidth="1"/>
    <col min="10760" max="10760" width="14" style="315" customWidth="1"/>
    <col min="10761" max="11005" width="9.1796875" style="315"/>
    <col min="11006" max="11006" width="2.26953125" style="315" customWidth="1"/>
    <col min="11007" max="11007" width="63.81640625" style="315" customWidth="1"/>
    <col min="11008" max="11008" width="8.81640625" style="315" customWidth="1"/>
    <col min="11009" max="11009" width="0.81640625" style="315" customWidth="1"/>
    <col min="11010" max="11010" width="14" style="315" customWidth="1"/>
    <col min="11011" max="11011" width="0.81640625" style="315" customWidth="1"/>
    <col min="11012" max="11012" width="14" style="315" customWidth="1"/>
    <col min="11013" max="11013" width="0.81640625" style="315" customWidth="1"/>
    <col min="11014" max="11014" width="14" style="315" customWidth="1"/>
    <col min="11015" max="11015" width="0.81640625" style="315" customWidth="1"/>
    <col min="11016" max="11016" width="14" style="315" customWidth="1"/>
    <col min="11017" max="11261" width="9.1796875" style="315"/>
    <col min="11262" max="11262" width="2.26953125" style="315" customWidth="1"/>
    <col min="11263" max="11263" width="63.81640625" style="315" customWidth="1"/>
    <col min="11264" max="11264" width="8.81640625" style="315" customWidth="1"/>
    <col min="11265" max="11265" width="0.81640625" style="315" customWidth="1"/>
    <col min="11266" max="11266" width="14" style="315" customWidth="1"/>
    <col min="11267" max="11267" width="0.81640625" style="315" customWidth="1"/>
    <col min="11268" max="11268" width="14" style="315" customWidth="1"/>
    <col min="11269" max="11269" width="0.81640625" style="315" customWidth="1"/>
    <col min="11270" max="11270" width="14" style="315" customWidth="1"/>
    <col min="11271" max="11271" width="0.81640625" style="315" customWidth="1"/>
    <col min="11272" max="11272" width="14" style="315" customWidth="1"/>
    <col min="11273" max="11517" width="9.1796875" style="315"/>
    <col min="11518" max="11518" width="2.26953125" style="315" customWidth="1"/>
    <col min="11519" max="11519" width="63.81640625" style="315" customWidth="1"/>
    <col min="11520" max="11520" width="8.81640625" style="315" customWidth="1"/>
    <col min="11521" max="11521" width="0.81640625" style="315" customWidth="1"/>
    <col min="11522" max="11522" width="14" style="315" customWidth="1"/>
    <col min="11523" max="11523" width="0.81640625" style="315" customWidth="1"/>
    <col min="11524" max="11524" width="14" style="315" customWidth="1"/>
    <col min="11525" max="11525" width="0.81640625" style="315" customWidth="1"/>
    <col min="11526" max="11526" width="14" style="315" customWidth="1"/>
    <col min="11527" max="11527" width="0.81640625" style="315" customWidth="1"/>
    <col min="11528" max="11528" width="14" style="315" customWidth="1"/>
    <col min="11529" max="11773" width="9.1796875" style="315"/>
    <col min="11774" max="11774" width="2.26953125" style="315" customWidth="1"/>
    <col min="11775" max="11775" width="63.81640625" style="315" customWidth="1"/>
    <col min="11776" max="11776" width="8.81640625" style="315" customWidth="1"/>
    <col min="11777" max="11777" width="0.81640625" style="315" customWidth="1"/>
    <col min="11778" max="11778" width="14" style="315" customWidth="1"/>
    <col min="11779" max="11779" width="0.81640625" style="315" customWidth="1"/>
    <col min="11780" max="11780" width="14" style="315" customWidth="1"/>
    <col min="11781" max="11781" width="0.81640625" style="315" customWidth="1"/>
    <col min="11782" max="11782" width="14" style="315" customWidth="1"/>
    <col min="11783" max="11783" width="0.81640625" style="315" customWidth="1"/>
    <col min="11784" max="11784" width="14" style="315" customWidth="1"/>
    <col min="11785" max="12029" width="9.1796875" style="315"/>
    <col min="12030" max="12030" width="2.26953125" style="315" customWidth="1"/>
    <col min="12031" max="12031" width="63.81640625" style="315" customWidth="1"/>
    <col min="12032" max="12032" width="8.81640625" style="315" customWidth="1"/>
    <col min="12033" max="12033" width="0.81640625" style="315" customWidth="1"/>
    <col min="12034" max="12034" width="14" style="315" customWidth="1"/>
    <col min="12035" max="12035" width="0.81640625" style="315" customWidth="1"/>
    <col min="12036" max="12036" width="14" style="315" customWidth="1"/>
    <col min="12037" max="12037" width="0.81640625" style="315" customWidth="1"/>
    <col min="12038" max="12038" width="14" style="315" customWidth="1"/>
    <col min="12039" max="12039" width="0.81640625" style="315" customWidth="1"/>
    <col min="12040" max="12040" width="14" style="315" customWidth="1"/>
    <col min="12041" max="12285" width="9.1796875" style="315"/>
    <col min="12286" max="12286" width="2.26953125" style="315" customWidth="1"/>
    <col min="12287" max="12287" width="63.81640625" style="315" customWidth="1"/>
    <col min="12288" max="12288" width="8.81640625" style="315" customWidth="1"/>
    <col min="12289" max="12289" width="0.81640625" style="315" customWidth="1"/>
    <col min="12290" max="12290" width="14" style="315" customWidth="1"/>
    <col min="12291" max="12291" width="0.81640625" style="315" customWidth="1"/>
    <col min="12292" max="12292" width="14" style="315" customWidth="1"/>
    <col min="12293" max="12293" width="0.81640625" style="315" customWidth="1"/>
    <col min="12294" max="12294" width="14" style="315" customWidth="1"/>
    <col min="12295" max="12295" width="0.81640625" style="315" customWidth="1"/>
    <col min="12296" max="12296" width="14" style="315" customWidth="1"/>
    <col min="12297" max="12541" width="9.1796875" style="315"/>
    <col min="12542" max="12542" width="2.26953125" style="315" customWidth="1"/>
    <col min="12543" max="12543" width="63.81640625" style="315" customWidth="1"/>
    <col min="12544" max="12544" width="8.81640625" style="315" customWidth="1"/>
    <col min="12545" max="12545" width="0.81640625" style="315" customWidth="1"/>
    <col min="12546" max="12546" width="14" style="315" customWidth="1"/>
    <col min="12547" max="12547" width="0.81640625" style="315" customWidth="1"/>
    <col min="12548" max="12548" width="14" style="315" customWidth="1"/>
    <col min="12549" max="12549" width="0.81640625" style="315" customWidth="1"/>
    <col min="12550" max="12550" width="14" style="315" customWidth="1"/>
    <col min="12551" max="12551" width="0.81640625" style="315" customWidth="1"/>
    <col min="12552" max="12552" width="14" style="315" customWidth="1"/>
    <col min="12553" max="12797" width="9.1796875" style="315"/>
    <col min="12798" max="12798" width="2.26953125" style="315" customWidth="1"/>
    <col min="12799" max="12799" width="63.81640625" style="315" customWidth="1"/>
    <col min="12800" max="12800" width="8.81640625" style="315" customWidth="1"/>
    <col min="12801" max="12801" width="0.81640625" style="315" customWidth="1"/>
    <col min="12802" max="12802" width="14" style="315" customWidth="1"/>
    <col min="12803" max="12803" width="0.81640625" style="315" customWidth="1"/>
    <col min="12804" max="12804" width="14" style="315" customWidth="1"/>
    <col min="12805" max="12805" width="0.81640625" style="315" customWidth="1"/>
    <col min="12806" max="12806" width="14" style="315" customWidth="1"/>
    <col min="12807" max="12807" width="0.81640625" style="315" customWidth="1"/>
    <col min="12808" max="12808" width="14" style="315" customWidth="1"/>
    <col min="12809" max="13053" width="9.1796875" style="315"/>
    <col min="13054" max="13054" width="2.26953125" style="315" customWidth="1"/>
    <col min="13055" max="13055" width="63.81640625" style="315" customWidth="1"/>
    <col min="13056" max="13056" width="8.81640625" style="315" customWidth="1"/>
    <col min="13057" max="13057" width="0.81640625" style="315" customWidth="1"/>
    <col min="13058" max="13058" width="14" style="315" customWidth="1"/>
    <col min="13059" max="13059" width="0.81640625" style="315" customWidth="1"/>
    <col min="13060" max="13060" width="14" style="315" customWidth="1"/>
    <col min="13061" max="13061" width="0.81640625" style="315" customWidth="1"/>
    <col min="13062" max="13062" width="14" style="315" customWidth="1"/>
    <col min="13063" max="13063" width="0.81640625" style="315" customWidth="1"/>
    <col min="13064" max="13064" width="14" style="315" customWidth="1"/>
    <col min="13065" max="13309" width="9.1796875" style="315"/>
    <col min="13310" max="13310" width="2.26953125" style="315" customWidth="1"/>
    <col min="13311" max="13311" width="63.81640625" style="315" customWidth="1"/>
    <col min="13312" max="13312" width="8.81640625" style="315" customWidth="1"/>
    <col min="13313" max="13313" width="0.81640625" style="315" customWidth="1"/>
    <col min="13314" max="13314" width="14" style="315" customWidth="1"/>
    <col min="13315" max="13315" width="0.81640625" style="315" customWidth="1"/>
    <col min="13316" max="13316" width="14" style="315" customWidth="1"/>
    <col min="13317" max="13317" width="0.81640625" style="315" customWidth="1"/>
    <col min="13318" max="13318" width="14" style="315" customWidth="1"/>
    <col min="13319" max="13319" width="0.81640625" style="315" customWidth="1"/>
    <col min="13320" max="13320" width="14" style="315" customWidth="1"/>
    <col min="13321" max="13565" width="9.1796875" style="315"/>
    <col min="13566" max="13566" width="2.26953125" style="315" customWidth="1"/>
    <col min="13567" max="13567" width="63.81640625" style="315" customWidth="1"/>
    <col min="13568" max="13568" width="8.81640625" style="315" customWidth="1"/>
    <col min="13569" max="13569" width="0.81640625" style="315" customWidth="1"/>
    <col min="13570" max="13570" width="14" style="315" customWidth="1"/>
    <col min="13571" max="13571" width="0.81640625" style="315" customWidth="1"/>
    <col min="13572" max="13572" width="14" style="315" customWidth="1"/>
    <col min="13573" max="13573" width="0.81640625" style="315" customWidth="1"/>
    <col min="13574" max="13574" width="14" style="315" customWidth="1"/>
    <col min="13575" max="13575" width="0.81640625" style="315" customWidth="1"/>
    <col min="13576" max="13576" width="14" style="315" customWidth="1"/>
    <col min="13577" max="13821" width="9.1796875" style="315"/>
    <col min="13822" max="13822" width="2.26953125" style="315" customWidth="1"/>
    <col min="13823" max="13823" width="63.81640625" style="315" customWidth="1"/>
    <col min="13824" max="13824" width="8.81640625" style="315" customWidth="1"/>
    <col min="13825" max="13825" width="0.81640625" style="315" customWidth="1"/>
    <col min="13826" max="13826" width="14" style="315" customWidth="1"/>
    <col min="13827" max="13827" width="0.81640625" style="315" customWidth="1"/>
    <col min="13828" max="13828" width="14" style="315" customWidth="1"/>
    <col min="13829" max="13829" width="0.81640625" style="315" customWidth="1"/>
    <col min="13830" max="13830" width="14" style="315" customWidth="1"/>
    <col min="13831" max="13831" width="0.81640625" style="315" customWidth="1"/>
    <col min="13832" max="13832" width="14" style="315" customWidth="1"/>
    <col min="13833" max="14077" width="9.1796875" style="315"/>
    <col min="14078" max="14078" width="2.26953125" style="315" customWidth="1"/>
    <col min="14079" max="14079" width="63.81640625" style="315" customWidth="1"/>
    <col min="14080" max="14080" width="8.81640625" style="315" customWidth="1"/>
    <col min="14081" max="14081" width="0.81640625" style="315" customWidth="1"/>
    <col min="14082" max="14082" width="14" style="315" customWidth="1"/>
    <col min="14083" max="14083" width="0.81640625" style="315" customWidth="1"/>
    <col min="14084" max="14084" width="14" style="315" customWidth="1"/>
    <col min="14085" max="14085" width="0.81640625" style="315" customWidth="1"/>
    <col min="14086" max="14086" width="14" style="315" customWidth="1"/>
    <col min="14087" max="14087" width="0.81640625" style="315" customWidth="1"/>
    <col min="14088" max="14088" width="14" style="315" customWidth="1"/>
    <col min="14089" max="14333" width="9.1796875" style="315"/>
    <col min="14334" max="14334" width="2.26953125" style="315" customWidth="1"/>
    <col min="14335" max="14335" width="63.81640625" style="315" customWidth="1"/>
    <col min="14336" max="14336" width="8.81640625" style="315" customWidth="1"/>
    <col min="14337" max="14337" width="0.81640625" style="315" customWidth="1"/>
    <col min="14338" max="14338" width="14" style="315" customWidth="1"/>
    <col min="14339" max="14339" width="0.81640625" style="315" customWidth="1"/>
    <col min="14340" max="14340" width="14" style="315" customWidth="1"/>
    <col min="14341" max="14341" width="0.81640625" style="315" customWidth="1"/>
    <col min="14342" max="14342" width="14" style="315" customWidth="1"/>
    <col min="14343" max="14343" width="0.81640625" style="315" customWidth="1"/>
    <col min="14344" max="14344" width="14" style="315" customWidth="1"/>
    <col min="14345" max="14589" width="9.1796875" style="315"/>
    <col min="14590" max="14590" width="2.26953125" style="315" customWidth="1"/>
    <col min="14591" max="14591" width="63.81640625" style="315" customWidth="1"/>
    <col min="14592" max="14592" width="8.81640625" style="315" customWidth="1"/>
    <col min="14593" max="14593" width="0.81640625" style="315" customWidth="1"/>
    <col min="14594" max="14594" width="14" style="315" customWidth="1"/>
    <col min="14595" max="14595" width="0.81640625" style="315" customWidth="1"/>
    <col min="14596" max="14596" width="14" style="315" customWidth="1"/>
    <col min="14597" max="14597" width="0.81640625" style="315" customWidth="1"/>
    <col min="14598" max="14598" width="14" style="315" customWidth="1"/>
    <col min="14599" max="14599" width="0.81640625" style="315" customWidth="1"/>
    <col min="14600" max="14600" width="14" style="315" customWidth="1"/>
    <col min="14601" max="14845" width="9.1796875" style="315"/>
    <col min="14846" max="14846" width="2.26953125" style="315" customWidth="1"/>
    <col min="14847" max="14847" width="63.81640625" style="315" customWidth="1"/>
    <col min="14848" max="14848" width="8.81640625" style="315" customWidth="1"/>
    <col min="14849" max="14849" width="0.81640625" style="315" customWidth="1"/>
    <col min="14850" max="14850" width="14" style="315" customWidth="1"/>
    <col min="14851" max="14851" width="0.81640625" style="315" customWidth="1"/>
    <col min="14852" max="14852" width="14" style="315" customWidth="1"/>
    <col min="14853" max="14853" width="0.81640625" style="315" customWidth="1"/>
    <col min="14854" max="14854" width="14" style="315" customWidth="1"/>
    <col min="14855" max="14855" width="0.81640625" style="315" customWidth="1"/>
    <col min="14856" max="14856" width="14" style="315" customWidth="1"/>
    <col min="14857" max="15101" width="9.1796875" style="315"/>
    <col min="15102" max="15102" width="2.26953125" style="315" customWidth="1"/>
    <col min="15103" max="15103" width="63.81640625" style="315" customWidth="1"/>
    <col min="15104" max="15104" width="8.81640625" style="315" customWidth="1"/>
    <col min="15105" max="15105" width="0.81640625" style="315" customWidth="1"/>
    <col min="15106" max="15106" width="14" style="315" customWidth="1"/>
    <col min="15107" max="15107" width="0.81640625" style="315" customWidth="1"/>
    <col min="15108" max="15108" width="14" style="315" customWidth="1"/>
    <col min="15109" max="15109" width="0.81640625" style="315" customWidth="1"/>
    <col min="15110" max="15110" width="14" style="315" customWidth="1"/>
    <col min="15111" max="15111" width="0.81640625" style="315" customWidth="1"/>
    <col min="15112" max="15112" width="14" style="315" customWidth="1"/>
    <col min="15113" max="15357" width="9.1796875" style="315"/>
    <col min="15358" max="15358" width="2.26953125" style="315" customWidth="1"/>
    <col min="15359" max="15359" width="63.81640625" style="315" customWidth="1"/>
    <col min="15360" max="15360" width="8.81640625" style="315" customWidth="1"/>
    <col min="15361" max="15361" width="0.81640625" style="315" customWidth="1"/>
    <col min="15362" max="15362" width="14" style="315" customWidth="1"/>
    <col min="15363" max="15363" width="0.81640625" style="315" customWidth="1"/>
    <col min="15364" max="15364" width="14" style="315" customWidth="1"/>
    <col min="15365" max="15365" width="0.81640625" style="315" customWidth="1"/>
    <col min="15366" max="15366" width="14" style="315" customWidth="1"/>
    <col min="15367" max="15367" width="0.81640625" style="315" customWidth="1"/>
    <col min="15368" max="15368" width="14" style="315" customWidth="1"/>
    <col min="15369" max="15613" width="9.1796875" style="315"/>
    <col min="15614" max="15614" width="2.26953125" style="315" customWidth="1"/>
    <col min="15615" max="15615" width="63.81640625" style="315" customWidth="1"/>
    <col min="15616" max="15616" width="8.81640625" style="315" customWidth="1"/>
    <col min="15617" max="15617" width="0.81640625" style="315" customWidth="1"/>
    <col min="15618" max="15618" width="14" style="315" customWidth="1"/>
    <col min="15619" max="15619" width="0.81640625" style="315" customWidth="1"/>
    <col min="15620" max="15620" width="14" style="315" customWidth="1"/>
    <col min="15621" max="15621" width="0.81640625" style="315" customWidth="1"/>
    <col min="15622" max="15622" width="14" style="315" customWidth="1"/>
    <col min="15623" max="15623" width="0.81640625" style="315" customWidth="1"/>
    <col min="15624" max="15624" width="14" style="315" customWidth="1"/>
    <col min="15625" max="15869" width="9.1796875" style="315"/>
    <col min="15870" max="15870" width="2.26953125" style="315" customWidth="1"/>
    <col min="15871" max="15871" width="63.81640625" style="315" customWidth="1"/>
    <col min="15872" max="15872" width="8.81640625" style="315" customWidth="1"/>
    <col min="15873" max="15873" width="0.81640625" style="315" customWidth="1"/>
    <col min="15874" max="15874" width="14" style="315" customWidth="1"/>
    <col min="15875" max="15875" width="0.81640625" style="315" customWidth="1"/>
    <col min="15876" max="15876" width="14" style="315" customWidth="1"/>
    <col min="15877" max="15877" width="0.81640625" style="315" customWidth="1"/>
    <col min="15878" max="15878" width="14" style="315" customWidth="1"/>
    <col min="15879" max="15879" width="0.81640625" style="315" customWidth="1"/>
    <col min="15880" max="15880" width="14" style="315" customWidth="1"/>
    <col min="15881" max="16125" width="9.1796875" style="315"/>
    <col min="16126" max="16126" width="2.26953125" style="315" customWidth="1"/>
    <col min="16127" max="16127" width="63.81640625" style="315" customWidth="1"/>
    <col min="16128" max="16128" width="8.81640625" style="315" customWidth="1"/>
    <col min="16129" max="16129" width="0.81640625" style="315" customWidth="1"/>
    <col min="16130" max="16130" width="14" style="315" customWidth="1"/>
    <col min="16131" max="16131" width="0.81640625" style="315" customWidth="1"/>
    <col min="16132" max="16132" width="14" style="315" customWidth="1"/>
    <col min="16133" max="16133" width="0.81640625" style="315" customWidth="1"/>
    <col min="16134" max="16134" width="14" style="315" customWidth="1"/>
    <col min="16135" max="16135" width="0.81640625" style="315" customWidth="1"/>
    <col min="16136" max="16136" width="14" style="315" customWidth="1"/>
    <col min="16137" max="16384" width="9.1796875" style="315"/>
  </cols>
  <sheetData>
    <row r="1" spans="1:32" ht="18" customHeight="1">
      <c r="A1" s="345" t="s">
        <v>0</v>
      </c>
      <c r="B1" s="346"/>
      <c r="D1" s="312"/>
      <c r="E1" s="313"/>
      <c r="F1" s="312"/>
      <c r="G1" s="314"/>
      <c r="H1" s="312"/>
      <c r="I1" s="314"/>
      <c r="J1" s="312"/>
      <c r="K1" s="314"/>
    </row>
    <row r="2" spans="1:32" ht="18" customHeight="1">
      <c r="A2" s="347" t="s">
        <v>174</v>
      </c>
      <c r="B2" s="346"/>
      <c r="D2" s="312"/>
      <c r="E2" s="313"/>
      <c r="F2" s="312"/>
      <c r="G2" s="314"/>
      <c r="H2" s="312"/>
      <c r="I2" s="314"/>
      <c r="J2" s="312"/>
      <c r="K2" s="314"/>
    </row>
    <row r="3" spans="1:32" ht="18.5" customHeight="1">
      <c r="A3" s="348"/>
      <c r="B3" s="348"/>
      <c r="C3" s="316"/>
      <c r="D3" s="317"/>
      <c r="E3" s="395" t="s">
        <v>77</v>
      </c>
      <c r="F3" s="395"/>
      <c r="G3" s="395"/>
      <c r="H3" s="315"/>
      <c r="I3" s="395" t="s">
        <v>78</v>
      </c>
      <c r="J3" s="395"/>
      <c r="K3" s="395"/>
    </row>
    <row r="4" spans="1:32" ht="18.5" customHeight="1">
      <c r="A4" s="348"/>
      <c r="B4" s="348"/>
      <c r="C4" s="316"/>
      <c r="D4" s="317"/>
      <c r="E4" s="395" t="s">
        <v>79</v>
      </c>
      <c r="F4" s="395"/>
      <c r="G4" s="395"/>
      <c r="H4" s="315"/>
      <c r="I4" s="395" t="s">
        <v>79</v>
      </c>
      <c r="J4" s="395"/>
      <c r="K4" s="395"/>
    </row>
    <row r="5" spans="1:32" ht="18.5" customHeight="1">
      <c r="A5" s="349"/>
      <c r="B5" s="310"/>
      <c r="C5" s="318"/>
      <c r="D5" s="315"/>
      <c r="E5" s="396" t="s">
        <v>294</v>
      </c>
      <c r="F5" s="396"/>
      <c r="G5" s="396"/>
      <c r="H5" s="315"/>
      <c r="I5" s="397" t="str">
        <f>E5</f>
        <v xml:space="preserve">Six-month period ended </v>
      </c>
      <c r="J5" s="397"/>
      <c r="K5" s="397"/>
    </row>
    <row r="6" spans="1:32" ht="18.5" customHeight="1">
      <c r="A6" s="349"/>
      <c r="B6" s="310"/>
      <c r="C6" s="318"/>
      <c r="D6" s="319"/>
      <c r="E6" s="398" t="s">
        <v>293</v>
      </c>
      <c r="F6" s="399"/>
      <c r="G6" s="399"/>
      <c r="H6" s="319"/>
      <c r="I6" s="397" t="str">
        <f>E6</f>
        <v>30 June</v>
      </c>
      <c r="J6" s="397"/>
      <c r="K6" s="397"/>
    </row>
    <row r="7" spans="1:32" ht="18.5" customHeight="1">
      <c r="A7" s="348"/>
      <c r="B7" s="348"/>
      <c r="C7" s="316" t="s">
        <v>7</v>
      </c>
      <c r="D7" s="317"/>
      <c r="E7" s="320">
        <v>2026</v>
      </c>
      <c r="F7" s="321"/>
      <c r="G7" s="322">
        <v>2025</v>
      </c>
      <c r="H7" s="315"/>
      <c r="I7" s="322">
        <v>2026</v>
      </c>
      <c r="J7" s="321"/>
      <c r="K7" s="322">
        <v>2025</v>
      </c>
    </row>
    <row r="8" spans="1:32" ht="18.5" customHeight="1">
      <c r="A8" s="348"/>
      <c r="B8" s="348"/>
      <c r="C8" s="316"/>
      <c r="D8" s="317"/>
      <c r="E8" s="400" t="s">
        <v>9</v>
      </c>
      <c r="F8" s="400"/>
      <c r="G8" s="400"/>
      <c r="H8" s="400"/>
      <c r="I8" s="400"/>
      <c r="J8" s="400"/>
      <c r="K8" s="400"/>
    </row>
    <row r="9" spans="1:32" ht="18.5" customHeight="1">
      <c r="A9" s="350" t="s">
        <v>175</v>
      </c>
      <c r="B9" s="348"/>
      <c r="C9" s="316"/>
      <c r="D9" s="317"/>
      <c r="E9" s="323"/>
      <c r="F9" s="316"/>
      <c r="G9" s="316"/>
      <c r="H9" s="316"/>
      <c r="I9" s="324"/>
      <c r="J9" s="316"/>
      <c r="K9" s="324"/>
    </row>
    <row r="10" spans="1:32" ht="18.5" customHeight="1">
      <c r="A10" s="310" t="s">
        <v>264</v>
      </c>
      <c r="B10" s="310"/>
      <c r="C10" s="316"/>
      <c r="D10" s="317"/>
      <c r="E10" s="73">
        <f>'FS PL 6M 7'!D42</f>
        <v>-90879</v>
      </c>
      <c r="F10" s="10"/>
      <c r="G10" s="73">
        <f>'FS PL 6M 7'!F42</f>
        <v>759084</v>
      </c>
      <c r="H10" s="10"/>
      <c r="I10" s="73">
        <f>'FS PL 6M 7'!H42</f>
        <v>-870847</v>
      </c>
      <c r="J10" s="10"/>
      <c r="K10" s="73">
        <f>'FS PL 6M 7'!J42</f>
        <v>1218108</v>
      </c>
      <c r="L10" s="325"/>
      <c r="O10" s="325"/>
      <c r="Q10" s="325"/>
      <c r="R10" s="325"/>
      <c r="S10" s="325"/>
      <c r="T10" s="325"/>
      <c r="X10" s="325"/>
      <c r="Y10" s="325"/>
      <c r="Z10" s="325"/>
      <c r="AA10" s="325"/>
      <c r="AB10" s="325"/>
      <c r="AC10" s="325"/>
      <c r="AD10" s="325"/>
      <c r="AE10" s="325"/>
      <c r="AF10" s="325"/>
    </row>
    <row r="11" spans="1:32" ht="18.5" customHeight="1">
      <c r="A11" s="351" t="s">
        <v>280</v>
      </c>
      <c r="B11" s="310"/>
      <c r="C11" s="316"/>
      <c r="D11" s="317"/>
      <c r="E11" s="13"/>
      <c r="F11" s="10"/>
      <c r="G11" s="13"/>
      <c r="H11" s="10"/>
      <c r="I11" s="10"/>
      <c r="J11" s="10"/>
      <c r="K11" s="10"/>
      <c r="L11" s="325"/>
      <c r="O11" s="325"/>
      <c r="Q11" s="325"/>
      <c r="R11" s="325"/>
      <c r="S11" s="325"/>
      <c r="T11" s="325"/>
    </row>
    <row r="12" spans="1:32" ht="18.5" customHeight="1">
      <c r="A12" s="310" t="s">
        <v>176</v>
      </c>
      <c r="B12" s="310"/>
      <c r="C12" s="316"/>
      <c r="D12" s="317"/>
      <c r="E12" s="13"/>
      <c r="F12" s="10"/>
      <c r="G12" s="13"/>
      <c r="H12" s="10"/>
      <c r="I12" s="10"/>
      <c r="J12" s="10"/>
      <c r="K12" s="10"/>
      <c r="L12" s="325"/>
      <c r="O12" s="325"/>
      <c r="Q12" s="325"/>
      <c r="R12" s="325"/>
      <c r="S12" s="325"/>
      <c r="T12" s="325"/>
    </row>
    <row r="13" spans="1:32" ht="18.5" customHeight="1">
      <c r="A13" s="310"/>
      <c r="B13" s="310" t="s">
        <v>283</v>
      </c>
      <c r="C13" s="316"/>
      <c r="D13" s="317"/>
      <c r="E13" s="10">
        <v>986419</v>
      </c>
      <c r="F13" s="10"/>
      <c r="G13" s="10">
        <v>1184896</v>
      </c>
      <c r="H13" s="10"/>
      <c r="I13" s="10">
        <v>16673</v>
      </c>
      <c r="J13" s="10"/>
      <c r="K13" s="10">
        <v>29239</v>
      </c>
      <c r="L13" s="325"/>
      <c r="O13" s="325"/>
      <c r="Q13" s="325"/>
      <c r="R13" s="325"/>
      <c r="S13" s="325"/>
      <c r="T13" s="325"/>
      <c r="X13" s="325"/>
      <c r="Y13" s="325"/>
      <c r="Z13" s="325"/>
      <c r="AA13" s="325"/>
      <c r="AB13" s="325"/>
      <c r="AC13" s="325"/>
      <c r="AD13" s="325"/>
    </row>
    <row r="14" spans="1:32" ht="18.5" customHeight="1">
      <c r="A14" s="310" t="s">
        <v>255</v>
      </c>
      <c r="B14" s="310"/>
      <c r="C14" s="316"/>
      <c r="D14" s="317"/>
      <c r="E14" s="10">
        <v>51767</v>
      </c>
      <c r="F14" s="10"/>
      <c r="G14" s="10">
        <v>1320</v>
      </c>
      <c r="H14" s="10"/>
      <c r="I14" s="10">
        <v>0</v>
      </c>
      <c r="J14" s="10"/>
      <c r="K14" s="10">
        <v>0</v>
      </c>
      <c r="L14" s="325"/>
      <c r="O14" s="325"/>
      <c r="Q14" s="325"/>
      <c r="R14" s="325"/>
      <c r="S14" s="325"/>
      <c r="T14" s="325"/>
      <c r="X14" s="325"/>
      <c r="Y14" s="325"/>
      <c r="Z14" s="325"/>
      <c r="AA14" s="325"/>
      <c r="AB14" s="325"/>
      <c r="AC14" s="325"/>
      <c r="AD14" s="325"/>
    </row>
    <row r="15" spans="1:32" ht="18.5" customHeight="1">
      <c r="A15" s="310" t="s">
        <v>231</v>
      </c>
      <c r="B15" s="310"/>
      <c r="C15" s="316"/>
      <c r="D15" s="317"/>
      <c r="E15" s="10">
        <v>36977</v>
      </c>
      <c r="F15" s="10"/>
      <c r="G15" s="10">
        <v>50614</v>
      </c>
      <c r="H15" s="10"/>
      <c r="I15" s="10">
        <v>0</v>
      </c>
      <c r="J15" s="10"/>
      <c r="K15" s="10">
        <v>2749</v>
      </c>
      <c r="L15" s="325"/>
      <c r="O15" s="325"/>
      <c r="Q15" s="325"/>
      <c r="R15" s="325"/>
      <c r="S15" s="325"/>
      <c r="T15" s="325"/>
      <c r="X15" s="325"/>
      <c r="Y15" s="325"/>
      <c r="Z15" s="325"/>
      <c r="AA15" s="325"/>
      <c r="AB15" s="325"/>
      <c r="AC15" s="325"/>
      <c r="AD15" s="325"/>
    </row>
    <row r="16" spans="1:32" ht="18.5" customHeight="1">
      <c r="A16" s="352" t="s">
        <v>271</v>
      </c>
      <c r="B16" s="310"/>
      <c r="C16" s="316"/>
      <c r="D16" s="317"/>
      <c r="E16" s="10">
        <v>-3911</v>
      </c>
      <c r="F16" s="10"/>
      <c r="G16" s="10">
        <v>-4258</v>
      </c>
      <c r="H16" s="10"/>
      <c r="I16" s="10">
        <v>0</v>
      </c>
      <c r="J16" s="10"/>
      <c r="K16" s="10">
        <v>0</v>
      </c>
      <c r="L16" s="325"/>
      <c r="O16" s="325"/>
      <c r="Q16" s="325"/>
      <c r="R16" s="325"/>
      <c r="S16" s="325"/>
      <c r="T16" s="325"/>
      <c r="X16" s="325"/>
      <c r="Y16" s="325"/>
      <c r="Z16" s="325"/>
      <c r="AA16" s="325"/>
      <c r="AB16" s="325"/>
      <c r="AC16" s="325"/>
      <c r="AD16" s="325"/>
    </row>
    <row r="17" spans="1:30" ht="18.5" customHeight="1">
      <c r="A17" s="310" t="s">
        <v>284</v>
      </c>
      <c r="B17" s="310"/>
      <c r="C17" s="316"/>
      <c r="D17" s="317"/>
      <c r="E17" s="10">
        <v>6077</v>
      </c>
      <c r="F17" s="10"/>
      <c r="G17" s="10">
        <v>2256</v>
      </c>
      <c r="H17" s="10"/>
      <c r="I17" s="10">
        <v>0</v>
      </c>
      <c r="J17" s="10"/>
      <c r="K17" s="10">
        <v>0</v>
      </c>
      <c r="L17" s="325"/>
      <c r="O17" s="325"/>
      <c r="Q17" s="325"/>
      <c r="R17" s="325"/>
      <c r="S17" s="325"/>
      <c r="T17" s="325"/>
      <c r="X17" s="325"/>
      <c r="Y17" s="325"/>
      <c r="Z17" s="325"/>
      <c r="AA17" s="325"/>
      <c r="AB17" s="325"/>
      <c r="AC17" s="325"/>
      <c r="AD17" s="325"/>
    </row>
    <row r="18" spans="1:30" ht="18.5" customHeight="1">
      <c r="A18" s="310" t="s">
        <v>177</v>
      </c>
      <c r="B18" s="310"/>
      <c r="C18" s="316"/>
      <c r="D18" s="317"/>
      <c r="E18" s="10">
        <v>-955</v>
      </c>
      <c r="F18" s="10"/>
      <c r="G18" s="10">
        <v>-673</v>
      </c>
      <c r="H18" s="10"/>
      <c r="I18" s="10">
        <v>0</v>
      </c>
      <c r="J18" s="10"/>
      <c r="K18" s="10">
        <v>0</v>
      </c>
      <c r="L18" s="325"/>
      <c r="O18" s="325"/>
      <c r="Q18" s="325"/>
      <c r="R18" s="325"/>
      <c r="S18" s="325"/>
      <c r="T18" s="325"/>
      <c r="X18" s="325"/>
      <c r="Y18" s="325"/>
      <c r="Z18" s="325"/>
      <c r="AA18" s="325"/>
      <c r="AB18" s="325"/>
      <c r="AC18" s="325"/>
      <c r="AD18" s="325"/>
    </row>
    <row r="19" spans="1:30" ht="18.5" customHeight="1">
      <c r="A19" s="310" t="s">
        <v>272</v>
      </c>
      <c r="B19" s="310"/>
      <c r="C19" s="316"/>
      <c r="D19" s="317"/>
      <c r="E19" s="10">
        <v>12746</v>
      </c>
      <c r="F19" s="10"/>
      <c r="G19" s="10">
        <v>-1380843</v>
      </c>
      <c r="H19" s="10"/>
      <c r="I19" s="10">
        <v>0</v>
      </c>
      <c r="J19" s="10"/>
      <c r="K19" s="10">
        <v>-205490</v>
      </c>
      <c r="L19" s="325"/>
      <c r="O19" s="325"/>
      <c r="Q19" s="325"/>
      <c r="R19" s="325"/>
      <c r="S19" s="325"/>
      <c r="T19" s="325"/>
      <c r="X19" s="325"/>
      <c r="Y19" s="325"/>
      <c r="Z19" s="325"/>
      <c r="AA19" s="325"/>
      <c r="AB19" s="325"/>
      <c r="AC19" s="325"/>
      <c r="AD19" s="325"/>
    </row>
    <row r="20" spans="1:30" ht="18.5" customHeight="1">
      <c r="A20" s="310" t="s">
        <v>304</v>
      </c>
      <c r="B20" s="310"/>
      <c r="C20" s="316"/>
      <c r="D20" s="317"/>
      <c r="E20" s="10">
        <v>789798</v>
      </c>
      <c r="F20" s="10"/>
      <c r="G20" s="10">
        <v>251207</v>
      </c>
      <c r="H20" s="10"/>
      <c r="I20" s="10">
        <v>1180696</v>
      </c>
      <c r="J20" s="10"/>
      <c r="K20" s="10">
        <v>-193379</v>
      </c>
      <c r="L20" s="325"/>
      <c r="O20" s="325"/>
      <c r="Q20" s="325"/>
      <c r="R20" s="325"/>
      <c r="S20" s="325"/>
      <c r="T20" s="325"/>
      <c r="X20" s="325"/>
      <c r="Y20" s="325"/>
      <c r="Z20" s="325"/>
      <c r="AA20" s="325"/>
      <c r="AB20" s="325"/>
      <c r="AC20" s="325"/>
      <c r="AD20" s="325"/>
    </row>
    <row r="21" spans="1:30" ht="18.5" customHeight="1">
      <c r="A21" s="310" t="s">
        <v>178</v>
      </c>
      <c r="B21" s="310"/>
      <c r="C21" s="316"/>
      <c r="D21" s="317"/>
      <c r="E21" s="10">
        <v>25371</v>
      </c>
      <c r="F21" s="10"/>
      <c r="G21" s="10">
        <v>29674</v>
      </c>
      <c r="H21" s="10"/>
      <c r="I21" s="10">
        <v>1372</v>
      </c>
      <c r="J21" s="10"/>
      <c r="K21" s="10">
        <v>4468</v>
      </c>
      <c r="L21" s="325"/>
      <c r="O21" s="325"/>
      <c r="Q21" s="325"/>
      <c r="R21" s="325"/>
      <c r="S21" s="325"/>
      <c r="T21" s="325"/>
      <c r="X21" s="325"/>
      <c r="Y21" s="325"/>
      <c r="Z21" s="325"/>
      <c r="AA21" s="325"/>
      <c r="AB21" s="325"/>
      <c r="AC21" s="325"/>
      <c r="AD21" s="325"/>
    </row>
    <row r="22" spans="1:30" ht="18.5" customHeight="1">
      <c r="A22" s="310" t="s">
        <v>179</v>
      </c>
      <c r="B22" s="310"/>
      <c r="C22" s="316"/>
      <c r="D22" s="317"/>
      <c r="E22" s="10">
        <v>322834</v>
      </c>
      <c r="F22" s="10"/>
      <c r="G22" s="10">
        <v>340413</v>
      </c>
      <c r="H22" s="10"/>
      <c r="I22" s="10">
        <v>239029</v>
      </c>
      <c r="J22" s="10"/>
      <c r="K22" s="10">
        <v>239110</v>
      </c>
      <c r="L22" s="325"/>
      <c r="O22" s="325"/>
      <c r="Q22" s="325"/>
      <c r="R22" s="325"/>
      <c r="S22" s="325"/>
      <c r="T22" s="325"/>
      <c r="X22" s="325"/>
      <c r="Y22" s="325"/>
      <c r="Z22" s="325"/>
      <c r="AA22" s="325"/>
      <c r="AB22" s="325"/>
      <c r="AC22" s="325"/>
      <c r="AD22" s="325"/>
    </row>
    <row r="23" spans="1:30" ht="18.5" customHeight="1">
      <c r="A23" s="310" t="s">
        <v>315</v>
      </c>
      <c r="B23" s="310"/>
      <c r="C23" s="316"/>
      <c r="D23" s="317"/>
      <c r="E23" s="10">
        <v>-90290</v>
      </c>
      <c r="F23" s="10"/>
      <c r="G23" s="10">
        <v>-22452</v>
      </c>
      <c r="H23" s="10"/>
      <c r="I23" s="10">
        <v>-20390</v>
      </c>
      <c r="J23" s="10"/>
      <c r="K23" s="10">
        <v>-60496</v>
      </c>
      <c r="L23" s="325"/>
      <c r="O23" s="325"/>
      <c r="Q23" s="325"/>
      <c r="R23" s="325"/>
      <c r="S23" s="325"/>
      <c r="T23" s="325"/>
      <c r="X23" s="325"/>
      <c r="Y23" s="325"/>
      <c r="Z23" s="325"/>
      <c r="AA23" s="325"/>
      <c r="AB23" s="325"/>
      <c r="AC23" s="325"/>
      <c r="AD23" s="325"/>
    </row>
    <row r="24" spans="1:30" ht="18.5" customHeight="1">
      <c r="A24" s="310" t="s">
        <v>273</v>
      </c>
      <c r="B24" s="310"/>
      <c r="C24" s="316"/>
      <c r="D24" s="317"/>
      <c r="E24" s="10">
        <v>196</v>
      </c>
      <c r="F24" s="10"/>
      <c r="G24" s="14">
        <v>-81691</v>
      </c>
      <c r="H24" s="10"/>
      <c r="I24" s="10">
        <v>0</v>
      </c>
      <c r="J24" s="10"/>
      <c r="K24" s="10">
        <v>0</v>
      </c>
      <c r="L24" s="325"/>
      <c r="O24" s="325"/>
      <c r="Q24" s="325"/>
      <c r="R24" s="325"/>
      <c r="S24" s="325"/>
      <c r="T24" s="325"/>
      <c r="X24" s="325"/>
      <c r="Y24" s="325"/>
      <c r="Z24" s="325"/>
      <c r="AA24" s="325"/>
      <c r="AB24" s="325"/>
      <c r="AC24" s="325"/>
      <c r="AD24" s="325"/>
    </row>
    <row r="25" spans="1:30" ht="18.5" customHeight="1">
      <c r="A25" s="310" t="s">
        <v>180</v>
      </c>
      <c r="B25" s="310"/>
      <c r="C25" s="316">
        <v>12</v>
      </c>
      <c r="D25" s="317"/>
      <c r="E25" s="10">
        <v>-2677</v>
      </c>
      <c r="F25" s="10"/>
      <c r="G25" s="10">
        <v>-4033</v>
      </c>
      <c r="H25" s="10"/>
      <c r="I25" s="10">
        <v>0</v>
      </c>
      <c r="J25" s="10"/>
      <c r="K25" s="10">
        <v>-4027</v>
      </c>
      <c r="L25" s="325"/>
      <c r="O25" s="325"/>
      <c r="Q25" s="325"/>
      <c r="R25" s="325"/>
      <c r="S25" s="325"/>
      <c r="T25" s="325"/>
      <c r="X25" s="325"/>
      <c r="Y25" s="325"/>
      <c r="Z25" s="325"/>
      <c r="AA25" s="325"/>
      <c r="AB25" s="325"/>
      <c r="AC25" s="325"/>
      <c r="AD25" s="325"/>
    </row>
    <row r="26" spans="1:30" ht="18.5" customHeight="1">
      <c r="A26" s="310" t="s">
        <v>323</v>
      </c>
      <c r="B26" s="310"/>
      <c r="C26" s="316" t="s">
        <v>334</v>
      </c>
      <c r="D26" s="317"/>
      <c r="E26" s="10">
        <v>0</v>
      </c>
      <c r="F26" s="10"/>
      <c r="G26" s="10">
        <v>0</v>
      </c>
      <c r="H26" s="10"/>
      <c r="I26" s="10">
        <v>-324892</v>
      </c>
      <c r="J26" s="10"/>
      <c r="K26" s="10">
        <v>-1197047</v>
      </c>
      <c r="L26" s="325"/>
      <c r="O26" s="325"/>
      <c r="Q26" s="325"/>
      <c r="R26" s="325"/>
      <c r="S26" s="325"/>
      <c r="T26" s="325"/>
      <c r="X26" s="325"/>
      <c r="Y26" s="325"/>
      <c r="Z26" s="325"/>
      <c r="AA26" s="325"/>
      <c r="AB26" s="325"/>
      <c r="AC26" s="325"/>
      <c r="AD26" s="325"/>
    </row>
    <row r="27" spans="1:30" ht="18.5" customHeight="1">
      <c r="A27" s="310" t="s">
        <v>181</v>
      </c>
      <c r="B27" s="310"/>
      <c r="C27" s="316"/>
      <c r="D27" s="317"/>
      <c r="E27" s="10">
        <v>79901</v>
      </c>
      <c r="F27" s="10"/>
      <c r="G27" s="10">
        <v>-14825</v>
      </c>
      <c r="H27" s="10"/>
      <c r="I27" s="10">
        <v>79910</v>
      </c>
      <c r="J27" s="10"/>
      <c r="K27" s="10">
        <v>-14825</v>
      </c>
      <c r="L27" s="325"/>
      <c r="O27" s="325"/>
      <c r="Q27" s="325"/>
      <c r="R27" s="325"/>
      <c r="S27" s="325"/>
      <c r="T27" s="325"/>
      <c r="X27" s="325"/>
      <c r="Y27" s="325"/>
      <c r="Z27" s="325"/>
      <c r="AA27" s="325"/>
      <c r="AB27" s="325"/>
      <c r="AC27" s="325"/>
      <c r="AD27" s="325"/>
    </row>
    <row r="28" spans="1:30" ht="18.5" customHeight="1">
      <c r="A28" s="310" t="s">
        <v>261</v>
      </c>
      <c r="B28" s="310"/>
      <c r="C28" s="316"/>
      <c r="D28" s="317"/>
      <c r="E28" s="10">
        <v>-92084</v>
      </c>
      <c r="F28" s="10"/>
      <c r="G28" s="14">
        <v>26514</v>
      </c>
      <c r="H28" s="10"/>
      <c r="I28" s="10">
        <v>-112871</v>
      </c>
      <c r="J28" s="10"/>
      <c r="K28" s="10">
        <v>32099</v>
      </c>
      <c r="L28" s="325"/>
      <c r="O28" s="325"/>
      <c r="Q28" s="325"/>
      <c r="R28" s="325"/>
      <c r="S28" s="325"/>
      <c r="T28" s="325"/>
      <c r="X28" s="325"/>
      <c r="Y28" s="325"/>
      <c r="Z28" s="325"/>
      <c r="AA28" s="325"/>
      <c r="AB28" s="325"/>
      <c r="AC28" s="325"/>
      <c r="AD28" s="325"/>
    </row>
    <row r="29" spans="1:30" ht="18.5" customHeight="1">
      <c r="A29" s="310" t="s">
        <v>300</v>
      </c>
      <c r="B29" s="310"/>
      <c r="C29" s="316"/>
      <c r="D29" s="317"/>
      <c r="E29" s="10">
        <v>0</v>
      </c>
      <c r="F29" s="10"/>
      <c r="G29" s="14">
        <v>0</v>
      </c>
      <c r="H29" s="10"/>
      <c r="I29" s="10">
        <v>0</v>
      </c>
      <c r="J29" s="10"/>
      <c r="K29" s="10">
        <v>3744</v>
      </c>
      <c r="L29" s="325"/>
      <c r="O29" s="325"/>
      <c r="Q29" s="325"/>
      <c r="R29" s="325"/>
      <c r="S29" s="325"/>
      <c r="T29" s="325"/>
      <c r="X29" s="325"/>
      <c r="Y29" s="325"/>
      <c r="Z29" s="325"/>
      <c r="AA29" s="325"/>
      <c r="AB29" s="325"/>
      <c r="AC29" s="325"/>
      <c r="AD29" s="325"/>
    </row>
    <row r="30" spans="1:30" ht="18.5" customHeight="1">
      <c r="A30" s="310" t="s">
        <v>219</v>
      </c>
      <c r="B30" s="310"/>
      <c r="C30" s="316"/>
      <c r="D30" s="317"/>
      <c r="E30" s="10"/>
      <c r="F30" s="10"/>
      <c r="G30" s="14"/>
      <c r="H30" s="10"/>
      <c r="I30" s="10"/>
      <c r="J30" s="10"/>
      <c r="K30" s="10"/>
      <c r="L30" s="325"/>
      <c r="O30" s="325"/>
      <c r="Q30" s="325"/>
      <c r="R30" s="325"/>
      <c r="S30" s="325"/>
      <c r="T30" s="325"/>
      <c r="X30" s="325"/>
      <c r="Y30" s="325"/>
      <c r="Z30" s="325"/>
      <c r="AA30" s="325"/>
      <c r="AB30" s="325"/>
      <c r="AC30" s="325"/>
      <c r="AD30" s="325"/>
    </row>
    <row r="31" spans="1:30" ht="18.5" customHeight="1">
      <c r="A31" s="310"/>
      <c r="B31" s="310" t="s">
        <v>182</v>
      </c>
      <c r="C31" s="316">
        <v>5</v>
      </c>
      <c r="D31" s="317"/>
      <c r="E31" s="10">
        <v>-233443</v>
      </c>
      <c r="F31" s="10"/>
      <c r="G31" s="10">
        <v>-181302</v>
      </c>
      <c r="H31" s="10"/>
      <c r="I31" s="10">
        <v>0</v>
      </c>
      <c r="J31" s="10"/>
      <c r="K31" s="10">
        <v>0</v>
      </c>
      <c r="L31" s="325"/>
      <c r="O31" s="325"/>
      <c r="Q31" s="325"/>
      <c r="R31" s="325"/>
      <c r="S31" s="325"/>
      <c r="T31" s="325"/>
      <c r="X31" s="325"/>
      <c r="Y31" s="325"/>
      <c r="Z31" s="325"/>
      <c r="AA31" s="325"/>
      <c r="AB31" s="325"/>
      <c r="AC31" s="325"/>
      <c r="AD31" s="325"/>
    </row>
    <row r="32" spans="1:30" ht="18.5" customHeight="1">
      <c r="A32" s="310" t="s">
        <v>317</v>
      </c>
      <c r="B32" s="310"/>
      <c r="C32" s="316"/>
      <c r="D32" s="317"/>
      <c r="E32" s="10">
        <v>-158217</v>
      </c>
      <c r="F32" s="10"/>
      <c r="G32" s="6">
        <v>120640</v>
      </c>
      <c r="H32" s="16"/>
      <c r="I32" s="10">
        <v>-244074</v>
      </c>
      <c r="J32" s="16"/>
      <c r="K32" s="10">
        <v>103271</v>
      </c>
      <c r="L32" s="325"/>
      <c r="O32" s="325"/>
      <c r="Q32" s="325"/>
      <c r="R32" s="325"/>
      <c r="S32" s="325"/>
      <c r="T32" s="325"/>
      <c r="X32" s="325"/>
      <c r="Y32" s="325"/>
      <c r="Z32" s="325"/>
      <c r="AA32" s="325"/>
      <c r="AB32" s="325"/>
      <c r="AC32" s="325"/>
      <c r="AD32" s="325"/>
    </row>
    <row r="33" spans="1:30" ht="18.5" customHeight="1">
      <c r="A33" s="310" t="s">
        <v>316</v>
      </c>
      <c r="B33" s="310"/>
      <c r="C33" s="316"/>
      <c r="D33" s="317"/>
      <c r="E33" s="10">
        <v>138</v>
      </c>
      <c r="F33" s="10"/>
      <c r="G33" s="10">
        <v>8598</v>
      </c>
      <c r="H33" s="17"/>
      <c r="I33" s="10">
        <v>18283</v>
      </c>
      <c r="J33" s="17"/>
      <c r="K33" s="10">
        <v>17604</v>
      </c>
      <c r="L33" s="325"/>
      <c r="O33" s="325"/>
      <c r="Q33" s="325"/>
      <c r="R33" s="325"/>
      <c r="S33" s="325"/>
      <c r="T33" s="325"/>
      <c r="X33" s="325"/>
      <c r="Y33" s="325"/>
      <c r="Z33" s="325"/>
      <c r="AA33" s="325"/>
      <c r="AB33" s="325"/>
      <c r="AC33" s="325"/>
      <c r="AD33" s="325"/>
    </row>
    <row r="34" spans="1:30" ht="18.5" customHeight="1">
      <c r="A34" s="310" t="s">
        <v>183</v>
      </c>
      <c r="B34" s="310"/>
      <c r="C34" s="316">
        <v>12</v>
      </c>
      <c r="D34" s="317"/>
      <c r="E34" s="11">
        <v>-171864</v>
      </c>
      <c r="F34" s="10"/>
      <c r="G34" s="11">
        <v>-138223</v>
      </c>
      <c r="H34" s="10"/>
      <c r="I34" s="11">
        <v>-225386</v>
      </c>
      <c r="J34" s="10"/>
      <c r="K34" s="11">
        <v>-250290</v>
      </c>
      <c r="L34" s="325"/>
      <c r="O34" s="325"/>
      <c r="Q34" s="325"/>
      <c r="R34" s="325"/>
      <c r="S34" s="325"/>
      <c r="T34" s="325"/>
      <c r="X34" s="325"/>
      <c r="Y34" s="325"/>
      <c r="Z34" s="325"/>
      <c r="AA34" s="325"/>
      <c r="AB34" s="325"/>
      <c r="AC34" s="325"/>
      <c r="AD34" s="325"/>
    </row>
    <row r="35" spans="1:30" ht="19.5" customHeight="1">
      <c r="A35" s="310"/>
      <c r="B35" s="310"/>
      <c r="C35" s="316"/>
      <c r="D35" s="315"/>
      <c r="E35" s="73">
        <f>SUM(E10:E34)</f>
        <v>1467904</v>
      </c>
      <c r="F35" s="10"/>
      <c r="G35" s="73">
        <f>SUM(G10:G34)</f>
        <v>946916</v>
      </c>
      <c r="H35" s="10"/>
      <c r="I35" s="64">
        <f>SUM(I10:I34)</f>
        <v>-262497</v>
      </c>
      <c r="J35" s="10"/>
      <c r="K35" s="64">
        <f>SUM(K10:K34)</f>
        <v>-275162</v>
      </c>
      <c r="L35" s="325"/>
      <c r="O35" s="325"/>
      <c r="Q35" s="325"/>
      <c r="R35" s="325"/>
      <c r="S35" s="325"/>
      <c r="T35" s="325"/>
      <c r="X35" s="325"/>
      <c r="Y35" s="325"/>
      <c r="Z35" s="325"/>
      <c r="AA35" s="325"/>
      <c r="AB35" s="325"/>
      <c r="AC35" s="325"/>
      <c r="AD35" s="325"/>
    </row>
    <row r="36" spans="1:30" ht="2.5" customHeight="1">
      <c r="A36" s="353"/>
      <c r="B36" s="310"/>
      <c r="C36" s="316"/>
      <c r="D36" s="317"/>
      <c r="E36" s="13"/>
      <c r="F36" s="10"/>
      <c r="G36" s="13"/>
      <c r="H36" s="10"/>
      <c r="I36" s="10"/>
      <c r="J36" s="10"/>
      <c r="K36" s="10"/>
      <c r="L36" s="325"/>
      <c r="O36" s="325"/>
      <c r="Q36" s="325"/>
      <c r="R36" s="325"/>
      <c r="S36" s="325"/>
      <c r="T36" s="325"/>
      <c r="X36" s="325"/>
      <c r="Y36" s="325"/>
      <c r="Z36" s="325"/>
      <c r="AA36" s="325"/>
      <c r="AB36" s="325"/>
      <c r="AC36" s="325"/>
      <c r="AD36" s="325"/>
    </row>
    <row r="37" spans="1:30" ht="18.5" customHeight="1">
      <c r="A37" s="353" t="s">
        <v>184</v>
      </c>
      <c r="B37" s="310"/>
      <c r="C37" s="316"/>
      <c r="D37" s="317"/>
      <c r="E37" s="13"/>
      <c r="F37" s="10"/>
      <c r="G37" s="13"/>
      <c r="H37" s="10"/>
      <c r="I37" s="10"/>
      <c r="J37" s="10"/>
      <c r="K37" s="10"/>
      <c r="L37" s="325"/>
      <c r="O37" s="325"/>
      <c r="Q37" s="325"/>
      <c r="R37" s="325"/>
      <c r="S37" s="325"/>
      <c r="T37" s="325"/>
      <c r="X37" s="325"/>
      <c r="Y37" s="325"/>
      <c r="Z37" s="325"/>
      <c r="AA37" s="325"/>
      <c r="AB37" s="325"/>
      <c r="AC37" s="325"/>
      <c r="AD37" s="325"/>
    </row>
    <row r="38" spans="1:30" ht="18.5" customHeight="1">
      <c r="A38" s="354"/>
      <c r="B38" s="310" t="s">
        <v>13</v>
      </c>
      <c r="C38" s="316"/>
      <c r="D38" s="317"/>
      <c r="E38" s="10">
        <v>355507</v>
      </c>
      <c r="F38" s="10"/>
      <c r="G38" s="10">
        <v>577523</v>
      </c>
      <c r="H38" s="10"/>
      <c r="I38" s="10">
        <v>0</v>
      </c>
      <c r="J38" s="10"/>
      <c r="K38" s="10">
        <v>0</v>
      </c>
      <c r="L38" s="325"/>
      <c r="O38" s="325"/>
      <c r="Q38" s="325"/>
      <c r="R38" s="325"/>
      <c r="S38" s="325"/>
      <c r="T38" s="325"/>
      <c r="X38" s="325"/>
      <c r="Y38" s="325"/>
      <c r="Z38" s="325"/>
      <c r="AA38" s="325"/>
      <c r="AB38" s="325"/>
      <c r="AC38" s="325"/>
      <c r="AD38" s="325"/>
    </row>
    <row r="39" spans="1:30" ht="18.5" customHeight="1">
      <c r="A39" s="354"/>
      <c r="B39" s="310" t="s">
        <v>14</v>
      </c>
      <c r="C39" s="316"/>
      <c r="D39" s="317"/>
      <c r="E39" s="10">
        <v>-249574</v>
      </c>
      <c r="F39" s="10"/>
      <c r="G39" s="10">
        <v>669692</v>
      </c>
      <c r="H39" s="10"/>
      <c r="I39" s="10">
        <v>3535</v>
      </c>
      <c r="J39" s="10"/>
      <c r="K39" s="10">
        <v>312</v>
      </c>
      <c r="L39" s="325"/>
      <c r="O39" s="325"/>
      <c r="Q39" s="325"/>
      <c r="R39" s="325"/>
      <c r="S39" s="325"/>
      <c r="T39" s="325"/>
      <c r="X39" s="325"/>
      <c r="Y39" s="325"/>
      <c r="Z39" s="325"/>
      <c r="AA39" s="325"/>
      <c r="AB39" s="325"/>
      <c r="AC39" s="325"/>
      <c r="AD39" s="325"/>
    </row>
    <row r="40" spans="1:30" ht="18.5" customHeight="1">
      <c r="A40" s="354"/>
      <c r="B40" s="310" t="s">
        <v>185</v>
      </c>
      <c r="C40" s="316"/>
      <c r="D40" s="317"/>
      <c r="E40" s="10">
        <v>-74425</v>
      </c>
      <c r="F40" s="10"/>
      <c r="G40" s="10">
        <v>-70853</v>
      </c>
      <c r="H40" s="10"/>
      <c r="I40" s="10">
        <v>10097</v>
      </c>
      <c r="J40" s="10"/>
      <c r="K40" s="10">
        <v>-26431</v>
      </c>
      <c r="L40" s="325"/>
      <c r="O40" s="325"/>
      <c r="Q40" s="325"/>
      <c r="R40" s="325"/>
      <c r="S40" s="325"/>
      <c r="T40" s="325"/>
      <c r="X40" s="325"/>
      <c r="Y40" s="325"/>
      <c r="Z40" s="325"/>
      <c r="AA40" s="325"/>
      <c r="AB40" s="325"/>
      <c r="AC40" s="325"/>
      <c r="AD40" s="325"/>
    </row>
    <row r="41" spans="1:30" ht="18.5" customHeight="1">
      <c r="A41" s="354"/>
      <c r="B41" s="310" t="s">
        <v>19</v>
      </c>
      <c r="C41" s="316"/>
      <c r="D41" s="317"/>
      <c r="E41" s="10">
        <v>-201875</v>
      </c>
      <c r="F41" s="10"/>
      <c r="G41" s="10">
        <v>7684</v>
      </c>
      <c r="H41" s="10"/>
      <c r="I41" s="10">
        <v>0</v>
      </c>
      <c r="J41" s="10"/>
      <c r="K41" s="10">
        <v>0</v>
      </c>
      <c r="L41" s="325"/>
      <c r="O41" s="325"/>
      <c r="Q41" s="325"/>
      <c r="R41" s="325"/>
      <c r="S41" s="325"/>
      <c r="T41" s="325"/>
      <c r="X41" s="325"/>
      <c r="Y41" s="325"/>
      <c r="Z41" s="325"/>
      <c r="AA41" s="325"/>
      <c r="AB41" s="325"/>
      <c r="AC41" s="325"/>
      <c r="AD41" s="325"/>
    </row>
    <row r="42" spans="1:30" ht="18.5" customHeight="1">
      <c r="A42" s="354"/>
      <c r="B42" s="310" t="s">
        <v>186</v>
      </c>
      <c r="C42" s="316"/>
      <c r="D42" s="317"/>
      <c r="E42" s="10">
        <v>-273718</v>
      </c>
      <c r="F42" s="10"/>
      <c r="G42" s="10">
        <v>-22584</v>
      </c>
      <c r="H42" s="10"/>
      <c r="I42" s="10">
        <v>0</v>
      </c>
      <c r="J42" s="10"/>
      <c r="K42" s="10">
        <v>0</v>
      </c>
      <c r="L42" s="325"/>
      <c r="O42" s="325"/>
      <c r="Q42" s="325"/>
      <c r="R42" s="325"/>
      <c r="S42" s="325"/>
      <c r="T42" s="325"/>
      <c r="X42" s="325"/>
      <c r="Y42" s="325"/>
      <c r="Z42" s="325"/>
      <c r="AA42" s="325"/>
      <c r="AB42" s="325"/>
      <c r="AC42" s="325"/>
      <c r="AD42" s="325"/>
    </row>
    <row r="43" spans="1:30" ht="18.5" customHeight="1">
      <c r="A43" s="354"/>
      <c r="B43" s="310" t="s">
        <v>187</v>
      </c>
      <c r="C43" s="316"/>
      <c r="D43" s="317"/>
      <c r="E43" s="10">
        <v>-146172</v>
      </c>
      <c r="F43" s="10"/>
      <c r="G43" s="10">
        <v>-60528</v>
      </c>
      <c r="H43" s="10"/>
      <c r="I43" s="10">
        <v>-15438</v>
      </c>
      <c r="J43" s="10"/>
      <c r="K43" s="10">
        <v>-4305</v>
      </c>
      <c r="L43" s="325"/>
      <c r="O43" s="325"/>
      <c r="Q43" s="325"/>
      <c r="R43" s="325"/>
      <c r="S43" s="325"/>
      <c r="T43" s="325"/>
      <c r="X43" s="325"/>
      <c r="Y43" s="325"/>
      <c r="Z43" s="325"/>
      <c r="AA43" s="325"/>
      <c r="AB43" s="325"/>
      <c r="AC43" s="325"/>
      <c r="AD43" s="325"/>
    </row>
    <row r="44" spans="1:30" ht="18.5" customHeight="1">
      <c r="A44" s="354"/>
      <c r="B44" s="310" t="s">
        <v>188</v>
      </c>
      <c r="C44" s="316"/>
      <c r="D44" s="317"/>
      <c r="E44" s="10">
        <v>157934</v>
      </c>
      <c r="F44" s="10"/>
      <c r="G44" s="10">
        <v>-487762.65</v>
      </c>
      <c r="H44" s="10"/>
      <c r="I44" s="10">
        <v>-5618</v>
      </c>
      <c r="J44" s="10"/>
      <c r="K44" s="10">
        <v>-695</v>
      </c>
      <c r="L44" s="325"/>
      <c r="O44" s="325"/>
      <c r="Q44" s="325"/>
      <c r="R44" s="325"/>
      <c r="S44" s="325"/>
      <c r="T44" s="325"/>
      <c r="X44" s="325"/>
      <c r="Y44" s="325"/>
      <c r="Z44" s="325"/>
      <c r="AA44" s="325"/>
      <c r="AB44" s="325"/>
      <c r="AC44" s="325"/>
      <c r="AD44" s="325"/>
    </row>
    <row r="45" spans="1:30" ht="18.5" customHeight="1">
      <c r="A45" s="354"/>
      <c r="B45" s="310" t="s">
        <v>29</v>
      </c>
      <c r="C45" s="316"/>
      <c r="D45" s="317"/>
      <c r="E45" s="10">
        <v>14632</v>
      </c>
      <c r="F45" s="10"/>
      <c r="G45" s="10">
        <v>21749</v>
      </c>
      <c r="H45" s="10"/>
      <c r="I45" s="10">
        <v>0</v>
      </c>
      <c r="J45" s="10"/>
      <c r="K45" s="10">
        <v>0</v>
      </c>
      <c r="L45" s="325"/>
      <c r="O45" s="325"/>
      <c r="Q45" s="325"/>
      <c r="R45" s="325"/>
      <c r="S45" s="325"/>
      <c r="T45" s="325"/>
      <c r="X45" s="325"/>
      <c r="Y45" s="325"/>
      <c r="Z45" s="325"/>
      <c r="AA45" s="325"/>
      <c r="AB45" s="325"/>
      <c r="AC45" s="325"/>
      <c r="AD45" s="325"/>
    </row>
    <row r="46" spans="1:30" ht="18.5" customHeight="1">
      <c r="A46" s="354"/>
      <c r="B46" s="310" t="s">
        <v>189</v>
      </c>
      <c r="C46" s="316"/>
      <c r="D46" s="317"/>
      <c r="E46" s="10">
        <v>-253694</v>
      </c>
      <c r="F46" s="10"/>
      <c r="G46" s="10">
        <v>53190</v>
      </c>
      <c r="H46" s="10"/>
      <c r="I46" s="10">
        <v>761</v>
      </c>
      <c r="J46" s="10"/>
      <c r="K46" s="10">
        <v>-19452</v>
      </c>
      <c r="L46" s="325"/>
      <c r="O46" s="325"/>
      <c r="Q46" s="325"/>
      <c r="R46" s="325"/>
      <c r="S46" s="325"/>
      <c r="T46" s="325"/>
      <c r="X46" s="325"/>
      <c r="Y46" s="325"/>
      <c r="Z46" s="325"/>
      <c r="AA46" s="325"/>
      <c r="AB46" s="325"/>
      <c r="AC46" s="325"/>
      <c r="AD46" s="325"/>
    </row>
    <row r="47" spans="1:30" ht="18.5" customHeight="1">
      <c r="A47" s="354"/>
      <c r="B47" s="310" t="s">
        <v>41</v>
      </c>
      <c r="C47" s="316"/>
      <c r="D47" s="317"/>
      <c r="E47" s="10">
        <v>631929</v>
      </c>
      <c r="F47" s="10"/>
      <c r="G47" s="10">
        <v>214685</v>
      </c>
      <c r="H47" s="10"/>
      <c r="I47" s="10">
        <v>0</v>
      </c>
      <c r="J47" s="10"/>
      <c r="K47" s="10">
        <v>0</v>
      </c>
      <c r="L47" s="325"/>
      <c r="O47" s="325"/>
      <c r="Q47" s="325"/>
      <c r="R47" s="325"/>
      <c r="S47" s="325"/>
      <c r="T47" s="325"/>
      <c r="X47" s="325"/>
      <c r="Y47" s="325"/>
      <c r="Z47" s="325"/>
      <c r="AA47" s="325"/>
      <c r="AB47" s="325"/>
      <c r="AC47" s="325"/>
      <c r="AD47" s="325"/>
    </row>
    <row r="48" spans="1:30" ht="18.5" customHeight="1">
      <c r="A48" s="354"/>
      <c r="B48" s="310" t="s">
        <v>42</v>
      </c>
      <c r="C48" s="316"/>
      <c r="D48" s="317"/>
      <c r="E48" s="10">
        <v>19798</v>
      </c>
      <c r="F48" s="10"/>
      <c r="G48" s="10">
        <v>45503</v>
      </c>
      <c r="H48" s="10"/>
      <c r="I48" s="10">
        <v>-9805</v>
      </c>
      <c r="J48" s="10"/>
      <c r="K48" s="10">
        <v>-1470</v>
      </c>
      <c r="L48" s="325"/>
      <c r="O48" s="325"/>
      <c r="Q48" s="325"/>
      <c r="R48" s="325"/>
      <c r="S48" s="325"/>
      <c r="T48" s="325"/>
      <c r="X48" s="325"/>
      <c r="Y48" s="325"/>
      <c r="Z48" s="325"/>
      <c r="AA48" s="325"/>
      <c r="AB48" s="325"/>
      <c r="AC48" s="325"/>
      <c r="AD48" s="325"/>
    </row>
    <row r="49" spans="1:30" ht="18.5" customHeight="1">
      <c r="A49" s="354"/>
      <c r="B49" s="310" t="s">
        <v>43</v>
      </c>
      <c r="C49" s="316"/>
      <c r="D49" s="317"/>
      <c r="E49" s="10">
        <v>-2428</v>
      </c>
      <c r="F49" s="10"/>
      <c r="G49" s="10">
        <v>-7416</v>
      </c>
      <c r="H49" s="10"/>
      <c r="I49" s="10">
        <v>-692</v>
      </c>
      <c r="J49" s="10"/>
      <c r="K49" s="10">
        <v>62</v>
      </c>
      <c r="L49" s="325"/>
      <c r="O49" s="325"/>
      <c r="Q49" s="325"/>
      <c r="R49" s="325"/>
      <c r="S49" s="325"/>
      <c r="T49" s="325"/>
      <c r="X49" s="325"/>
      <c r="Y49" s="325"/>
      <c r="Z49" s="325"/>
      <c r="AA49" s="325"/>
      <c r="AB49" s="325"/>
      <c r="AC49" s="325"/>
      <c r="AD49" s="325"/>
    </row>
    <row r="50" spans="1:30" ht="18.5" customHeight="1">
      <c r="A50" s="354"/>
      <c r="B50" s="310" t="s">
        <v>44</v>
      </c>
      <c r="C50" s="316"/>
      <c r="D50" s="317"/>
      <c r="E50" s="10">
        <v>255260</v>
      </c>
      <c r="F50" s="10"/>
      <c r="G50" s="10">
        <v>30520</v>
      </c>
      <c r="H50" s="10"/>
      <c r="I50" s="10">
        <v>138</v>
      </c>
      <c r="J50" s="10"/>
      <c r="K50" s="10">
        <v>-50</v>
      </c>
      <c r="L50" s="325"/>
      <c r="O50" s="325"/>
      <c r="Q50" s="325"/>
      <c r="R50" s="325"/>
      <c r="S50" s="325"/>
      <c r="T50" s="325"/>
      <c r="X50" s="325"/>
      <c r="Y50" s="325"/>
      <c r="Z50" s="325"/>
      <c r="AA50" s="325"/>
      <c r="AB50" s="325"/>
      <c r="AC50" s="325"/>
      <c r="AD50" s="325"/>
    </row>
    <row r="51" spans="1:30" ht="18.5" customHeight="1">
      <c r="A51" s="354"/>
      <c r="B51" s="310" t="s">
        <v>190</v>
      </c>
      <c r="C51" s="316"/>
      <c r="D51" s="317"/>
      <c r="E51" s="10">
        <v>-16860</v>
      </c>
      <c r="F51" s="10"/>
      <c r="G51" s="10">
        <v>-95536</v>
      </c>
      <c r="H51" s="10"/>
      <c r="I51" s="10">
        <v>-49974</v>
      </c>
      <c r="J51" s="10"/>
      <c r="K51" s="10">
        <v>-39274</v>
      </c>
      <c r="L51" s="325"/>
      <c r="O51" s="325"/>
      <c r="Q51" s="325"/>
      <c r="R51" s="325"/>
      <c r="S51" s="325"/>
      <c r="T51" s="325"/>
      <c r="X51" s="325"/>
      <c r="Y51" s="325"/>
      <c r="Z51" s="325"/>
      <c r="AA51" s="325"/>
      <c r="AB51" s="325"/>
      <c r="AC51" s="325"/>
      <c r="AD51" s="325"/>
    </row>
    <row r="52" spans="1:30" ht="18.5" customHeight="1">
      <c r="A52" s="354"/>
      <c r="B52" s="310" t="s">
        <v>52</v>
      </c>
      <c r="C52" s="316"/>
      <c r="D52" s="317"/>
      <c r="E52" s="10">
        <v>-114027</v>
      </c>
      <c r="F52" s="10"/>
      <c r="G52" s="10">
        <v>22359</v>
      </c>
      <c r="H52" s="10"/>
      <c r="I52" s="10">
        <v>-3841</v>
      </c>
      <c r="J52" s="10"/>
      <c r="K52" s="10">
        <v>-26764</v>
      </c>
      <c r="L52" s="325"/>
      <c r="O52" s="325"/>
      <c r="Q52" s="325"/>
      <c r="R52" s="325"/>
      <c r="S52" s="325"/>
      <c r="T52" s="325"/>
      <c r="X52" s="325"/>
      <c r="Y52" s="325"/>
      <c r="Z52" s="325"/>
      <c r="AA52" s="325"/>
      <c r="AB52" s="325"/>
      <c r="AC52" s="325"/>
      <c r="AD52" s="325"/>
    </row>
    <row r="53" spans="1:30" ht="18.5" customHeight="1">
      <c r="A53" s="354"/>
      <c r="B53" s="310" t="s">
        <v>60</v>
      </c>
      <c r="C53" s="316"/>
      <c r="D53" s="317"/>
      <c r="E53" s="11">
        <v>1277</v>
      </c>
      <c r="F53" s="10"/>
      <c r="G53" s="11">
        <v>1169</v>
      </c>
      <c r="H53" s="10"/>
      <c r="I53" s="11">
        <v>0</v>
      </c>
      <c r="J53" s="10"/>
      <c r="K53" s="11">
        <v>879</v>
      </c>
      <c r="L53" s="325"/>
      <c r="O53" s="325"/>
      <c r="Q53" s="325"/>
      <c r="R53" s="325"/>
      <c r="S53" s="325"/>
      <c r="T53" s="325"/>
      <c r="X53" s="325"/>
      <c r="Y53" s="325"/>
      <c r="Z53" s="325"/>
      <c r="AA53" s="325"/>
      <c r="AB53" s="325"/>
      <c r="AC53" s="325"/>
      <c r="AD53" s="325"/>
    </row>
    <row r="54" spans="1:30" ht="18.5" customHeight="1">
      <c r="A54" s="310" t="s">
        <v>191</v>
      </c>
      <c r="B54" s="310"/>
      <c r="C54" s="316"/>
      <c r="D54" s="317"/>
      <c r="E54" s="73">
        <f>SUM(E38:E53)+E35</f>
        <v>1571468</v>
      </c>
      <c r="F54" s="10"/>
      <c r="G54" s="73">
        <f>SUM(G38:G53)+G35</f>
        <v>1846310.35</v>
      </c>
      <c r="H54" s="10"/>
      <c r="I54" s="73">
        <f>SUM(I38:I53)+I35</f>
        <v>-333334</v>
      </c>
      <c r="J54" s="10"/>
      <c r="K54" s="73">
        <f>SUM(K38:K53)+K35</f>
        <v>-392350</v>
      </c>
      <c r="L54" s="325"/>
      <c r="O54" s="325"/>
      <c r="Q54" s="325"/>
      <c r="R54" s="325"/>
      <c r="S54" s="325"/>
      <c r="T54" s="325"/>
      <c r="X54" s="325"/>
      <c r="Y54" s="325"/>
      <c r="Z54" s="325"/>
      <c r="AA54" s="325"/>
      <c r="AB54" s="325"/>
      <c r="AC54" s="325"/>
      <c r="AD54" s="325"/>
    </row>
    <row r="55" spans="1:30" ht="18.5" customHeight="1">
      <c r="A55" s="310"/>
      <c r="B55" s="310" t="s">
        <v>192</v>
      </c>
      <c r="C55" s="316"/>
      <c r="D55" s="317"/>
      <c r="E55" s="10">
        <v>-3294</v>
      </c>
      <c r="F55" s="10"/>
      <c r="G55" s="10">
        <v>-8055</v>
      </c>
      <c r="H55" s="10"/>
      <c r="I55" s="10">
        <v>-810</v>
      </c>
      <c r="J55" s="10"/>
      <c r="K55" s="10">
        <v>-320</v>
      </c>
      <c r="L55" s="325"/>
      <c r="O55" s="325"/>
      <c r="Q55" s="325"/>
      <c r="R55" s="325"/>
      <c r="S55" s="325"/>
      <c r="T55" s="325"/>
      <c r="X55" s="325"/>
      <c r="Y55" s="325"/>
      <c r="Z55" s="325"/>
      <c r="AA55" s="325"/>
      <c r="AB55" s="325"/>
      <c r="AC55" s="325"/>
      <c r="AD55" s="325"/>
    </row>
    <row r="56" spans="1:30" ht="18.5" customHeight="1">
      <c r="A56" s="327"/>
      <c r="B56" s="327" t="s">
        <v>193</v>
      </c>
      <c r="C56" s="316"/>
      <c r="D56" s="315"/>
      <c r="E56" s="11">
        <v>-121091</v>
      </c>
      <c r="F56" s="10"/>
      <c r="G56" s="11">
        <v>-230619</v>
      </c>
      <c r="H56" s="10"/>
      <c r="I56" s="11">
        <v>-1368</v>
      </c>
      <c r="J56" s="10"/>
      <c r="K56" s="11">
        <v>-2047</v>
      </c>
      <c r="L56" s="325"/>
      <c r="O56" s="325"/>
      <c r="Q56" s="325"/>
      <c r="R56" s="325"/>
      <c r="S56" s="325"/>
      <c r="T56" s="325"/>
      <c r="X56" s="325"/>
      <c r="Y56" s="325"/>
      <c r="Z56" s="325"/>
      <c r="AA56" s="325"/>
      <c r="AB56" s="325"/>
      <c r="AC56" s="325"/>
      <c r="AD56" s="325"/>
    </row>
    <row r="57" spans="1:30" ht="18.5" customHeight="1">
      <c r="A57" s="348" t="s">
        <v>194</v>
      </c>
      <c r="B57" s="348"/>
      <c r="C57" s="316"/>
      <c r="D57" s="315"/>
      <c r="E57" s="74">
        <f>SUM(E54:E56)</f>
        <v>1447083</v>
      </c>
      <c r="F57" s="23"/>
      <c r="G57" s="74">
        <f>SUM(G54:G56)</f>
        <v>1607636.35</v>
      </c>
      <c r="H57" s="23"/>
      <c r="I57" s="67">
        <f>SUM(I54:I56)</f>
        <v>-335512</v>
      </c>
      <c r="J57" s="23"/>
      <c r="K57" s="67">
        <f>SUM(K54:K56)</f>
        <v>-394717</v>
      </c>
      <c r="L57" s="325"/>
      <c r="O57" s="325"/>
      <c r="Q57" s="325"/>
      <c r="R57" s="325"/>
      <c r="S57" s="325"/>
      <c r="T57" s="325"/>
      <c r="X57" s="325"/>
      <c r="Y57" s="325"/>
      <c r="Z57" s="325"/>
      <c r="AA57" s="325"/>
      <c r="AB57" s="325"/>
      <c r="AC57" s="325"/>
      <c r="AD57" s="325"/>
    </row>
    <row r="58" spans="1:30" ht="19.5" customHeight="1">
      <c r="A58" s="348"/>
      <c r="B58" s="325"/>
      <c r="C58" s="325"/>
      <c r="D58" s="325"/>
      <c r="E58" s="325"/>
      <c r="F58" s="325"/>
      <c r="G58" s="325"/>
      <c r="H58" s="326"/>
      <c r="I58" s="315"/>
      <c r="J58" s="325"/>
      <c r="K58" s="315"/>
      <c r="N58" s="325"/>
      <c r="O58" s="325"/>
      <c r="P58" s="325"/>
      <c r="Q58" s="325"/>
      <c r="R58" s="325"/>
      <c r="S58" s="325"/>
      <c r="T58" s="325"/>
    </row>
    <row r="59" spans="1:30" ht="19.5" customHeight="1">
      <c r="A59" s="345" t="s">
        <v>0</v>
      </c>
      <c r="B59" s="346"/>
      <c r="D59" s="312"/>
      <c r="E59" s="313"/>
      <c r="F59" s="312"/>
      <c r="G59" s="314"/>
      <c r="H59" s="312"/>
      <c r="I59" s="314"/>
      <c r="J59" s="312"/>
      <c r="K59" s="314"/>
      <c r="L59" s="325"/>
      <c r="O59" s="325"/>
      <c r="Q59" s="325"/>
      <c r="R59" s="325"/>
      <c r="S59" s="325"/>
      <c r="T59" s="325"/>
      <c r="X59" s="325"/>
      <c r="Y59" s="325"/>
      <c r="Z59" s="325"/>
      <c r="AA59" s="325"/>
      <c r="AB59" s="325"/>
      <c r="AC59" s="325"/>
      <c r="AD59" s="325"/>
    </row>
    <row r="60" spans="1:30" ht="19.5" customHeight="1">
      <c r="A60" s="347" t="s">
        <v>174</v>
      </c>
      <c r="B60" s="346"/>
      <c r="D60" s="312"/>
      <c r="E60" s="313"/>
      <c r="F60" s="312"/>
      <c r="G60" s="314"/>
      <c r="H60" s="312"/>
      <c r="I60" s="314"/>
      <c r="J60" s="312"/>
      <c r="K60" s="314"/>
      <c r="L60" s="325"/>
      <c r="O60" s="325"/>
      <c r="Q60" s="325"/>
      <c r="R60" s="325"/>
      <c r="S60" s="325"/>
      <c r="T60" s="325"/>
      <c r="X60" s="325"/>
      <c r="Y60" s="325"/>
      <c r="Z60" s="325"/>
      <c r="AA60" s="325"/>
      <c r="AB60" s="325"/>
      <c r="AC60" s="325"/>
      <c r="AD60" s="325"/>
    </row>
    <row r="61" spans="1:30" ht="7" customHeight="1">
      <c r="A61" s="347"/>
      <c r="B61" s="346"/>
      <c r="D61" s="312"/>
      <c r="E61" s="313"/>
      <c r="F61" s="312"/>
      <c r="G61" s="314"/>
      <c r="H61" s="312"/>
      <c r="I61" s="314"/>
      <c r="J61" s="312"/>
      <c r="K61" s="314"/>
      <c r="L61" s="325"/>
      <c r="O61" s="325"/>
      <c r="Q61" s="325"/>
      <c r="R61" s="325"/>
      <c r="S61" s="325"/>
      <c r="T61" s="325"/>
      <c r="X61" s="325"/>
      <c r="Y61" s="325"/>
      <c r="Z61" s="325"/>
      <c r="AA61" s="325"/>
      <c r="AB61" s="325"/>
      <c r="AC61" s="325"/>
      <c r="AD61" s="325"/>
    </row>
    <row r="62" spans="1:30" ht="19.5" customHeight="1">
      <c r="A62" s="348"/>
      <c r="B62" s="348"/>
      <c r="C62" s="316"/>
      <c r="D62" s="317"/>
      <c r="E62" s="395" t="s">
        <v>77</v>
      </c>
      <c r="F62" s="395"/>
      <c r="G62" s="395"/>
      <c r="H62" s="315"/>
      <c r="I62" s="395" t="s">
        <v>78</v>
      </c>
      <c r="J62" s="395"/>
      <c r="K62" s="395"/>
      <c r="L62" s="325"/>
      <c r="O62" s="325"/>
      <c r="Q62" s="325"/>
      <c r="R62" s="325"/>
      <c r="S62" s="325"/>
      <c r="T62" s="325"/>
      <c r="X62" s="325"/>
      <c r="Y62" s="325"/>
      <c r="Z62" s="325"/>
      <c r="AA62" s="325"/>
      <c r="AB62" s="325"/>
      <c r="AC62" s="325"/>
      <c r="AD62" s="325"/>
    </row>
    <row r="63" spans="1:30" ht="19.5" customHeight="1">
      <c r="A63" s="348"/>
      <c r="B63" s="348"/>
      <c r="C63" s="316"/>
      <c r="D63" s="317"/>
      <c r="E63" s="395" t="s">
        <v>79</v>
      </c>
      <c r="F63" s="395"/>
      <c r="G63" s="395"/>
      <c r="H63" s="315"/>
      <c r="I63" s="395" t="s">
        <v>79</v>
      </c>
      <c r="J63" s="395"/>
      <c r="K63" s="395"/>
      <c r="L63" s="325"/>
      <c r="O63" s="325"/>
      <c r="Q63" s="325"/>
      <c r="R63" s="325"/>
      <c r="S63" s="325"/>
      <c r="T63" s="325"/>
      <c r="X63" s="325"/>
      <c r="Y63" s="325"/>
      <c r="Z63" s="325"/>
      <c r="AA63" s="325"/>
      <c r="AB63" s="325"/>
      <c r="AC63" s="325"/>
      <c r="AD63" s="325"/>
    </row>
    <row r="64" spans="1:30" ht="19.5" customHeight="1">
      <c r="A64" s="349"/>
      <c r="B64" s="310"/>
      <c r="C64" s="318"/>
      <c r="D64" s="315"/>
      <c r="E64" s="396" t="s">
        <v>294</v>
      </c>
      <c r="F64" s="396"/>
      <c r="G64" s="396"/>
      <c r="H64" s="315"/>
      <c r="I64" s="397" t="str">
        <f>E64</f>
        <v xml:space="preserve">Six-month period ended </v>
      </c>
      <c r="J64" s="397"/>
      <c r="K64" s="397"/>
      <c r="L64" s="325"/>
      <c r="O64" s="325"/>
      <c r="Q64" s="325"/>
      <c r="R64" s="325"/>
      <c r="S64" s="325"/>
      <c r="T64" s="325"/>
      <c r="X64" s="325"/>
      <c r="Y64" s="325"/>
      <c r="Z64" s="325"/>
      <c r="AA64" s="325"/>
      <c r="AB64" s="325"/>
      <c r="AC64" s="325"/>
      <c r="AD64" s="325"/>
    </row>
    <row r="65" spans="1:30" ht="19.5" customHeight="1">
      <c r="A65" s="349"/>
      <c r="B65" s="310"/>
      <c r="C65" s="318"/>
      <c r="D65" s="319"/>
      <c r="E65" s="398" t="s">
        <v>293</v>
      </c>
      <c r="F65" s="399"/>
      <c r="G65" s="399"/>
      <c r="H65" s="319"/>
      <c r="I65" s="397" t="str">
        <f>E65</f>
        <v>30 June</v>
      </c>
      <c r="J65" s="397"/>
      <c r="K65" s="397"/>
      <c r="L65" s="325"/>
      <c r="O65" s="325"/>
      <c r="Q65" s="325"/>
      <c r="R65" s="325"/>
      <c r="S65" s="325"/>
      <c r="T65" s="325"/>
      <c r="X65" s="325"/>
      <c r="Y65" s="325"/>
      <c r="Z65" s="325"/>
      <c r="AA65" s="325"/>
      <c r="AB65" s="325"/>
      <c r="AC65" s="325"/>
      <c r="AD65" s="325"/>
    </row>
    <row r="66" spans="1:30" ht="19.5" customHeight="1">
      <c r="A66" s="348"/>
      <c r="B66" s="348"/>
      <c r="C66" s="316" t="s">
        <v>7</v>
      </c>
      <c r="D66" s="317"/>
      <c r="E66" s="320">
        <v>2026</v>
      </c>
      <c r="F66" s="321"/>
      <c r="G66" s="322">
        <v>2025</v>
      </c>
      <c r="H66" s="315"/>
      <c r="I66" s="322">
        <v>2026</v>
      </c>
      <c r="J66" s="321"/>
      <c r="K66" s="322">
        <v>2025</v>
      </c>
      <c r="L66" s="325"/>
      <c r="O66" s="325"/>
      <c r="Q66" s="325"/>
      <c r="R66" s="325"/>
      <c r="S66" s="325"/>
      <c r="T66" s="325"/>
      <c r="X66" s="325"/>
      <c r="Y66" s="325"/>
      <c r="Z66" s="325"/>
      <c r="AA66" s="325"/>
      <c r="AB66" s="325"/>
      <c r="AC66" s="325"/>
      <c r="AD66" s="325"/>
    </row>
    <row r="67" spans="1:30" ht="19.5" customHeight="1">
      <c r="A67" s="348"/>
      <c r="B67" s="348"/>
      <c r="C67" s="316"/>
      <c r="D67" s="317"/>
      <c r="E67" s="400" t="s">
        <v>9</v>
      </c>
      <c r="F67" s="400"/>
      <c r="G67" s="400"/>
      <c r="H67" s="400"/>
      <c r="I67" s="400"/>
      <c r="J67" s="400"/>
      <c r="K67" s="400"/>
      <c r="L67" s="325"/>
      <c r="O67" s="325"/>
      <c r="Q67" s="325"/>
      <c r="R67" s="325"/>
      <c r="S67" s="325"/>
      <c r="T67" s="325"/>
      <c r="X67" s="325"/>
      <c r="Y67" s="325"/>
      <c r="Z67" s="325"/>
      <c r="AA67" s="325"/>
      <c r="AB67" s="325"/>
      <c r="AC67" s="325"/>
      <c r="AD67" s="325"/>
    </row>
    <row r="68" spans="1:30" ht="19.5" customHeight="1">
      <c r="A68" s="350" t="s">
        <v>195</v>
      </c>
      <c r="B68" s="310"/>
      <c r="C68" s="316"/>
      <c r="D68" s="317"/>
      <c r="E68" s="21"/>
      <c r="F68" s="22"/>
      <c r="G68" s="22"/>
      <c r="H68" s="22"/>
      <c r="I68" s="22"/>
      <c r="J68" s="22"/>
      <c r="K68" s="22"/>
      <c r="L68" s="325"/>
      <c r="O68" s="325"/>
      <c r="Q68" s="325"/>
      <c r="R68" s="325"/>
      <c r="S68" s="325"/>
      <c r="T68" s="325"/>
      <c r="X68" s="325"/>
      <c r="Y68" s="325"/>
      <c r="Z68" s="325"/>
      <c r="AA68" s="325"/>
      <c r="AB68" s="325"/>
      <c r="AC68" s="325"/>
      <c r="AD68" s="325"/>
    </row>
    <row r="69" spans="1:30" ht="19.5" customHeight="1">
      <c r="A69" s="310" t="s">
        <v>196</v>
      </c>
      <c r="B69" s="310"/>
      <c r="C69" s="316"/>
      <c r="D69" s="315"/>
      <c r="E69" s="9">
        <v>62885</v>
      </c>
      <c r="F69" s="6"/>
      <c r="G69" s="9">
        <v>450910</v>
      </c>
      <c r="H69" s="23"/>
      <c r="I69" s="9">
        <v>17843</v>
      </c>
      <c r="J69" s="10"/>
      <c r="K69" s="10">
        <v>266754</v>
      </c>
      <c r="L69" s="325"/>
      <c r="O69" s="325"/>
      <c r="Q69" s="325"/>
      <c r="R69" s="325"/>
      <c r="S69" s="325"/>
      <c r="T69" s="325"/>
      <c r="X69" s="325"/>
      <c r="Y69" s="325"/>
      <c r="Z69" s="325"/>
      <c r="AA69" s="325"/>
      <c r="AB69" s="325"/>
      <c r="AC69" s="325"/>
      <c r="AD69" s="325"/>
    </row>
    <row r="70" spans="1:30" ht="19.5" customHeight="1">
      <c r="A70" s="310" t="s">
        <v>285</v>
      </c>
      <c r="B70" s="310"/>
      <c r="C70" s="316"/>
      <c r="D70" s="315"/>
      <c r="E70" s="9">
        <v>-78109</v>
      </c>
      <c r="F70" s="6"/>
      <c r="G70" s="9">
        <v>-106788</v>
      </c>
      <c r="H70" s="23"/>
      <c r="I70" s="9">
        <v>0</v>
      </c>
      <c r="J70" s="10"/>
      <c r="K70" s="10">
        <v>-3634</v>
      </c>
      <c r="L70" s="325"/>
      <c r="O70" s="325"/>
      <c r="Q70" s="325"/>
      <c r="R70" s="325"/>
      <c r="S70" s="325"/>
      <c r="T70" s="325"/>
      <c r="X70" s="325"/>
      <c r="Y70" s="325"/>
      <c r="Z70" s="325"/>
      <c r="AA70" s="325"/>
      <c r="AB70" s="325"/>
      <c r="AC70" s="325"/>
      <c r="AD70" s="325"/>
    </row>
    <row r="71" spans="1:30" ht="19.5" customHeight="1">
      <c r="A71" s="310" t="s">
        <v>197</v>
      </c>
      <c r="B71" s="310"/>
      <c r="C71" s="316"/>
      <c r="D71" s="315"/>
      <c r="E71" s="9">
        <v>2677</v>
      </c>
      <c r="F71" s="9"/>
      <c r="G71" s="9">
        <v>4033</v>
      </c>
      <c r="H71" s="8"/>
      <c r="I71" s="9">
        <v>0</v>
      </c>
      <c r="J71" s="8"/>
      <c r="K71" s="10">
        <v>4027</v>
      </c>
      <c r="L71" s="325"/>
      <c r="O71" s="325"/>
      <c r="Q71" s="325"/>
      <c r="R71" s="325"/>
      <c r="S71" s="325"/>
      <c r="T71" s="325"/>
      <c r="X71" s="325"/>
      <c r="Y71" s="325"/>
      <c r="Z71" s="325"/>
      <c r="AA71" s="325"/>
      <c r="AB71" s="325"/>
      <c r="AC71" s="325"/>
      <c r="AD71" s="325"/>
    </row>
    <row r="72" spans="1:30" ht="19.5" customHeight="1">
      <c r="A72" s="310" t="s">
        <v>252</v>
      </c>
      <c r="B72" s="310"/>
      <c r="C72" s="316">
        <v>3</v>
      </c>
      <c r="D72" s="315"/>
      <c r="E72" s="9">
        <v>472060</v>
      </c>
      <c r="F72" s="9"/>
      <c r="G72" s="9">
        <v>0</v>
      </c>
      <c r="H72" s="8"/>
      <c r="I72" s="9">
        <v>472060</v>
      </c>
      <c r="J72" s="8"/>
      <c r="K72" s="9">
        <v>0</v>
      </c>
      <c r="L72" s="325"/>
      <c r="O72" s="325"/>
      <c r="Q72" s="325"/>
      <c r="R72" s="325"/>
      <c r="S72" s="325"/>
      <c r="T72" s="325"/>
      <c r="X72" s="325"/>
      <c r="Y72" s="325"/>
      <c r="Z72" s="325"/>
      <c r="AA72" s="325"/>
      <c r="AB72" s="325"/>
      <c r="AC72" s="325"/>
      <c r="AD72" s="325"/>
    </row>
    <row r="73" spans="1:30" ht="19.149999999999999" customHeight="1">
      <c r="A73" s="310" t="s">
        <v>223</v>
      </c>
      <c r="B73" s="310"/>
      <c r="C73" s="316">
        <v>3</v>
      </c>
      <c r="D73" s="315"/>
      <c r="E73" s="9">
        <v>-70677</v>
      </c>
      <c r="F73" s="6"/>
      <c r="G73" s="9">
        <v>-279657</v>
      </c>
      <c r="H73" s="23"/>
      <c r="I73" s="9">
        <v>0</v>
      </c>
      <c r="J73" s="10"/>
      <c r="K73" s="10">
        <v>-159499</v>
      </c>
      <c r="L73" s="325"/>
      <c r="O73" s="325"/>
      <c r="Q73" s="325"/>
      <c r="R73" s="325"/>
      <c r="S73" s="325"/>
      <c r="T73" s="325"/>
      <c r="X73" s="325"/>
      <c r="Y73" s="325"/>
      <c r="Z73" s="325"/>
      <c r="AA73" s="325"/>
      <c r="AB73" s="325"/>
      <c r="AC73" s="325"/>
      <c r="AD73" s="325"/>
    </row>
    <row r="74" spans="1:30" ht="19.5" customHeight="1">
      <c r="A74" s="310" t="s">
        <v>301</v>
      </c>
      <c r="B74" s="310"/>
      <c r="C74" s="316"/>
      <c r="D74" s="315"/>
      <c r="E74" s="9">
        <v>0</v>
      </c>
      <c r="F74" s="9"/>
      <c r="G74" s="9">
        <v>-1426271</v>
      </c>
      <c r="H74" s="8"/>
      <c r="I74" s="9">
        <v>0</v>
      </c>
      <c r="J74" s="8"/>
      <c r="K74" s="10">
        <v>-1215636</v>
      </c>
      <c r="L74" s="325"/>
      <c r="O74" s="325"/>
      <c r="Q74" s="325"/>
      <c r="R74" s="325"/>
      <c r="S74" s="325"/>
      <c r="T74" s="325"/>
      <c r="X74" s="325"/>
      <c r="Y74" s="325"/>
      <c r="Z74" s="325"/>
      <c r="AA74" s="325"/>
      <c r="AB74" s="325"/>
      <c r="AC74" s="325"/>
      <c r="AD74" s="325"/>
    </row>
    <row r="75" spans="1:30" ht="19.5" customHeight="1">
      <c r="A75" s="310" t="s">
        <v>198</v>
      </c>
      <c r="B75" s="310"/>
      <c r="C75" s="316"/>
      <c r="D75" s="315"/>
      <c r="E75" s="10">
        <v>7500</v>
      </c>
      <c r="F75" s="9"/>
      <c r="G75" s="10">
        <v>-79029</v>
      </c>
      <c r="H75" s="8"/>
      <c r="I75" s="10">
        <v>75828</v>
      </c>
      <c r="J75" s="8"/>
      <c r="K75" s="10">
        <v>1016503</v>
      </c>
      <c r="L75" s="325"/>
      <c r="O75" s="325"/>
      <c r="Q75" s="325"/>
      <c r="R75" s="325"/>
      <c r="S75" s="325"/>
      <c r="T75" s="325"/>
      <c r="X75" s="325"/>
      <c r="Y75" s="325"/>
      <c r="Z75" s="325"/>
      <c r="AA75" s="325"/>
      <c r="AB75" s="325"/>
      <c r="AC75" s="325"/>
      <c r="AD75" s="325"/>
    </row>
    <row r="76" spans="1:30" ht="19.5" customHeight="1">
      <c r="A76" s="310" t="s">
        <v>302</v>
      </c>
      <c r="B76" s="310"/>
      <c r="C76" s="316"/>
      <c r="D76" s="315"/>
      <c r="E76" s="10">
        <v>0</v>
      </c>
      <c r="F76" s="9"/>
      <c r="G76" s="10">
        <v>102675</v>
      </c>
      <c r="H76" s="8"/>
      <c r="I76" s="10">
        <v>0</v>
      </c>
      <c r="J76" s="8"/>
      <c r="K76" s="10">
        <v>0</v>
      </c>
      <c r="L76" s="325"/>
      <c r="O76" s="325"/>
      <c r="Q76" s="325"/>
      <c r="R76" s="325"/>
      <c r="S76" s="325"/>
      <c r="T76" s="325"/>
      <c r="X76" s="325"/>
      <c r="Y76" s="325"/>
      <c r="Z76" s="325"/>
      <c r="AA76" s="325"/>
      <c r="AB76" s="325"/>
      <c r="AC76" s="325"/>
      <c r="AD76" s="325"/>
    </row>
    <row r="77" spans="1:30" ht="19.5" customHeight="1">
      <c r="A77" s="310" t="s">
        <v>199</v>
      </c>
      <c r="B77" s="310"/>
      <c r="C77" s="316">
        <v>5</v>
      </c>
      <c r="D77" s="315"/>
      <c r="E77" s="9">
        <v>-1029</v>
      </c>
      <c r="F77" s="9"/>
      <c r="G77" s="9">
        <v>-176870</v>
      </c>
      <c r="H77" s="8"/>
      <c r="I77" s="9">
        <v>0</v>
      </c>
      <c r="J77" s="8"/>
      <c r="K77" s="10">
        <v>-1534457</v>
      </c>
      <c r="L77" s="325"/>
      <c r="O77" s="325"/>
      <c r="Q77" s="325"/>
      <c r="R77" s="325"/>
      <c r="S77" s="325"/>
      <c r="T77" s="325"/>
      <c r="X77" s="325"/>
      <c r="Y77" s="325"/>
      <c r="Z77" s="325"/>
      <c r="AA77" s="325"/>
      <c r="AB77" s="325"/>
      <c r="AC77" s="325"/>
      <c r="AD77" s="325"/>
    </row>
    <row r="78" spans="1:30" ht="19.5" customHeight="1">
      <c r="A78" s="310" t="s">
        <v>200</v>
      </c>
      <c r="B78" s="310"/>
      <c r="C78" s="316"/>
      <c r="D78" s="315"/>
      <c r="E78" s="9">
        <v>86166</v>
      </c>
      <c r="F78" s="9"/>
      <c r="G78" s="9">
        <v>86446</v>
      </c>
      <c r="H78" s="8"/>
      <c r="I78" s="9">
        <v>126267</v>
      </c>
      <c r="J78" s="8"/>
      <c r="K78" s="10">
        <v>1197047</v>
      </c>
      <c r="L78" s="325"/>
      <c r="O78" s="325"/>
      <c r="Q78" s="325"/>
      <c r="R78" s="325"/>
      <c r="S78" s="325"/>
      <c r="T78" s="325"/>
      <c r="X78" s="325"/>
      <c r="Y78" s="325"/>
      <c r="Z78" s="325"/>
      <c r="AA78" s="325"/>
      <c r="AB78" s="325"/>
      <c r="AC78" s="325"/>
      <c r="AD78" s="325"/>
    </row>
    <row r="79" spans="1:30" ht="19.5" customHeight="1">
      <c r="A79" s="310" t="s">
        <v>281</v>
      </c>
      <c r="B79" s="310"/>
      <c r="C79" s="316"/>
      <c r="D79" s="315"/>
      <c r="E79" s="9">
        <v>0</v>
      </c>
      <c r="F79" s="9"/>
      <c r="G79" s="9">
        <v>1528127</v>
      </c>
      <c r="H79" s="8"/>
      <c r="I79" s="9">
        <v>0</v>
      </c>
      <c r="J79" s="8"/>
      <c r="K79" s="10">
        <v>0</v>
      </c>
      <c r="L79" s="325"/>
      <c r="O79" s="325"/>
      <c r="Q79" s="325"/>
      <c r="R79" s="325"/>
      <c r="S79" s="325"/>
      <c r="T79" s="325"/>
      <c r="X79" s="325"/>
      <c r="Y79" s="325"/>
      <c r="Z79" s="325"/>
      <c r="AA79" s="325"/>
      <c r="AB79" s="325"/>
      <c r="AC79" s="325"/>
      <c r="AD79" s="325"/>
    </row>
    <row r="80" spans="1:30" ht="19.5" customHeight="1">
      <c r="A80" s="310" t="s">
        <v>256</v>
      </c>
      <c r="B80" s="310"/>
      <c r="C80" s="316"/>
      <c r="D80" s="315"/>
      <c r="E80" s="9">
        <v>0</v>
      </c>
      <c r="F80" s="9"/>
      <c r="G80" s="9">
        <v>0</v>
      </c>
      <c r="H80" s="8"/>
      <c r="I80" s="9">
        <v>133365</v>
      </c>
      <c r="J80" s="8"/>
      <c r="K80" s="10">
        <v>340198</v>
      </c>
      <c r="L80" s="325"/>
      <c r="O80" s="325"/>
      <c r="Q80" s="325"/>
      <c r="R80" s="325"/>
      <c r="S80" s="325"/>
      <c r="T80" s="325"/>
      <c r="X80" s="325"/>
      <c r="Y80" s="325"/>
      <c r="Z80" s="325"/>
      <c r="AA80" s="325"/>
      <c r="AB80" s="325"/>
      <c r="AC80" s="325"/>
      <c r="AD80" s="325"/>
    </row>
    <row r="81" spans="1:30" ht="19.5" customHeight="1">
      <c r="A81" s="310" t="s">
        <v>201</v>
      </c>
      <c r="B81" s="310"/>
      <c r="C81" s="328"/>
      <c r="D81" s="315"/>
      <c r="E81" s="9">
        <v>-44000</v>
      </c>
      <c r="F81" s="9"/>
      <c r="G81" s="9">
        <v>0</v>
      </c>
      <c r="H81" s="8"/>
      <c r="I81" s="9">
        <v>0</v>
      </c>
      <c r="J81" s="10"/>
      <c r="K81" s="10">
        <v>-115771</v>
      </c>
      <c r="L81" s="325"/>
      <c r="O81" s="325"/>
      <c r="Q81" s="325"/>
      <c r="R81" s="325"/>
      <c r="S81" s="325"/>
      <c r="T81" s="325"/>
      <c r="X81" s="325"/>
      <c r="Y81" s="325"/>
      <c r="Z81" s="325"/>
      <c r="AA81" s="325"/>
      <c r="AB81" s="325"/>
      <c r="AC81" s="325"/>
      <c r="AD81" s="325"/>
    </row>
    <row r="82" spans="1:30" ht="19.5" customHeight="1">
      <c r="A82" s="310" t="s">
        <v>202</v>
      </c>
      <c r="B82" s="310"/>
      <c r="C82" s="316"/>
      <c r="D82" s="315"/>
      <c r="E82" s="9">
        <v>2065</v>
      </c>
      <c r="F82" s="6"/>
      <c r="G82" s="9">
        <v>221314</v>
      </c>
      <c r="H82" s="10"/>
      <c r="I82" s="9">
        <v>0</v>
      </c>
      <c r="J82" s="10"/>
      <c r="K82" s="10">
        <v>0</v>
      </c>
      <c r="L82" s="325"/>
      <c r="O82" s="325"/>
      <c r="Q82" s="325"/>
      <c r="R82" s="325"/>
      <c r="S82" s="325"/>
      <c r="T82" s="325"/>
      <c r="X82" s="325"/>
      <c r="Y82" s="325"/>
      <c r="Z82" s="325"/>
      <c r="AA82" s="325"/>
      <c r="AB82" s="325"/>
      <c r="AC82" s="325"/>
      <c r="AD82" s="325"/>
    </row>
    <row r="83" spans="1:30" ht="19.5" customHeight="1">
      <c r="A83" s="310" t="s">
        <v>286</v>
      </c>
      <c r="B83" s="310"/>
      <c r="C83" s="316"/>
      <c r="D83" s="315"/>
      <c r="E83" s="9"/>
      <c r="F83" s="6"/>
      <c r="G83" s="9"/>
      <c r="H83" s="10"/>
      <c r="I83" s="9"/>
      <c r="J83" s="10"/>
      <c r="K83" s="10"/>
      <c r="L83" s="325"/>
      <c r="O83" s="325"/>
      <c r="Q83" s="325"/>
      <c r="R83" s="325"/>
      <c r="S83" s="325"/>
      <c r="T83" s="325"/>
      <c r="X83" s="325"/>
      <c r="Y83" s="325"/>
      <c r="Z83" s="325"/>
      <c r="AA83" s="325"/>
      <c r="AB83" s="325"/>
      <c r="AC83" s="325"/>
      <c r="AD83" s="325"/>
    </row>
    <row r="84" spans="1:30" ht="19.5" customHeight="1">
      <c r="A84" s="310"/>
      <c r="B84" s="310" t="s">
        <v>254</v>
      </c>
      <c r="C84" s="316"/>
      <c r="D84" s="315"/>
      <c r="E84" s="9">
        <v>-405306</v>
      </c>
      <c r="F84" s="6"/>
      <c r="G84" s="9">
        <v>-1594991</v>
      </c>
      <c r="H84" s="10"/>
      <c r="I84" s="9">
        <v>-9187</v>
      </c>
      <c r="J84" s="10"/>
      <c r="K84" s="10">
        <v>-15036</v>
      </c>
      <c r="L84" s="325"/>
      <c r="O84" s="325"/>
      <c r="Q84" s="325"/>
      <c r="R84" s="325"/>
      <c r="S84" s="325"/>
      <c r="T84" s="325"/>
      <c r="X84" s="325"/>
      <c r="Y84" s="325"/>
      <c r="Z84" s="325"/>
      <c r="AA84" s="325"/>
      <c r="AB84" s="325"/>
      <c r="AC84" s="325"/>
      <c r="AD84" s="325"/>
    </row>
    <row r="85" spans="1:30" ht="19.5" customHeight="1">
      <c r="A85" s="310" t="s">
        <v>324</v>
      </c>
      <c r="B85" s="310"/>
      <c r="C85" s="316"/>
      <c r="D85" s="315"/>
      <c r="E85" s="9">
        <v>-525301</v>
      </c>
      <c r="F85" s="9"/>
      <c r="G85" s="9">
        <v>-1486053</v>
      </c>
      <c r="H85" s="8"/>
      <c r="I85" s="9">
        <v>0</v>
      </c>
      <c r="J85" s="8"/>
      <c r="K85" s="10">
        <v>-1014126</v>
      </c>
      <c r="L85" s="325"/>
      <c r="O85" s="325"/>
      <c r="Q85" s="325"/>
      <c r="R85" s="325"/>
      <c r="S85" s="325"/>
      <c r="T85" s="325"/>
      <c r="X85" s="325"/>
      <c r="Y85" s="325"/>
      <c r="Z85" s="325"/>
      <c r="AA85" s="325"/>
      <c r="AB85" s="325"/>
      <c r="AC85" s="325"/>
      <c r="AD85" s="325"/>
    </row>
    <row r="86" spans="1:30" ht="19.5" customHeight="1">
      <c r="A86" s="310" t="s">
        <v>203</v>
      </c>
      <c r="B86" s="310"/>
      <c r="C86" s="316"/>
      <c r="D86" s="315"/>
      <c r="E86" s="9">
        <v>91674</v>
      </c>
      <c r="F86" s="10"/>
      <c r="G86" s="9">
        <v>74444.649999999994</v>
      </c>
      <c r="H86" s="3"/>
      <c r="I86" s="9">
        <v>100689</v>
      </c>
      <c r="J86" s="10"/>
      <c r="K86" s="10">
        <v>184610</v>
      </c>
      <c r="L86" s="325"/>
      <c r="O86" s="325"/>
      <c r="Q86" s="325"/>
      <c r="R86" s="325"/>
      <c r="S86" s="325"/>
      <c r="T86" s="325"/>
      <c r="X86" s="325"/>
      <c r="Y86" s="325"/>
      <c r="Z86" s="325"/>
      <c r="AA86" s="325"/>
      <c r="AB86" s="325"/>
      <c r="AC86" s="325"/>
      <c r="AD86" s="325"/>
    </row>
    <row r="87" spans="1:30" ht="19.5" customHeight="1">
      <c r="A87" s="348" t="s">
        <v>279</v>
      </c>
      <c r="B87" s="348"/>
      <c r="C87" s="316"/>
      <c r="D87" s="315"/>
      <c r="E87" s="75">
        <f>SUM(E69:E86)</f>
        <v>-399395</v>
      </c>
      <c r="F87" s="23"/>
      <c r="G87" s="75">
        <f>SUM(G69:G86)</f>
        <v>-2681709.35</v>
      </c>
      <c r="H87" s="23"/>
      <c r="I87" s="66">
        <f>SUM(I69:I86)</f>
        <v>916865</v>
      </c>
      <c r="J87" s="23"/>
      <c r="K87" s="66">
        <f>SUM(K69:K86)</f>
        <v>-1049020</v>
      </c>
      <c r="L87" s="325"/>
      <c r="O87" s="325"/>
      <c r="Q87" s="325"/>
      <c r="R87" s="325"/>
      <c r="S87" s="325"/>
      <c r="T87" s="325"/>
      <c r="X87" s="325"/>
      <c r="Y87" s="325"/>
      <c r="Z87" s="325"/>
      <c r="AA87" s="325"/>
      <c r="AB87" s="325"/>
      <c r="AC87" s="325"/>
      <c r="AD87" s="325"/>
    </row>
    <row r="88" spans="1:30" ht="19.5" customHeight="1">
      <c r="A88" s="348"/>
      <c r="B88" s="348"/>
      <c r="C88" s="316"/>
      <c r="D88" s="315"/>
      <c r="E88" s="18"/>
      <c r="F88" s="19"/>
      <c r="G88" s="18"/>
      <c r="H88" s="20"/>
      <c r="I88" s="20"/>
      <c r="J88" s="20"/>
      <c r="K88" s="20"/>
      <c r="L88" s="325"/>
      <c r="O88" s="325"/>
      <c r="Q88" s="325"/>
      <c r="R88" s="325"/>
      <c r="S88" s="325"/>
      <c r="T88" s="325"/>
      <c r="X88" s="325"/>
      <c r="Y88" s="325"/>
      <c r="Z88" s="325"/>
      <c r="AA88" s="325"/>
      <c r="AB88" s="325"/>
      <c r="AC88" s="325"/>
      <c r="AD88" s="325"/>
    </row>
    <row r="89" spans="1:30" ht="19.5" customHeight="1">
      <c r="A89" s="350" t="s">
        <v>204</v>
      </c>
      <c r="B89" s="310"/>
      <c r="C89" s="316"/>
      <c r="D89" s="315"/>
      <c r="E89" s="15"/>
      <c r="F89" s="6"/>
      <c r="G89" s="15"/>
      <c r="H89" s="10"/>
      <c r="I89" s="6"/>
      <c r="J89" s="10"/>
      <c r="K89" s="6"/>
      <c r="L89" s="325"/>
      <c r="O89" s="325"/>
      <c r="Q89" s="325"/>
      <c r="R89" s="325"/>
      <c r="S89" s="325"/>
      <c r="T89" s="325"/>
      <c r="X89" s="325"/>
      <c r="Y89" s="325"/>
      <c r="Z89" s="325"/>
      <c r="AA89" s="325"/>
      <c r="AB89" s="325"/>
      <c r="AC89" s="325"/>
      <c r="AD89" s="325"/>
    </row>
    <row r="90" spans="1:30" ht="19.5" customHeight="1">
      <c r="A90" s="310" t="s">
        <v>274</v>
      </c>
      <c r="B90" s="310"/>
      <c r="C90" s="316"/>
      <c r="D90" s="315"/>
      <c r="E90" s="10">
        <v>-20395</v>
      </c>
      <c r="F90" s="6"/>
      <c r="G90" s="10">
        <v>-48889</v>
      </c>
      <c r="H90" s="8"/>
      <c r="I90" s="10">
        <v>0</v>
      </c>
      <c r="J90" s="8"/>
      <c r="K90" s="10">
        <v>0</v>
      </c>
      <c r="L90" s="325"/>
      <c r="O90" s="325"/>
      <c r="Q90" s="325"/>
      <c r="R90" s="325"/>
      <c r="S90" s="325"/>
      <c r="T90" s="325"/>
      <c r="X90" s="325"/>
      <c r="Y90" s="325"/>
      <c r="Z90" s="325"/>
      <c r="AA90" s="325"/>
      <c r="AB90" s="325"/>
      <c r="AC90" s="325"/>
      <c r="AD90" s="325"/>
    </row>
    <row r="91" spans="1:30" ht="19.5" customHeight="1">
      <c r="A91" s="310" t="s">
        <v>321</v>
      </c>
      <c r="B91" s="310"/>
      <c r="C91" s="316"/>
      <c r="D91" s="315"/>
      <c r="E91" s="10">
        <v>0</v>
      </c>
      <c r="F91" s="6"/>
      <c r="G91" s="10">
        <v>0</v>
      </c>
      <c r="H91" s="8"/>
      <c r="I91" s="10">
        <v>-1440</v>
      </c>
      <c r="J91" s="8"/>
      <c r="K91" s="10">
        <v>69959</v>
      </c>
      <c r="L91" s="325"/>
      <c r="O91" s="325"/>
      <c r="Q91" s="325"/>
      <c r="R91" s="325"/>
      <c r="S91" s="325"/>
      <c r="T91" s="325"/>
      <c r="X91" s="325"/>
      <c r="Y91" s="325"/>
      <c r="Z91" s="325"/>
      <c r="AA91" s="325"/>
      <c r="AB91" s="325"/>
      <c r="AC91" s="325"/>
      <c r="AD91" s="325"/>
    </row>
    <row r="92" spans="1:30" ht="19.5" customHeight="1">
      <c r="A92" s="310" t="s">
        <v>275</v>
      </c>
      <c r="B92" s="310"/>
      <c r="C92" s="316"/>
      <c r="D92" s="315"/>
      <c r="E92" s="10">
        <v>-205928</v>
      </c>
      <c r="F92" s="10"/>
      <c r="G92" s="10">
        <v>-199855</v>
      </c>
      <c r="H92" s="8"/>
      <c r="I92" s="10">
        <v>0</v>
      </c>
      <c r="J92" s="8"/>
      <c r="K92" s="10">
        <v>0</v>
      </c>
      <c r="L92" s="325"/>
      <c r="O92" s="325"/>
      <c r="Q92" s="325"/>
      <c r="R92" s="325"/>
      <c r="S92" s="325"/>
      <c r="T92" s="325"/>
      <c r="X92" s="325"/>
      <c r="Y92" s="325"/>
      <c r="Z92" s="325"/>
      <c r="AA92" s="325"/>
      <c r="AB92" s="325"/>
      <c r="AC92" s="325"/>
      <c r="AD92" s="325"/>
    </row>
    <row r="93" spans="1:30" ht="19.5" customHeight="1">
      <c r="A93" s="310" t="s">
        <v>205</v>
      </c>
      <c r="B93" s="310"/>
      <c r="C93" s="316">
        <v>8</v>
      </c>
      <c r="D93" s="315"/>
      <c r="E93" s="10">
        <v>0</v>
      </c>
      <c r="F93" s="10"/>
      <c r="G93" s="10">
        <v>533919</v>
      </c>
      <c r="H93" s="8"/>
      <c r="I93" s="10">
        <v>0</v>
      </c>
      <c r="J93" s="8"/>
      <c r="K93" s="10">
        <v>0</v>
      </c>
      <c r="L93" s="325"/>
      <c r="O93" s="325"/>
      <c r="Q93" s="325"/>
      <c r="R93" s="325"/>
      <c r="S93" s="325"/>
      <c r="T93" s="325"/>
      <c r="X93" s="325"/>
      <c r="Y93" s="325"/>
      <c r="Z93" s="325"/>
      <c r="AA93" s="325"/>
      <c r="AB93" s="325"/>
      <c r="AC93" s="325"/>
      <c r="AD93" s="325"/>
    </row>
    <row r="94" spans="1:30" ht="19.5" customHeight="1">
      <c r="A94" s="310" t="s">
        <v>206</v>
      </c>
      <c r="B94" s="310"/>
      <c r="C94" s="316">
        <v>8</v>
      </c>
      <c r="D94" s="315"/>
      <c r="E94" s="10">
        <v>-325407</v>
      </c>
      <c r="F94" s="10"/>
      <c r="G94" s="10">
        <v>-510881</v>
      </c>
      <c r="H94" s="8"/>
      <c r="I94" s="10">
        <v>0</v>
      </c>
      <c r="J94" s="8"/>
      <c r="K94" s="10">
        <v>0</v>
      </c>
      <c r="L94" s="325"/>
      <c r="O94" s="325"/>
      <c r="Q94" s="325"/>
      <c r="R94" s="325"/>
      <c r="S94" s="325"/>
      <c r="T94" s="325"/>
      <c r="X94" s="325"/>
      <c r="Y94" s="325"/>
      <c r="Z94" s="325"/>
      <c r="AA94" s="325"/>
      <c r="AB94" s="325"/>
      <c r="AC94" s="325"/>
      <c r="AD94" s="325"/>
    </row>
    <row r="95" spans="1:30" ht="19.5" customHeight="1">
      <c r="A95" s="310" t="s">
        <v>207</v>
      </c>
      <c r="B95" s="310"/>
      <c r="C95" s="316"/>
      <c r="D95" s="315"/>
      <c r="E95" s="10">
        <v>-114018</v>
      </c>
      <c r="F95" s="10"/>
      <c r="G95" s="10">
        <v>-241405</v>
      </c>
      <c r="H95" s="8"/>
      <c r="I95" s="10">
        <v>-6200</v>
      </c>
      <c r="J95" s="8"/>
      <c r="K95" s="10">
        <v>-7542</v>
      </c>
      <c r="L95" s="325"/>
      <c r="O95" s="325"/>
      <c r="Q95" s="325"/>
      <c r="R95" s="325"/>
      <c r="S95" s="325"/>
      <c r="T95" s="325"/>
      <c r="X95" s="325"/>
      <c r="Y95" s="325"/>
      <c r="Z95" s="325"/>
      <c r="AA95" s="325"/>
      <c r="AB95" s="325"/>
      <c r="AC95" s="325"/>
      <c r="AD95" s="325"/>
    </row>
    <row r="96" spans="1:30" ht="19.5" customHeight="1">
      <c r="A96" s="310" t="s">
        <v>208</v>
      </c>
      <c r="B96" s="310"/>
      <c r="C96" s="316">
        <v>8</v>
      </c>
      <c r="D96" s="315"/>
      <c r="E96" s="10">
        <v>2180212</v>
      </c>
      <c r="F96" s="10"/>
      <c r="G96" s="10">
        <v>793129</v>
      </c>
      <c r="H96" s="10"/>
      <c r="I96" s="10">
        <v>2180212</v>
      </c>
      <c r="J96" s="10"/>
      <c r="K96" s="10">
        <v>793129</v>
      </c>
      <c r="L96" s="325"/>
      <c r="O96" s="325"/>
      <c r="Q96" s="325"/>
      <c r="R96" s="325"/>
      <c r="S96" s="325"/>
      <c r="T96" s="325"/>
      <c r="X96" s="325"/>
      <c r="Y96" s="325"/>
      <c r="Z96" s="325"/>
      <c r="AA96" s="325"/>
      <c r="AB96" s="325"/>
      <c r="AC96" s="325"/>
      <c r="AD96" s="325"/>
    </row>
    <row r="97" spans="1:30" ht="19.5" customHeight="1">
      <c r="A97" s="310" t="s">
        <v>209</v>
      </c>
      <c r="B97" s="310"/>
      <c r="C97" s="316">
        <v>8</v>
      </c>
      <c r="D97" s="315"/>
      <c r="E97" s="10">
        <v>-2276300</v>
      </c>
      <c r="F97" s="10"/>
      <c r="G97" s="10">
        <v>-800000</v>
      </c>
      <c r="H97" s="10"/>
      <c r="I97" s="10">
        <v>-2276300</v>
      </c>
      <c r="J97" s="10"/>
      <c r="K97" s="10">
        <v>-800000</v>
      </c>
      <c r="L97" s="325"/>
      <c r="O97" s="325"/>
      <c r="Q97" s="325"/>
      <c r="R97" s="325"/>
      <c r="S97" s="325"/>
      <c r="T97" s="325"/>
      <c r="X97" s="325"/>
      <c r="Y97" s="325"/>
      <c r="Z97" s="325"/>
      <c r="AA97" s="325"/>
      <c r="AB97" s="325"/>
      <c r="AC97" s="325"/>
      <c r="AD97" s="325"/>
    </row>
    <row r="98" spans="1:30" ht="19.5" customHeight="1">
      <c r="A98" s="310" t="s">
        <v>278</v>
      </c>
      <c r="B98" s="310"/>
      <c r="C98" s="316"/>
      <c r="D98" s="315"/>
      <c r="E98" s="10">
        <v>2300</v>
      </c>
      <c r="F98" s="10"/>
      <c r="G98" s="10">
        <v>1802</v>
      </c>
      <c r="H98" s="8"/>
      <c r="I98" s="10">
        <v>0</v>
      </c>
      <c r="J98" s="8"/>
      <c r="K98" s="10">
        <v>0</v>
      </c>
      <c r="L98" s="325"/>
      <c r="O98" s="325"/>
      <c r="Q98" s="325"/>
      <c r="R98" s="325"/>
      <c r="S98" s="325"/>
      <c r="T98" s="325"/>
      <c r="X98" s="325"/>
      <c r="Y98" s="325"/>
      <c r="Z98" s="325"/>
      <c r="AA98" s="325"/>
      <c r="AB98" s="325"/>
      <c r="AC98" s="325"/>
      <c r="AD98" s="325"/>
    </row>
    <row r="99" spans="1:30" ht="19.5" customHeight="1">
      <c r="A99" s="310" t="s">
        <v>230</v>
      </c>
      <c r="B99" s="310"/>
      <c r="C99" s="316"/>
      <c r="D99" s="315"/>
      <c r="E99" s="10">
        <v>49308</v>
      </c>
      <c r="F99" s="10"/>
      <c r="G99" s="10">
        <v>47400</v>
      </c>
      <c r="H99" s="10"/>
      <c r="I99" s="10">
        <v>0</v>
      </c>
      <c r="J99" s="10"/>
      <c r="K99" s="10">
        <v>12000</v>
      </c>
      <c r="L99" s="325"/>
      <c r="M99" s="315"/>
      <c r="O99" s="325"/>
      <c r="Q99" s="325"/>
      <c r="R99" s="325"/>
      <c r="S99" s="325"/>
      <c r="T99" s="325"/>
      <c r="X99" s="325"/>
      <c r="Y99" s="325"/>
      <c r="Z99" s="325"/>
      <c r="AA99" s="325"/>
      <c r="AB99" s="325"/>
      <c r="AC99" s="325"/>
      <c r="AD99" s="325"/>
    </row>
    <row r="100" spans="1:30" ht="19.5" customHeight="1">
      <c r="A100" s="310" t="s">
        <v>226</v>
      </c>
      <c r="B100" s="310"/>
      <c r="C100" s="316"/>
      <c r="D100" s="315"/>
      <c r="E100" s="10">
        <v>0</v>
      </c>
      <c r="F100" s="10"/>
      <c r="G100" s="10">
        <v>-835</v>
      </c>
      <c r="H100" s="10"/>
      <c r="I100" s="10">
        <v>0</v>
      </c>
      <c r="J100" s="10"/>
      <c r="K100" s="10">
        <v>0</v>
      </c>
      <c r="L100" s="325"/>
      <c r="M100" s="315"/>
      <c r="O100" s="325"/>
      <c r="Q100" s="325"/>
      <c r="R100" s="325"/>
      <c r="S100" s="325"/>
      <c r="T100" s="325"/>
      <c r="X100" s="325"/>
      <c r="Y100" s="325"/>
      <c r="Z100" s="325"/>
      <c r="AA100" s="325"/>
      <c r="AB100" s="325"/>
      <c r="AC100" s="325"/>
      <c r="AD100" s="325"/>
    </row>
    <row r="101" spans="1:30" ht="19.5" customHeight="1">
      <c r="A101" s="310" t="s">
        <v>210</v>
      </c>
      <c r="B101" s="310"/>
      <c r="C101" s="316">
        <v>15</v>
      </c>
      <c r="D101" s="315"/>
      <c r="E101" s="10">
        <v>-451416</v>
      </c>
      <c r="F101" s="10"/>
      <c r="G101" s="10">
        <v>-400874</v>
      </c>
      <c r="H101" s="10"/>
      <c r="I101" s="10">
        <v>-451416</v>
      </c>
      <c r="J101" s="10"/>
      <c r="K101" s="10">
        <v>-400874</v>
      </c>
      <c r="L101" s="325"/>
      <c r="M101" s="315"/>
      <c r="O101" s="325"/>
      <c r="Q101" s="325"/>
      <c r="R101" s="325"/>
      <c r="S101" s="325"/>
      <c r="T101" s="325"/>
      <c r="X101" s="325"/>
      <c r="Y101" s="325"/>
      <c r="Z101" s="325"/>
      <c r="AA101" s="325"/>
      <c r="AB101" s="325"/>
      <c r="AC101" s="325"/>
      <c r="AD101" s="325"/>
    </row>
    <row r="102" spans="1:30" ht="19.5" customHeight="1">
      <c r="A102" s="310" t="s">
        <v>211</v>
      </c>
      <c r="B102" s="310"/>
      <c r="C102" s="316"/>
      <c r="D102" s="315"/>
      <c r="E102" s="10">
        <v>-42825</v>
      </c>
      <c r="F102" s="10"/>
      <c r="G102" s="10">
        <v>-31862</v>
      </c>
      <c r="H102" s="10"/>
      <c r="I102" s="10">
        <v>0</v>
      </c>
      <c r="J102" s="10"/>
      <c r="K102" s="10">
        <v>0</v>
      </c>
      <c r="L102" s="325"/>
      <c r="M102" s="315"/>
      <c r="O102" s="325"/>
      <c r="Q102" s="325"/>
      <c r="R102" s="325"/>
      <c r="S102" s="325"/>
      <c r="T102" s="325"/>
      <c r="X102" s="325"/>
      <c r="Y102" s="325"/>
      <c r="Z102" s="325"/>
      <c r="AA102" s="325"/>
      <c r="AB102" s="325"/>
      <c r="AC102" s="325"/>
      <c r="AD102" s="325"/>
    </row>
    <row r="103" spans="1:30" ht="19.5" customHeight="1">
      <c r="A103" s="310" t="s">
        <v>253</v>
      </c>
      <c r="B103" s="310"/>
      <c r="C103" s="316"/>
      <c r="D103" s="317"/>
      <c r="E103" s="11">
        <v>-305610</v>
      </c>
      <c r="F103" s="10"/>
      <c r="G103" s="11">
        <v>-321203</v>
      </c>
      <c r="H103" s="10"/>
      <c r="I103" s="11">
        <v>-223516</v>
      </c>
      <c r="J103" s="10"/>
      <c r="K103" s="11">
        <v>-223594</v>
      </c>
      <c r="L103" s="325"/>
      <c r="M103" s="315"/>
      <c r="O103" s="325"/>
      <c r="Q103" s="325"/>
      <c r="R103" s="325"/>
      <c r="S103" s="325"/>
      <c r="T103" s="325"/>
      <c r="X103" s="325"/>
      <c r="Y103" s="325"/>
      <c r="Z103" s="325"/>
      <c r="AA103" s="325"/>
      <c r="AB103" s="325"/>
      <c r="AC103" s="325"/>
      <c r="AD103" s="325"/>
    </row>
    <row r="104" spans="1:30" ht="19.5" customHeight="1">
      <c r="A104" s="348" t="s">
        <v>282</v>
      </c>
      <c r="B104" s="348"/>
      <c r="C104" s="316"/>
      <c r="D104" s="315"/>
      <c r="E104" s="74">
        <f>SUM(E90:E103)</f>
        <v>-1510079</v>
      </c>
      <c r="F104" s="23"/>
      <c r="G104" s="74">
        <f>SUM(G90:G103)</f>
        <v>-1179554</v>
      </c>
      <c r="H104" s="23"/>
      <c r="I104" s="67">
        <f>SUM(I90:I103)</f>
        <v>-778660</v>
      </c>
      <c r="J104" s="23"/>
      <c r="K104" s="67">
        <f>SUM(K90:K103)</f>
        <v>-556922</v>
      </c>
      <c r="L104" s="325"/>
      <c r="M104" s="315"/>
      <c r="O104" s="325"/>
      <c r="Q104" s="325"/>
      <c r="R104" s="325"/>
      <c r="S104" s="325"/>
      <c r="T104" s="325"/>
      <c r="X104" s="325"/>
      <c r="Y104" s="325"/>
      <c r="Z104" s="325"/>
      <c r="AA104" s="325"/>
      <c r="AB104" s="325"/>
      <c r="AC104" s="325"/>
      <c r="AD104" s="325"/>
    </row>
    <row r="105" spans="1:30" ht="19.5" customHeight="1">
      <c r="A105" s="348"/>
      <c r="B105" s="348"/>
      <c r="C105" s="316"/>
      <c r="D105" s="315"/>
      <c r="E105" s="24"/>
      <c r="F105" s="23"/>
      <c r="G105" s="24"/>
      <c r="H105" s="3"/>
      <c r="I105" s="3"/>
      <c r="J105" s="3"/>
      <c r="K105" s="3"/>
      <c r="L105" s="325"/>
      <c r="M105" s="315"/>
      <c r="O105" s="325"/>
      <c r="Q105" s="325"/>
      <c r="R105" s="325"/>
      <c r="S105" s="325"/>
      <c r="T105" s="325"/>
      <c r="X105" s="325"/>
      <c r="Y105" s="325"/>
      <c r="Z105" s="325"/>
      <c r="AA105" s="325"/>
      <c r="AB105" s="325"/>
      <c r="AC105" s="325"/>
      <c r="AD105" s="325"/>
    </row>
    <row r="106" spans="1:30" ht="19.5" customHeight="1">
      <c r="A106" s="310" t="s">
        <v>318</v>
      </c>
      <c r="B106" s="310"/>
      <c r="C106" s="316"/>
      <c r="D106" s="315"/>
      <c r="E106" s="73">
        <f>+E104+E87+E57</f>
        <v>-462391</v>
      </c>
      <c r="F106" s="6"/>
      <c r="G106" s="73">
        <f>+G104+G87+G57</f>
        <v>-2253627</v>
      </c>
      <c r="H106" s="6"/>
      <c r="I106" s="73">
        <f>+I104+I87+I57</f>
        <v>-197307</v>
      </c>
      <c r="J106" s="13"/>
      <c r="K106" s="64">
        <f>+K104+K87+K57</f>
        <v>-2000659</v>
      </c>
      <c r="L106" s="325"/>
      <c r="M106" s="315"/>
      <c r="O106" s="325"/>
      <c r="Q106" s="325"/>
      <c r="R106" s="325"/>
      <c r="S106" s="325"/>
      <c r="T106" s="325"/>
      <c r="X106" s="325"/>
      <c r="Y106" s="325"/>
      <c r="Z106" s="325"/>
      <c r="AA106" s="325"/>
      <c r="AB106" s="325"/>
      <c r="AC106" s="325"/>
      <c r="AD106" s="325"/>
    </row>
    <row r="107" spans="1:30" ht="19.5" customHeight="1">
      <c r="A107" s="310" t="s">
        <v>212</v>
      </c>
      <c r="B107" s="310"/>
      <c r="C107" s="316"/>
      <c r="D107" s="315"/>
      <c r="E107" s="10">
        <v>343593</v>
      </c>
      <c r="F107" s="10"/>
      <c r="G107" s="10">
        <v>-192529</v>
      </c>
      <c r="H107" s="10"/>
      <c r="I107" s="10">
        <v>0</v>
      </c>
      <c r="J107" s="8"/>
      <c r="K107" s="10">
        <v>0</v>
      </c>
      <c r="L107" s="325"/>
      <c r="M107" s="315"/>
      <c r="O107" s="325"/>
      <c r="Q107" s="325"/>
      <c r="R107" s="325"/>
      <c r="S107" s="325"/>
      <c r="T107" s="325"/>
      <c r="X107" s="325"/>
      <c r="Y107" s="325"/>
      <c r="Z107" s="325"/>
      <c r="AA107" s="325"/>
      <c r="AB107" s="325"/>
      <c r="AC107" s="325"/>
      <c r="AD107" s="325"/>
    </row>
    <row r="108" spans="1:30" ht="19.5" customHeight="1">
      <c r="A108" s="327" t="s">
        <v>213</v>
      </c>
      <c r="B108" s="310"/>
      <c r="C108" s="316"/>
      <c r="D108" s="315"/>
      <c r="E108" s="11">
        <v>-44854</v>
      </c>
      <c r="F108" s="23"/>
      <c r="G108" s="11">
        <v>8407</v>
      </c>
      <c r="H108" s="23"/>
      <c r="I108" s="11">
        <v>38224</v>
      </c>
      <c r="J108" s="23"/>
      <c r="K108" s="11">
        <v>11749</v>
      </c>
      <c r="L108" s="325"/>
      <c r="M108" s="315"/>
      <c r="O108" s="325"/>
      <c r="Q108" s="325"/>
      <c r="R108" s="325"/>
      <c r="S108" s="325"/>
      <c r="T108" s="325"/>
      <c r="X108" s="325"/>
      <c r="Y108" s="325"/>
      <c r="Z108" s="325"/>
      <c r="AA108" s="325"/>
      <c r="AB108" s="325"/>
      <c r="AC108" s="325"/>
      <c r="AD108" s="325"/>
    </row>
    <row r="109" spans="1:30" ht="19.5" customHeight="1">
      <c r="A109" s="354" t="s">
        <v>319</v>
      </c>
      <c r="B109" s="310"/>
      <c r="C109" s="316"/>
      <c r="D109" s="315"/>
      <c r="E109" s="76">
        <f>SUM(E106:E108)</f>
        <v>-163652</v>
      </c>
      <c r="F109" s="23"/>
      <c r="G109" s="76">
        <f>SUM(G106:G108)</f>
        <v>-2437749</v>
      </c>
      <c r="H109" s="23"/>
      <c r="I109" s="56">
        <f>SUM(I106:I108)</f>
        <v>-159083</v>
      </c>
      <c r="J109" s="23"/>
      <c r="K109" s="56">
        <f>SUM(K106:K108)</f>
        <v>-1988910</v>
      </c>
      <c r="L109" s="325"/>
      <c r="M109" s="315"/>
      <c r="O109" s="325"/>
      <c r="Q109" s="325"/>
      <c r="R109" s="325"/>
      <c r="S109" s="325"/>
      <c r="T109" s="325"/>
      <c r="X109" s="325"/>
      <c r="Y109" s="325"/>
      <c r="Z109" s="325"/>
      <c r="AA109" s="325"/>
      <c r="AB109" s="325"/>
      <c r="AC109" s="325"/>
      <c r="AD109" s="325"/>
    </row>
    <row r="110" spans="1:30" ht="19.5" customHeight="1">
      <c r="A110" s="310" t="s">
        <v>214</v>
      </c>
      <c r="B110" s="310"/>
      <c r="C110" s="316"/>
      <c r="D110" s="315"/>
      <c r="E110" s="124">
        <f>+'FS-BS2-4'!E11</f>
        <v>7892571</v>
      </c>
      <c r="F110" s="10"/>
      <c r="G110" s="344">
        <v>7296858</v>
      </c>
      <c r="H110" s="10"/>
      <c r="I110" s="65">
        <f>+'FS-BS2-4'!I11</f>
        <v>1612492</v>
      </c>
      <c r="J110" s="10"/>
      <c r="K110" s="11">
        <v>2759997</v>
      </c>
      <c r="L110" s="325"/>
      <c r="M110" s="315"/>
      <c r="O110" s="325"/>
      <c r="Q110" s="325"/>
      <c r="R110" s="325"/>
      <c r="S110" s="325"/>
      <c r="T110" s="325"/>
      <c r="X110" s="325"/>
      <c r="Y110" s="325"/>
      <c r="Z110" s="325"/>
      <c r="AA110" s="325"/>
      <c r="AB110" s="325"/>
      <c r="AC110" s="325"/>
      <c r="AD110" s="325"/>
    </row>
    <row r="111" spans="1:30" ht="19.5" customHeight="1" thickBot="1">
      <c r="A111" s="348" t="s">
        <v>303</v>
      </c>
      <c r="B111" s="348"/>
      <c r="C111" s="328"/>
      <c r="D111" s="315"/>
      <c r="E111" s="78">
        <f>SUM(E109:E110)</f>
        <v>7728919</v>
      </c>
      <c r="F111" s="23"/>
      <c r="G111" s="78">
        <f>SUM(G109:G110)</f>
        <v>4859109</v>
      </c>
      <c r="H111" s="23"/>
      <c r="I111" s="77">
        <f>SUM(I109:I110)</f>
        <v>1453409</v>
      </c>
      <c r="J111" s="23"/>
      <c r="K111" s="77">
        <f>SUM(K109:K110)</f>
        <v>771087</v>
      </c>
      <c r="L111" s="325"/>
      <c r="M111" s="315"/>
      <c r="O111" s="325"/>
      <c r="P111" s="361"/>
      <c r="Q111" s="325"/>
      <c r="R111" s="325"/>
      <c r="S111" s="325"/>
      <c r="T111" s="325"/>
      <c r="X111" s="325"/>
      <c r="Y111" s="325"/>
      <c r="Z111" s="325"/>
      <c r="AA111" s="325"/>
      <c r="AB111" s="325"/>
      <c r="AC111" s="325"/>
      <c r="AD111" s="325"/>
    </row>
    <row r="112" spans="1:30" ht="19.5" customHeight="1" thickTop="1">
      <c r="A112" s="348"/>
      <c r="B112" s="348"/>
      <c r="C112" s="316"/>
      <c r="D112" s="315"/>
      <c r="E112" s="18"/>
      <c r="F112" s="19"/>
      <c r="G112" s="20"/>
      <c r="H112" s="20"/>
      <c r="I112" s="20"/>
      <c r="J112" s="20"/>
      <c r="K112" s="20"/>
      <c r="L112" s="325"/>
      <c r="M112" s="315"/>
      <c r="O112" s="325"/>
      <c r="Q112" s="325"/>
      <c r="R112" s="325"/>
      <c r="S112" s="325"/>
      <c r="T112" s="325"/>
      <c r="X112" s="325"/>
      <c r="Y112" s="325"/>
      <c r="Z112" s="325"/>
      <c r="AA112" s="325"/>
      <c r="AB112" s="325"/>
      <c r="AC112" s="325"/>
      <c r="AD112" s="325"/>
    </row>
    <row r="113" spans="1:30" ht="19.5" customHeight="1">
      <c r="A113" s="348"/>
      <c r="B113" s="348"/>
      <c r="C113" s="316"/>
      <c r="D113" s="315"/>
      <c r="E113" s="18"/>
      <c r="F113" s="19"/>
      <c r="G113" s="20"/>
      <c r="H113" s="20"/>
      <c r="I113" s="20"/>
      <c r="J113" s="20"/>
      <c r="K113" s="20"/>
      <c r="L113" s="325"/>
      <c r="M113" s="315"/>
      <c r="O113" s="325"/>
      <c r="Q113" s="325"/>
      <c r="R113" s="325"/>
      <c r="S113" s="325"/>
      <c r="T113" s="325"/>
      <c r="X113" s="325"/>
      <c r="Y113" s="325"/>
      <c r="Z113" s="325"/>
      <c r="AA113" s="325"/>
      <c r="AB113" s="325"/>
      <c r="AC113" s="325"/>
      <c r="AD113" s="325"/>
    </row>
    <row r="114" spans="1:30" ht="19.5" customHeight="1">
      <c r="A114" s="345" t="s">
        <v>0</v>
      </c>
      <c r="B114" s="346"/>
      <c r="D114" s="312"/>
      <c r="E114" s="313"/>
      <c r="F114" s="312"/>
      <c r="G114" s="314"/>
      <c r="H114" s="312"/>
      <c r="I114" s="314"/>
      <c r="J114" s="312"/>
      <c r="K114" s="314"/>
      <c r="L114" s="325"/>
      <c r="M114" s="315"/>
      <c r="O114" s="325"/>
      <c r="Q114" s="325"/>
      <c r="R114" s="325"/>
      <c r="S114" s="325"/>
      <c r="T114" s="325"/>
      <c r="X114" s="325"/>
      <c r="Y114" s="325"/>
      <c r="Z114" s="325"/>
      <c r="AA114" s="325"/>
      <c r="AB114" s="325"/>
      <c r="AC114" s="325"/>
      <c r="AD114" s="325"/>
    </row>
    <row r="115" spans="1:30" ht="19.5" customHeight="1">
      <c r="A115" s="347" t="s">
        <v>174</v>
      </c>
      <c r="B115" s="346"/>
      <c r="D115" s="312"/>
      <c r="E115" s="313"/>
      <c r="F115" s="312"/>
      <c r="G115" s="314"/>
      <c r="H115" s="312"/>
      <c r="I115" s="314"/>
      <c r="J115" s="312"/>
      <c r="K115" s="314"/>
      <c r="L115" s="325"/>
      <c r="M115" s="315"/>
      <c r="O115" s="325"/>
      <c r="Q115" s="325"/>
      <c r="R115" s="325"/>
      <c r="S115" s="325"/>
      <c r="T115" s="325"/>
      <c r="X115" s="325"/>
      <c r="Y115" s="325"/>
      <c r="Z115" s="325"/>
      <c r="AA115" s="325"/>
      <c r="AB115" s="325"/>
      <c r="AC115" s="325"/>
      <c r="AD115" s="325"/>
    </row>
    <row r="116" spans="1:30" ht="8" customHeight="1">
      <c r="A116" s="327"/>
      <c r="B116" s="310"/>
      <c r="C116" s="316"/>
      <c r="D116" s="315"/>
      <c r="E116" s="329"/>
      <c r="F116" s="330"/>
      <c r="G116" s="330"/>
      <c r="H116" s="330"/>
      <c r="I116" s="330"/>
      <c r="J116" s="330"/>
      <c r="K116" s="330"/>
      <c r="L116" s="325"/>
      <c r="M116" s="315"/>
      <c r="O116" s="325"/>
      <c r="Q116" s="325"/>
      <c r="R116" s="325"/>
      <c r="S116" s="325"/>
      <c r="T116" s="325"/>
      <c r="X116" s="325"/>
      <c r="Y116" s="325"/>
      <c r="Z116" s="325"/>
      <c r="AA116" s="325"/>
      <c r="AB116" s="325"/>
      <c r="AC116" s="325"/>
      <c r="AD116" s="325"/>
    </row>
    <row r="117" spans="1:30" ht="19.5" customHeight="1">
      <c r="A117" s="348"/>
      <c r="B117" s="348"/>
      <c r="C117" s="316"/>
      <c r="D117" s="317"/>
      <c r="E117" s="395" t="s">
        <v>77</v>
      </c>
      <c r="F117" s="395"/>
      <c r="G117" s="395"/>
      <c r="H117" s="315"/>
      <c r="I117" s="395" t="s">
        <v>78</v>
      </c>
      <c r="J117" s="395"/>
      <c r="K117" s="395"/>
      <c r="L117" s="325"/>
      <c r="M117" s="315"/>
      <c r="O117" s="325"/>
      <c r="Q117" s="325"/>
      <c r="R117" s="325"/>
      <c r="S117" s="325"/>
      <c r="T117" s="325"/>
      <c r="X117" s="325"/>
      <c r="Y117" s="325"/>
      <c r="Z117" s="325"/>
      <c r="AA117" s="325"/>
      <c r="AB117" s="325"/>
      <c r="AC117" s="325"/>
      <c r="AD117" s="325"/>
    </row>
    <row r="118" spans="1:30" ht="19.5" customHeight="1">
      <c r="A118" s="348"/>
      <c r="B118" s="348"/>
      <c r="C118" s="316"/>
      <c r="D118" s="317"/>
      <c r="E118" s="395" t="s">
        <v>79</v>
      </c>
      <c r="F118" s="395"/>
      <c r="G118" s="395"/>
      <c r="H118" s="315"/>
      <c r="I118" s="395" t="s">
        <v>79</v>
      </c>
      <c r="J118" s="395"/>
      <c r="K118" s="395"/>
      <c r="L118" s="325"/>
      <c r="M118" s="315"/>
      <c r="O118" s="325"/>
      <c r="Q118" s="325"/>
      <c r="R118" s="325"/>
      <c r="S118" s="325"/>
      <c r="T118" s="325"/>
      <c r="X118" s="325"/>
      <c r="Y118" s="325"/>
      <c r="Z118" s="325"/>
      <c r="AA118" s="325"/>
      <c r="AB118" s="325"/>
      <c r="AC118" s="325"/>
      <c r="AD118" s="325"/>
    </row>
    <row r="119" spans="1:30" ht="19.5" customHeight="1">
      <c r="A119" s="349"/>
      <c r="B119" s="310"/>
      <c r="C119" s="318"/>
      <c r="D119" s="315"/>
      <c r="E119" s="397" t="str">
        <f>E5</f>
        <v xml:space="preserve">Six-month period ended </v>
      </c>
      <c r="F119" s="397"/>
      <c r="G119" s="397"/>
      <c r="H119" s="315"/>
      <c r="I119" s="397" t="str">
        <f>I5</f>
        <v xml:space="preserve">Six-month period ended </v>
      </c>
      <c r="J119" s="397"/>
      <c r="K119" s="397"/>
      <c r="L119" s="325"/>
      <c r="M119" s="315"/>
      <c r="O119" s="325"/>
      <c r="Q119" s="325"/>
      <c r="R119" s="325"/>
      <c r="S119" s="325"/>
      <c r="T119" s="325"/>
      <c r="X119" s="325"/>
      <c r="Y119" s="325"/>
      <c r="Z119" s="325"/>
      <c r="AA119" s="325"/>
      <c r="AB119" s="325"/>
      <c r="AC119" s="325"/>
      <c r="AD119" s="325"/>
    </row>
    <row r="120" spans="1:30" ht="19.5" customHeight="1">
      <c r="A120" s="349"/>
      <c r="B120" s="310"/>
      <c r="C120" s="318"/>
      <c r="D120" s="319"/>
      <c r="E120" s="397" t="str">
        <f>E6</f>
        <v>30 June</v>
      </c>
      <c r="F120" s="397"/>
      <c r="G120" s="397"/>
      <c r="H120" s="319"/>
      <c r="I120" s="397" t="str">
        <f>I6</f>
        <v>30 June</v>
      </c>
      <c r="J120" s="397"/>
      <c r="K120" s="397"/>
      <c r="L120" s="325"/>
      <c r="M120" s="315"/>
      <c r="O120" s="325"/>
      <c r="Q120" s="325"/>
      <c r="R120" s="325"/>
      <c r="S120" s="325"/>
      <c r="T120" s="325"/>
      <c r="X120" s="325"/>
      <c r="Y120" s="325"/>
      <c r="Z120" s="325"/>
      <c r="AA120" s="325"/>
      <c r="AB120" s="325"/>
      <c r="AC120" s="325"/>
      <c r="AD120" s="325"/>
    </row>
    <row r="121" spans="1:30" ht="19.5" customHeight="1">
      <c r="A121" s="348"/>
      <c r="B121" s="348"/>
      <c r="C121" s="316"/>
      <c r="D121" s="317"/>
      <c r="E121" s="320">
        <v>2026</v>
      </c>
      <c r="F121" s="321"/>
      <c r="G121" s="322">
        <v>2025</v>
      </c>
      <c r="H121" s="315"/>
      <c r="I121" s="322">
        <v>2026</v>
      </c>
      <c r="J121" s="321"/>
      <c r="K121" s="322">
        <v>2025</v>
      </c>
      <c r="L121" s="325"/>
      <c r="M121" s="315"/>
      <c r="O121" s="325"/>
      <c r="Q121" s="325"/>
      <c r="R121" s="325"/>
      <c r="S121" s="325"/>
      <c r="T121" s="325"/>
      <c r="X121" s="325"/>
      <c r="Y121" s="325"/>
      <c r="Z121" s="325"/>
      <c r="AA121" s="325"/>
      <c r="AB121" s="325"/>
      <c r="AC121" s="325"/>
      <c r="AD121" s="325"/>
    </row>
    <row r="122" spans="1:30" ht="17.5" customHeight="1">
      <c r="A122" s="348"/>
      <c r="B122" s="348"/>
      <c r="C122" s="316"/>
      <c r="D122" s="317"/>
      <c r="E122" s="400" t="s">
        <v>9</v>
      </c>
      <c r="F122" s="400"/>
      <c r="G122" s="400"/>
      <c r="H122" s="400"/>
      <c r="I122" s="400"/>
      <c r="J122" s="400"/>
      <c r="K122" s="400"/>
      <c r="L122" s="325"/>
      <c r="M122" s="315"/>
      <c r="O122" s="325"/>
      <c r="Q122" s="325"/>
      <c r="R122" s="325"/>
      <c r="S122" s="325"/>
      <c r="T122" s="325"/>
      <c r="X122" s="325"/>
      <c r="Y122" s="325"/>
      <c r="Z122" s="325"/>
      <c r="AA122" s="325"/>
      <c r="AB122" s="325"/>
      <c r="AC122" s="325"/>
      <c r="AD122" s="325"/>
    </row>
    <row r="123" spans="1:30" ht="17.149999999999999" customHeight="1">
      <c r="A123" s="355" t="s">
        <v>215</v>
      </c>
      <c r="B123" s="348"/>
      <c r="C123" s="316"/>
      <c r="D123" s="315"/>
      <c r="E123" s="13"/>
      <c r="F123" s="6"/>
      <c r="G123" s="10"/>
      <c r="H123" s="6"/>
      <c r="I123" s="10"/>
      <c r="J123" s="6"/>
      <c r="K123" s="10"/>
      <c r="L123" s="325"/>
      <c r="M123" s="315"/>
      <c r="O123" s="325"/>
      <c r="Q123" s="325"/>
      <c r="R123" s="325"/>
      <c r="S123" s="325"/>
      <c r="T123" s="325"/>
      <c r="X123" s="325"/>
      <c r="Y123" s="325"/>
      <c r="Z123" s="325"/>
      <c r="AA123" s="325"/>
      <c r="AB123" s="325"/>
      <c r="AC123" s="325"/>
      <c r="AD123" s="325"/>
    </row>
    <row r="124" spans="1:30" ht="19" customHeight="1">
      <c r="A124" s="331" t="s">
        <v>305</v>
      </c>
      <c r="B124" s="310"/>
      <c r="C124" s="316"/>
      <c r="D124" s="317"/>
      <c r="E124" s="13">
        <v>139181</v>
      </c>
      <c r="F124" s="6"/>
      <c r="G124" s="9">
        <v>51115</v>
      </c>
      <c r="H124" s="6"/>
      <c r="I124" s="10">
        <v>43</v>
      </c>
      <c r="J124" s="10"/>
      <c r="K124" s="10">
        <v>300.06692000000004</v>
      </c>
      <c r="L124" s="325"/>
      <c r="M124" s="315"/>
      <c r="O124" s="325"/>
      <c r="P124" s="361"/>
      <c r="Q124" s="325"/>
      <c r="R124" s="325"/>
      <c r="S124" s="325"/>
      <c r="T124" s="325"/>
      <c r="X124" s="325"/>
      <c r="Y124" s="325"/>
      <c r="Z124" s="325"/>
      <c r="AA124" s="325"/>
      <c r="AB124" s="325"/>
      <c r="AC124" s="325"/>
      <c r="AD124" s="325"/>
    </row>
    <row r="125" spans="1:30" ht="19" customHeight="1">
      <c r="A125" s="331" t="s">
        <v>216</v>
      </c>
      <c r="B125" s="310"/>
      <c r="D125" s="332"/>
      <c r="E125" s="13">
        <v>74278</v>
      </c>
      <c r="F125" s="16"/>
      <c r="G125" s="9">
        <v>82566</v>
      </c>
      <c r="H125" s="16"/>
      <c r="I125" s="10">
        <v>2459</v>
      </c>
      <c r="J125" s="16"/>
      <c r="K125" s="10">
        <v>10319</v>
      </c>
      <c r="L125" s="325"/>
      <c r="M125" s="315"/>
      <c r="O125" s="325"/>
      <c r="P125" s="361"/>
      <c r="Q125" s="325"/>
      <c r="R125" s="325"/>
      <c r="S125" s="325"/>
      <c r="T125" s="325"/>
      <c r="X125" s="325"/>
      <c r="Y125" s="325"/>
      <c r="Z125" s="325"/>
      <c r="AA125" s="325"/>
      <c r="AB125" s="325"/>
      <c r="AC125" s="325"/>
      <c r="AD125" s="325"/>
    </row>
    <row r="126" spans="1:30" ht="19" customHeight="1">
      <c r="A126" s="331" t="s">
        <v>322</v>
      </c>
      <c r="B126" s="310"/>
      <c r="D126" s="332"/>
      <c r="E126" s="13">
        <v>0</v>
      </c>
      <c r="F126" s="16"/>
      <c r="G126" s="9">
        <v>728</v>
      </c>
      <c r="H126" s="16"/>
      <c r="I126" s="10">
        <v>0</v>
      </c>
      <c r="J126" s="16"/>
      <c r="K126" s="10">
        <v>728</v>
      </c>
      <c r="L126" s="325"/>
      <c r="M126" s="315"/>
      <c r="O126" s="325"/>
      <c r="P126" s="361"/>
      <c r="Q126" s="325"/>
      <c r="R126" s="325"/>
      <c r="S126" s="325"/>
      <c r="T126" s="325"/>
      <c r="X126" s="325"/>
      <c r="Y126" s="325"/>
      <c r="Z126" s="325"/>
      <c r="AA126" s="325"/>
      <c r="AB126" s="325"/>
      <c r="AC126" s="325"/>
      <c r="AD126" s="325"/>
    </row>
    <row r="127" spans="1:30" ht="19" customHeight="1">
      <c r="A127" s="331" t="s">
        <v>217</v>
      </c>
      <c r="B127" s="354"/>
      <c r="C127" s="316"/>
      <c r="D127" s="317"/>
      <c r="E127" s="13">
        <v>3943</v>
      </c>
      <c r="F127" s="6"/>
      <c r="G127" s="9">
        <v>3945</v>
      </c>
      <c r="H127" s="6"/>
      <c r="I127" s="10">
        <v>3943</v>
      </c>
      <c r="J127" s="6"/>
      <c r="K127" s="10">
        <v>3945</v>
      </c>
      <c r="L127" s="325"/>
      <c r="M127" s="315"/>
      <c r="O127" s="325"/>
      <c r="P127" s="361"/>
      <c r="Q127" s="325"/>
      <c r="R127" s="325"/>
      <c r="S127" s="325"/>
      <c r="T127" s="325"/>
      <c r="X127" s="325"/>
      <c r="Y127" s="325"/>
      <c r="Z127" s="325"/>
      <c r="AA127" s="325"/>
      <c r="AB127" s="325"/>
      <c r="AC127" s="325"/>
      <c r="AD127" s="325"/>
    </row>
    <row r="128" spans="1:30" ht="19" customHeight="1">
      <c r="A128" s="331" t="s">
        <v>327</v>
      </c>
      <c r="B128" s="354"/>
      <c r="C128" s="316"/>
      <c r="D128" s="317"/>
      <c r="E128" s="13">
        <v>0</v>
      </c>
      <c r="F128" s="6"/>
      <c r="G128" s="9">
        <v>0</v>
      </c>
      <c r="H128" s="6"/>
      <c r="I128" s="10">
        <v>198625.2</v>
      </c>
      <c r="J128" s="6"/>
      <c r="K128" s="10">
        <v>0</v>
      </c>
      <c r="L128" s="325"/>
      <c r="M128" s="315"/>
      <c r="O128" s="325"/>
      <c r="P128" s="361"/>
      <c r="Q128" s="325"/>
      <c r="R128" s="325"/>
      <c r="S128" s="325"/>
      <c r="T128" s="325"/>
      <c r="X128" s="325"/>
      <c r="Y128" s="325"/>
      <c r="Z128" s="325"/>
      <c r="AA128" s="325"/>
      <c r="AB128" s="325"/>
      <c r="AC128" s="325"/>
      <c r="AD128" s="325"/>
    </row>
    <row r="129" spans="1:30" ht="19" customHeight="1">
      <c r="A129" s="331" t="s">
        <v>320</v>
      </c>
      <c r="B129" s="354"/>
      <c r="C129" s="316"/>
      <c r="D129" s="317"/>
      <c r="E129" s="13">
        <v>39821</v>
      </c>
      <c r="F129" s="6"/>
      <c r="G129" s="9">
        <v>0</v>
      </c>
      <c r="H129" s="6"/>
      <c r="I129" s="10">
        <v>0</v>
      </c>
      <c r="J129" s="6"/>
      <c r="K129" s="10">
        <v>0</v>
      </c>
      <c r="L129" s="325"/>
      <c r="M129" s="315"/>
      <c r="O129" s="325"/>
      <c r="P129" s="361"/>
      <c r="Q129" s="325"/>
      <c r="R129" s="325"/>
      <c r="S129" s="325"/>
      <c r="T129" s="325"/>
      <c r="X129" s="325"/>
      <c r="Y129" s="325"/>
      <c r="Z129" s="325"/>
      <c r="AA129" s="325"/>
      <c r="AB129" s="325"/>
      <c r="AC129" s="325"/>
      <c r="AD129" s="325"/>
    </row>
    <row r="130" spans="1:30" ht="19" customHeight="1">
      <c r="A130" s="331" t="s">
        <v>287</v>
      </c>
      <c r="B130" s="327"/>
      <c r="D130" s="332"/>
      <c r="E130" s="25">
        <v>114588</v>
      </c>
      <c r="F130" s="16"/>
      <c r="G130" s="9">
        <v>0</v>
      </c>
      <c r="H130" s="16"/>
      <c r="I130" s="16">
        <v>0</v>
      </c>
      <c r="J130" s="16"/>
      <c r="K130" s="10">
        <v>0</v>
      </c>
      <c r="M130" s="315"/>
      <c r="O130" s="325"/>
      <c r="P130" s="361"/>
      <c r="Q130" s="325"/>
      <c r="X130" s="325"/>
      <c r="Y130" s="325"/>
      <c r="Z130" s="325"/>
      <c r="AA130" s="325"/>
      <c r="AB130" s="325"/>
      <c r="AC130" s="325"/>
      <c r="AD130" s="325"/>
    </row>
    <row r="131" spans="1:30" ht="19" customHeight="1">
      <c r="A131" s="331" t="s">
        <v>288</v>
      </c>
      <c r="B131" s="327"/>
      <c r="D131" s="332"/>
      <c r="E131" s="25">
        <v>65675</v>
      </c>
      <c r="F131" s="16"/>
      <c r="G131" s="9">
        <v>0</v>
      </c>
      <c r="H131" s="16"/>
      <c r="I131" s="16">
        <v>0</v>
      </c>
      <c r="J131" s="16"/>
      <c r="K131" s="10">
        <v>0</v>
      </c>
      <c r="M131" s="315"/>
      <c r="O131" s="325"/>
      <c r="P131" s="361"/>
      <c r="Q131" s="325"/>
      <c r="X131" s="325"/>
      <c r="Y131" s="325"/>
      <c r="Z131" s="325"/>
      <c r="AA131" s="325"/>
      <c r="AB131" s="325"/>
      <c r="AC131" s="325"/>
      <c r="AD131" s="325"/>
    </row>
    <row r="132" spans="1:30" ht="19" customHeight="1">
      <c r="A132" s="331" t="s">
        <v>224</v>
      </c>
      <c r="B132" s="310"/>
      <c r="D132" s="332"/>
      <c r="E132" s="13">
        <v>0</v>
      </c>
      <c r="F132" s="16"/>
      <c r="G132" s="9">
        <v>0</v>
      </c>
      <c r="H132" s="16"/>
      <c r="I132" s="10">
        <v>0</v>
      </c>
      <c r="J132" s="16"/>
      <c r="K132" s="10">
        <v>1783220</v>
      </c>
      <c r="L132" s="325"/>
      <c r="M132" s="315"/>
      <c r="O132" s="325"/>
      <c r="P132" s="361"/>
      <c r="Q132" s="325"/>
      <c r="R132" s="325"/>
      <c r="S132" s="325"/>
      <c r="T132" s="325"/>
      <c r="X132" s="325"/>
      <c r="Y132" s="325"/>
      <c r="Z132" s="325"/>
      <c r="AA132" s="325"/>
      <c r="AB132" s="325"/>
      <c r="AC132" s="325"/>
      <c r="AD132" s="325"/>
    </row>
    <row r="133" spans="1:30" ht="19" customHeight="1">
      <c r="A133" s="331" t="s">
        <v>225</v>
      </c>
      <c r="B133" s="310"/>
      <c r="D133" s="332"/>
      <c r="E133" s="13">
        <v>0</v>
      </c>
      <c r="F133" s="16"/>
      <c r="G133" s="9">
        <v>0</v>
      </c>
      <c r="H133" s="16"/>
      <c r="I133" s="10">
        <v>0</v>
      </c>
      <c r="J133" s="16"/>
      <c r="K133" s="10">
        <v>1688</v>
      </c>
      <c r="L133" s="325"/>
      <c r="M133" s="315"/>
      <c r="O133" s="325"/>
      <c r="P133" s="361"/>
      <c r="Q133" s="325"/>
      <c r="R133" s="325"/>
      <c r="S133" s="325"/>
      <c r="T133" s="325"/>
      <c r="X133" s="325"/>
      <c r="Y133" s="325"/>
      <c r="Z133" s="325"/>
      <c r="AA133" s="325"/>
      <c r="AB133" s="325"/>
      <c r="AC133" s="325"/>
      <c r="AD133" s="325"/>
    </row>
    <row r="134" spans="1:30" ht="19.5" customHeight="1">
      <c r="A134" s="327" t="s">
        <v>325</v>
      </c>
      <c r="B134" s="327"/>
      <c r="M134" s="315"/>
      <c r="O134" s="325"/>
      <c r="P134" s="361"/>
      <c r="Q134" s="325"/>
    </row>
    <row r="135" spans="1:30" ht="19" customHeight="1">
      <c r="A135" s="331"/>
      <c r="B135" s="327" t="s">
        <v>326</v>
      </c>
      <c r="D135" s="332"/>
      <c r="E135" s="13">
        <v>0</v>
      </c>
      <c r="F135" s="16"/>
      <c r="G135" s="9">
        <v>0</v>
      </c>
      <c r="H135" s="16"/>
      <c r="I135" s="10">
        <v>68005</v>
      </c>
      <c r="J135" s="16"/>
      <c r="K135" s="10">
        <v>0</v>
      </c>
      <c r="M135" s="315"/>
      <c r="O135" s="325"/>
      <c r="P135" s="361"/>
      <c r="Q135" s="325"/>
      <c r="X135" s="325"/>
      <c r="Y135" s="325"/>
      <c r="Z135" s="325"/>
      <c r="AA135" s="325"/>
      <c r="AB135" s="325"/>
      <c r="AC135" s="325"/>
      <c r="AD135" s="325"/>
    </row>
    <row r="136" spans="1:30" ht="19.5" customHeight="1">
      <c r="A136" s="327"/>
      <c r="B136" s="327"/>
      <c r="M136" s="315"/>
      <c r="O136" s="325"/>
    </row>
    <row r="137" spans="1:30" ht="19.5" customHeight="1">
      <c r="A137" s="327"/>
      <c r="B137" s="327"/>
      <c r="M137" s="315"/>
    </row>
    <row r="138" spans="1:30" ht="19.5" customHeight="1">
      <c r="A138" s="327"/>
      <c r="B138" s="327"/>
      <c r="M138" s="315"/>
    </row>
    <row r="139" spans="1:30" ht="19.5" customHeight="1">
      <c r="M139" s="315"/>
    </row>
    <row r="140" spans="1:30" ht="19.5" customHeight="1">
      <c r="M140" s="315"/>
    </row>
    <row r="141" spans="1:30" ht="19.5" customHeight="1">
      <c r="M141" s="315"/>
    </row>
    <row r="142" spans="1:30" ht="19.5" customHeight="1">
      <c r="M142" s="315"/>
    </row>
    <row r="143" spans="1:30" ht="19.5" customHeight="1">
      <c r="M143" s="315"/>
    </row>
    <row r="144" spans="1:30" ht="19.5" customHeight="1">
      <c r="M144" s="315"/>
    </row>
    <row r="145" spans="13:13" ht="19.5" customHeight="1">
      <c r="M145" s="315"/>
    </row>
    <row r="146" spans="13:13" ht="19.5" customHeight="1">
      <c r="M146" s="315"/>
    </row>
    <row r="147" spans="13:13" ht="19.5" customHeight="1">
      <c r="M147" s="315"/>
    </row>
    <row r="148" spans="13:13" ht="19.5" customHeight="1">
      <c r="M148" s="315"/>
    </row>
    <row r="149" spans="13:13" ht="19.5" customHeight="1">
      <c r="M149" s="315"/>
    </row>
    <row r="150" spans="13:13" ht="19.5" customHeight="1">
      <c r="M150" s="315"/>
    </row>
    <row r="151" spans="13:13" ht="19.5" customHeight="1">
      <c r="M151" s="315"/>
    </row>
    <row r="152" spans="13:13" ht="19.5" customHeight="1">
      <c r="M152" s="315"/>
    </row>
    <row r="153" spans="13:13" ht="19.5" customHeight="1">
      <c r="M153" s="315"/>
    </row>
    <row r="154" spans="13:13" ht="19.5" customHeight="1">
      <c r="M154" s="315"/>
    </row>
    <row r="155" spans="13:13" ht="19.5" customHeight="1">
      <c r="M155" s="315"/>
    </row>
    <row r="156" spans="13:13" ht="19.5" customHeight="1">
      <c r="M156" s="315"/>
    </row>
    <row r="157" spans="13:13" ht="19.5" customHeight="1">
      <c r="M157" s="315"/>
    </row>
    <row r="158" spans="13:13" ht="19.5" customHeight="1">
      <c r="M158" s="315"/>
    </row>
    <row r="159" spans="13:13" ht="19.5" customHeight="1">
      <c r="M159" s="315"/>
    </row>
    <row r="160" spans="13:13" ht="19.5" customHeight="1">
      <c r="M160" s="315"/>
    </row>
    <row r="161" spans="13:13" ht="19.5" customHeight="1">
      <c r="M161" s="315"/>
    </row>
    <row r="162" spans="13:13" ht="19.5" customHeight="1">
      <c r="M162" s="315"/>
    </row>
    <row r="163" spans="13:13" ht="19.5" customHeight="1">
      <c r="M163" s="315"/>
    </row>
    <row r="164" spans="13:13" ht="19.5" customHeight="1">
      <c r="M164" s="315"/>
    </row>
    <row r="165" spans="13:13" ht="19.5" customHeight="1">
      <c r="M165" s="315"/>
    </row>
    <row r="166" spans="13:13" ht="19.5" customHeight="1">
      <c r="M166" s="315"/>
    </row>
    <row r="167" spans="13:13" ht="19.5" customHeight="1">
      <c r="M167" s="315"/>
    </row>
    <row r="168" spans="13:13" ht="19.5" customHeight="1">
      <c r="M168" s="315"/>
    </row>
    <row r="169" spans="13:13" ht="19.5" customHeight="1">
      <c r="M169" s="315"/>
    </row>
    <row r="170" spans="13:13" ht="19.5" customHeight="1">
      <c r="M170" s="315"/>
    </row>
    <row r="171" spans="13:13" ht="19.5" customHeight="1">
      <c r="M171" s="315"/>
    </row>
    <row r="172" spans="13:13" ht="19.5" customHeight="1">
      <c r="M172" s="315"/>
    </row>
    <row r="173" spans="13:13" ht="19.5" customHeight="1">
      <c r="M173" s="315"/>
    </row>
    <row r="174" spans="13:13" ht="19.5" customHeight="1">
      <c r="M174" s="315"/>
    </row>
    <row r="175" spans="13:13" ht="19.5" customHeight="1">
      <c r="M175" s="315"/>
    </row>
    <row r="176" spans="13:13" ht="19.5" customHeight="1">
      <c r="M176" s="315"/>
    </row>
    <row r="177" spans="13:13" ht="19.5" customHeight="1">
      <c r="M177" s="315"/>
    </row>
    <row r="178" spans="13:13" ht="19.5" customHeight="1">
      <c r="M178" s="315"/>
    </row>
    <row r="179" spans="13:13" ht="19.5" customHeight="1">
      <c r="M179" s="315"/>
    </row>
    <row r="180" spans="13:13" ht="19.5" customHeight="1">
      <c r="M180" s="315"/>
    </row>
    <row r="181" spans="13:13" ht="19.5" customHeight="1">
      <c r="M181" s="315"/>
    </row>
    <row r="182" spans="13:13" ht="19.5" customHeight="1">
      <c r="M182" s="315"/>
    </row>
    <row r="183" spans="13:13" ht="19.5" customHeight="1">
      <c r="M183" s="315"/>
    </row>
    <row r="184" spans="13:13" ht="19.5" customHeight="1">
      <c r="M184" s="315"/>
    </row>
    <row r="185" spans="13:13" ht="19.5" customHeight="1">
      <c r="M185" s="315"/>
    </row>
    <row r="186" spans="13:13" ht="19.5" customHeight="1">
      <c r="M186" s="315"/>
    </row>
    <row r="187" spans="13:13" ht="19.5" customHeight="1">
      <c r="M187" s="315"/>
    </row>
    <row r="188" spans="13:13" ht="19.5" customHeight="1">
      <c r="M188" s="315"/>
    </row>
    <row r="189" spans="13:13" ht="19.5" customHeight="1">
      <c r="M189" s="315"/>
    </row>
    <row r="190" spans="13:13" ht="19.5" customHeight="1">
      <c r="M190" s="315"/>
    </row>
    <row r="191" spans="13:13" ht="19.5" customHeight="1">
      <c r="M191" s="315"/>
    </row>
    <row r="192" spans="13:13" ht="19.5" customHeight="1">
      <c r="M192" s="315"/>
    </row>
    <row r="193" spans="13:13" ht="19.5" customHeight="1">
      <c r="M193" s="315"/>
    </row>
    <row r="194" spans="13:13" ht="19.5" customHeight="1">
      <c r="M194" s="315"/>
    </row>
    <row r="195" spans="13:13" ht="19.5" customHeight="1">
      <c r="M195" s="315"/>
    </row>
    <row r="196" spans="13:13" ht="19.5" customHeight="1">
      <c r="M196" s="315"/>
    </row>
    <row r="197" spans="13:13" ht="19.5" customHeight="1">
      <c r="M197" s="315"/>
    </row>
    <row r="198" spans="13:13" ht="19.5" customHeight="1">
      <c r="M198" s="315"/>
    </row>
    <row r="199" spans="13:13" ht="19.5" customHeight="1">
      <c r="M199" s="315"/>
    </row>
    <row r="200" spans="13:13" ht="19.5" customHeight="1">
      <c r="M200" s="315"/>
    </row>
    <row r="201" spans="13:13" ht="19.5" customHeight="1">
      <c r="M201" s="315"/>
    </row>
    <row r="202" spans="13:13" ht="19.5" customHeight="1">
      <c r="M202" s="315"/>
    </row>
    <row r="203" spans="13:13" ht="19.5" customHeight="1">
      <c r="M203" s="315"/>
    </row>
    <row r="204" spans="13:13" ht="19.5" customHeight="1">
      <c r="M204" s="315"/>
    </row>
    <row r="205" spans="13:13" ht="19.5" customHeight="1">
      <c r="M205" s="315"/>
    </row>
    <row r="206" spans="13:13" ht="19.5" customHeight="1">
      <c r="M206" s="315"/>
    </row>
    <row r="207" spans="13:13" ht="19.5" customHeight="1">
      <c r="M207" s="315"/>
    </row>
    <row r="208" spans="13:13" ht="19.5" customHeight="1">
      <c r="M208" s="315"/>
    </row>
    <row r="209" spans="13:13" ht="19.5" customHeight="1">
      <c r="M209" s="315"/>
    </row>
    <row r="210" spans="13:13" ht="19.5" customHeight="1">
      <c r="M210" s="315"/>
    </row>
    <row r="211" spans="13:13" ht="19.5" customHeight="1">
      <c r="M211" s="315"/>
    </row>
    <row r="212" spans="13:13" ht="19.5" customHeight="1">
      <c r="M212" s="315"/>
    </row>
    <row r="213" spans="13:13" ht="19.5" customHeight="1">
      <c r="M213" s="315"/>
    </row>
    <row r="214" spans="13:13" ht="19.5" customHeight="1">
      <c r="M214" s="315"/>
    </row>
    <row r="215" spans="13:13" ht="19.5" customHeight="1">
      <c r="M215" s="315"/>
    </row>
    <row r="216" spans="13:13" ht="19.5" customHeight="1">
      <c r="M216" s="315"/>
    </row>
    <row r="217" spans="13:13" ht="19.5" customHeight="1">
      <c r="M217" s="315"/>
    </row>
    <row r="218" spans="13:13" ht="19.5" customHeight="1">
      <c r="M218" s="315"/>
    </row>
    <row r="219" spans="13:13" ht="19.5" customHeight="1">
      <c r="M219" s="315"/>
    </row>
    <row r="220" spans="13:13" ht="19.5" customHeight="1">
      <c r="M220" s="315"/>
    </row>
    <row r="221" spans="13:13" ht="19.5" customHeight="1">
      <c r="M221" s="315"/>
    </row>
    <row r="222" spans="13:13" ht="19.5" customHeight="1">
      <c r="M222" s="315"/>
    </row>
    <row r="223" spans="13:13" ht="19.5" customHeight="1">
      <c r="M223" s="315"/>
    </row>
    <row r="224" spans="13:13" ht="19.5" customHeight="1">
      <c r="M224" s="315"/>
    </row>
    <row r="225" spans="13:13" ht="19.5" customHeight="1">
      <c r="M225" s="315"/>
    </row>
    <row r="226" spans="13:13" ht="19.5" customHeight="1">
      <c r="M226" s="315"/>
    </row>
    <row r="227" spans="13:13" ht="19.5" customHeight="1">
      <c r="M227" s="315"/>
    </row>
    <row r="228" spans="13:13" ht="19.5" customHeight="1">
      <c r="M228" s="315"/>
    </row>
    <row r="229" spans="13:13" ht="19.5" customHeight="1">
      <c r="M229" s="315"/>
    </row>
    <row r="230" spans="13:13" ht="19.5" customHeight="1">
      <c r="M230" s="315"/>
    </row>
    <row r="231" spans="13:13" ht="19.5" customHeight="1">
      <c r="M231" s="315"/>
    </row>
    <row r="232" spans="13:13" ht="19.5" customHeight="1">
      <c r="M232" s="315"/>
    </row>
    <row r="233" spans="13:13" ht="19.5" customHeight="1">
      <c r="M233" s="315"/>
    </row>
  </sheetData>
  <sheetProtection sheet="1" formatCells="0" formatColumns="0" formatRows="0" insertColumns="0" insertRows="0" insertHyperlinks="0" deleteColumns="0" deleteRows="0" sort="0" autoFilter="0" pivotTables="0"/>
  <mergeCells count="27">
    <mergeCell ref="E67:K67"/>
    <mergeCell ref="I63:K63"/>
    <mergeCell ref="E64:G64"/>
    <mergeCell ref="I64:K64"/>
    <mergeCell ref="E65:G65"/>
    <mergeCell ref="I65:K65"/>
    <mergeCell ref="E119:G119"/>
    <mergeCell ref="I119:K119"/>
    <mergeCell ref="E120:G120"/>
    <mergeCell ref="I120:K120"/>
    <mergeCell ref="E122:K122"/>
    <mergeCell ref="E118:G118"/>
    <mergeCell ref="I118:K118"/>
    <mergeCell ref="E3:G3"/>
    <mergeCell ref="I3:K3"/>
    <mergeCell ref="E4:G4"/>
    <mergeCell ref="I4:K4"/>
    <mergeCell ref="E5:G5"/>
    <mergeCell ref="I5:K5"/>
    <mergeCell ref="E6:G6"/>
    <mergeCell ref="I6:K6"/>
    <mergeCell ref="E8:K8"/>
    <mergeCell ref="E117:G117"/>
    <mergeCell ref="I117:K117"/>
    <mergeCell ref="E62:G62"/>
    <mergeCell ref="I62:K62"/>
    <mergeCell ref="E63:G63"/>
  </mergeCells>
  <pageMargins left="0.8" right="0.5" top="0.48" bottom="0.5" header="0.5" footer="0.5"/>
  <pageSetup paperSize="9" scale="70" firstPageNumber="12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58" max="16383" man="1"/>
    <brk id="113" max="16383" man="1"/>
  </rowBreaks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CD3A8-2EC4-4622-B705-CE5835ACD383}">
  <dimension ref="A1:T8"/>
  <sheetViews>
    <sheetView workbookViewId="0"/>
  </sheetViews>
  <sheetFormatPr defaultRowHeight="14.5"/>
  <sheetData>
    <row r="1" spans="1:20">
      <c r="A1">
        <v>1759311447391</v>
      </c>
      <c r="B1" t="s">
        <v>232</v>
      </c>
      <c r="C1" t="s">
        <v>233</v>
      </c>
      <c r="D1">
        <v>7</v>
      </c>
      <c r="E1">
        <v>1772677692522</v>
      </c>
      <c r="F1" t="s">
        <v>257</v>
      </c>
      <c r="G1" t="s">
        <v>258</v>
      </c>
      <c r="H1">
        <v>0</v>
      </c>
      <c r="I1">
        <v>1778216899914</v>
      </c>
      <c r="J1" t="s">
        <v>289</v>
      </c>
      <c r="K1" t="s">
        <v>290</v>
      </c>
      <c r="L1">
        <v>0</v>
      </c>
      <c r="M1">
        <v>1781500419736</v>
      </c>
      <c r="N1" t="s">
        <v>291</v>
      </c>
      <c r="O1" t="s">
        <v>292</v>
      </c>
      <c r="P1">
        <v>0</v>
      </c>
      <c r="Q1">
        <v>1785496170112</v>
      </c>
      <c r="R1" t="s">
        <v>328</v>
      </c>
      <c r="S1" t="s">
        <v>329</v>
      </c>
      <c r="T1">
        <v>0</v>
      </c>
    </row>
    <row r="2" spans="1:20">
      <c r="A2">
        <v>1759311447638</v>
      </c>
      <c r="B2" t="s">
        <v>234</v>
      </c>
      <c r="C2" t="s">
        <v>235</v>
      </c>
      <c r="D2" t="s">
        <v>236</v>
      </c>
    </row>
    <row r="3" spans="1:20">
      <c r="A3">
        <v>1759311447638</v>
      </c>
      <c r="B3" t="s">
        <v>234</v>
      </c>
      <c r="C3" t="s">
        <v>237</v>
      </c>
      <c r="D3" t="s">
        <v>238</v>
      </c>
    </row>
    <row r="4" spans="1:20">
      <c r="A4">
        <v>1759311447638</v>
      </c>
      <c r="B4" t="s">
        <v>234</v>
      </c>
      <c r="C4" t="s">
        <v>239</v>
      </c>
      <c r="D4" t="s">
        <v>240</v>
      </c>
    </row>
    <row r="5" spans="1:20">
      <c r="A5">
        <v>1759311447638</v>
      </c>
      <c r="B5" t="s">
        <v>234</v>
      </c>
      <c r="C5" t="s">
        <v>241</v>
      </c>
      <c r="D5" t="s">
        <v>242</v>
      </c>
    </row>
    <row r="6" spans="1:20">
      <c r="A6">
        <v>1759311447638</v>
      </c>
      <c r="B6" t="s">
        <v>234</v>
      </c>
      <c r="C6" t="s">
        <v>243</v>
      </c>
      <c r="D6" t="s">
        <v>244</v>
      </c>
    </row>
    <row r="7" spans="1:20">
      <c r="A7">
        <v>1759311447779</v>
      </c>
      <c r="B7" t="s">
        <v>245</v>
      </c>
      <c r="C7" t="s">
        <v>235</v>
      </c>
      <c r="D7" t="s">
        <v>246</v>
      </c>
    </row>
    <row r="8" spans="1:20">
      <c r="A8">
        <v>1759311447779</v>
      </c>
      <c r="B8" t="s">
        <v>245</v>
      </c>
      <c r="C8" t="s">
        <v>239</v>
      </c>
      <c r="D8" t="s">
        <v>247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4480F-E0D3-4B10-8144-005633CEA562}">
  <dimension ref="A1:T1"/>
  <sheetViews>
    <sheetView workbookViewId="0"/>
  </sheetViews>
  <sheetFormatPr defaultRowHeight="14.5"/>
  <sheetData>
    <row r="1" spans="1:20">
      <c r="A1">
        <v>1759311447480</v>
      </c>
      <c r="B1" t="s">
        <v>232</v>
      </c>
      <c r="C1" t="s">
        <v>233</v>
      </c>
      <c r="D1">
        <v>0</v>
      </c>
      <c r="E1">
        <v>1772677692741</v>
      </c>
      <c r="F1" t="s">
        <v>257</v>
      </c>
      <c r="G1" t="s">
        <v>258</v>
      </c>
      <c r="H1">
        <v>0</v>
      </c>
      <c r="I1">
        <v>1778216899930</v>
      </c>
      <c r="J1" t="s">
        <v>289</v>
      </c>
      <c r="K1" t="s">
        <v>290</v>
      </c>
      <c r="L1">
        <v>0</v>
      </c>
      <c r="M1">
        <v>1781500420174</v>
      </c>
      <c r="N1" t="s">
        <v>291</v>
      </c>
      <c r="O1" t="s">
        <v>292</v>
      </c>
      <c r="P1">
        <v>0</v>
      </c>
      <c r="Q1">
        <v>1785496170175</v>
      </c>
      <c r="R1" t="s">
        <v>328</v>
      </c>
      <c r="S1" t="s">
        <v>329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15E5B-ED03-4094-B198-D5ACE0DD5183}">
  <dimension ref="A1:T1"/>
  <sheetViews>
    <sheetView workbookViewId="0"/>
  </sheetViews>
  <sheetFormatPr defaultRowHeight="14.5"/>
  <sheetData>
    <row r="1" spans="1:20">
      <c r="A1">
        <v>1759311447528</v>
      </c>
      <c r="B1" t="s">
        <v>232</v>
      </c>
      <c r="C1" t="s">
        <v>233</v>
      </c>
      <c r="D1">
        <v>0</v>
      </c>
      <c r="E1">
        <v>1772677692743</v>
      </c>
      <c r="F1" t="s">
        <v>257</v>
      </c>
      <c r="G1" t="s">
        <v>258</v>
      </c>
      <c r="H1">
        <v>0</v>
      </c>
      <c r="I1">
        <v>1778216899930</v>
      </c>
      <c r="J1" t="s">
        <v>289</v>
      </c>
      <c r="K1" t="s">
        <v>290</v>
      </c>
      <c r="L1">
        <v>0</v>
      </c>
      <c r="M1">
        <v>1781500420183</v>
      </c>
      <c r="N1" t="s">
        <v>291</v>
      </c>
      <c r="O1" t="s">
        <v>292</v>
      </c>
      <c r="P1">
        <v>0</v>
      </c>
      <c r="Q1">
        <v>1785496170180</v>
      </c>
      <c r="R1" t="s">
        <v>328</v>
      </c>
      <c r="S1" t="s">
        <v>329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6C6DB-8F58-400D-A3B5-6D2A3F892A4A}">
  <dimension ref="A1:T1"/>
  <sheetViews>
    <sheetView workbookViewId="0"/>
  </sheetViews>
  <sheetFormatPr defaultRowHeight="14.5"/>
  <sheetData>
    <row r="1" spans="1:20">
      <c r="A1">
        <v>1759311447638</v>
      </c>
      <c r="B1" t="s">
        <v>232</v>
      </c>
      <c r="C1" t="s">
        <v>233</v>
      </c>
      <c r="D1">
        <v>0</v>
      </c>
      <c r="E1">
        <v>1772677692743</v>
      </c>
      <c r="F1" t="s">
        <v>257</v>
      </c>
      <c r="G1" t="s">
        <v>258</v>
      </c>
      <c r="H1">
        <v>0</v>
      </c>
      <c r="I1">
        <v>1778216899930</v>
      </c>
      <c r="J1" t="s">
        <v>289</v>
      </c>
      <c r="K1" t="s">
        <v>290</v>
      </c>
      <c r="L1">
        <v>0</v>
      </c>
      <c r="M1">
        <v>1781500420190</v>
      </c>
      <c r="N1" t="s">
        <v>291</v>
      </c>
      <c r="O1" t="s">
        <v>292</v>
      </c>
      <c r="P1">
        <v>0</v>
      </c>
      <c r="Q1">
        <v>1785496170182</v>
      </c>
      <c r="R1" t="s">
        <v>328</v>
      </c>
      <c r="S1" t="s">
        <v>329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5e8528c0-a22a-4779-b603-42eed5ebfc3e" dataSnipperSheetDeleted="false" guid="8b744ecc-65f4-40ca-9658-a29ad89ceb7a" revision="2">
  <settings xmlns="" guid="f576e94b-ed8c-43ac-a581-a5ace2a8c96f">
    <setting type="boolean" value="True" name="embed-documents" guid="070059d2-f496-4a1d-8b40-57566cbf86d5"/>
  </settings>
</datasnipper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0E9B58CFA2BF4D823B5A6A00038574" ma:contentTypeVersion="3" ma:contentTypeDescription="Create a new document." ma:contentTypeScope="" ma:versionID="2b10374c102e9aaddb3d6596a2b17f09">
  <xsd:schema xmlns:xsd="http://www.w3.org/2001/XMLSchema" xmlns:xs="http://www.w3.org/2001/XMLSchema" xmlns:p="http://schemas.microsoft.com/office/2006/metadata/properties" xmlns:ns2="8c62ffdf-62ca-4db9-930e-b9846b4988d7" targetNamespace="http://schemas.microsoft.com/office/2006/metadata/properties" ma:root="true" ma:fieldsID="6a851969a31a8e97e2316837b5a06334" ns2:_="">
    <xsd:import namespace="8c62ffdf-62ca-4db9-930e-b9846b498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2ffdf-62ca-4db9-930e-b9846b4988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5.xml><?xml version="1.0" encoding="utf-8"?>
<datasnipper xmlns="http://datasnipper" xmlMigrated="true" guid="7bd8f62b-1c1c-4aae-99f9-291e031b29af" revision="3"/>
</file>

<file path=customXml/itemProps1.xml><?xml version="1.0" encoding="utf-8"?>
<ds:datastoreItem xmlns:ds="http://schemas.openxmlformats.org/officeDocument/2006/customXml" ds:itemID="{EC10EC3B-F214-4307-A8B6-C1020E640F88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CC51204C-F5D0-4AA6-B0FE-B37140EBF1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7E4798-1E34-4D9A-A082-D0D5A7461E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62ffdf-62ca-4db9-930e-b9846b498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56E32A2-0CE8-41E5-9FC3-035686472E67}">
  <ds:schemaRefs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8c62ffdf-62ca-4db9-930e-b9846b4988d7"/>
    <ds:schemaRef ds:uri="http://schemas.microsoft.com/office/2006/metadata/properties"/>
    <ds:schemaRef ds:uri="http://www.w3.org/XML/1998/namespace"/>
  </ds:schemaRefs>
</ds:datastoreItem>
</file>

<file path=customXml/itemProps5.xml><?xml version="1.0" encoding="utf-8"?>
<ds:datastoreItem xmlns:ds="http://schemas.openxmlformats.org/officeDocument/2006/customXml" ds:itemID="{A03A2BE3-7F2F-4A80-A63B-780684F1E383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11</vt:i4>
      </vt:variant>
    </vt:vector>
  </HeadingPairs>
  <TitlesOfParts>
    <vt:vector size="20" baseType="lpstr">
      <vt:lpstr>FS-BS2-4</vt:lpstr>
      <vt:lpstr>FS PL 3M 5</vt:lpstr>
      <vt:lpstr>FS Compre 3M 6</vt:lpstr>
      <vt:lpstr>FS PL 6M 7</vt:lpstr>
      <vt:lpstr>FS Compre 6M 8</vt:lpstr>
      <vt:lpstr>FS Conso 9</vt:lpstr>
      <vt:lpstr>FS Conso 10</vt:lpstr>
      <vt:lpstr>FS TTA 11</vt:lpstr>
      <vt:lpstr>CF12-14 </vt:lpstr>
      <vt:lpstr>'CF12-14 '!Print_Area</vt:lpstr>
      <vt:lpstr>'FS Compre 3M 6'!Print_Area</vt:lpstr>
      <vt:lpstr>'FS Compre 6M 8'!Print_Area</vt:lpstr>
      <vt:lpstr>'FS Conso 10'!Print_Area</vt:lpstr>
      <vt:lpstr>'FS Conso 9'!Print_Area</vt:lpstr>
      <vt:lpstr>'FS PL 3M 5'!Print_Area</vt:lpstr>
      <vt:lpstr>'FS PL 6M 7'!Print_Area</vt:lpstr>
      <vt:lpstr>'FS TTA 11'!Print_Area</vt:lpstr>
      <vt:lpstr>'FS-BS2-4'!Print_Area</vt:lpstr>
      <vt:lpstr>'FS Conso 10'!Print_Titles</vt:lpstr>
      <vt:lpstr>'FS Conso 9'!Print_Titles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Woraporn Piyacharoenkij</dc:creator>
  <cp:keywords/>
  <dc:description/>
  <cp:lastModifiedBy>Yuktasinee, Nanajai</cp:lastModifiedBy>
  <cp:revision/>
  <cp:lastPrinted>2026-08-11T03:03:18Z</cp:lastPrinted>
  <dcterms:created xsi:type="dcterms:W3CDTF">2020-10-22T03:21:47Z</dcterms:created>
  <dcterms:modified xsi:type="dcterms:W3CDTF">2026-08-11T07:04:20Z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0x010100220E9B58CFA2BF4D823B5A6A00038574</vt:lpwstr>
  </property>
  <property fmtid="{D5CDD505-2E9C-101B-9397-08002B2CF9AE}" pid="3" name="MediaServiceImageTags">
    <vt:lpwstr/>
  </property>
</Properties>
</file>