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ik\Wiik Public\2026\Q2'26\SET\"/>
    </mc:Choice>
  </mc:AlternateContent>
  <xr:revisionPtr revIDLastSave="0" documentId="13_ncr:1_{474B3F3A-CC66-48AB-98E1-9A2363233BC1}" xr6:coauthVersionLast="47" xr6:coauthVersionMax="47" xr10:uidLastSave="{00000000-0000-0000-0000-000000000000}"/>
  <bookViews>
    <workbookView xWindow="-108" yWindow="-108" windowWidth="23256" windowHeight="12456" tabRatio="775" xr2:uid="{00000000-000D-0000-FFFF-FFFF00000000}"/>
  </bookViews>
  <sheets>
    <sheet name="BS" sheetId="1" r:id="rId1"/>
    <sheet name="PL&amp;CF" sheetId="6" r:id="rId2"/>
    <sheet name="Consolidated" sheetId="4" r:id="rId3"/>
    <sheet name="The Company" sheetId="5" r:id="rId4"/>
  </sheets>
  <definedNames>
    <definedName name="_xlnm.Print_Area" localSheetId="0">BS!$A$1:$L$108</definedName>
    <definedName name="_xlnm.Print_Area" localSheetId="2">Consolidated!$A$1:$T$28</definedName>
    <definedName name="_xlnm.Print_Area" localSheetId="1">'PL&amp;CF'!$A$1:$O$194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6" l="1"/>
  <c r="G120" i="6"/>
  <c r="G165" i="6"/>
  <c r="K165" i="6"/>
  <c r="K120" i="6"/>
  <c r="N20" i="5" l="1"/>
  <c r="P22" i="4"/>
  <c r="T22" i="4" s="1"/>
  <c r="K23" i="6" l="1"/>
  <c r="K14" i="6"/>
  <c r="G14" i="6"/>
  <c r="G23" i="6"/>
  <c r="G70" i="6"/>
  <c r="K61" i="6"/>
  <c r="K70" i="6"/>
  <c r="G155" i="6" l="1"/>
  <c r="G162" i="6"/>
  <c r="P15" i="4" l="1"/>
  <c r="G40" i="6"/>
  <c r="K21" i="6"/>
  <c r="G21" i="6"/>
  <c r="K15" i="6"/>
  <c r="G15" i="6"/>
  <c r="T15" i="4" l="1"/>
  <c r="K22" i="6"/>
  <c r="K25" i="6" s="1"/>
  <c r="K27" i="6" s="1"/>
  <c r="K34" i="6" s="1"/>
  <c r="K45" i="6" s="1"/>
  <c r="G22" i="6"/>
  <c r="G25" i="6" s="1"/>
  <c r="G27" i="6" s="1"/>
  <c r="G34" i="6" s="1"/>
  <c r="G31" i="6" l="1"/>
  <c r="G39" i="6" s="1"/>
  <c r="G41" i="6" s="1"/>
  <c r="K31" i="6"/>
  <c r="K39" i="6" s="1"/>
  <c r="G36" i="6"/>
  <c r="G45" i="6"/>
  <c r="G17" i="1" l="1"/>
  <c r="P16" i="4"/>
  <c r="K173" i="6" l="1"/>
  <c r="G173" i="6"/>
  <c r="H22" i="5" l="1"/>
  <c r="F22" i="5"/>
  <c r="D22" i="5"/>
  <c r="N26" i="4"/>
  <c r="J26" i="4"/>
  <c r="F26" i="4"/>
  <c r="D26" i="4"/>
  <c r="H26" i="4" l="1"/>
  <c r="P25" i="4"/>
  <c r="T25" i="4" s="1"/>
  <c r="N21" i="5"/>
  <c r="G166" i="6" l="1"/>
  <c r="K166" i="6"/>
  <c r="L18" i="5"/>
  <c r="L13" i="5"/>
  <c r="P24" i="4"/>
  <c r="P19" i="4"/>
  <c r="T19" i="4" s="1"/>
  <c r="P12" i="4"/>
  <c r="T12" i="4" s="1"/>
  <c r="T24" i="4" l="1"/>
  <c r="G57" i="1" l="1"/>
  <c r="E96" i="1" l="1"/>
  <c r="L15" i="5" l="1"/>
  <c r="H15" i="5"/>
  <c r="F15" i="5"/>
  <c r="D15" i="5"/>
  <c r="N14" i="5"/>
  <c r="D17" i="4"/>
  <c r="F17" i="4"/>
  <c r="H17" i="4"/>
  <c r="J17" i="4"/>
  <c r="N17" i="4"/>
  <c r="T16" i="4"/>
  <c r="K57" i="1" l="1"/>
  <c r="L22" i="5" l="1"/>
  <c r="G87" i="6" l="1"/>
  <c r="I94" i="1" l="1"/>
  <c r="G18" i="1" l="1"/>
  <c r="K62" i="6" l="1"/>
  <c r="G62" i="6"/>
  <c r="G67" i="1"/>
  <c r="K67" i="1"/>
  <c r="G68" i="6" l="1"/>
  <c r="G69" i="6" s="1"/>
  <c r="K68" i="6"/>
  <c r="K69" i="6" s="1"/>
  <c r="G72" i="6" l="1"/>
  <c r="G74" i="6" s="1"/>
  <c r="K72" i="6"/>
  <c r="K74" i="6" s="1"/>
  <c r="G78" i="6" l="1"/>
  <c r="G86" i="6" s="1"/>
  <c r="G88" i="6" s="1"/>
  <c r="G81" i="6"/>
  <c r="L13" i="4" s="1"/>
  <c r="P13" i="4" s="1"/>
  <c r="P17" i="4" s="1"/>
  <c r="K78" i="6"/>
  <c r="K86" i="6" s="1"/>
  <c r="K81" i="6"/>
  <c r="K92" i="6" s="1"/>
  <c r="G92" i="6" l="1"/>
  <c r="G83" i="6"/>
  <c r="J13" i="5"/>
  <c r="G98" i="1"/>
  <c r="G92" i="1"/>
  <c r="G90" i="1"/>
  <c r="G89" i="1"/>
  <c r="E90" i="1"/>
  <c r="R13" i="4"/>
  <c r="R17" i="4" s="1"/>
  <c r="K18" i="1" l="1"/>
  <c r="E89" i="1" l="1"/>
  <c r="I96" i="1" l="1"/>
  <c r="I90" i="1"/>
  <c r="I89" i="1"/>
  <c r="E94" i="1" l="1"/>
  <c r="E92" i="1"/>
  <c r="K96" i="1" l="1"/>
  <c r="G96" i="1"/>
  <c r="G32" i="1" l="1"/>
  <c r="K32" i="1"/>
  <c r="J15" i="5" l="1"/>
  <c r="L17" i="4" l="1"/>
  <c r="N13" i="5"/>
  <c r="G33" i="1"/>
  <c r="K33" i="1"/>
  <c r="T13" i="4" l="1"/>
  <c r="T17" i="4" s="1"/>
  <c r="K94" i="1"/>
  <c r="K90" i="1"/>
  <c r="K89" i="1"/>
  <c r="G94" i="1"/>
  <c r="G95" i="1"/>
  <c r="G97" i="1" l="1"/>
  <c r="G99" i="1" s="1"/>
  <c r="K95" i="1"/>
  <c r="K97" i="1" s="1"/>
  <c r="K99" i="1" s="1"/>
  <c r="N12" i="5" l="1"/>
  <c r="N15" i="5" s="1"/>
  <c r="N17" i="5" l="1"/>
  <c r="K68" i="1" l="1"/>
  <c r="K100" i="1" s="1"/>
  <c r="G68" i="1"/>
  <c r="G100" i="1" s="1"/>
  <c r="K103" i="6" l="1"/>
  <c r="G103" i="6"/>
  <c r="K123" i="6" l="1"/>
  <c r="K137" i="6" s="1"/>
  <c r="K141" i="6" s="1"/>
  <c r="G123" i="6"/>
  <c r="G137" i="6" l="1"/>
  <c r="K174" i="6"/>
  <c r="G141" i="6" l="1"/>
  <c r="K178" i="6"/>
  <c r="G174" i="6" l="1"/>
  <c r="G178" i="6" s="1"/>
  <c r="N132" i="6"/>
  <c r="I67" i="1" l="1"/>
  <c r="I32" i="1" l="1"/>
  <c r="I18" i="1" l="1"/>
  <c r="I33" i="1" s="1"/>
  <c r="E87" i="6" l="1"/>
  <c r="R20" i="4" s="1"/>
  <c r="R26" i="4" s="1"/>
  <c r="E98" i="1" s="1"/>
  <c r="E40" i="6" l="1"/>
  <c r="E67" i="1" l="1"/>
  <c r="E32" i="1" l="1"/>
  <c r="M132" i="6" l="1"/>
  <c r="I166" i="6" l="1"/>
  <c r="E166" i="6" l="1"/>
  <c r="E18" i="1" l="1"/>
  <c r="E33" i="1" s="1"/>
  <c r="I57" i="1" l="1"/>
  <c r="I68" i="1" s="1"/>
  <c r="E57" i="1" l="1"/>
  <c r="E68" i="1" s="1"/>
  <c r="I173" i="6"/>
  <c r="E173" i="6" l="1"/>
  <c r="I15" i="6" l="1"/>
  <c r="I62" i="6"/>
  <c r="E62" i="6" l="1"/>
  <c r="E15" i="6"/>
  <c r="I21" i="6" l="1"/>
  <c r="I22" i="6" s="1"/>
  <c r="I25" i="6" s="1"/>
  <c r="I27" i="6" s="1"/>
  <c r="I68" i="6"/>
  <c r="I69" i="6" s="1"/>
  <c r="I72" i="6" s="1"/>
  <c r="E21" i="6" l="1"/>
  <c r="E22" i="6" s="1"/>
  <c r="E25" i="6" s="1"/>
  <c r="E27" i="6" s="1"/>
  <c r="E68" i="6"/>
  <c r="E69" i="6" s="1"/>
  <c r="E72" i="6" s="1"/>
  <c r="I74" i="6"/>
  <c r="I103" i="6"/>
  <c r="I34" i="6"/>
  <c r="I45" i="6" s="1"/>
  <c r="I31" i="6"/>
  <c r="I39" i="6" s="1"/>
  <c r="I123" i="6" l="1"/>
  <c r="I137" i="6" s="1"/>
  <c r="I141" i="6" s="1"/>
  <c r="I81" i="6"/>
  <c r="I92" i="6" s="1"/>
  <c r="I78" i="6"/>
  <c r="E74" i="6"/>
  <c r="E103" i="6"/>
  <c r="E34" i="6"/>
  <c r="E31" i="6"/>
  <c r="E39" i="6" s="1"/>
  <c r="E41" i="6" s="1"/>
  <c r="E123" i="6" l="1"/>
  <c r="E137" i="6" s="1"/>
  <c r="E141" i="6" s="1"/>
  <c r="I174" i="6"/>
  <c r="I178" i="6" s="1"/>
  <c r="E45" i="6"/>
  <c r="E36" i="6"/>
  <c r="E78" i="6"/>
  <c r="E86" i="6" s="1"/>
  <c r="E88" i="6" s="1"/>
  <c r="E81" i="6"/>
  <c r="I86" i="6"/>
  <c r="J18" i="5"/>
  <c r="E174" i="6" l="1"/>
  <c r="E178" i="6" s="1"/>
  <c r="J22" i="5"/>
  <c r="I95" i="1" s="1"/>
  <c r="N18" i="5"/>
  <c r="N22" i="5" s="1"/>
  <c r="E92" i="6"/>
  <c r="E83" i="6"/>
  <c r="L20" i="4"/>
  <c r="I97" i="1" l="1"/>
  <c r="I99" i="1" s="1"/>
  <c r="I100" i="1" s="1"/>
  <c r="P20" i="4"/>
  <c r="L26" i="4"/>
  <c r="E95" i="1" s="1"/>
  <c r="E97" i="1" l="1"/>
  <c r="E99" i="1" s="1"/>
  <c r="E100" i="1" s="1"/>
  <c r="T20" i="4"/>
  <c r="T26" i="4" s="1"/>
  <c r="P26" i="4"/>
</calcChain>
</file>

<file path=xl/sharedStrings.xml><?xml version="1.0" encoding="utf-8"?>
<sst xmlns="http://schemas.openxmlformats.org/spreadsheetml/2006/main" count="385" uniqueCount="231">
  <si>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</si>
  <si>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</si>
  <si>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</si>
  <si>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</si>
  <si>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</si>
  <si>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</si>
  <si>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</si>
  <si>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</si>
  <si>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</si>
  <si>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</si>
  <si>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</si>
  <si>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</si>
  <si>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</si>
  <si>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</si>
  <si>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</si>
  <si>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</si>
  <si>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</si>
  <si>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</si>
  <si>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</si>
  <si>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</si>
  <si>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</si>
  <si>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</si>
  <si>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</si>
  <si>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</si>
  <si>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</si>
  <si>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</si>
  <si>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</si>
  <si>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</si>
  <si>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</si>
  <si>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</si>
  <si>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</si>
  <si>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</si>
  <si>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</si>
  <si>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</si>
  <si>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</si>
  <si>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</si>
  <si>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</si>
  <si>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</si>
  <si>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</si>
  <si>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</si>
  <si>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</si>
  <si>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</si>
  <si>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</si>
  <si>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</si>
  <si>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</si>
  <si>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</si>
  <si>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</si>
  <si>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</si>
  <si>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</si>
  <si>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</si>
  <si>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</si>
  <si>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</si>
  <si>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</si>
  <si>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</si>
  <si>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</si>
  <si>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ที่ออกและชำระแล้ว</t>
  </si>
  <si>
    <t>จัดสรรแล้ว</t>
  </si>
  <si>
    <t>ยังไม่ได้จัดสรร</t>
  </si>
  <si>
    <t xml:space="preserve">(หน่วย: พันบาท)  </t>
  </si>
  <si>
    <t>(หน่วย: พันบาท)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</si>
  <si>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</si>
  <si>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</si>
  <si>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</si>
  <si>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(ยังไม่ได้ตรวจสอบ แต่สอบทานแล้ว)</t>
  </si>
  <si>
    <t>งบกำไรขาดทุนเบ็ดเสร็จ</t>
  </si>
  <si>
    <t xml:space="preserve">กำไรขาดทุนเบ็ดเสร็จรวมสำหรับงวด </t>
  </si>
  <si>
    <t>ผู้ถือหุ้น</t>
  </si>
  <si>
    <t>กำไรขาดทุน:</t>
  </si>
  <si>
    <t>รวมส่วนของ</t>
  </si>
  <si>
    <t>สินค้าคงเหลือ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</si>
  <si>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</si>
  <si>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</si>
  <si>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</si>
  <si>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เงินรับล่วงหน้าจากลูกค้า</t>
  </si>
  <si>
    <t xml:space="preserve">   เงินรับล่วงหน้าจากลูกค้า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</si>
  <si>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</si>
  <si>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</si>
  <si>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</si>
  <si>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</si>
  <si>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 xml:space="preserve">กำไรต่อหุ้น </t>
  </si>
  <si>
    <t>สินทรัพย์ภาษีเงินได้รอการตัดบัญชี</t>
  </si>
  <si>
    <t>ณ วันที่</t>
  </si>
  <si>
    <t>ซื้อสินทรัพย์ไม่มีตัวตน</t>
  </si>
  <si>
    <t>กำไรจากการดำเนินงานก่อนการเปลี่ยนแปลง</t>
  </si>
  <si>
    <t xml:space="preserve">   ถึงกำหนดชำระภายในหนึ่งปี</t>
  </si>
  <si>
    <t>หนี้สินภาษีเงินได้รอการตัดบัญชี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</si>
  <si>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</si>
  <si>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</si>
  <si>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</si>
  <si>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</si>
  <si>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ส่วนเกินทุน</t>
  </si>
  <si>
    <t>จากการตีราคาสินทรัพย์</t>
  </si>
  <si>
    <t>กำไรต่อหุ้นขั้นพื้นฐาน</t>
  </si>
  <si>
    <t xml:space="preserve">   ยังไม่ได้จัดสรร </t>
  </si>
  <si>
    <t>กำไรสะสม</t>
  </si>
  <si>
    <t>ส่วนของเงินกู้ยืมระยะยาวที่ถึงกำหนดชำระ</t>
  </si>
  <si>
    <t xml:space="preserve">   ภายในหนึ่งปี</t>
  </si>
  <si>
    <t>เงินกู้ยืมระยะยาว - สุทธิจากส่วนที่</t>
  </si>
  <si>
    <t>ข้อมูลกระแสเงินสดเปิดเผยเพิ่มเติม</t>
  </si>
  <si>
    <t>รายการที่ไม่ใช่เงินสด</t>
  </si>
  <si>
    <t>เงินสดจ่ายคืนเงินกู้ยืมระยะยาว</t>
  </si>
  <si>
    <t>เงินจ่ายล่วงหน้าค่าอาคารและอุปกรณ์</t>
  </si>
  <si>
    <t>ส่วนเกินมูลค่าหุ้น</t>
  </si>
  <si>
    <t xml:space="preserve">   โอนเงินจ่ายล่วงหน้าค่าอาคารและอุปกรณ์</t>
  </si>
  <si>
    <t xml:space="preserve">      เป็นอาคารและอุปกรณ์</t>
  </si>
  <si>
    <t xml:space="preserve">   ประมาณการหนี้สินในการรื้อถอนของอาคารและอุปกรณ์</t>
  </si>
  <si>
    <t>เงินให้กู้ยืมระยะสั้นแก่กิจการที่เกี่ยวข้องกัน</t>
  </si>
  <si>
    <t>ค่าใช้จ่ายในการขายและจัดจำหน่าย</t>
  </si>
  <si>
    <t>สินทรัพย์ในการผลิตน้ำสะอาดที่ต้องโอนเมื่อสิ้นสุด</t>
  </si>
  <si>
    <t xml:space="preserve">   อายุสัญญาของบริษัทย่อย</t>
  </si>
  <si>
    <t>บริษัท วิค จำกัด (มหาชน) และบริษัทย่อย</t>
  </si>
  <si>
    <t>สินทรัพย์ทางการเงินไม่หมุนเวียนอื่น</t>
  </si>
  <si>
    <t xml:space="preserve">สินทรัพย์สิทธิการใช้ </t>
  </si>
  <si>
    <t>หนี้สินไม่หมุนเวียนอื่น</t>
  </si>
  <si>
    <t>รายได้ทางการเงิน</t>
  </si>
  <si>
    <t>ต้นทุนทางการเงิน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</si>
  <si>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</si>
  <si>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</si>
  <si>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ซื้อสินทรัพย์ในการผลิตน้ำสะอาดที่ต้องโอนเมื่อสิ้นสุด</t>
  </si>
  <si>
    <t xml:space="preserve">   สินทรัพย์สิทธิการใช้เพิ่มขึ้นจากหนี้สินตามสัญญาเช่า</t>
  </si>
  <si>
    <t>เงินปันผลจ่าย</t>
  </si>
  <si>
    <t>กำไรสำหรับงวด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</si>
  <si>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</si>
  <si>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</si>
  <si>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</si>
  <si>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</si>
  <si>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</si>
  <si>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</si>
  <si>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</si>
  <si>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ส่วนของผู้ถือหุ้นของบริษัทฯ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</si>
  <si>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</si>
  <si>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</si>
  <si>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</si>
  <si>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</si>
  <si>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ค่าใช้จ่ายภาษีเงินได้</t>
  </si>
  <si>
    <t>กำไรก่อนค่าใช้จ่ายภาษีเงินได้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</si>
  <si>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</si>
  <si>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</si>
  <si>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</si>
  <si>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 xml:space="preserve">ชำระคืนเงินต้นของหนี้สินตามสัญญาเช่า </t>
  </si>
  <si>
    <t>การแบ่งปันกำไร</t>
  </si>
  <si>
    <t xml:space="preserve">   เงินสดและรายการเทียบเท่าเงินสด</t>
  </si>
  <si>
    <t>กำไรจากการดำเนินงาน</t>
  </si>
  <si>
    <t>ส่วนต่างจากการ</t>
  </si>
  <si>
    <t>เปลี่ยนแปลงส่วนได้เสีย</t>
  </si>
  <si>
    <t>ในบริษัทย่อย</t>
  </si>
  <si>
    <t>โดยไม่สูญเสีย</t>
  </si>
  <si>
    <t>การควบคุม</t>
  </si>
  <si>
    <t>ส่วนต่างจากการเปลี่ยนแปลงส่วนได้เสียในบริษัทย่อย</t>
  </si>
  <si>
    <t xml:space="preserve">   โดยไม่สูญเสียการควบคุม</t>
  </si>
  <si>
    <t>เงินกู้ยืมระยะสั้นจากสถาบันการเงินเพิ่มขึ้น</t>
  </si>
  <si>
    <t xml:space="preserve">เงินจ่ายล่วงหน้าแก่ผู้รับเหมารายย่อย </t>
  </si>
  <si>
    <t>ประมาณหนี้สินในการรื้อถอน</t>
  </si>
  <si>
    <t xml:space="preserve">   เงินจ่ายล่วงหน้าแก่ผู้รับเหมารายย่อย</t>
  </si>
  <si>
    <t>กำไรขาดทุนเบ็ดเสร็จรวมสำหรับงวด</t>
  </si>
  <si>
    <t>กำไรขาดทุนเบ็ดเสร็จอื่นสำหรับงวด</t>
  </si>
  <si>
    <t>เงินสดรับจากการจำหน่ายอาคารและอุปกรณ์</t>
  </si>
  <si>
    <t xml:space="preserve">      ผ่านกำไรหรือขาดทุน</t>
  </si>
  <si>
    <t>เงินสดจ่ายล่วงหน้าค่าอาคารและอุปกรณ์เพิ่มขึ้น</t>
  </si>
  <si>
    <t xml:space="preserve">   ผลประโยชน์ของพนักงานที่จ่ายในระหว่างงวด</t>
  </si>
  <si>
    <t xml:space="preserve">   ผ่านกำไรหรือขาดทุน</t>
  </si>
  <si>
    <t xml:space="preserve">   ในสินทรัพย์และหนี้สินดำเนินงาน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</si>
  <si>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</si>
  <si>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</si>
  <si>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</si>
  <si>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</si>
  <si>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หนี้สินไม่หมุนเวียนอื่น</t>
  </si>
  <si>
    <t>เงินสดสุทธิใช้ไปในกิจกรรมลงทุน</t>
  </si>
  <si>
    <t>เงินจ่ายล่วงหน้าค่าสินทรัพย์ไม่มีตัวตน</t>
  </si>
  <si>
    <t xml:space="preserve">      หุ้นสามัญ 1,116,910,749 หุ้น มูลค่าหุ้นละ 1 บาท</t>
  </si>
  <si>
    <t>เงินกู้ยืมระยะสั้นจากสถาบันการเงิน</t>
  </si>
  <si>
    <t>ยอดคงเหลือ ณ วันที่ 1 มกราคม 2568</t>
  </si>
  <si>
    <t xml:space="preserve">จ่ายเงินให้กู้ยืมระยะสั้นแก่กิจการที่เกี่ยวข้องกัน </t>
  </si>
  <si>
    <t xml:space="preserve">   ตัดจำหน่ายสินค้าคงเหลือ </t>
  </si>
  <si>
    <t>เงินสดรับชำระคืนเงินให้กู้ยืมระยะสั้นแก่กิจการที่เกี่ยวข้องกัน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</si>
  <si>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</si>
  <si>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</si>
  <si>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</si>
  <si>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</si>
  <si>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(กำไร) ขาดทุนจากการจำหน่ายอาคารและอุปกรณ์</t>
  </si>
  <si>
    <t xml:space="preserve">   ลูกหนี้การค้าและลูกหนี้หมุนเวียนอื่น </t>
  </si>
  <si>
    <t xml:space="preserve">   เจ้าหนี้การค้าและเจ้าหนี้หมุนเวียนอื่น </t>
  </si>
  <si>
    <t>2, 3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</si>
  <si>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</si>
  <si>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</si>
  <si>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รายได้รับล่วงหน้า</t>
  </si>
  <si>
    <t xml:space="preserve">   รายได้รับล่วงหน้า</t>
  </si>
  <si>
    <t>ส่วนต่างจากการเปลี่ยนแปลงส่วนได้เสีย</t>
  </si>
  <si>
    <t xml:space="preserve">   ในบริษัทย่อย (หมายเหตุ 4)</t>
  </si>
  <si>
    <t xml:space="preserve">   ประมาณการหนี้สินสำหรับผลประโยชน์พนักงาน</t>
  </si>
  <si>
    <t>ผลกระทบจากอัตราแลกเปลี่ยนสำหรับ</t>
  </si>
  <si>
    <t>ยอดคงเหลือ ณ วันที่ 1 มกราคม 2569</t>
  </si>
  <si>
    <t>31 ธันวาคม 2568</t>
  </si>
  <si>
    <t xml:space="preserve">         (31 ธันวาคม 2568: หุ้นสามัญ 1,116,910,749 หุ้น</t>
  </si>
  <si>
    <t>2, 5</t>
  </si>
  <si>
    <t>กำไรจากเงินลงทุนที่กำหนดให้วัดมูลค่าด้วยมูลค่ายุติธรรม</t>
  </si>
  <si>
    <t xml:space="preserve">   กำไรจากเงินลงทุนที่กำหนดให้วัดมูลค่ายุติธรรม</t>
  </si>
  <si>
    <t xml:space="preserve">   ในบริษัทย่อย</t>
  </si>
  <si>
    <t>เงินฝากธนาคารที่มีภาระค้ำประกันลดลง</t>
  </si>
  <si>
    <t>1.3, 4</t>
  </si>
  <si>
    <t xml:space="preserve">   รายการปรับลดราคาทุนของสินค้าคงเหลือ</t>
  </si>
  <si>
    <t xml:space="preserve">      เป็นมูลค่าสุทธิที่จะได้รับ (โอนกลับ)</t>
  </si>
  <si>
    <t xml:space="preserve">   โอนสินค้าคงเหลือเป็นอาคารและอุปกรณ์</t>
  </si>
  <si>
    <t xml:space="preserve">   โอนสินค้าคงเหลือเป็นสินทรัพย์ไม่มีตัวตน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</si>
  <si>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</si>
  <si>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</si>
  <si>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</si>
  <si>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</si>
  <si>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</si>
  <si>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</si>
  <si>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กำไรจากการจำหน่ายเงินลงทุนในบริษัทย่อย</t>
  </si>
  <si>
    <t xml:space="preserve">   กำไรจากการได้รับยกหนี้ค่าหุ้นบริษัทย่อย</t>
  </si>
  <si>
    <t xml:space="preserve">   กลับรายการเงินรับล่วงหน้าจากลูกค้า</t>
  </si>
  <si>
    <t xml:space="preserve">   รับคืนภาษีเงินได้หัก ณ ที่จ่าย</t>
  </si>
  <si>
    <t>เงินสดจ่ายซื้อหุ้นเพิ่มทุนของบริษัทย่อย</t>
  </si>
  <si>
    <t>เงินสดรับจากการขายหุ้นสามัญของบริษัทย่อย</t>
  </si>
  <si>
    <t xml:space="preserve">  ให้ส่วนได้เสียที่ไม่มีอำนาจควบคุม</t>
  </si>
  <si>
    <t>เงินปันผลรับ</t>
  </si>
  <si>
    <t>เงินสดรับจากการเพิ่มทุน</t>
  </si>
  <si>
    <t>เงินปันผลจ่าย (หมายเหตุ 6)</t>
  </si>
  <si>
    <t xml:space="preserve">   (กำไร) ขาดทุนจากอัตราแลกเปลี่ยนที่ยังไม่เกิดขึ้นจริง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</si>
  <si>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</si>
  <si>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 xml:space="preserve">         มูลค่าหุ้นละ 1 บาท)</t>
  </si>
  <si>
    <t xml:space="preserve">      หุ้นสามัญ 837,683,469 หุ้น มูลค่าหุ้นละ 1 บาท</t>
  </si>
  <si>
    <t>ทุนเรือนหุ้นเพิ่มขึ้นจากการใช้สิทธิ</t>
  </si>
  <si>
    <t xml:space="preserve">   ตามใบสำคัญแสดงสิทธิ (หมายเหตุ 7)</t>
  </si>
  <si>
    <t xml:space="preserve">   กำไรจากการปรับมูลค่ายุติธรรมของเครื่องมือทางการเงิน</t>
  </si>
  <si>
    <t xml:space="preserve">   ขาดทุนด้านเครดิตที่คาดว่าจะเกิดขึ้น</t>
  </si>
  <si>
    <t xml:space="preserve">   เจ้าหนี้อื่นเพิ่มขึ้น (ลดลง) จากการซื้ออุปกรณ์</t>
  </si>
  <si>
    <t xml:space="preserve">   เจ้าหนี้อื่นเพิ่มขึ้น (ลดลง) จากการซื้อสินทรัพย์ไม่มีตัวตน</t>
  </si>
  <si>
    <t xml:space="preserve">         (31 ธันวาคม 2568: หุ้นสามัญ 837,683,062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</si>
</sst>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00_);_(* \(#,##0.00000\);_(* &quot;-&quot;_);_(@_)"/>
    <numFmt numFmtId="168" formatCode="#,##0.0_);\(#,##0.0\)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theme="0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rial"/>
      <family val="2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u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6" fillId="0" borderId="0"/>
    <xf numFmtId="0" fontId="1" fillId="0" borderId="0"/>
    <xf numFmtId="0" fontId="9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</cellStyleXfs>
  <cellXfs count="82">
    <xf numFmtId="0" fontId="0" fillId="0" borderId="0" xfId="0"/>
    <xf numFmtId="41" fontId="3" fillId="0" borderId="0" xfId="9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12" fillId="0" borderId="0" xfId="0" applyNumberFormat="1" applyFont="1" applyAlignment="1">
      <alignment horizontal="centerContinuous" vertical="center"/>
    </xf>
    <xf numFmtId="165" fontId="1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5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5" fontId="3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5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7" fontId="3" fillId="0" borderId="5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43" fontId="3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8" fontId="5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37" fontId="3" fillId="0" borderId="6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</cellXfs>
  <cellStyles count="10">
    <cellStyle name="Comma" xfId="9" builtinId="3"/>
    <cellStyle name="Comma 2" xfId="5" xr:uid="{00000000-0005-0000-0000-000001000000}"/>
    <cellStyle name="Normal" xfId="0" builtinId="0"/>
    <cellStyle name="Normal 15 2" xfId="3" xr:uid="{00000000-0005-0000-0000-000003000000}"/>
    <cellStyle name="Normal 2" xfId="1" xr:uid="{00000000-0005-0000-0000-000004000000}"/>
    <cellStyle name="Normal 2 2" xfId="2" xr:uid="{00000000-0005-0000-0000-000005000000}"/>
    <cellStyle name="Normal 3" xfId="4" xr:uid="{00000000-0005-0000-0000-000006000000}"/>
    <cellStyle name="Normal 3 2" xfId="8" xr:uid="{00000000-0005-0000-0000-000007000000}"/>
    <cellStyle name="Normal 4" xfId="7" xr:uid="{00000000-0005-0000-0000-000008000000}"/>
    <cellStyle name="Percent 2" xfId="6" xr:uid="{00000000-0005-0000-0000-000009000000}"/>
  </cellStyles>
  <dxfs count="0"/>
  <tableStyles count="0" defaultTableStyle="TableStyleMedium9" defaultPivotStyle="PivotStyleLight16"/>
  <colors>
    <mruColors>
      <color rgb="FFCCECFF"/>
      <color rgb="FFFF33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107</xdr:row>
      <xdr:rowOff>0</xdr:rowOff>
    </xdr:from>
    <xdr:to>
      <xdr:col>12</xdr:col>
      <xdr:colOff>103653</xdr:colOff>
      <xdr:row>107</xdr:row>
      <xdr:rowOff>42291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8772525" y="28708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107</xdr:row>
      <xdr:rowOff>0</xdr:rowOff>
    </xdr:from>
    <xdr:to>
      <xdr:col>12</xdr:col>
      <xdr:colOff>41276</xdr:colOff>
      <xdr:row>107</xdr:row>
      <xdr:rowOff>42291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848850" y="28708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609600</xdr:colOff>
      <xdr:row>191</xdr:row>
      <xdr:rowOff>0</xdr:rowOff>
    </xdr:from>
    <xdr:to>
      <xdr:col>15</xdr:col>
      <xdr:colOff>38191</xdr:colOff>
      <xdr:row>191</xdr:row>
      <xdr:rowOff>46101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0496550" y="56102250"/>
          <a:ext cx="32004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191</xdr:row>
      <xdr:rowOff>0</xdr:rowOff>
    </xdr:from>
    <xdr:to>
      <xdr:col>15</xdr:col>
      <xdr:colOff>104775</xdr:colOff>
      <xdr:row>191</xdr:row>
      <xdr:rowOff>46101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649075" y="56102250"/>
          <a:ext cx="1047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7"/>
  <sheetViews>
    <sheetView showGridLines="0" tabSelected="1" view="pageBreakPreview" zoomScale="70" zoomScaleNormal="100" zoomScaleSheetLayoutView="70" workbookViewId="0">
      <selection activeCell="N1" sqref="N1"/>
    </sheetView>
  </sheetViews>
  <sheetFormatPr defaultColWidth="9.33203125" defaultRowHeight="24" customHeight="1"/>
  <cols>
    <col min="1" max="1" width="26" style="3" customWidth="1"/>
    <col min="2" max="2" width="14.88671875" style="17" customWidth="1"/>
    <col min="3" max="3" width="7.109375" style="3" customWidth="1"/>
    <col min="4" max="4" width="1.5546875" style="3" customWidth="1"/>
    <col min="5" max="5" width="14.109375" style="3" customWidth="1"/>
    <col min="6" max="6" width="1.44140625" style="3" customWidth="1"/>
    <col min="7" max="7" width="14.109375" style="3" customWidth="1"/>
    <col min="8" max="8" width="1.44140625" style="3" customWidth="1"/>
    <col min="9" max="9" width="14.109375" style="3" customWidth="1"/>
    <col min="10" max="10" width="1.44140625" style="3" customWidth="1"/>
    <col min="11" max="11" width="14.109375" style="3" customWidth="1"/>
    <col min="12" max="12" width="1" style="3" customWidth="1"/>
    <col min="13" max="16384" width="9.33203125" style="3"/>
  </cols>
  <sheetData>
    <row r="1" spans="1:11" ht="24" customHeight="1">
      <c r="A1" s="79" t="s">
        <v>110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 ht="24" customHeight="1">
      <c r="A2" s="79" t="s">
        <v>162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ht="24" customHeight="1">
      <c r="A3" s="49" t="s">
        <v>204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24" customHeight="1">
      <c r="A4" s="77" t="s">
        <v>59</v>
      </c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1" ht="24" customHeight="1">
      <c r="A5" s="5"/>
      <c r="B5" s="5"/>
      <c r="C5" s="5"/>
      <c r="D5" s="5"/>
      <c r="E5" s="78" t="s">
        <v>0</v>
      </c>
      <c r="F5" s="78"/>
      <c r="G5" s="78"/>
      <c r="H5" s="37"/>
      <c r="I5" s="78" t="s">
        <v>1</v>
      </c>
      <c r="J5" s="78"/>
      <c r="K5" s="78"/>
    </row>
    <row r="6" spans="1:11" ht="24" customHeight="1">
      <c r="A6" s="5"/>
      <c r="B6" s="5"/>
      <c r="C6" s="5"/>
      <c r="D6" s="5"/>
      <c r="E6" s="70" t="s">
        <v>81</v>
      </c>
      <c r="F6" s="70"/>
      <c r="G6" s="70" t="s">
        <v>81</v>
      </c>
      <c r="H6" s="70"/>
      <c r="I6" s="70" t="s">
        <v>81</v>
      </c>
      <c r="J6" s="70"/>
      <c r="K6" s="70" t="s">
        <v>81</v>
      </c>
    </row>
    <row r="7" spans="1:11" ht="24" customHeight="1">
      <c r="B7" s="3"/>
      <c r="C7" s="21" t="s">
        <v>2</v>
      </c>
      <c r="D7" s="21"/>
      <c r="E7" s="21" t="s">
        <v>205</v>
      </c>
      <c r="F7" s="57"/>
      <c r="G7" s="21" t="s">
        <v>192</v>
      </c>
      <c r="H7" s="57"/>
      <c r="I7" s="21" t="s">
        <v>205</v>
      </c>
      <c r="J7" s="57"/>
      <c r="K7" s="21" t="s">
        <v>192</v>
      </c>
    </row>
    <row r="8" spans="1:11" ht="24" customHeight="1">
      <c r="B8" s="3"/>
      <c r="C8" s="51"/>
      <c r="D8" s="51"/>
      <c r="E8" s="71" t="s">
        <v>75</v>
      </c>
      <c r="F8" s="57"/>
      <c r="G8" s="71" t="s">
        <v>76</v>
      </c>
      <c r="H8" s="57"/>
      <c r="I8" s="71" t="s">
        <v>75</v>
      </c>
      <c r="J8" s="57"/>
      <c r="K8" s="71" t="s">
        <v>76</v>
      </c>
    </row>
    <row r="9" spans="1:11" ht="24" customHeight="1">
      <c r="B9" s="3"/>
      <c r="C9" s="51"/>
      <c r="D9" s="51"/>
      <c r="E9" s="71" t="s">
        <v>77</v>
      </c>
      <c r="G9" s="57"/>
      <c r="H9" s="57"/>
      <c r="I9" s="71" t="s">
        <v>77</v>
      </c>
      <c r="K9" s="57"/>
    </row>
    <row r="10" spans="1:11" ht="24" customHeight="1">
      <c r="A10" s="37" t="s">
        <v>3</v>
      </c>
      <c r="B10" s="3"/>
      <c r="C10" s="36"/>
      <c r="D10" s="36"/>
    </row>
    <row r="11" spans="1:11" ht="24" customHeight="1">
      <c r="A11" s="37" t="s">
        <v>4</v>
      </c>
      <c r="B11" s="3"/>
      <c r="C11" s="36"/>
      <c r="D11" s="36"/>
    </row>
    <row r="12" spans="1:11" ht="24" customHeight="1">
      <c r="A12" s="3" t="s">
        <v>5</v>
      </c>
      <c r="B12" s="3"/>
      <c r="C12" s="36"/>
      <c r="E12" s="29">
        <v>94259</v>
      </c>
      <c r="F12" s="29"/>
      <c r="G12" s="29">
        <v>166732</v>
      </c>
      <c r="H12" s="29"/>
      <c r="I12" s="29">
        <v>70546</v>
      </c>
      <c r="J12" s="29"/>
      <c r="K12" s="29">
        <v>151570</v>
      </c>
    </row>
    <row r="13" spans="1:11" ht="24" customHeight="1">
      <c r="A13" s="3" t="s">
        <v>175</v>
      </c>
      <c r="B13" s="3"/>
      <c r="C13" s="36" t="s">
        <v>182</v>
      </c>
      <c r="E13" s="29">
        <v>620441</v>
      </c>
      <c r="F13" s="29"/>
      <c r="G13" s="29">
        <v>539921</v>
      </c>
      <c r="H13" s="29"/>
      <c r="I13" s="29">
        <v>558040</v>
      </c>
      <c r="J13" s="29"/>
      <c r="K13" s="29">
        <v>463167</v>
      </c>
    </row>
    <row r="14" spans="1:11" ht="24" customHeight="1">
      <c r="A14" s="3" t="s">
        <v>69</v>
      </c>
      <c r="B14" s="3"/>
      <c r="C14" s="36"/>
      <c r="D14" s="36"/>
      <c r="E14" s="29">
        <v>368398</v>
      </c>
      <c r="F14" s="29"/>
      <c r="G14" s="29">
        <v>413410</v>
      </c>
      <c r="H14" s="29"/>
      <c r="I14" s="29">
        <v>304358</v>
      </c>
      <c r="J14" s="29"/>
      <c r="K14" s="29">
        <v>347776</v>
      </c>
    </row>
    <row r="15" spans="1:11" ht="24" customHeight="1">
      <c r="A15" s="54" t="s">
        <v>106</v>
      </c>
      <c r="B15" s="3"/>
      <c r="C15" s="36">
        <v>2</v>
      </c>
      <c r="D15" s="36"/>
      <c r="E15" s="29">
        <v>0</v>
      </c>
      <c r="F15" s="29"/>
      <c r="G15" s="29">
        <v>0</v>
      </c>
      <c r="H15" s="29"/>
      <c r="I15" s="29">
        <v>431500</v>
      </c>
      <c r="J15" s="29"/>
      <c r="K15" s="29">
        <v>351500</v>
      </c>
    </row>
    <row r="16" spans="1:11" ht="24" customHeight="1">
      <c r="A16" s="54" t="s">
        <v>151</v>
      </c>
      <c r="B16" s="3"/>
      <c r="C16" s="36"/>
      <c r="D16" s="36"/>
      <c r="E16" s="29">
        <v>4190</v>
      </c>
      <c r="F16" s="29"/>
      <c r="G16" s="29">
        <v>1256</v>
      </c>
      <c r="H16" s="29"/>
      <c r="I16" s="29">
        <v>3110</v>
      </c>
      <c r="J16" s="29"/>
      <c r="K16" s="29">
        <v>176</v>
      </c>
    </row>
    <row r="17" spans="1:11" ht="24" customHeight="1">
      <c r="A17" s="3" t="s">
        <v>6</v>
      </c>
      <c r="B17" s="3"/>
      <c r="C17" s="36"/>
      <c r="D17" s="36"/>
      <c r="E17" s="29">
        <v>29406</v>
      </c>
      <c r="F17" s="29"/>
      <c r="G17" s="34">
        <f>24564-1</f>
        <v>24563</v>
      </c>
      <c r="H17" s="29"/>
      <c r="I17" s="29">
        <v>6898</v>
      </c>
      <c r="J17" s="29"/>
      <c r="K17" s="34">
        <v>4692</v>
      </c>
    </row>
    <row r="18" spans="1:11" ht="24" customHeight="1">
      <c r="A18" s="37" t="s">
        <v>7</v>
      </c>
      <c r="B18" s="3"/>
      <c r="C18" s="36"/>
      <c r="D18" s="36"/>
      <c r="E18" s="31">
        <f>SUM(E12:E17)</f>
        <v>1116694</v>
      </c>
      <c r="F18" s="29"/>
      <c r="G18" s="31">
        <f>SUM(G12:G17)</f>
        <v>1145882</v>
      </c>
      <c r="H18" s="29"/>
      <c r="I18" s="31">
        <f>SUM(I12:I17)</f>
        <v>1374452</v>
      </c>
      <c r="J18" s="29"/>
      <c r="K18" s="31">
        <f>SUM(K12:K17)</f>
        <v>1318881</v>
      </c>
    </row>
    <row r="19" spans="1:11" ht="24" customHeight="1">
      <c r="A19" s="37" t="s">
        <v>8</v>
      </c>
      <c r="B19" s="3"/>
      <c r="C19" s="36"/>
      <c r="D19" s="36"/>
      <c r="E19" s="29"/>
      <c r="F19" s="29"/>
      <c r="G19" s="29"/>
      <c r="H19" s="29"/>
      <c r="I19" s="29"/>
      <c r="J19" s="29"/>
      <c r="K19" s="29"/>
    </row>
    <row r="20" spans="1:11" ht="24" customHeight="1">
      <c r="A20" s="3" t="s">
        <v>9</v>
      </c>
      <c r="B20" s="3"/>
      <c r="C20" s="36"/>
      <c r="D20" s="36"/>
      <c r="E20" s="29">
        <v>17413</v>
      </c>
      <c r="F20" s="29"/>
      <c r="G20" s="29">
        <v>17493</v>
      </c>
      <c r="H20" s="29"/>
      <c r="I20" s="29">
        <v>16250</v>
      </c>
      <c r="J20" s="29"/>
      <c r="K20" s="29">
        <v>16250</v>
      </c>
    </row>
    <row r="21" spans="1:11" ht="24" customHeight="1">
      <c r="A21" s="17" t="s">
        <v>111</v>
      </c>
      <c r="B21" s="3"/>
      <c r="C21" s="36"/>
      <c r="D21" s="36"/>
      <c r="E21" s="29">
        <v>39462</v>
      </c>
      <c r="F21" s="29"/>
      <c r="G21" s="29">
        <v>39674</v>
      </c>
      <c r="H21" s="29"/>
      <c r="I21" s="29">
        <v>39462</v>
      </c>
      <c r="J21" s="29"/>
      <c r="K21" s="29">
        <v>39674</v>
      </c>
    </row>
    <row r="22" spans="1:11" ht="24" customHeight="1">
      <c r="A22" s="3" t="s">
        <v>70</v>
      </c>
      <c r="B22" s="3"/>
      <c r="C22" s="36"/>
      <c r="D22" s="36"/>
      <c r="E22" s="29">
        <v>0</v>
      </c>
      <c r="F22" s="29"/>
      <c r="G22" s="29">
        <v>0</v>
      </c>
      <c r="H22" s="29"/>
      <c r="I22" s="29">
        <v>208563</v>
      </c>
      <c r="J22" s="29"/>
      <c r="K22" s="29">
        <v>208563</v>
      </c>
    </row>
    <row r="23" spans="1:11" ht="24" customHeight="1">
      <c r="A23" s="3" t="s">
        <v>71</v>
      </c>
      <c r="B23" s="3"/>
      <c r="C23" s="36" t="s">
        <v>199</v>
      </c>
      <c r="D23" s="36"/>
      <c r="E23" s="29">
        <v>1293432</v>
      </c>
      <c r="F23" s="29"/>
      <c r="G23" s="29">
        <v>1239497</v>
      </c>
      <c r="H23" s="29"/>
      <c r="I23" s="29">
        <v>652151</v>
      </c>
      <c r="J23" s="29"/>
      <c r="K23" s="29">
        <v>662074</v>
      </c>
    </row>
    <row r="24" spans="1:11" ht="24" customHeight="1">
      <c r="A24" s="72" t="s">
        <v>112</v>
      </c>
      <c r="B24" s="3"/>
      <c r="C24" s="36"/>
      <c r="D24" s="36"/>
      <c r="E24" s="29">
        <v>95318</v>
      </c>
      <c r="F24" s="29"/>
      <c r="G24" s="29">
        <v>99904</v>
      </c>
      <c r="H24" s="29"/>
      <c r="I24" s="29">
        <v>50254</v>
      </c>
      <c r="J24" s="29"/>
      <c r="K24" s="29">
        <v>54026</v>
      </c>
    </row>
    <row r="25" spans="1:11" ht="24" customHeight="1">
      <c r="A25" s="3" t="s">
        <v>108</v>
      </c>
      <c r="B25" s="3"/>
      <c r="C25" s="36"/>
      <c r="E25" s="29"/>
      <c r="F25" s="29"/>
      <c r="G25" s="29"/>
      <c r="H25" s="29"/>
      <c r="I25" s="29"/>
      <c r="J25" s="29"/>
      <c r="K25" s="29"/>
    </row>
    <row r="26" spans="1:11" ht="24" customHeight="1">
      <c r="A26" s="3" t="s">
        <v>109</v>
      </c>
      <c r="B26" s="3"/>
      <c r="C26" s="73">
        <v>1.3</v>
      </c>
      <c r="E26" s="29">
        <v>48311</v>
      </c>
      <c r="F26" s="29"/>
      <c r="G26" s="29">
        <v>50517</v>
      </c>
      <c r="H26" s="29"/>
      <c r="I26" s="29">
        <v>0</v>
      </c>
      <c r="J26" s="29"/>
      <c r="K26" s="29">
        <v>0</v>
      </c>
    </row>
    <row r="27" spans="1:11" ht="24" customHeight="1">
      <c r="A27" s="3" t="s">
        <v>72</v>
      </c>
      <c r="B27" s="3"/>
      <c r="C27" s="36"/>
      <c r="E27" s="29">
        <v>140587</v>
      </c>
      <c r="F27" s="29"/>
      <c r="G27" s="29">
        <v>144055</v>
      </c>
      <c r="H27" s="29"/>
      <c r="I27" s="29">
        <v>21767</v>
      </c>
      <c r="J27" s="29"/>
      <c r="K27" s="29">
        <v>20198</v>
      </c>
    </row>
    <row r="28" spans="1:11" ht="24" customHeight="1">
      <c r="A28" s="3" t="s">
        <v>80</v>
      </c>
      <c r="B28" s="3"/>
      <c r="C28" s="36"/>
      <c r="E28" s="29">
        <v>23880</v>
      </c>
      <c r="F28" s="29"/>
      <c r="G28" s="29">
        <v>22610</v>
      </c>
      <c r="H28" s="29"/>
      <c r="I28" s="29">
        <v>19070</v>
      </c>
      <c r="J28" s="29"/>
      <c r="K28" s="29">
        <v>15660</v>
      </c>
    </row>
    <row r="29" spans="1:11" ht="24" customHeight="1">
      <c r="A29" s="3" t="s">
        <v>101</v>
      </c>
      <c r="B29" s="3"/>
      <c r="C29" s="36"/>
      <c r="E29" s="29">
        <v>41468</v>
      </c>
      <c r="F29" s="29"/>
      <c r="G29" s="29">
        <v>8277</v>
      </c>
      <c r="H29" s="29"/>
      <c r="I29" s="29">
        <v>8119</v>
      </c>
      <c r="J29" s="29"/>
      <c r="K29" s="29">
        <v>383</v>
      </c>
    </row>
    <row r="30" spans="1:11" ht="24" hidden="1" customHeight="1">
      <c r="A30" s="3" t="s">
        <v>168</v>
      </c>
      <c r="B30" s="3"/>
      <c r="C30" s="36"/>
      <c r="E30" s="29">
        <v>0</v>
      </c>
      <c r="F30" s="29"/>
      <c r="G30" s="29">
        <v>0</v>
      </c>
      <c r="H30" s="29"/>
      <c r="I30" s="29">
        <v>0</v>
      </c>
      <c r="J30" s="29"/>
      <c r="K30" s="29">
        <v>0</v>
      </c>
    </row>
    <row r="31" spans="1:11" ht="24" customHeight="1">
      <c r="A31" s="3" t="s">
        <v>10</v>
      </c>
      <c r="B31" s="3"/>
      <c r="E31" s="34">
        <v>34255</v>
      </c>
      <c r="F31" s="29"/>
      <c r="G31" s="34">
        <v>32457</v>
      </c>
      <c r="H31" s="29"/>
      <c r="I31" s="34">
        <v>7122</v>
      </c>
      <c r="J31" s="29"/>
      <c r="K31" s="34">
        <v>6464</v>
      </c>
    </row>
    <row r="32" spans="1:11" ht="24" customHeight="1">
      <c r="A32" s="37" t="s">
        <v>11</v>
      </c>
      <c r="B32" s="3"/>
      <c r="E32" s="34">
        <f>SUM(E20:E31)</f>
        <v>1734126</v>
      </c>
      <c r="F32" s="29"/>
      <c r="G32" s="34">
        <f>SUM(G20:G31)</f>
        <v>1654484</v>
      </c>
      <c r="H32" s="29"/>
      <c r="I32" s="34">
        <f>SUM(I20:I31)</f>
        <v>1022758</v>
      </c>
      <c r="J32" s="29"/>
      <c r="K32" s="34">
        <f>SUM(K20:K31)</f>
        <v>1023292</v>
      </c>
    </row>
    <row r="33" spans="1:11" ht="24" customHeight="1" thickBot="1">
      <c r="A33" s="37" t="s">
        <v>12</v>
      </c>
      <c r="B33" s="3"/>
      <c r="E33" s="74">
        <f>+E32+E18</f>
        <v>2850820</v>
      </c>
      <c r="F33" s="29"/>
      <c r="G33" s="74">
        <f>+G32+G18</f>
        <v>2800366</v>
      </c>
      <c r="H33" s="29"/>
      <c r="I33" s="74">
        <f>+I32+I18</f>
        <v>2397210</v>
      </c>
      <c r="J33" s="29"/>
      <c r="K33" s="74">
        <f>+K32+K18</f>
        <v>2342173</v>
      </c>
    </row>
    <row r="34" spans="1:11" ht="24" customHeight="1" thickTop="1">
      <c r="B34" s="3"/>
    </row>
    <row r="35" spans="1:11" ht="24" customHeight="1">
      <c r="A35" s="3" t="s">
        <v>13</v>
      </c>
      <c r="B35" s="3"/>
    </row>
    <row r="36" spans="1:11" ht="22.5" customHeight="1">
      <c r="A36" s="79" t="s">
        <v>110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</row>
    <row r="37" spans="1:11" ht="22.5" customHeight="1">
      <c r="A37" s="79" t="s">
        <v>163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</row>
    <row r="38" spans="1:11" ht="22.5" customHeight="1">
      <c r="A38" s="49" t="s">
        <v>204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1:11" ht="22.5" customHeight="1">
      <c r="A39" s="77" t="s">
        <v>59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</row>
    <row r="40" spans="1:11" ht="22.5" customHeight="1">
      <c r="A40" s="5"/>
      <c r="B40" s="5"/>
      <c r="C40" s="5"/>
      <c r="D40" s="5"/>
      <c r="E40" s="78" t="s">
        <v>0</v>
      </c>
      <c r="F40" s="78"/>
      <c r="G40" s="78"/>
      <c r="H40" s="37"/>
      <c r="I40" s="78" t="s">
        <v>1</v>
      </c>
      <c r="J40" s="78"/>
      <c r="K40" s="78"/>
    </row>
    <row r="41" spans="1:11" ht="22.5" customHeight="1">
      <c r="A41" s="5"/>
      <c r="B41" s="5"/>
      <c r="C41" s="5"/>
      <c r="D41" s="5"/>
      <c r="E41" s="70" t="s">
        <v>81</v>
      </c>
      <c r="F41" s="70"/>
      <c r="G41" s="70" t="s">
        <v>81</v>
      </c>
      <c r="H41" s="70"/>
      <c r="I41" s="70" t="s">
        <v>81</v>
      </c>
      <c r="J41" s="70"/>
      <c r="K41" s="70" t="s">
        <v>81</v>
      </c>
    </row>
    <row r="42" spans="1:11" ht="22.5" customHeight="1">
      <c r="B42" s="3"/>
      <c r="C42" s="21" t="s">
        <v>2</v>
      </c>
      <c r="D42" s="21"/>
      <c r="E42" s="21" t="s">
        <v>205</v>
      </c>
      <c r="F42" s="57"/>
      <c r="G42" s="21" t="s">
        <v>192</v>
      </c>
      <c r="H42" s="57"/>
      <c r="I42" s="21" t="s">
        <v>205</v>
      </c>
      <c r="J42" s="57"/>
      <c r="K42" s="21" t="s">
        <v>192</v>
      </c>
    </row>
    <row r="43" spans="1:11" ht="22.5" customHeight="1">
      <c r="B43" s="3"/>
      <c r="C43" s="51"/>
      <c r="D43" s="51"/>
      <c r="E43" s="71" t="s">
        <v>75</v>
      </c>
      <c r="F43" s="57"/>
      <c r="G43" s="71" t="s">
        <v>76</v>
      </c>
      <c r="H43" s="57"/>
      <c r="I43" s="71" t="s">
        <v>75</v>
      </c>
      <c r="J43" s="57"/>
      <c r="K43" s="71" t="s">
        <v>76</v>
      </c>
    </row>
    <row r="44" spans="1:11" ht="22.5" customHeight="1">
      <c r="B44" s="3"/>
      <c r="C44" s="51"/>
      <c r="D44" s="51"/>
      <c r="E44" s="71" t="s">
        <v>77</v>
      </c>
      <c r="G44" s="57"/>
      <c r="H44" s="57"/>
      <c r="I44" s="71" t="s">
        <v>77</v>
      </c>
      <c r="K44" s="57"/>
    </row>
    <row r="45" spans="1:11" ht="22.5" customHeight="1">
      <c r="A45" s="37" t="s">
        <v>14</v>
      </c>
      <c r="B45" s="3"/>
      <c r="C45" s="36"/>
      <c r="D45" s="36"/>
    </row>
    <row r="46" spans="1:11" ht="22.5" customHeight="1">
      <c r="A46" s="37" t="s">
        <v>15</v>
      </c>
      <c r="B46" s="3"/>
      <c r="C46" s="36"/>
      <c r="D46" s="36"/>
    </row>
    <row r="47" spans="1:11" ht="22.5" customHeight="1">
      <c r="A47" s="3" t="s">
        <v>170</v>
      </c>
      <c r="B47" s="3"/>
      <c r="C47" s="36"/>
      <c r="D47" s="36"/>
      <c r="E47" s="29">
        <v>30000</v>
      </c>
      <c r="F47" s="29"/>
      <c r="G47" s="29">
        <v>0</v>
      </c>
      <c r="H47" s="59"/>
      <c r="I47" s="29">
        <v>30000</v>
      </c>
      <c r="J47" s="59"/>
      <c r="K47" s="29">
        <v>0</v>
      </c>
    </row>
    <row r="48" spans="1:11" ht="22.5" customHeight="1">
      <c r="A48" s="3" t="s">
        <v>176</v>
      </c>
      <c r="B48" s="3"/>
      <c r="C48" s="36" t="s">
        <v>194</v>
      </c>
      <c r="D48" s="36"/>
      <c r="E48" s="29">
        <v>179499</v>
      </c>
      <c r="F48" s="29"/>
      <c r="G48" s="29">
        <v>138484</v>
      </c>
      <c r="H48" s="59"/>
      <c r="I48" s="29">
        <v>119186</v>
      </c>
      <c r="J48" s="59"/>
      <c r="K48" s="29">
        <v>99903</v>
      </c>
    </row>
    <row r="49" spans="1:11" ht="22.5" customHeight="1">
      <c r="A49" s="3" t="s">
        <v>95</v>
      </c>
      <c r="B49" s="3"/>
      <c r="D49" s="36"/>
      <c r="E49" s="59"/>
      <c r="F49" s="29"/>
      <c r="G49" s="59"/>
      <c r="H49" s="59"/>
      <c r="I49" s="59"/>
      <c r="J49" s="59"/>
      <c r="K49" s="59"/>
    </row>
    <row r="50" spans="1:11" ht="22.5" customHeight="1">
      <c r="A50" s="3" t="s">
        <v>96</v>
      </c>
      <c r="B50" s="3"/>
      <c r="C50" s="36"/>
      <c r="D50" s="36"/>
      <c r="E50" s="29">
        <v>48795</v>
      </c>
      <c r="F50" s="29"/>
      <c r="G50" s="59">
        <v>68564</v>
      </c>
      <c r="H50" s="59"/>
      <c r="I50" s="29">
        <v>0</v>
      </c>
      <c r="J50" s="59"/>
      <c r="K50" s="59">
        <v>0</v>
      </c>
    </row>
    <row r="51" spans="1:11" ht="22.5" customHeight="1">
      <c r="A51" s="3" t="s">
        <v>177</v>
      </c>
      <c r="B51" s="3"/>
      <c r="C51" s="36"/>
      <c r="D51" s="36"/>
      <c r="E51" s="29">
        <v>18290</v>
      </c>
      <c r="F51" s="29"/>
      <c r="G51" s="29">
        <v>3118</v>
      </c>
      <c r="H51" s="29"/>
      <c r="I51" s="29">
        <v>17423</v>
      </c>
      <c r="J51" s="29"/>
      <c r="K51" s="29">
        <v>3118</v>
      </c>
    </row>
    <row r="52" spans="1:11" ht="22.5" customHeight="1">
      <c r="A52" s="3" t="s">
        <v>116</v>
      </c>
      <c r="B52" s="3"/>
      <c r="C52" s="36"/>
      <c r="D52" s="36"/>
      <c r="E52" s="29"/>
      <c r="F52" s="29"/>
      <c r="G52" s="29"/>
      <c r="H52" s="29"/>
      <c r="I52" s="29"/>
      <c r="J52" s="29"/>
      <c r="K52" s="29"/>
    </row>
    <row r="53" spans="1:11" ht="22.5" customHeight="1">
      <c r="A53" s="3" t="s">
        <v>96</v>
      </c>
      <c r="B53" s="3"/>
      <c r="C53" s="36"/>
      <c r="D53" s="36"/>
      <c r="E53" s="29">
        <v>15978</v>
      </c>
      <c r="F53" s="29"/>
      <c r="G53" s="29">
        <v>15549</v>
      </c>
      <c r="H53" s="29"/>
      <c r="I53" s="29">
        <v>9689</v>
      </c>
      <c r="J53" s="29"/>
      <c r="K53" s="29">
        <v>9393</v>
      </c>
    </row>
    <row r="54" spans="1:11" ht="22.5" customHeight="1">
      <c r="A54" s="3" t="s">
        <v>73</v>
      </c>
      <c r="B54" s="3"/>
      <c r="C54" s="36"/>
      <c r="D54" s="36"/>
      <c r="E54" s="29">
        <v>75876</v>
      </c>
      <c r="F54" s="29"/>
      <c r="G54" s="29">
        <v>90924</v>
      </c>
      <c r="H54" s="29"/>
      <c r="I54" s="29">
        <v>73645</v>
      </c>
      <c r="J54" s="29"/>
      <c r="K54" s="29">
        <v>88636</v>
      </c>
    </row>
    <row r="55" spans="1:11" ht="22.5" customHeight="1">
      <c r="A55" s="3" t="s">
        <v>185</v>
      </c>
      <c r="B55" s="3"/>
      <c r="C55" s="36"/>
      <c r="D55" s="36"/>
      <c r="E55" s="29">
        <v>6291</v>
      </c>
      <c r="F55" s="29"/>
      <c r="G55" s="29">
        <v>6627</v>
      </c>
      <c r="H55" s="29"/>
      <c r="I55" s="29">
        <v>6174</v>
      </c>
      <c r="J55" s="29"/>
      <c r="K55" s="29">
        <v>6551</v>
      </c>
    </row>
    <row r="56" spans="1:11" ht="22.5" customHeight="1">
      <c r="A56" s="3" t="s">
        <v>16</v>
      </c>
      <c r="B56" s="3"/>
      <c r="C56" s="36"/>
      <c r="D56" s="36"/>
      <c r="E56" s="29">
        <v>12243</v>
      </c>
      <c r="F56" s="29"/>
      <c r="G56" s="29">
        <v>18055</v>
      </c>
      <c r="H56" s="29"/>
      <c r="I56" s="29">
        <v>10118</v>
      </c>
      <c r="J56" s="29"/>
      <c r="K56" s="29">
        <v>15015</v>
      </c>
    </row>
    <row r="57" spans="1:11" ht="22.5" customHeight="1">
      <c r="A57" s="37" t="s">
        <v>17</v>
      </c>
      <c r="B57" s="3"/>
      <c r="C57" s="36"/>
      <c r="D57" s="36"/>
      <c r="E57" s="31">
        <f>SUM(E47:E56)</f>
        <v>386972</v>
      </c>
      <c r="F57" s="29"/>
      <c r="G57" s="31">
        <f>SUM(G47:G56)</f>
        <v>341321</v>
      </c>
      <c r="H57" s="75"/>
      <c r="I57" s="31">
        <f>SUM(I47:I56)</f>
        <v>266235</v>
      </c>
      <c r="J57" s="29"/>
      <c r="K57" s="31">
        <f>SUM(K47:K56)</f>
        <v>222616</v>
      </c>
    </row>
    <row r="58" spans="1:11" ht="22.5" customHeight="1">
      <c r="A58" s="37" t="s">
        <v>18</v>
      </c>
      <c r="B58" s="3"/>
      <c r="C58" s="36"/>
      <c r="D58" s="36"/>
      <c r="E58" s="56"/>
      <c r="F58" s="29"/>
      <c r="G58" s="56"/>
      <c r="H58" s="75"/>
      <c r="I58" s="56"/>
      <c r="J58" s="29"/>
      <c r="K58" s="56"/>
    </row>
    <row r="59" spans="1:11" ht="22.5" customHeight="1">
      <c r="A59" s="3" t="s">
        <v>97</v>
      </c>
      <c r="B59" s="3"/>
      <c r="D59" s="36"/>
      <c r="E59" s="29"/>
      <c r="F59" s="29"/>
      <c r="G59" s="29"/>
      <c r="H59" s="75"/>
      <c r="I59" s="29"/>
      <c r="J59" s="29"/>
      <c r="K59" s="29"/>
    </row>
    <row r="60" spans="1:11" ht="22.5" customHeight="1">
      <c r="A60" s="3" t="s">
        <v>84</v>
      </c>
      <c r="B60" s="3"/>
      <c r="C60" s="36"/>
      <c r="D60" s="36"/>
      <c r="E60" s="29">
        <v>86801</v>
      </c>
      <c r="F60" s="29"/>
      <c r="G60" s="29">
        <v>103720</v>
      </c>
      <c r="H60" s="29"/>
      <c r="I60" s="29">
        <v>0</v>
      </c>
      <c r="J60" s="36"/>
      <c r="K60" s="29">
        <v>0</v>
      </c>
    </row>
    <row r="61" spans="1:11" ht="22.5" customHeight="1">
      <c r="A61" s="3" t="s">
        <v>117</v>
      </c>
      <c r="B61" s="3"/>
      <c r="C61" s="36"/>
      <c r="D61" s="36"/>
      <c r="E61" s="29"/>
      <c r="F61" s="29"/>
      <c r="G61" s="29"/>
      <c r="H61" s="29"/>
      <c r="I61" s="29"/>
      <c r="J61" s="36"/>
      <c r="K61" s="29"/>
    </row>
    <row r="62" spans="1:11" ht="22.5" customHeight="1">
      <c r="A62" s="3" t="s">
        <v>84</v>
      </c>
      <c r="B62" s="3"/>
      <c r="C62" s="36"/>
      <c r="D62" s="36"/>
      <c r="E62" s="29">
        <v>86602</v>
      </c>
      <c r="F62" s="29"/>
      <c r="G62" s="29">
        <v>90612</v>
      </c>
      <c r="H62" s="29"/>
      <c r="I62" s="29">
        <v>44340</v>
      </c>
      <c r="J62" s="36"/>
      <c r="K62" s="29">
        <v>47738</v>
      </c>
    </row>
    <row r="63" spans="1:11" ht="22.5" customHeight="1">
      <c r="A63" s="17" t="s">
        <v>178</v>
      </c>
      <c r="B63" s="3"/>
      <c r="C63" s="36"/>
      <c r="D63" s="36"/>
      <c r="E63" s="29">
        <v>31791</v>
      </c>
      <c r="F63" s="29"/>
      <c r="G63" s="29">
        <v>32094</v>
      </c>
      <c r="H63" s="29"/>
      <c r="I63" s="29">
        <v>23717</v>
      </c>
      <c r="J63" s="36"/>
      <c r="K63" s="29">
        <v>24505</v>
      </c>
    </row>
    <row r="64" spans="1:11" ht="22.5" customHeight="1">
      <c r="A64" s="17" t="s">
        <v>85</v>
      </c>
      <c r="B64" s="3"/>
      <c r="C64" s="36"/>
      <c r="D64" s="36"/>
      <c r="E64" s="29">
        <v>48069</v>
      </c>
      <c r="F64" s="29"/>
      <c r="G64" s="29">
        <v>48970</v>
      </c>
      <c r="H64" s="29"/>
      <c r="I64" s="29">
        <v>48069</v>
      </c>
      <c r="J64" s="29"/>
      <c r="K64" s="29">
        <v>48111</v>
      </c>
    </row>
    <row r="65" spans="1:11" ht="22.5" customHeight="1">
      <c r="A65" s="17" t="s">
        <v>152</v>
      </c>
      <c r="B65" s="3"/>
      <c r="C65" s="36"/>
      <c r="D65" s="36"/>
      <c r="E65" s="29">
        <v>884</v>
      </c>
      <c r="F65" s="29"/>
      <c r="G65" s="29">
        <v>851</v>
      </c>
      <c r="H65" s="29"/>
      <c r="I65" s="29">
        <v>0</v>
      </c>
      <c r="J65" s="29"/>
      <c r="K65" s="29">
        <v>0</v>
      </c>
    </row>
    <row r="66" spans="1:11" ht="22.5" customHeight="1">
      <c r="A66" s="3" t="s">
        <v>113</v>
      </c>
      <c r="B66" s="3"/>
      <c r="C66" s="36"/>
      <c r="D66" s="36"/>
      <c r="E66" s="29">
        <v>204</v>
      </c>
      <c r="F66" s="29"/>
      <c r="G66" s="29">
        <v>185</v>
      </c>
      <c r="H66" s="29"/>
      <c r="I66" s="29">
        <v>100</v>
      </c>
      <c r="J66" s="29"/>
      <c r="K66" s="29">
        <v>100</v>
      </c>
    </row>
    <row r="67" spans="1:11" ht="22.5" customHeight="1">
      <c r="A67" s="37" t="s">
        <v>19</v>
      </c>
      <c r="B67" s="3"/>
      <c r="C67" s="36"/>
      <c r="D67" s="36"/>
      <c r="E67" s="31">
        <f>SUM(E60:E66)</f>
        <v>254351</v>
      </c>
      <c r="F67" s="29"/>
      <c r="G67" s="31">
        <f>SUM(G60:G66)</f>
        <v>276432</v>
      </c>
      <c r="H67" s="59"/>
      <c r="I67" s="31">
        <f>SUM(I60:I66)</f>
        <v>116226</v>
      </c>
      <c r="J67" s="29"/>
      <c r="K67" s="31">
        <f>SUM(K60:K66)</f>
        <v>120454</v>
      </c>
    </row>
    <row r="68" spans="1:11" ht="22.5" customHeight="1">
      <c r="A68" s="37" t="s">
        <v>20</v>
      </c>
      <c r="B68" s="3"/>
      <c r="C68" s="36"/>
      <c r="D68" s="36"/>
      <c r="E68" s="31">
        <f>SUM(E57,E67)</f>
        <v>641323</v>
      </c>
      <c r="F68" s="29"/>
      <c r="G68" s="31">
        <f>SUM(G57,G67)</f>
        <v>617753</v>
      </c>
      <c r="H68" s="75"/>
      <c r="I68" s="31">
        <f>SUM(I57,I67)</f>
        <v>382461</v>
      </c>
      <c r="J68" s="29"/>
      <c r="K68" s="31">
        <f>SUM(K57,K67)</f>
        <v>343070</v>
      </c>
    </row>
    <row r="69" spans="1:11" ht="12.75" customHeight="1">
      <c r="A69" s="37"/>
      <c r="B69" s="3"/>
      <c r="C69" s="36"/>
      <c r="D69" s="36"/>
      <c r="E69" s="29"/>
      <c r="F69" s="29"/>
      <c r="G69" s="29"/>
      <c r="H69" s="75"/>
      <c r="I69" s="29"/>
      <c r="J69" s="29"/>
      <c r="K69" s="29"/>
    </row>
    <row r="70" spans="1:11" ht="23.25" customHeight="1">
      <c r="A70" s="3" t="s">
        <v>13</v>
      </c>
      <c r="B70" s="3"/>
      <c r="C70" s="36"/>
      <c r="D70" s="36"/>
      <c r="E70" s="29"/>
      <c r="F70" s="29"/>
      <c r="G70" s="29"/>
      <c r="H70" s="75"/>
      <c r="I70" s="29"/>
      <c r="J70" s="29"/>
      <c r="K70" s="29"/>
    </row>
    <row r="71" spans="1:11" ht="24.75" customHeight="1">
      <c r="A71" s="79" t="s">
        <v>110</v>
      </c>
      <c r="B71" s="79"/>
      <c r="C71" s="79"/>
      <c r="D71" s="79"/>
      <c r="E71" s="79"/>
      <c r="F71" s="79"/>
      <c r="G71" s="79"/>
      <c r="H71" s="79"/>
      <c r="I71" s="79"/>
      <c r="J71" s="79"/>
      <c r="K71" s="79"/>
    </row>
    <row r="72" spans="1:11" ht="24.75" customHeight="1">
      <c r="A72" s="79" t="s">
        <v>163</v>
      </c>
      <c r="B72" s="79"/>
      <c r="C72" s="79"/>
      <c r="D72" s="79"/>
      <c r="E72" s="79"/>
      <c r="F72" s="79"/>
      <c r="G72" s="79"/>
      <c r="H72" s="79"/>
      <c r="I72" s="79"/>
      <c r="J72" s="79"/>
      <c r="K72" s="79"/>
    </row>
    <row r="73" spans="1:11" ht="24.75" customHeight="1">
      <c r="A73" s="49" t="s">
        <v>204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</row>
    <row r="74" spans="1:11" ht="24.75" customHeight="1">
      <c r="A74" s="77" t="s">
        <v>59</v>
      </c>
      <c r="B74" s="77"/>
      <c r="C74" s="77"/>
      <c r="D74" s="77"/>
      <c r="E74" s="77"/>
      <c r="F74" s="77"/>
      <c r="G74" s="77"/>
      <c r="H74" s="77"/>
      <c r="I74" s="77"/>
      <c r="J74" s="77"/>
      <c r="K74" s="77"/>
    </row>
    <row r="75" spans="1:11" ht="24.75" customHeight="1">
      <c r="A75" s="5"/>
      <c r="B75" s="5"/>
      <c r="C75" s="5"/>
      <c r="D75" s="5"/>
      <c r="E75" s="78" t="s">
        <v>0</v>
      </c>
      <c r="F75" s="78"/>
      <c r="G75" s="78"/>
      <c r="H75" s="37"/>
      <c r="I75" s="78" t="s">
        <v>1</v>
      </c>
      <c r="J75" s="78"/>
      <c r="K75" s="78"/>
    </row>
    <row r="76" spans="1:11" ht="24.75" customHeight="1">
      <c r="A76" s="5"/>
      <c r="B76" s="5"/>
      <c r="C76" s="5"/>
      <c r="D76" s="5"/>
      <c r="E76" s="70" t="s">
        <v>81</v>
      </c>
      <c r="F76" s="70"/>
      <c r="G76" s="70" t="s">
        <v>81</v>
      </c>
      <c r="H76" s="70"/>
      <c r="I76" s="70" t="s">
        <v>81</v>
      </c>
      <c r="J76" s="70"/>
      <c r="K76" s="70" t="s">
        <v>81</v>
      </c>
    </row>
    <row r="77" spans="1:11" ht="24.75" customHeight="1">
      <c r="B77" s="3"/>
      <c r="C77" s="21"/>
      <c r="D77" s="21"/>
      <c r="E77" s="21" t="s">
        <v>205</v>
      </c>
      <c r="F77" s="57"/>
      <c r="G77" s="21" t="s">
        <v>192</v>
      </c>
      <c r="H77" s="57"/>
      <c r="I77" s="21" t="s">
        <v>205</v>
      </c>
      <c r="J77" s="57"/>
      <c r="K77" s="21" t="s">
        <v>192</v>
      </c>
    </row>
    <row r="78" spans="1:11" ht="24.75" customHeight="1">
      <c r="B78" s="3"/>
      <c r="C78" s="51"/>
      <c r="D78" s="51"/>
      <c r="E78" s="71" t="s">
        <v>75</v>
      </c>
      <c r="F78" s="57"/>
      <c r="G78" s="71" t="s">
        <v>76</v>
      </c>
      <c r="H78" s="57"/>
      <c r="I78" s="71" t="s">
        <v>75</v>
      </c>
      <c r="J78" s="57"/>
      <c r="K78" s="71" t="s">
        <v>76</v>
      </c>
    </row>
    <row r="79" spans="1:11" ht="24.75" customHeight="1">
      <c r="B79" s="3"/>
      <c r="C79" s="51"/>
      <c r="D79" s="51"/>
      <c r="E79" s="71" t="s">
        <v>77</v>
      </c>
      <c r="G79" s="57"/>
      <c r="H79" s="57"/>
      <c r="I79" s="71" t="s">
        <v>77</v>
      </c>
      <c r="K79" s="57"/>
    </row>
    <row r="80" spans="1:11" ht="24.75" customHeight="1">
      <c r="A80" s="37" t="s">
        <v>21</v>
      </c>
      <c r="B80" s="3"/>
      <c r="E80" s="30"/>
      <c r="F80" s="30"/>
      <c r="G80" s="30"/>
      <c r="I80" s="30"/>
      <c r="J80" s="30"/>
      <c r="K80" s="30"/>
    </row>
    <row r="81" spans="1:11" ht="24.75" customHeight="1">
      <c r="A81" s="3" t="s">
        <v>22</v>
      </c>
      <c r="B81" s="3"/>
    </row>
    <row r="82" spans="1:11" ht="24.75" customHeight="1">
      <c r="A82" s="3" t="s">
        <v>23</v>
      </c>
      <c r="B82" s="3"/>
      <c r="C82" s="36"/>
      <c r="D82" s="36"/>
    </row>
    <row r="83" spans="1:11" ht="24.75" hidden="1" customHeight="1">
      <c r="A83" s="3" t="s">
        <v>169</v>
      </c>
      <c r="B83" s="3"/>
      <c r="C83" s="36"/>
      <c r="D83" s="36"/>
    </row>
    <row r="84" spans="1:11" ht="24.75" hidden="1" customHeight="1">
      <c r="A84" s="3" t="s">
        <v>193</v>
      </c>
      <c r="B84" s="3"/>
      <c r="C84" s="36"/>
      <c r="D84" s="36"/>
    </row>
    <row r="85" spans="1:11" ht="24.75" customHeight="1" thickBot="1">
      <c r="A85" s="3" t="s">
        <v>169</v>
      </c>
      <c r="B85" s="3"/>
      <c r="C85" s="36"/>
      <c r="D85" s="36"/>
      <c r="E85" s="42">
        <v>1116911</v>
      </c>
      <c r="F85" s="29"/>
      <c r="G85" s="42">
        <v>1116911</v>
      </c>
      <c r="H85" s="29"/>
      <c r="I85" s="42">
        <v>1116911</v>
      </c>
      <c r="J85" s="29"/>
      <c r="K85" s="42">
        <v>1116911</v>
      </c>
    </row>
    <row r="86" spans="1:11" ht="24.75" customHeight="1" thickTop="1">
      <c r="A86" s="3" t="s">
        <v>24</v>
      </c>
      <c r="B86" s="3"/>
      <c r="C86" s="36"/>
      <c r="D86" s="36"/>
      <c r="E86" s="29"/>
      <c r="F86" s="29"/>
      <c r="G86" s="29"/>
      <c r="I86" s="29"/>
      <c r="J86" s="29"/>
      <c r="K86" s="29"/>
    </row>
    <row r="87" spans="1:11" ht="24.75" customHeight="1">
      <c r="A87" s="3" t="s">
        <v>223</v>
      </c>
      <c r="B87" s="3"/>
      <c r="C87" s="36"/>
      <c r="D87" s="36"/>
      <c r="E87" s="29"/>
      <c r="F87" s="29"/>
      <c r="G87" s="29"/>
      <c r="I87" s="29"/>
      <c r="J87" s="29"/>
      <c r="K87" s="29"/>
    </row>
    <row r="88" spans="1:11" ht="24.75" customHeight="1">
      <c r="A88" s="3" t="s">
        <v>230</v>
      </c>
      <c r="B88" s="3"/>
      <c r="C88" s="36"/>
      <c r="D88" s="36"/>
      <c r="E88" s="29"/>
      <c r="F88" s="29"/>
      <c r="G88" s="29"/>
      <c r="I88" s="29"/>
      <c r="J88" s="29"/>
      <c r="K88" s="29"/>
    </row>
    <row r="89" spans="1:11" ht="24.75" customHeight="1">
      <c r="A89" s="3" t="s">
        <v>222</v>
      </c>
      <c r="B89" s="3"/>
      <c r="C89" s="36">
        <v>7</v>
      </c>
      <c r="E89" s="29">
        <f>Consolidated!D26</f>
        <v>837684</v>
      </c>
      <c r="F89" s="29"/>
      <c r="G89" s="29">
        <f>Consolidated!D19</f>
        <v>837683</v>
      </c>
      <c r="H89" s="29"/>
      <c r="I89" s="29">
        <f>'The Company'!D22</f>
        <v>837684</v>
      </c>
      <c r="J89" s="29"/>
      <c r="K89" s="29">
        <f>'The Company'!D17</f>
        <v>837683</v>
      </c>
    </row>
    <row r="90" spans="1:11" ht="24.75" customHeight="1">
      <c r="A90" s="3" t="s">
        <v>102</v>
      </c>
      <c r="B90" s="3"/>
      <c r="C90" s="36">
        <v>7</v>
      </c>
      <c r="E90" s="29">
        <f>Consolidated!F26</f>
        <v>859614</v>
      </c>
      <c r="F90" s="29"/>
      <c r="G90" s="29">
        <f>Consolidated!F19</f>
        <v>859613</v>
      </c>
      <c r="I90" s="29">
        <f>'The Company'!F22</f>
        <v>859614</v>
      </c>
      <c r="J90" s="29"/>
      <c r="K90" s="29">
        <f>'The Company'!F17</f>
        <v>859613</v>
      </c>
    </row>
    <row r="91" spans="1:11" ht="24.75" customHeight="1">
      <c r="A91" s="3" t="s">
        <v>148</v>
      </c>
      <c r="B91" s="3"/>
      <c r="C91" s="36"/>
      <c r="E91" s="29"/>
      <c r="F91" s="29"/>
      <c r="G91" s="29"/>
      <c r="I91" s="29"/>
      <c r="J91" s="29"/>
      <c r="K91" s="29"/>
    </row>
    <row r="92" spans="1:11" ht="24.75" customHeight="1">
      <c r="A92" s="3" t="s">
        <v>149</v>
      </c>
      <c r="B92" s="3"/>
      <c r="C92" s="36"/>
      <c r="E92" s="29">
        <f>Consolidated!H26</f>
        <v>-5784</v>
      </c>
      <c r="F92" s="29"/>
      <c r="G92" s="29">
        <f>Consolidated!H19</f>
        <v>-5784</v>
      </c>
      <c r="I92" s="29">
        <v>0</v>
      </c>
      <c r="J92" s="29"/>
      <c r="K92" s="29">
        <v>0</v>
      </c>
    </row>
    <row r="93" spans="1:11" ht="24.75" customHeight="1">
      <c r="A93" s="3" t="s">
        <v>94</v>
      </c>
      <c r="B93" s="3"/>
      <c r="C93" s="36"/>
      <c r="E93" s="29"/>
      <c r="F93" s="29"/>
      <c r="G93" s="29"/>
      <c r="I93" s="29"/>
      <c r="J93" s="29"/>
      <c r="K93" s="29"/>
    </row>
    <row r="94" spans="1:11" ht="24.75" customHeight="1">
      <c r="A94" s="3" t="s">
        <v>25</v>
      </c>
      <c r="B94" s="3"/>
      <c r="C94" s="36"/>
      <c r="E94" s="29">
        <f>Consolidated!J26</f>
        <v>61491</v>
      </c>
      <c r="F94" s="29"/>
      <c r="G94" s="29">
        <f>Consolidated!J19</f>
        <v>61491</v>
      </c>
      <c r="I94" s="29">
        <f>'The Company'!H22</f>
        <v>61491</v>
      </c>
      <c r="J94" s="29"/>
      <c r="K94" s="29">
        <f>'The Company'!H17</f>
        <v>61491</v>
      </c>
    </row>
    <row r="95" spans="1:11" ht="24.75" customHeight="1">
      <c r="A95" s="3" t="s">
        <v>93</v>
      </c>
      <c r="B95" s="3"/>
      <c r="C95" s="36"/>
      <c r="E95" s="29">
        <f>Consolidated!L26</f>
        <v>238327</v>
      </c>
      <c r="F95" s="29"/>
      <c r="G95" s="29">
        <f>Consolidated!L19</f>
        <v>212604</v>
      </c>
      <c r="I95" s="29">
        <f>'The Company'!J22</f>
        <v>78258</v>
      </c>
      <c r="J95" s="29"/>
      <c r="K95" s="29">
        <f>'The Company'!J17</f>
        <v>62614</v>
      </c>
    </row>
    <row r="96" spans="1:11" ht="24.75" customHeight="1">
      <c r="A96" s="35" t="s">
        <v>86</v>
      </c>
      <c r="B96" s="3"/>
      <c r="C96" s="36"/>
      <c r="E96" s="34">
        <f>Consolidated!N26</f>
        <v>177702</v>
      </c>
      <c r="F96" s="29"/>
      <c r="G96" s="34">
        <f>Consolidated!N19</f>
        <v>177702</v>
      </c>
      <c r="I96" s="34">
        <f>'The Company'!L22</f>
        <v>177702</v>
      </c>
      <c r="J96" s="29"/>
      <c r="K96" s="34">
        <f>'The Company'!L17</f>
        <v>177702</v>
      </c>
    </row>
    <row r="97" spans="1:11" ht="24.75" customHeight="1">
      <c r="A97" s="35" t="s">
        <v>129</v>
      </c>
      <c r="B97" s="3"/>
      <c r="C97" s="36"/>
      <c r="E97" s="29">
        <f>SUM(E89:E96)</f>
        <v>2169034</v>
      </c>
      <c r="F97" s="29"/>
      <c r="G97" s="29">
        <f>SUM(G89:G96)</f>
        <v>2143309</v>
      </c>
      <c r="I97" s="29">
        <f>SUM(I89:I96)</f>
        <v>2014749</v>
      </c>
      <c r="J97" s="29"/>
      <c r="K97" s="29">
        <f>SUM(K89:K96)</f>
        <v>1999103</v>
      </c>
    </row>
    <row r="98" spans="1:11" ht="24.75" customHeight="1">
      <c r="A98" s="35" t="s">
        <v>125</v>
      </c>
      <c r="B98" s="3"/>
      <c r="E98" s="34">
        <f>Consolidated!R26</f>
        <v>40463</v>
      </c>
      <c r="F98" s="29"/>
      <c r="G98" s="34">
        <f>Consolidated!R19</f>
        <v>39304</v>
      </c>
      <c r="I98" s="34">
        <v>0</v>
      </c>
      <c r="J98" s="29"/>
      <c r="K98" s="34">
        <v>0</v>
      </c>
    </row>
    <row r="99" spans="1:11" ht="24.75" customHeight="1">
      <c r="A99" s="37" t="s">
        <v>26</v>
      </c>
      <c r="B99" s="3"/>
      <c r="E99" s="29">
        <f>SUM(E97:E98)</f>
        <v>2209497</v>
      </c>
      <c r="F99" s="29"/>
      <c r="G99" s="29">
        <f>SUM(G97:G98)</f>
        <v>2182613</v>
      </c>
      <c r="I99" s="29">
        <f>SUM(I97:I98)</f>
        <v>2014749</v>
      </c>
      <c r="J99" s="29"/>
      <c r="K99" s="29">
        <f>SUM(K97:K98)</f>
        <v>1999103</v>
      </c>
    </row>
    <row r="100" spans="1:11" ht="24.75" customHeight="1" thickBot="1">
      <c r="A100" s="37" t="s">
        <v>27</v>
      </c>
      <c r="B100" s="3"/>
      <c r="E100" s="74">
        <f>SUM(E99,E68)</f>
        <v>2850820</v>
      </c>
      <c r="F100" s="29"/>
      <c r="G100" s="74">
        <f>SUM(G99,G68)</f>
        <v>2800366</v>
      </c>
      <c r="I100" s="74">
        <f>SUM(I99,I68)</f>
        <v>2397210</v>
      </c>
      <c r="J100" s="29"/>
      <c r="K100" s="74">
        <f>SUM(K99,K68)</f>
        <v>2342173</v>
      </c>
    </row>
    <row r="101" spans="1:11" ht="24.75" customHeight="1" thickTop="1">
      <c r="A101" s="37"/>
      <c r="B101" s="3"/>
      <c r="E101" s="1"/>
      <c r="F101" s="29"/>
      <c r="G101" s="29"/>
      <c r="I101" s="1"/>
      <c r="J101" s="29"/>
      <c r="K101" s="29"/>
    </row>
    <row r="102" spans="1:11" ht="24.75" customHeight="1">
      <c r="A102" s="3" t="s">
        <v>13</v>
      </c>
      <c r="B102" s="3"/>
    </row>
    <row r="103" spans="1:11" ht="21" customHeight="1">
      <c r="B103" s="3"/>
    </row>
    <row r="104" spans="1:11" ht="21" customHeight="1">
      <c r="A104" s="76"/>
      <c r="B104" s="76"/>
    </row>
    <row r="105" spans="1:11" ht="24.75" customHeight="1">
      <c r="B105" s="3"/>
    </row>
    <row r="106" spans="1:11" ht="24.75" customHeight="1">
      <c r="B106" s="3"/>
      <c r="C106" s="3" t="s">
        <v>28</v>
      </c>
    </row>
    <row r="107" spans="1:11" ht="24.75" customHeight="1">
      <c r="A107" s="76"/>
      <c r="B107" s="76"/>
    </row>
  </sheetData>
  <mergeCells count="15">
    <mergeCell ref="A71:K71"/>
    <mergeCell ref="A72:K72"/>
    <mergeCell ref="A74:K74"/>
    <mergeCell ref="E75:G75"/>
    <mergeCell ref="I75:K75"/>
    <mergeCell ref="A4:K4"/>
    <mergeCell ref="E5:G5"/>
    <mergeCell ref="I5:K5"/>
    <mergeCell ref="E40:G40"/>
    <mergeCell ref="A1:K1"/>
    <mergeCell ref="A2:K2"/>
    <mergeCell ref="A36:K36"/>
    <mergeCell ref="A37:K37"/>
    <mergeCell ref="A39:K39"/>
    <mergeCell ref="I40:K40"/>
  </mergeCells>
  <pageMargins left="0.78740157480314965" right="0.19685039370078741" top="0.78740157480314965" bottom="0.31496062992125984" header="0.31496062992125984" footer="0.31496062992125984"/>
  <pageSetup paperSize="9" scale="84" fitToHeight="2" orientation="portrait" r:id="rId1"/>
  <rowBreaks count="2" manualBreakCount="2">
    <brk id="35" max="16383" man="1"/>
    <brk id="7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4"/>
  <sheetViews>
    <sheetView showGridLines="0" view="pageBreakPreview" zoomScale="85" zoomScaleNormal="100" zoomScaleSheetLayoutView="85" workbookViewId="0">
      <selection activeCell="Q1" sqref="Q1"/>
    </sheetView>
  </sheetViews>
  <sheetFormatPr defaultColWidth="9.33203125" defaultRowHeight="21" customHeight="1"/>
  <cols>
    <col min="1" max="1" width="36.6640625" style="3" customWidth="1"/>
    <col min="2" max="2" width="16.109375" style="17" customWidth="1"/>
    <col min="3" max="3" width="8.109375" style="3" customWidth="1"/>
    <col min="4" max="4" width="1.33203125" style="3" customWidth="1"/>
    <col min="5" max="5" width="12" style="3" customWidth="1"/>
    <col min="6" max="6" width="1.44140625" style="3" customWidth="1"/>
    <col min="7" max="7" width="12" style="3" customWidth="1"/>
    <col min="8" max="8" width="1.44140625" style="4" customWidth="1"/>
    <col min="9" max="9" width="12" style="3" customWidth="1"/>
    <col min="10" max="10" width="1.44140625" style="3" customWidth="1"/>
    <col min="11" max="11" width="12" style="3" customWidth="1"/>
    <col min="12" max="12" width="1.33203125" style="4" customWidth="1"/>
    <col min="13" max="15" width="0" style="3" hidden="1" customWidth="1"/>
    <col min="16" max="16384" width="9.33203125" style="3"/>
  </cols>
  <sheetData>
    <row r="1" spans="1:15" ht="21" customHeight="1">
      <c r="A1" s="2"/>
      <c r="B1" s="3"/>
      <c r="K1" s="5" t="s">
        <v>63</v>
      </c>
      <c r="N1" s="6"/>
      <c r="O1" s="6"/>
    </row>
    <row r="2" spans="1:15" s="13" customFormat="1" ht="21" customHeight="1">
      <c r="A2" s="7" t="s">
        <v>110</v>
      </c>
      <c r="B2" s="8"/>
      <c r="C2" s="9"/>
      <c r="D2" s="10"/>
      <c r="E2" s="10"/>
      <c r="F2" s="10"/>
      <c r="G2" s="10"/>
      <c r="H2" s="11"/>
      <c r="I2" s="10"/>
      <c r="J2" s="10"/>
      <c r="K2" s="10"/>
      <c r="L2" s="12"/>
      <c r="N2" s="6"/>
      <c r="O2" s="6"/>
    </row>
    <row r="3" spans="1:15" s="13" customFormat="1" ht="21" customHeight="1">
      <c r="A3" s="14" t="s">
        <v>64</v>
      </c>
      <c r="B3" s="8"/>
      <c r="C3" s="9"/>
      <c r="D3" s="10"/>
      <c r="E3" s="10"/>
      <c r="F3" s="10"/>
      <c r="G3" s="10"/>
      <c r="H3" s="11"/>
      <c r="I3" s="10"/>
      <c r="J3" s="10"/>
      <c r="K3" s="10"/>
      <c r="L3" s="12"/>
      <c r="N3" s="6"/>
      <c r="O3" s="6"/>
    </row>
    <row r="4" spans="1:15" s="13" customFormat="1" ht="21" customHeight="1">
      <c r="A4" s="14" t="s">
        <v>206</v>
      </c>
      <c r="B4" s="8"/>
      <c r="C4" s="9"/>
      <c r="D4" s="10"/>
      <c r="E4" s="10"/>
      <c r="F4" s="10"/>
      <c r="G4" s="10"/>
      <c r="H4" s="11"/>
      <c r="I4" s="10"/>
      <c r="J4" s="10"/>
      <c r="K4" s="10"/>
      <c r="L4" s="12"/>
      <c r="N4" s="6"/>
      <c r="O4" s="6"/>
    </row>
    <row r="5" spans="1:15" s="13" customFormat="1" ht="21" customHeight="1">
      <c r="B5" s="15"/>
      <c r="C5" s="16"/>
      <c r="D5" s="10"/>
      <c r="E5" s="10"/>
      <c r="F5" s="10"/>
      <c r="G5" s="10"/>
      <c r="H5" s="11"/>
      <c r="I5" s="8"/>
      <c r="J5" s="10"/>
      <c r="K5" s="5" t="s">
        <v>78</v>
      </c>
      <c r="L5" s="12"/>
      <c r="N5" s="6"/>
      <c r="O5" s="6"/>
    </row>
    <row r="6" spans="1:15" s="6" customFormat="1" ht="21" customHeight="1">
      <c r="A6" s="17"/>
      <c r="E6" s="18"/>
      <c r="F6" s="18" t="s">
        <v>0</v>
      </c>
      <c r="G6" s="18"/>
      <c r="H6" s="19"/>
      <c r="I6" s="18"/>
      <c r="J6" s="18" t="s">
        <v>1</v>
      </c>
      <c r="K6" s="18"/>
      <c r="L6" s="20"/>
    </row>
    <row r="7" spans="1:15" s="6" customFormat="1" ht="21" customHeight="1">
      <c r="A7" s="17"/>
      <c r="C7" s="21" t="s">
        <v>2</v>
      </c>
      <c r="D7" s="22"/>
      <c r="E7" s="21">
        <v>2569</v>
      </c>
      <c r="F7" s="23"/>
      <c r="G7" s="21">
        <v>2568</v>
      </c>
      <c r="H7" s="24"/>
      <c r="I7" s="21">
        <v>2569</v>
      </c>
      <c r="J7" s="23"/>
      <c r="K7" s="21">
        <v>2568</v>
      </c>
      <c r="L7" s="20"/>
    </row>
    <row r="8" spans="1:15" s="6" customFormat="1" ht="21" customHeight="1">
      <c r="A8" s="25" t="s">
        <v>67</v>
      </c>
      <c r="C8" s="21"/>
      <c r="D8" s="22"/>
      <c r="E8" s="21"/>
      <c r="F8" s="23"/>
      <c r="G8" s="26"/>
      <c r="H8" s="24"/>
      <c r="I8" s="21"/>
      <c r="J8" s="23"/>
      <c r="K8" s="26"/>
      <c r="L8" s="20"/>
    </row>
    <row r="9" spans="1:15" s="6" customFormat="1" ht="21" customHeight="1">
      <c r="A9" s="25" t="s">
        <v>29</v>
      </c>
      <c r="C9" s="17"/>
      <c r="H9" s="20"/>
      <c r="L9" s="20"/>
    </row>
    <row r="10" spans="1:15" s="6" customFormat="1" ht="21" customHeight="1">
      <c r="A10" s="17" t="s">
        <v>30</v>
      </c>
      <c r="B10" s="27"/>
      <c r="C10" s="28">
        <v>9</v>
      </c>
      <c r="E10" s="29">
        <v>410164</v>
      </c>
      <c r="F10" s="30"/>
      <c r="G10" s="30">
        <v>309612</v>
      </c>
      <c r="H10" s="4"/>
      <c r="I10" s="29">
        <v>375458</v>
      </c>
      <c r="J10" s="29"/>
      <c r="K10" s="29">
        <v>276529</v>
      </c>
      <c r="L10" s="4"/>
    </row>
    <row r="11" spans="1:15" s="6" customFormat="1" ht="21" customHeight="1">
      <c r="A11" s="17" t="s">
        <v>31</v>
      </c>
      <c r="B11" s="27"/>
      <c r="C11" s="28">
        <v>9</v>
      </c>
      <c r="E11" s="29">
        <v>53594</v>
      </c>
      <c r="F11" s="30"/>
      <c r="G11" s="29">
        <v>76076</v>
      </c>
      <c r="H11" s="4"/>
      <c r="I11" s="29">
        <v>29352</v>
      </c>
      <c r="J11" s="29"/>
      <c r="K11" s="29">
        <v>41568</v>
      </c>
      <c r="L11" s="4"/>
    </row>
    <row r="12" spans="1:15" s="6" customFormat="1" ht="21" customHeight="1">
      <c r="A12" s="17" t="s">
        <v>195</v>
      </c>
      <c r="B12" s="27"/>
      <c r="C12" s="28"/>
      <c r="E12" s="29"/>
      <c r="F12" s="30"/>
      <c r="G12" s="30"/>
      <c r="H12" s="4"/>
      <c r="I12" s="29"/>
      <c r="J12" s="29"/>
      <c r="K12" s="29"/>
      <c r="L12" s="20"/>
    </row>
    <row r="13" spans="1:15" s="6" customFormat="1" ht="21" customHeight="1">
      <c r="A13" s="17" t="s">
        <v>160</v>
      </c>
      <c r="B13" s="27"/>
      <c r="C13" s="28"/>
      <c r="E13" s="29">
        <v>59</v>
      </c>
      <c r="F13" s="30"/>
      <c r="G13" s="29">
        <v>117</v>
      </c>
      <c r="H13" s="4"/>
      <c r="I13" s="29">
        <v>59</v>
      </c>
      <c r="J13" s="29"/>
      <c r="K13" s="29">
        <v>117</v>
      </c>
      <c r="L13" s="4"/>
    </row>
    <row r="14" spans="1:15" s="6" customFormat="1" ht="21" customHeight="1">
      <c r="A14" s="17" t="s">
        <v>32</v>
      </c>
      <c r="B14" s="27"/>
      <c r="C14" s="28"/>
      <c r="E14" s="29">
        <v>5112</v>
      </c>
      <c r="F14" s="30"/>
      <c r="G14" s="30">
        <f>9536+764-41</f>
        <v>10259</v>
      </c>
      <c r="H14" s="4"/>
      <c r="I14" s="29">
        <v>5013</v>
      </c>
      <c r="J14" s="29"/>
      <c r="K14" s="29">
        <f>7371+764-41</f>
        <v>8094</v>
      </c>
      <c r="L14" s="4"/>
    </row>
    <row r="15" spans="1:15" s="6" customFormat="1" ht="21" customHeight="1">
      <c r="A15" s="25" t="s">
        <v>33</v>
      </c>
      <c r="C15" s="17"/>
      <c r="E15" s="31">
        <f>SUM(E10:E14)</f>
        <v>468929</v>
      </c>
      <c r="F15" s="30"/>
      <c r="G15" s="31">
        <f>SUM(G10:G14)</f>
        <v>396064</v>
      </c>
      <c r="H15" s="4"/>
      <c r="I15" s="31">
        <f>SUM(I10:I14)</f>
        <v>409882</v>
      </c>
      <c r="J15" s="30"/>
      <c r="K15" s="31">
        <f>SUM(K10:K14)</f>
        <v>326308</v>
      </c>
      <c r="L15" s="4"/>
    </row>
    <row r="16" spans="1:15" s="6" customFormat="1" ht="21" customHeight="1">
      <c r="A16" s="25" t="s">
        <v>34</v>
      </c>
      <c r="C16" s="17"/>
      <c r="E16" s="30"/>
      <c r="F16" s="30"/>
      <c r="G16" s="30"/>
      <c r="H16" s="32"/>
      <c r="I16" s="30"/>
      <c r="J16" s="30"/>
      <c r="K16" s="30"/>
      <c r="L16" s="20"/>
    </row>
    <row r="17" spans="1:12" s="6" customFormat="1" ht="21" customHeight="1">
      <c r="A17" s="17" t="s">
        <v>35</v>
      </c>
      <c r="B17" s="27"/>
      <c r="C17" s="17"/>
      <c r="E17" s="29">
        <v>303974</v>
      </c>
      <c r="F17" s="30"/>
      <c r="G17" s="30">
        <v>246963</v>
      </c>
      <c r="H17" s="4"/>
      <c r="I17" s="29">
        <v>280221</v>
      </c>
      <c r="J17" s="29"/>
      <c r="K17" s="29">
        <v>227401</v>
      </c>
      <c r="L17" s="4"/>
    </row>
    <row r="18" spans="1:12" s="6" customFormat="1" ht="21" customHeight="1">
      <c r="A18" s="17" t="s">
        <v>36</v>
      </c>
      <c r="B18" s="27"/>
      <c r="C18" s="28"/>
      <c r="E18" s="29">
        <v>38477</v>
      </c>
      <c r="F18" s="30"/>
      <c r="G18" s="30">
        <v>61727</v>
      </c>
      <c r="H18" s="4"/>
      <c r="I18" s="29">
        <v>26113</v>
      </c>
      <c r="J18" s="29"/>
      <c r="K18" s="29">
        <v>40313</v>
      </c>
      <c r="L18" s="4"/>
    </row>
    <row r="19" spans="1:12" s="6" customFormat="1" ht="21" customHeight="1">
      <c r="A19" s="17" t="s">
        <v>107</v>
      </c>
      <c r="B19" s="27"/>
      <c r="C19" s="28"/>
      <c r="E19" s="29">
        <v>22020</v>
      </c>
      <c r="F19" s="30"/>
      <c r="G19" s="30">
        <v>13992</v>
      </c>
      <c r="H19" s="4"/>
      <c r="I19" s="29">
        <v>22026</v>
      </c>
      <c r="J19" s="29"/>
      <c r="K19" s="29">
        <v>13992</v>
      </c>
      <c r="L19" s="4"/>
    </row>
    <row r="20" spans="1:12" s="6" customFormat="1" ht="21" customHeight="1">
      <c r="A20" s="17" t="s">
        <v>37</v>
      </c>
      <c r="B20" s="27"/>
      <c r="C20" s="28"/>
      <c r="E20" s="29">
        <v>51101</v>
      </c>
      <c r="F20" s="30"/>
      <c r="G20" s="33">
        <v>37646</v>
      </c>
      <c r="H20" s="4"/>
      <c r="I20" s="29">
        <v>37058</v>
      </c>
      <c r="J20" s="29"/>
      <c r="K20" s="29">
        <v>20695</v>
      </c>
      <c r="L20" s="4"/>
    </row>
    <row r="21" spans="1:12" s="6" customFormat="1" ht="21" customHeight="1">
      <c r="A21" s="25" t="s">
        <v>38</v>
      </c>
      <c r="C21" s="17"/>
      <c r="E21" s="31">
        <f>SUM(E17:E20)</f>
        <v>415572</v>
      </c>
      <c r="F21" s="30"/>
      <c r="G21" s="34">
        <f>SUM(G17:G20)</f>
        <v>360328</v>
      </c>
      <c r="H21" s="4"/>
      <c r="I21" s="31">
        <f>SUM(I17:I20)</f>
        <v>365418</v>
      </c>
      <c r="J21" s="30"/>
      <c r="K21" s="31">
        <f>SUM(K17:K20)</f>
        <v>302401</v>
      </c>
      <c r="L21" s="4"/>
    </row>
    <row r="22" spans="1:12" s="6" customFormat="1" ht="21" customHeight="1">
      <c r="A22" s="7" t="s">
        <v>142</v>
      </c>
      <c r="B22" s="13"/>
      <c r="C22" s="17"/>
      <c r="E22" s="29">
        <f>E15-E21</f>
        <v>53357</v>
      </c>
      <c r="F22" s="30"/>
      <c r="G22" s="29">
        <f>G15-G21</f>
        <v>35736</v>
      </c>
      <c r="H22" s="4"/>
      <c r="I22" s="29">
        <f>I15-I21</f>
        <v>44464</v>
      </c>
      <c r="J22" s="30"/>
      <c r="K22" s="29">
        <f>K15-K21</f>
        <v>23907</v>
      </c>
      <c r="L22" s="4"/>
    </row>
    <row r="23" spans="1:12" s="6" customFormat="1" ht="21" customHeight="1">
      <c r="A23" s="35" t="s">
        <v>114</v>
      </c>
      <c r="B23" s="13"/>
      <c r="C23" s="17"/>
      <c r="E23" s="29">
        <v>140</v>
      </c>
      <c r="F23" s="30"/>
      <c r="G23" s="29">
        <f>859-764+41</f>
        <v>136</v>
      </c>
      <c r="H23" s="4"/>
      <c r="I23" s="29">
        <v>1127</v>
      </c>
      <c r="J23" s="30"/>
      <c r="K23" s="29">
        <f>3329-764+41</f>
        <v>2606</v>
      </c>
      <c r="L23" s="4"/>
    </row>
    <row r="24" spans="1:12" s="6" customFormat="1" ht="21" customHeight="1">
      <c r="A24" s="35" t="s">
        <v>115</v>
      </c>
      <c r="B24" s="13"/>
      <c r="C24" s="17"/>
      <c r="E24" s="34">
        <v>-3098</v>
      </c>
      <c r="F24" s="30"/>
      <c r="G24" s="34">
        <v>-4721</v>
      </c>
      <c r="H24" s="4"/>
      <c r="I24" s="34">
        <v>-785</v>
      </c>
      <c r="J24" s="30"/>
      <c r="K24" s="34">
        <v>-2048</v>
      </c>
      <c r="L24" s="4"/>
    </row>
    <row r="25" spans="1:12" s="6" customFormat="1" ht="21" customHeight="1">
      <c r="A25" s="7" t="s">
        <v>135</v>
      </c>
      <c r="B25" s="13"/>
      <c r="C25" s="17"/>
      <c r="E25" s="29">
        <f>SUM(E22:E24)</f>
        <v>50399</v>
      </c>
      <c r="F25" s="30"/>
      <c r="G25" s="29">
        <f>SUM(G22:G24)</f>
        <v>31151</v>
      </c>
      <c r="H25" s="4"/>
      <c r="I25" s="29">
        <f>SUM(I22:I24)</f>
        <v>44806</v>
      </c>
      <c r="J25" s="29"/>
      <c r="K25" s="29">
        <f>SUM(K22:K24)</f>
        <v>24465</v>
      </c>
      <c r="L25" s="4"/>
    </row>
    <row r="26" spans="1:12" s="6" customFormat="1" ht="21" customHeight="1">
      <c r="A26" s="3" t="s">
        <v>134</v>
      </c>
      <c r="B26" s="13"/>
      <c r="C26" s="36"/>
      <c r="E26" s="29">
        <v>-10246</v>
      </c>
      <c r="F26" s="30"/>
      <c r="G26" s="33">
        <v>-6776</v>
      </c>
      <c r="H26" s="4"/>
      <c r="I26" s="29">
        <v>-8907</v>
      </c>
      <c r="J26" s="29"/>
      <c r="K26" s="34">
        <v>-4924</v>
      </c>
      <c r="L26" s="4"/>
    </row>
    <row r="27" spans="1:12" s="6" customFormat="1" ht="21" customHeight="1">
      <c r="A27" s="37" t="s">
        <v>121</v>
      </c>
      <c r="B27" s="13"/>
      <c r="C27" s="36"/>
      <c r="E27" s="31">
        <f>SUM(E25:E26)</f>
        <v>40153</v>
      </c>
      <c r="F27" s="30"/>
      <c r="G27" s="38">
        <f>SUM(G25:G26)</f>
        <v>24375</v>
      </c>
      <c r="H27" s="4"/>
      <c r="I27" s="31">
        <f>SUM(I25:I26)</f>
        <v>35899</v>
      </c>
      <c r="J27" s="29"/>
      <c r="K27" s="31">
        <f>SUM(K25:K26)</f>
        <v>19541</v>
      </c>
      <c r="L27" s="4"/>
    </row>
    <row r="28" spans="1:12" s="6" customFormat="1" ht="21" customHeight="1">
      <c r="A28" s="25"/>
      <c r="C28" s="17"/>
      <c r="E28" s="29"/>
      <c r="F28" s="30"/>
      <c r="G28" s="29"/>
      <c r="H28" s="32"/>
      <c r="I28" s="39"/>
      <c r="J28" s="39"/>
      <c r="K28" s="39"/>
      <c r="L28" s="20"/>
    </row>
    <row r="29" spans="1:12" s="6" customFormat="1" ht="21" customHeight="1">
      <c r="A29" s="37" t="s">
        <v>155</v>
      </c>
      <c r="B29" s="13"/>
      <c r="C29" s="36"/>
      <c r="E29" s="40">
        <v>0</v>
      </c>
      <c r="F29" s="30"/>
      <c r="G29" s="40">
        <v>0</v>
      </c>
      <c r="H29" s="4"/>
      <c r="I29" s="40">
        <v>0</v>
      </c>
      <c r="J29" s="29"/>
      <c r="K29" s="40">
        <v>0</v>
      </c>
      <c r="L29" s="4"/>
    </row>
    <row r="30" spans="1:12" s="6" customFormat="1" ht="21" customHeight="1">
      <c r="A30" s="25"/>
      <c r="C30" s="17"/>
      <c r="E30" s="29"/>
      <c r="F30" s="30"/>
      <c r="G30" s="29"/>
      <c r="H30" s="32"/>
      <c r="I30" s="39"/>
      <c r="J30" s="39"/>
      <c r="K30" s="39"/>
      <c r="L30" s="20"/>
    </row>
    <row r="31" spans="1:12" s="6" customFormat="1" ht="21" customHeight="1" thickBot="1">
      <c r="A31" s="25" t="s">
        <v>154</v>
      </c>
      <c r="C31" s="17"/>
      <c r="E31" s="41">
        <f>E27+E29</f>
        <v>40153</v>
      </c>
      <c r="F31" s="30"/>
      <c r="G31" s="41">
        <f>G27+G29</f>
        <v>24375</v>
      </c>
      <c r="H31" s="4"/>
      <c r="I31" s="41">
        <f>I27+I29</f>
        <v>35899</v>
      </c>
      <c r="J31" s="30"/>
      <c r="K31" s="41">
        <f>K27+K29</f>
        <v>19541</v>
      </c>
      <c r="L31" s="4"/>
    </row>
    <row r="32" spans="1:12" s="6" customFormat="1" ht="21" customHeight="1" thickTop="1">
      <c r="A32" s="25"/>
      <c r="C32" s="17"/>
      <c r="E32" s="29"/>
      <c r="F32" s="30"/>
      <c r="G32" s="29"/>
      <c r="H32" s="32"/>
      <c r="I32" s="39"/>
      <c r="J32" s="39"/>
      <c r="K32" s="39"/>
      <c r="L32" s="20"/>
    </row>
    <row r="33" spans="1:15" s="6" customFormat="1" ht="21" customHeight="1">
      <c r="A33" s="25" t="s">
        <v>140</v>
      </c>
      <c r="C33" s="17"/>
      <c r="E33" s="29"/>
      <c r="F33" s="30"/>
      <c r="G33" s="29"/>
      <c r="H33" s="32"/>
      <c r="I33" s="29"/>
      <c r="J33" s="30"/>
      <c r="K33" s="29"/>
      <c r="L33" s="20"/>
    </row>
    <row r="34" spans="1:15" s="6" customFormat="1" ht="21" customHeight="1" thickBot="1">
      <c r="A34" s="3" t="s">
        <v>126</v>
      </c>
      <c r="C34" s="17"/>
      <c r="E34" s="29">
        <f>E27-E35</f>
        <v>39696</v>
      </c>
      <c r="G34" s="29">
        <f>G27-G35</f>
        <v>23610</v>
      </c>
      <c r="H34" s="4"/>
      <c r="I34" s="42">
        <f>I27</f>
        <v>35899</v>
      </c>
      <c r="J34" s="43"/>
      <c r="K34" s="42">
        <f>K27</f>
        <v>19541</v>
      </c>
      <c r="L34" s="4"/>
    </row>
    <row r="35" spans="1:15" s="6" customFormat="1" ht="21" customHeight="1" thickTop="1">
      <c r="A35" s="3" t="s">
        <v>127</v>
      </c>
      <c r="C35" s="17"/>
      <c r="E35" s="34">
        <v>457</v>
      </c>
      <c r="F35" s="30"/>
      <c r="G35" s="33">
        <v>765</v>
      </c>
      <c r="H35" s="4"/>
      <c r="I35" s="39"/>
      <c r="J35" s="43"/>
      <c r="K35" s="39"/>
      <c r="L35" s="20"/>
    </row>
    <row r="36" spans="1:15" s="6" customFormat="1" ht="21" customHeight="1" thickBot="1">
      <c r="A36" s="25"/>
      <c r="C36" s="17"/>
      <c r="E36" s="42">
        <f>SUM(E34:E35)</f>
        <v>40153</v>
      </c>
      <c r="F36" s="30"/>
      <c r="G36" s="42">
        <f>SUM(G34:G35)</f>
        <v>24375</v>
      </c>
      <c r="H36" s="4"/>
      <c r="I36" s="39"/>
      <c r="J36" s="39"/>
      <c r="K36" s="39"/>
      <c r="L36" s="20"/>
    </row>
    <row r="37" spans="1:15" s="6" customFormat="1" ht="21" customHeight="1" thickTop="1">
      <c r="A37" s="25"/>
      <c r="C37" s="17"/>
      <c r="E37" s="29"/>
      <c r="F37" s="30"/>
      <c r="G37" s="29"/>
      <c r="H37" s="32"/>
      <c r="I37" s="39"/>
      <c r="J37" s="39"/>
      <c r="K37" s="39"/>
      <c r="L37" s="20"/>
    </row>
    <row r="38" spans="1:15" s="6" customFormat="1" ht="21" customHeight="1">
      <c r="A38" s="25" t="s">
        <v>128</v>
      </c>
      <c r="C38" s="17"/>
      <c r="E38" s="29"/>
      <c r="F38" s="30"/>
      <c r="G38" s="29"/>
      <c r="H38" s="32"/>
      <c r="I38" s="29"/>
      <c r="J38" s="30"/>
      <c r="K38" s="29"/>
      <c r="L38" s="20"/>
    </row>
    <row r="39" spans="1:15" s="6" customFormat="1" ht="21" customHeight="1" thickBot="1">
      <c r="A39" s="3" t="s">
        <v>126</v>
      </c>
      <c r="C39" s="17"/>
      <c r="E39" s="29">
        <f>E31-E40</f>
        <v>39696</v>
      </c>
      <c r="G39" s="29">
        <f>G31-G40</f>
        <v>23610</v>
      </c>
      <c r="H39" s="4"/>
      <c r="I39" s="42">
        <f>I31</f>
        <v>35899</v>
      </c>
      <c r="J39" s="43"/>
      <c r="K39" s="42">
        <f>K31</f>
        <v>19541</v>
      </c>
      <c r="L39" s="4"/>
    </row>
    <row r="40" spans="1:15" s="6" customFormat="1" ht="21" customHeight="1" thickTop="1">
      <c r="A40" s="3" t="s">
        <v>127</v>
      </c>
      <c r="C40" s="17"/>
      <c r="E40" s="34">
        <f>E35</f>
        <v>457</v>
      </c>
      <c r="F40" s="30"/>
      <c r="G40" s="34">
        <f>G35</f>
        <v>765</v>
      </c>
      <c r="H40" s="4"/>
      <c r="I40" s="39"/>
      <c r="J40" s="43"/>
      <c r="K40" s="39"/>
      <c r="L40" s="20"/>
    </row>
    <row r="41" spans="1:15" s="6" customFormat="1" ht="21" customHeight="1" thickBot="1">
      <c r="A41" s="25"/>
      <c r="C41" s="17"/>
      <c r="E41" s="42">
        <f>SUM(E39:E40)</f>
        <v>40153</v>
      </c>
      <c r="F41" s="30"/>
      <c r="G41" s="42">
        <f>SUM(G39:G40)</f>
        <v>24375</v>
      </c>
      <c r="H41" s="4"/>
      <c r="I41" s="39"/>
      <c r="J41" s="39"/>
      <c r="K41" s="39"/>
      <c r="L41" s="20"/>
    </row>
    <row r="42" spans="1:15" s="6" customFormat="1" ht="21" customHeight="1" thickTop="1">
      <c r="A42" s="25"/>
      <c r="C42" s="17"/>
      <c r="E42" s="29"/>
      <c r="F42" s="30"/>
      <c r="G42" s="29"/>
      <c r="H42" s="32"/>
      <c r="I42" s="39"/>
      <c r="J42" s="39"/>
      <c r="K42" s="39"/>
      <c r="L42" s="20"/>
    </row>
    <row r="43" spans="1:15" s="6" customFormat="1" ht="21" customHeight="1">
      <c r="A43" s="25" t="s">
        <v>79</v>
      </c>
      <c r="C43" s="36">
        <v>8</v>
      </c>
      <c r="E43" s="43"/>
      <c r="G43" s="43"/>
      <c r="H43" s="20"/>
      <c r="I43" s="43"/>
      <c r="J43" s="43"/>
      <c r="K43" s="43"/>
      <c r="L43" s="20"/>
    </row>
    <row r="44" spans="1:15" s="6" customFormat="1" ht="21" customHeight="1">
      <c r="A44" s="35" t="s">
        <v>92</v>
      </c>
      <c r="B44" s="27"/>
      <c r="C44" s="28"/>
      <c r="E44" s="43"/>
      <c r="G44" s="43"/>
      <c r="H44" s="44"/>
      <c r="I44" s="43"/>
      <c r="J44" s="43"/>
      <c r="K44" s="43"/>
      <c r="L44" s="20"/>
    </row>
    <row r="45" spans="1:15" s="6" customFormat="1" ht="21" customHeight="1" thickBot="1">
      <c r="A45" s="35" t="s">
        <v>122</v>
      </c>
      <c r="B45" s="13"/>
      <c r="C45" s="28"/>
      <c r="E45" s="45">
        <f>E34/837683</f>
        <v>4.7387854355406517E-2</v>
      </c>
      <c r="F45" s="46"/>
      <c r="G45" s="45">
        <f>G34/837683</f>
        <v>2.8184886168156689E-2</v>
      </c>
      <c r="H45" s="4"/>
      <c r="I45" s="45">
        <f>I34/837683</f>
        <v>4.285511344983723E-2</v>
      </c>
      <c r="J45" s="47"/>
      <c r="K45" s="45">
        <f>K34/837683</f>
        <v>2.332744009368699E-2</v>
      </c>
      <c r="L45" s="4"/>
    </row>
    <row r="46" spans="1:15" s="6" customFormat="1" ht="21" customHeight="1" thickTop="1">
      <c r="A46" s="25"/>
      <c r="C46" s="17"/>
      <c r="E46" s="29"/>
      <c r="F46" s="30"/>
      <c r="G46" s="29"/>
      <c r="H46" s="32"/>
      <c r="I46" s="39"/>
      <c r="J46" s="39"/>
      <c r="K46" s="39"/>
      <c r="L46" s="20"/>
    </row>
    <row r="47" spans="1:15" s="6" customFormat="1" ht="21" customHeight="1">
      <c r="A47" s="17" t="s">
        <v>13</v>
      </c>
      <c r="C47" s="26"/>
      <c r="E47" s="43"/>
      <c r="G47" s="43"/>
      <c r="H47" s="20"/>
      <c r="I47" s="43"/>
      <c r="J47" s="43"/>
      <c r="K47" s="43"/>
      <c r="L47" s="20"/>
    </row>
    <row r="48" spans="1:15" ht="21" customHeight="1">
      <c r="A48" s="2"/>
      <c r="B48" s="3"/>
      <c r="K48" s="5" t="s">
        <v>63</v>
      </c>
      <c r="N48" s="6"/>
      <c r="O48" s="6"/>
    </row>
    <row r="49" spans="1:15" s="13" customFormat="1" ht="21" customHeight="1">
      <c r="A49" s="7" t="s">
        <v>110</v>
      </c>
      <c r="B49" s="8"/>
      <c r="C49" s="9"/>
      <c r="D49" s="10"/>
      <c r="E49" s="10"/>
      <c r="F49" s="10"/>
      <c r="G49" s="10"/>
      <c r="H49" s="11"/>
      <c r="I49" s="10"/>
      <c r="J49" s="10"/>
      <c r="K49" s="10"/>
      <c r="L49" s="12"/>
      <c r="N49" s="6"/>
      <c r="O49" s="6"/>
    </row>
    <row r="50" spans="1:15" s="13" customFormat="1" ht="21" customHeight="1">
      <c r="A50" s="14" t="s">
        <v>64</v>
      </c>
      <c r="B50" s="8"/>
      <c r="C50" s="9"/>
      <c r="D50" s="10"/>
      <c r="E50" s="10"/>
      <c r="F50" s="10"/>
      <c r="G50" s="10"/>
      <c r="H50" s="11"/>
      <c r="I50" s="10"/>
      <c r="J50" s="10"/>
      <c r="K50" s="10"/>
      <c r="L50" s="12"/>
      <c r="N50" s="6"/>
      <c r="O50" s="6"/>
    </row>
    <row r="51" spans="1:15" s="13" customFormat="1" ht="21" customHeight="1">
      <c r="A51" s="14" t="s">
        <v>209</v>
      </c>
      <c r="B51" s="8"/>
      <c r="C51" s="9"/>
      <c r="D51" s="10"/>
      <c r="E51" s="10"/>
      <c r="F51" s="10"/>
      <c r="G51" s="10"/>
      <c r="H51" s="11"/>
      <c r="I51" s="10"/>
      <c r="J51" s="10"/>
      <c r="K51" s="10"/>
      <c r="L51" s="12"/>
      <c r="N51" s="6"/>
      <c r="O51" s="6"/>
    </row>
    <row r="52" spans="1:15" s="13" customFormat="1" ht="21" customHeight="1">
      <c r="B52" s="15"/>
      <c r="C52" s="16"/>
      <c r="D52" s="10"/>
      <c r="E52" s="10"/>
      <c r="F52" s="10"/>
      <c r="G52" s="10"/>
      <c r="H52" s="11"/>
      <c r="I52" s="8"/>
      <c r="J52" s="10"/>
      <c r="K52" s="5" t="s">
        <v>78</v>
      </c>
      <c r="L52" s="12"/>
      <c r="N52" s="6"/>
      <c r="O52" s="6"/>
    </row>
    <row r="53" spans="1:15" s="6" customFormat="1" ht="21" customHeight="1">
      <c r="A53" s="17"/>
      <c r="E53" s="18"/>
      <c r="F53" s="18" t="s">
        <v>0</v>
      </c>
      <c r="G53" s="18"/>
      <c r="H53" s="19"/>
      <c r="I53" s="18"/>
      <c r="J53" s="18" t="s">
        <v>1</v>
      </c>
      <c r="K53" s="18"/>
      <c r="L53" s="20"/>
    </row>
    <row r="54" spans="1:15" s="6" customFormat="1" ht="21" customHeight="1">
      <c r="A54" s="17"/>
      <c r="C54" s="21" t="s">
        <v>2</v>
      </c>
      <c r="D54" s="22"/>
      <c r="E54" s="21">
        <v>2569</v>
      </c>
      <c r="F54" s="23"/>
      <c r="G54" s="21">
        <v>2568</v>
      </c>
      <c r="H54" s="24"/>
      <c r="I54" s="21">
        <v>2569</v>
      </c>
      <c r="J54" s="23"/>
      <c r="K54" s="21">
        <v>2568</v>
      </c>
      <c r="L54" s="20"/>
    </row>
    <row r="55" spans="1:15" s="6" customFormat="1" ht="21" customHeight="1">
      <c r="A55" s="25" t="s">
        <v>67</v>
      </c>
      <c r="C55" s="21"/>
      <c r="D55" s="22"/>
      <c r="E55" s="21"/>
      <c r="F55" s="23"/>
      <c r="G55" s="26"/>
      <c r="H55" s="24"/>
      <c r="I55" s="21"/>
      <c r="J55" s="23"/>
      <c r="K55" s="26"/>
      <c r="L55" s="20"/>
    </row>
    <row r="56" spans="1:15" s="6" customFormat="1" ht="21" customHeight="1">
      <c r="A56" s="25" t="s">
        <v>29</v>
      </c>
      <c r="C56" s="17"/>
      <c r="H56" s="20"/>
      <c r="L56" s="20"/>
    </row>
    <row r="57" spans="1:15" s="6" customFormat="1" ht="21" customHeight="1">
      <c r="A57" s="17" t="s">
        <v>30</v>
      </c>
      <c r="B57" s="27"/>
      <c r="C57" s="28">
        <v>9</v>
      </c>
      <c r="E57" s="29">
        <v>760672</v>
      </c>
      <c r="F57" s="30"/>
      <c r="G57" s="30">
        <v>574109</v>
      </c>
      <c r="H57" s="4"/>
      <c r="I57" s="29">
        <v>690539</v>
      </c>
      <c r="J57" s="29"/>
      <c r="K57" s="29">
        <v>503378</v>
      </c>
      <c r="L57" s="4"/>
    </row>
    <row r="58" spans="1:15" s="6" customFormat="1" ht="21" customHeight="1">
      <c r="A58" s="17" t="s">
        <v>31</v>
      </c>
      <c r="B58" s="27"/>
      <c r="C58" s="28">
        <v>9</v>
      </c>
      <c r="E58" s="29">
        <v>88402</v>
      </c>
      <c r="F58" s="30"/>
      <c r="G58" s="29">
        <v>158205</v>
      </c>
      <c r="H58" s="4"/>
      <c r="I58" s="29">
        <v>37887</v>
      </c>
      <c r="J58" s="29"/>
      <c r="K58" s="29">
        <v>81084</v>
      </c>
      <c r="L58" s="4"/>
    </row>
    <row r="59" spans="1:15" s="6" customFormat="1" ht="21" customHeight="1">
      <c r="A59" s="17" t="s">
        <v>195</v>
      </c>
      <c r="B59" s="27"/>
      <c r="C59" s="28"/>
      <c r="E59" s="29"/>
      <c r="F59" s="30"/>
      <c r="G59" s="30"/>
      <c r="H59" s="4"/>
      <c r="I59" s="29"/>
      <c r="J59" s="29"/>
      <c r="K59" s="29"/>
      <c r="L59" s="20"/>
    </row>
    <row r="60" spans="1:15" s="6" customFormat="1" ht="21" customHeight="1">
      <c r="A60" s="17" t="s">
        <v>160</v>
      </c>
      <c r="B60" s="27"/>
      <c r="C60" s="28"/>
      <c r="E60" s="29">
        <v>268</v>
      </c>
      <c r="F60" s="30"/>
      <c r="G60" s="29">
        <v>153</v>
      </c>
      <c r="H60" s="4"/>
      <c r="I60" s="29">
        <v>268</v>
      </c>
      <c r="J60" s="29"/>
      <c r="K60" s="29">
        <v>153</v>
      </c>
      <c r="L60" s="4"/>
    </row>
    <row r="61" spans="1:15" s="6" customFormat="1" ht="21" customHeight="1">
      <c r="A61" s="17" t="s">
        <v>32</v>
      </c>
      <c r="B61" s="27"/>
      <c r="C61" s="28"/>
      <c r="E61" s="29">
        <v>8247</v>
      </c>
      <c r="F61" s="30"/>
      <c r="G61" s="30">
        <f>11252+1380-93</f>
        <v>12539</v>
      </c>
      <c r="H61" s="4"/>
      <c r="I61" s="29">
        <v>7928</v>
      </c>
      <c r="J61" s="29"/>
      <c r="K61" s="29">
        <f>9041+1380-93</f>
        <v>10328</v>
      </c>
      <c r="L61" s="4"/>
    </row>
    <row r="62" spans="1:15" s="6" customFormat="1" ht="21" customHeight="1">
      <c r="A62" s="25" t="s">
        <v>33</v>
      </c>
      <c r="C62" s="17"/>
      <c r="E62" s="31">
        <f>SUM(E57:E61)</f>
        <v>857589</v>
      </c>
      <c r="F62" s="30"/>
      <c r="G62" s="31">
        <f>SUM(G57:G61)</f>
        <v>745006</v>
      </c>
      <c r="H62" s="4"/>
      <c r="I62" s="31">
        <f>SUM(I57:I61)</f>
        <v>736622</v>
      </c>
      <c r="J62" s="30"/>
      <c r="K62" s="31">
        <f>SUM(K57:K61)</f>
        <v>594943</v>
      </c>
      <c r="L62" s="4"/>
    </row>
    <row r="63" spans="1:15" s="6" customFormat="1" ht="21" customHeight="1">
      <c r="A63" s="25" t="s">
        <v>34</v>
      </c>
      <c r="C63" s="17"/>
      <c r="E63" s="30"/>
      <c r="F63" s="30"/>
      <c r="G63" s="30"/>
      <c r="H63" s="32"/>
      <c r="I63" s="30"/>
      <c r="J63" s="30"/>
      <c r="K63" s="30"/>
      <c r="L63" s="20"/>
    </row>
    <row r="64" spans="1:15" s="6" customFormat="1" ht="21" customHeight="1">
      <c r="A64" s="17" t="s">
        <v>35</v>
      </c>
      <c r="B64" s="27"/>
      <c r="C64" s="17"/>
      <c r="E64" s="29">
        <v>569597</v>
      </c>
      <c r="F64" s="30"/>
      <c r="G64" s="30">
        <v>461029</v>
      </c>
      <c r="H64" s="4"/>
      <c r="I64" s="29">
        <v>525704</v>
      </c>
      <c r="J64" s="29"/>
      <c r="K64" s="29">
        <v>415942</v>
      </c>
      <c r="L64" s="4"/>
    </row>
    <row r="65" spans="1:12" s="6" customFormat="1" ht="21" customHeight="1">
      <c r="A65" s="17" t="s">
        <v>36</v>
      </c>
      <c r="B65" s="27"/>
      <c r="C65" s="28"/>
      <c r="E65" s="29">
        <v>60533</v>
      </c>
      <c r="F65" s="30"/>
      <c r="G65" s="30">
        <v>124641</v>
      </c>
      <c r="H65" s="4"/>
      <c r="I65" s="29">
        <v>32754</v>
      </c>
      <c r="J65" s="29"/>
      <c r="K65" s="29">
        <v>75549</v>
      </c>
      <c r="L65" s="4"/>
    </row>
    <row r="66" spans="1:12" s="6" customFormat="1" ht="21" customHeight="1">
      <c r="A66" s="17" t="s">
        <v>107</v>
      </c>
      <c r="B66" s="27"/>
      <c r="C66" s="28"/>
      <c r="E66" s="29">
        <v>40184</v>
      </c>
      <c r="F66" s="30"/>
      <c r="G66" s="30">
        <v>26876</v>
      </c>
      <c r="H66" s="4"/>
      <c r="I66" s="29">
        <v>40202</v>
      </c>
      <c r="J66" s="29"/>
      <c r="K66" s="29">
        <v>26908</v>
      </c>
      <c r="L66" s="4"/>
    </row>
    <row r="67" spans="1:12" s="6" customFormat="1" ht="21" customHeight="1">
      <c r="A67" s="17" t="s">
        <v>37</v>
      </c>
      <c r="B67" s="27"/>
      <c r="C67" s="28"/>
      <c r="E67" s="29">
        <v>89665</v>
      </c>
      <c r="F67" s="30"/>
      <c r="G67" s="33">
        <v>71145</v>
      </c>
      <c r="H67" s="4"/>
      <c r="I67" s="29">
        <v>61492</v>
      </c>
      <c r="J67" s="29"/>
      <c r="K67" s="29">
        <v>38744</v>
      </c>
      <c r="L67" s="4"/>
    </row>
    <row r="68" spans="1:12" s="6" customFormat="1" ht="21" customHeight="1">
      <c r="A68" s="25" t="s">
        <v>38</v>
      </c>
      <c r="C68" s="17"/>
      <c r="E68" s="31">
        <f>SUM(E64:E67)</f>
        <v>759979</v>
      </c>
      <c r="F68" s="30"/>
      <c r="G68" s="34">
        <f>SUM(G64:G67)</f>
        <v>683691</v>
      </c>
      <c r="H68" s="4"/>
      <c r="I68" s="31">
        <f>SUM(I64:I67)</f>
        <v>660152</v>
      </c>
      <c r="J68" s="30"/>
      <c r="K68" s="31">
        <f>SUM(K64:K67)</f>
        <v>557143</v>
      </c>
      <c r="L68" s="4"/>
    </row>
    <row r="69" spans="1:12" s="6" customFormat="1" ht="21" customHeight="1">
      <c r="A69" s="7" t="s">
        <v>142</v>
      </c>
      <c r="B69" s="13"/>
      <c r="C69" s="17"/>
      <c r="E69" s="29">
        <f>E62-E68</f>
        <v>97610</v>
      </c>
      <c r="F69" s="30"/>
      <c r="G69" s="29">
        <f>G62-G68</f>
        <v>61315</v>
      </c>
      <c r="H69" s="4"/>
      <c r="I69" s="29">
        <f>I62-I68</f>
        <v>76470</v>
      </c>
      <c r="J69" s="30"/>
      <c r="K69" s="29">
        <f>K62-K68</f>
        <v>37800</v>
      </c>
      <c r="L69" s="4"/>
    </row>
    <row r="70" spans="1:12" s="6" customFormat="1" ht="21" customHeight="1">
      <c r="A70" s="35" t="s">
        <v>114</v>
      </c>
      <c r="B70" s="13"/>
      <c r="C70" s="17"/>
      <c r="E70" s="29">
        <v>300</v>
      </c>
      <c r="F70" s="30"/>
      <c r="G70" s="29">
        <f>1549-1380+93</f>
        <v>262</v>
      </c>
      <c r="H70" s="4"/>
      <c r="I70" s="29">
        <v>2240</v>
      </c>
      <c r="J70" s="30"/>
      <c r="K70" s="29">
        <f>6122-1380+93</f>
        <v>4835</v>
      </c>
      <c r="L70" s="4"/>
    </row>
    <row r="71" spans="1:12" s="6" customFormat="1" ht="21" customHeight="1">
      <c r="A71" s="35" t="s">
        <v>115</v>
      </c>
      <c r="B71" s="13"/>
      <c r="C71" s="17"/>
      <c r="E71" s="34">
        <v>-6485</v>
      </c>
      <c r="F71" s="30"/>
      <c r="G71" s="34">
        <v>-9090</v>
      </c>
      <c r="H71" s="4"/>
      <c r="I71" s="34">
        <v>-1558</v>
      </c>
      <c r="J71" s="30"/>
      <c r="K71" s="34">
        <v>-3567</v>
      </c>
      <c r="L71" s="4"/>
    </row>
    <row r="72" spans="1:12" s="6" customFormat="1" ht="21" customHeight="1">
      <c r="A72" s="7" t="s">
        <v>135</v>
      </c>
      <c r="B72" s="13"/>
      <c r="C72" s="17"/>
      <c r="E72" s="29">
        <f>SUM(E69:E71)</f>
        <v>91425</v>
      </c>
      <c r="F72" s="30"/>
      <c r="G72" s="29">
        <f>SUM(G69:G71)</f>
        <v>52487</v>
      </c>
      <c r="H72" s="4"/>
      <c r="I72" s="29">
        <f>SUM(I69:I71)</f>
        <v>77152</v>
      </c>
      <c r="J72" s="29"/>
      <c r="K72" s="29">
        <f>SUM(K69:K71)</f>
        <v>39068</v>
      </c>
      <c r="L72" s="4"/>
    </row>
    <row r="73" spans="1:12" s="6" customFormat="1" ht="21" customHeight="1">
      <c r="A73" s="3" t="s">
        <v>134</v>
      </c>
      <c r="B73" s="13"/>
      <c r="C73" s="36"/>
      <c r="E73" s="34">
        <v>-18470</v>
      </c>
      <c r="F73" s="30"/>
      <c r="G73" s="33">
        <v>-10821</v>
      </c>
      <c r="H73" s="4"/>
      <c r="I73" s="34">
        <v>-15435</v>
      </c>
      <c r="J73" s="29"/>
      <c r="K73" s="34">
        <v>-8050</v>
      </c>
      <c r="L73" s="4"/>
    </row>
    <row r="74" spans="1:12" s="6" customFormat="1" ht="21" customHeight="1">
      <c r="A74" s="37" t="s">
        <v>121</v>
      </c>
      <c r="B74" s="13"/>
      <c r="C74" s="36"/>
      <c r="E74" s="31">
        <f>SUM(E72:E73)</f>
        <v>72955</v>
      </c>
      <c r="F74" s="30"/>
      <c r="G74" s="38">
        <f>SUM(G72:G73)</f>
        <v>41666</v>
      </c>
      <c r="H74" s="4"/>
      <c r="I74" s="31">
        <f>SUM(I72:I73)</f>
        <v>61717</v>
      </c>
      <c r="J74" s="29"/>
      <c r="K74" s="31">
        <f>SUM(K72:K73)</f>
        <v>31018</v>
      </c>
      <c r="L74" s="4"/>
    </row>
    <row r="75" spans="1:12" s="6" customFormat="1" ht="21" customHeight="1">
      <c r="A75" s="25"/>
      <c r="C75" s="17"/>
      <c r="E75" s="29"/>
      <c r="F75" s="30"/>
      <c r="G75" s="29"/>
      <c r="H75" s="32"/>
      <c r="I75" s="39"/>
      <c r="J75" s="39"/>
      <c r="K75" s="39"/>
      <c r="L75" s="20"/>
    </row>
    <row r="76" spans="1:12" s="6" customFormat="1" ht="21" customHeight="1">
      <c r="A76" s="37" t="s">
        <v>155</v>
      </c>
      <c r="B76" s="13"/>
      <c r="C76" s="36"/>
      <c r="E76" s="40">
        <v>0</v>
      </c>
      <c r="F76" s="30"/>
      <c r="G76" s="40">
        <v>0</v>
      </c>
      <c r="H76" s="4"/>
      <c r="I76" s="40">
        <v>0</v>
      </c>
      <c r="J76" s="29"/>
      <c r="K76" s="40">
        <v>0</v>
      </c>
      <c r="L76" s="4"/>
    </row>
    <row r="77" spans="1:12" s="6" customFormat="1" ht="21" customHeight="1">
      <c r="A77" s="25"/>
      <c r="C77" s="17"/>
      <c r="E77" s="29"/>
      <c r="F77" s="30"/>
      <c r="G77" s="29"/>
      <c r="H77" s="32"/>
      <c r="I77" s="39"/>
      <c r="J77" s="39"/>
      <c r="K77" s="39"/>
      <c r="L77" s="20"/>
    </row>
    <row r="78" spans="1:12" s="6" customFormat="1" ht="21" customHeight="1" thickBot="1">
      <c r="A78" s="25" t="s">
        <v>154</v>
      </c>
      <c r="C78" s="17"/>
      <c r="E78" s="41">
        <f>E74+E76</f>
        <v>72955</v>
      </c>
      <c r="F78" s="30"/>
      <c r="G78" s="41">
        <f>G74+G76</f>
        <v>41666</v>
      </c>
      <c r="H78" s="4"/>
      <c r="I78" s="41">
        <f>I74+I76</f>
        <v>61717</v>
      </c>
      <c r="J78" s="30"/>
      <c r="K78" s="41">
        <f>K74+K76</f>
        <v>31018</v>
      </c>
      <c r="L78" s="4"/>
    </row>
    <row r="79" spans="1:12" s="6" customFormat="1" ht="21" customHeight="1" thickTop="1">
      <c r="A79" s="25"/>
      <c r="C79" s="17"/>
      <c r="E79" s="29"/>
      <c r="F79" s="30"/>
      <c r="G79" s="29"/>
      <c r="H79" s="32"/>
      <c r="I79" s="39"/>
      <c r="J79" s="39"/>
      <c r="K79" s="39"/>
      <c r="L79" s="20"/>
    </row>
    <row r="80" spans="1:12" s="6" customFormat="1" ht="21" customHeight="1">
      <c r="A80" s="25" t="s">
        <v>140</v>
      </c>
      <c r="C80" s="17"/>
      <c r="E80" s="29"/>
      <c r="F80" s="30"/>
      <c r="G80" s="29"/>
      <c r="H80" s="32"/>
      <c r="I80" s="29"/>
      <c r="J80" s="30"/>
      <c r="K80" s="29"/>
      <c r="L80" s="20"/>
    </row>
    <row r="81" spans="1:15" s="6" customFormat="1" ht="21" customHeight="1" thickBot="1">
      <c r="A81" s="3" t="s">
        <v>126</v>
      </c>
      <c r="C81" s="17"/>
      <c r="E81" s="29">
        <f>E74-E82</f>
        <v>71796</v>
      </c>
      <c r="G81" s="29">
        <f>G74-G82</f>
        <v>40890</v>
      </c>
      <c r="H81" s="4"/>
      <c r="I81" s="42">
        <f>I74</f>
        <v>61717</v>
      </c>
      <c r="J81" s="43"/>
      <c r="K81" s="42">
        <f>K74</f>
        <v>31018</v>
      </c>
      <c r="L81" s="4"/>
    </row>
    <row r="82" spans="1:15" s="6" customFormat="1" ht="21" customHeight="1" thickTop="1">
      <c r="A82" s="3" t="s">
        <v>127</v>
      </c>
      <c r="C82" s="17"/>
      <c r="E82" s="34">
        <v>1159</v>
      </c>
      <c r="F82" s="30"/>
      <c r="G82" s="33">
        <v>776</v>
      </c>
      <c r="H82" s="4"/>
      <c r="I82" s="39"/>
      <c r="J82" s="43"/>
      <c r="K82" s="39"/>
      <c r="L82" s="20"/>
    </row>
    <row r="83" spans="1:15" s="6" customFormat="1" ht="21" customHeight="1" thickBot="1">
      <c r="A83" s="25"/>
      <c r="C83" s="17"/>
      <c r="E83" s="42">
        <f>SUM(E81:E82)</f>
        <v>72955</v>
      </c>
      <c r="F83" s="30"/>
      <c r="G83" s="42">
        <f>SUM(G81:G82)</f>
        <v>41666</v>
      </c>
      <c r="H83" s="4"/>
      <c r="I83" s="39"/>
      <c r="J83" s="39"/>
      <c r="K83" s="39"/>
      <c r="L83" s="20"/>
    </row>
    <row r="84" spans="1:15" s="6" customFormat="1" ht="21" customHeight="1" thickTop="1">
      <c r="A84" s="25"/>
      <c r="C84" s="17"/>
      <c r="E84" s="29"/>
      <c r="F84" s="30"/>
      <c r="G84" s="29"/>
      <c r="H84" s="32"/>
      <c r="I84" s="39"/>
      <c r="J84" s="39"/>
      <c r="K84" s="39"/>
      <c r="L84" s="20"/>
    </row>
    <row r="85" spans="1:15" s="6" customFormat="1" ht="21" customHeight="1">
      <c r="A85" s="25" t="s">
        <v>128</v>
      </c>
      <c r="C85" s="17"/>
      <c r="E85" s="29"/>
      <c r="F85" s="30"/>
      <c r="G85" s="29"/>
      <c r="H85" s="32"/>
      <c r="I85" s="29"/>
      <c r="J85" s="30"/>
      <c r="K85" s="29"/>
      <c r="L85" s="20"/>
    </row>
    <row r="86" spans="1:15" s="6" customFormat="1" ht="21" customHeight="1" thickBot="1">
      <c r="A86" s="3" t="s">
        <v>126</v>
      </c>
      <c r="C86" s="17"/>
      <c r="E86" s="29">
        <f>E78-E87</f>
        <v>71796</v>
      </c>
      <c r="G86" s="29">
        <f>G78-G87</f>
        <v>40890</v>
      </c>
      <c r="H86" s="4"/>
      <c r="I86" s="42">
        <f>I78</f>
        <v>61717</v>
      </c>
      <c r="J86" s="43"/>
      <c r="K86" s="42">
        <f>K78</f>
        <v>31018</v>
      </c>
      <c r="L86" s="4"/>
    </row>
    <row r="87" spans="1:15" s="6" customFormat="1" ht="21" customHeight="1" thickTop="1">
      <c r="A87" s="3" t="s">
        <v>127</v>
      </c>
      <c r="C87" s="17"/>
      <c r="E87" s="34">
        <f>E82</f>
        <v>1159</v>
      </c>
      <c r="F87" s="30"/>
      <c r="G87" s="34">
        <f>G82</f>
        <v>776</v>
      </c>
      <c r="H87" s="4"/>
      <c r="I87" s="39"/>
      <c r="J87" s="43"/>
      <c r="K87" s="39"/>
      <c r="L87" s="20"/>
    </row>
    <row r="88" spans="1:15" s="6" customFormat="1" ht="21" customHeight="1" thickBot="1">
      <c r="A88" s="25"/>
      <c r="C88" s="17"/>
      <c r="E88" s="42">
        <f>SUM(E86:E87)</f>
        <v>72955</v>
      </c>
      <c r="F88" s="30"/>
      <c r="G88" s="42">
        <f>SUM(G86:G87)</f>
        <v>41666</v>
      </c>
      <c r="H88" s="4"/>
      <c r="I88" s="39"/>
      <c r="J88" s="39"/>
      <c r="K88" s="39"/>
      <c r="L88" s="20"/>
    </row>
    <row r="89" spans="1:15" s="6" customFormat="1" ht="21" customHeight="1" thickTop="1">
      <c r="A89" s="25"/>
      <c r="C89" s="17"/>
      <c r="E89" s="29"/>
      <c r="F89" s="30"/>
      <c r="G89" s="29"/>
      <c r="H89" s="32"/>
      <c r="I89" s="39"/>
      <c r="J89" s="39"/>
      <c r="K89" s="39"/>
      <c r="L89" s="20"/>
    </row>
    <row r="90" spans="1:15" s="6" customFormat="1" ht="21" customHeight="1">
      <c r="A90" s="25" t="s">
        <v>79</v>
      </c>
      <c r="C90" s="36">
        <v>8</v>
      </c>
      <c r="E90" s="43"/>
      <c r="G90" s="43"/>
      <c r="H90" s="20"/>
      <c r="I90" s="43"/>
      <c r="J90" s="43"/>
      <c r="K90" s="43"/>
      <c r="L90" s="20"/>
    </row>
    <row r="91" spans="1:15" s="6" customFormat="1" ht="21" customHeight="1">
      <c r="A91" s="35" t="s">
        <v>92</v>
      </c>
      <c r="B91" s="27"/>
      <c r="C91" s="28"/>
      <c r="E91" s="43"/>
      <c r="G91" s="43"/>
      <c r="H91" s="44"/>
      <c r="I91" s="43"/>
      <c r="J91" s="43"/>
      <c r="K91" s="43"/>
      <c r="L91" s="20"/>
    </row>
    <row r="92" spans="1:15" s="6" customFormat="1" ht="21" customHeight="1" thickBot="1">
      <c r="A92" s="35" t="s">
        <v>122</v>
      </c>
      <c r="B92" s="13"/>
      <c r="C92" s="28"/>
      <c r="E92" s="45">
        <f>E81/837683</f>
        <v>8.5707839361667842E-2</v>
      </c>
      <c r="F92" s="46"/>
      <c r="G92" s="45">
        <f>G81/837683</f>
        <v>4.8813214545359043E-2</v>
      </c>
      <c r="H92" s="4"/>
      <c r="I92" s="45">
        <f>I81/837683</f>
        <v>7.3675841577303114E-2</v>
      </c>
      <c r="J92" s="47"/>
      <c r="K92" s="45">
        <f>K81/837683</f>
        <v>3.702832694467955E-2</v>
      </c>
      <c r="L92" s="4"/>
    </row>
    <row r="93" spans="1:15" s="6" customFormat="1" ht="21" customHeight="1" thickTop="1">
      <c r="A93" s="25"/>
      <c r="C93" s="17"/>
      <c r="E93" s="29"/>
      <c r="F93" s="30"/>
      <c r="G93" s="29"/>
      <c r="H93" s="32"/>
      <c r="I93" s="39"/>
      <c r="J93" s="39"/>
      <c r="K93" s="39"/>
      <c r="L93" s="20"/>
    </row>
    <row r="94" spans="1:15" s="6" customFormat="1" ht="21" customHeight="1">
      <c r="A94" s="17" t="s">
        <v>13</v>
      </c>
      <c r="C94" s="26"/>
      <c r="E94" s="43"/>
      <c r="G94" s="43"/>
      <c r="H94" s="20"/>
      <c r="I94" s="43"/>
      <c r="J94" s="43"/>
      <c r="K94" s="43"/>
      <c r="L94" s="20"/>
    </row>
    <row r="95" spans="1:15" ht="20.100000000000001" customHeight="1">
      <c r="B95" s="3"/>
      <c r="G95" s="48"/>
      <c r="K95" s="48" t="s">
        <v>60</v>
      </c>
      <c r="N95" s="6"/>
      <c r="O95" s="6"/>
    </row>
    <row r="96" spans="1:15" ht="20.100000000000001" customHeight="1">
      <c r="A96" s="79" t="s">
        <v>110</v>
      </c>
      <c r="B96" s="79"/>
      <c r="C96" s="79"/>
      <c r="D96" s="79"/>
      <c r="E96" s="79"/>
      <c r="F96" s="79"/>
      <c r="G96" s="79"/>
      <c r="H96" s="79"/>
      <c r="I96" s="79"/>
      <c r="J96" s="79"/>
      <c r="K96" s="79"/>
      <c r="N96" s="6"/>
      <c r="O96" s="6"/>
    </row>
    <row r="97" spans="1:15" ht="20.100000000000001" customHeight="1">
      <c r="A97" s="79" t="s">
        <v>39</v>
      </c>
      <c r="B97" s="79"/>
      <c r="C97" s="79"/>
      <c r="D97" s="79"/>
      <c r="E97" s="79"/>
      <c r="F97" s="79"/>
      <c r="G97" s="79"/>
      <c r="H97" s="79"/>
      <c r="I97" s="79"/>
      <c r="J97" s="79"/>
      <c r="K97" s="79"/>
      <c r="N97" s="6"/>
      <c r="O97" s="6"/>
    </row>
    <row r="98" spans="1:15" ht="20.100000000000001" customHeight="1">
      <c r="A98" s="79" t="s">
        <v>209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N98" s="6"/>
      <c r="O98" s="6"/>
    </row>
    <row r="99" spans="1:15" ht="20.100000000000001" customHeight="1">
      <c r="A99" s="77" t="s">
        <v>59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  <c r="N99" s="6"/>
      <c r="O99" s="6"/>
    </row>
    <row r="100" spans="1:15" ht="20.100000000000001" customHeight="1">
      <c r="A100" s="5"/>
      <c r="B100" s="5"/>
      <c r="C100" s="5"/>
      <c r="D100" s="5"/>
      <c r="E100" s="78" t="s">
        <v>0</v>
      </c>
      <c r="F100" s="78"/>
      <c r="G100" s="78"/>
      <c r="H100" s="50"/>
      <c r="I100" s="78" t="s">
        <v>1</v>
      </c>
      <c r="J100" s="78"/>
      <c r="K100" s="78"/>
      <c r="N100" s="6"/>
      <c r="O100" s="6"/>
    </row>
    <row r="101" spans="1:15" ht="20.100000000000001" customHeight="1">
      <c r="B101" s="3"/>
      <c r="C101" s="51"/>
      <c r="D101" s="51"/>
      <c r="E101" s="21">
        <v>2569</v>
      </c>
      <c r="F101" s="21"/>
      <c r="G101" s="21">
        <v>2568</v>
      </c>
      <c r="H101" s="52"/>
      <c r="I101" s="21">
        <v>2569</v>
      </c>
      <c r="J101" s="21"/>
      <c r="K101" s="21">
        <v>2568</v>
      </c>
      <c r="N101" s="6"/>
      <c r="O101" s="6"/>
    </row>
    <row r="102" spans="1:15" ht="20.100000000000001" customHeight="1">
      <c r="A102" s="53" t="s">
        <v>40</v>
      </c>
      <c r="B102" s="3"/>
      <c r="N102" s="6"/>
      <c r="O102" s="6"/>
    </row>
    <row r="103" spans="1:15" ht="20.100000000000001" customHeight="1">
      <c r="A103" s="54" t="s">
        <v>123</v>
      </c>
      <c r="B103" s="3"/>
      <c r="E103" s="29">
        <f>E72</f>
        <v>91425</v>
      </c>
      <c r="F103" s="29"/>
      <c r="G103" s="29">
        <f>G72</f>
        <v>52487</v>
      </c>
      <c r="I103" s="29">
        <f>I72</f>
        <v>77152</v>
      </c>
      <c r="J103" s="29"/>
      <c r="K103" s="29">
        <f>K72</f>
        <v>39068</v>
      </c>
      <c r="N103" s="6"/>
      <c r="O103" s="6"/>
    </row>
    <row r="104" spans="1:15" ht="20.100000000000001" customHeight="1">
      <c r="A104" s="54" t="s">
        <v>124</v>
      </c>
      <c r="B104" s="3"/>
      <c r="E104" s="29"/>
      <c r="F104" s="29"/>
      <c r="G104" s="29"/>
      <c r="H104" s="55"/>
      <c r="I104" s="29"/>
      <c r="J104" s="29"/>
      <c r="K104" s="29"/>
      <c r="N104" s="6"/>
      <c r="O104" s="6"/>
    </row>
    <row r="105" spans="1:15" ht="20.100000000000001" customHeight="1">
      <c r="A105" s="54" t="s">
        <v>41</v>
      </c>
      <c r="B105" s="3"/>
      <c r="E105" s="29"/>
      <c r="F105" s="29"/>
      <c r="G105" s="29"/>
      <c r="H105" s="55"/>
      <c r="I105" s="29"/>
      <c r="J105" s="29"/>
      <c r="K105" s="29"/>
      <c r="N105" s="6"/>
      <c r="O105" s="6"/>
    </row>
    <row r="106" spans="1:15" ht="20.100000000000001" customHeight="1">
      <c r="A106" s="54" t="s">
        <v>42</v>
      </c>
      <c r="B106" s="3"/>
      <c r="E106" s="29">
        <v>50686</v>
      </c>
      <c r="F106" s="29"/>
      <c r="G106" s="29">
        <v>53644</v>
      </c>
      <c r="I106" s="29">
        <v>27400</v>
      </c>
      <c r="J106" s="29"/>
      <c r="K106" s="29">
        <v>27309</v>
      </c>
      <c r="N106" s="6"/>
      <c r="O106" s="6"/>
    </row>
    <row r="107" spans="1:15" ht="20.100000000000001" customHeight="1">
      <c r="A107" s="54" t="s">
        <v>227</v>
      </c>
      <c r="B107" s="3"/>
      <c r="E107" s="29">
        <v>18444</v>
      </c>
      <c r="F107" s="29"/>
      <c r="G107" s="29">
        <v>1128</v>
      </c>
      <c r="I107" s="29">
        <v>18444</v>
      </c>
      <c r="J107" s="29"/>
      <c r="K107" s="29">
        <v>1128</v>
      </c>
      <c r="N107" s="6"/>
      <c r="O107" s="6"/>
    </row>
    <row r="108" spans="1:15" ht="20.100000000000001" customHeight="1">
      <c r="A108" s="54" t="s">
        <v>200</v>
      </c>
      <c r="B108" s="3"/>
      <c r="E108" s="29"/>
      <c r="F108" s="29"/>
      <c r="G108" s="29"/>
      <c r="I108" s="29"/>
      <c r="J108" s="29"/>
      <c r="K108" s="29"/>
      <c r="N108" s="6"/>
      <c r="O108" s="6"/>
    </row>
    <row r="109" spans="1:15" ht="20.100000000000001" customHeight="1">
      <c r="A109" s="54" t="s">
        <v>201</v>
      </c>
      <c r="B109" s="3"/>
      <c r="E109" s="29">
        <v>140</v>
      </c>
      <c r="F109" s="29"/>
      <c r="G109" s="29">
        <v>-4408</v>
      </c>
      <c r="I109" s="29">
        <v>140</v>
      </c>
      <c r="J109" s="29"/>
      <c r="K109" s="29">
        <v>-4408</v>
      </c>
      <c r="N109" s="6"/>
      <c r="O109" s="6"/>
    </row>
    <row r="110" spans="1:15" ht="20.100000000000001" customHeight="1">
      <c r="A110" s="54" t="s">
        <v>179</v>
      </c>
      <c r="B110" s="3"/>
      <c r="E110" s="29">
        <v>193</v>
      </c>
      <c r="F110" s="29"/>
      <c r="G110" s="29">
        <v>77</v>
      </c>
      <c r="I110" s="29">
        <v>193</v>
      </c>
      <c r="J110" s="29"/>
      <c r="K110" s="29">
        <v>-112</v>
      </c>
      <c r="N110" s="6"/>
      <c r="O110" s="6"/>
    </row>
    <row r="111" spans="1:15" ht="20.100000000000001" customHeight="1">
      <c r="A111" s="54" t="s">
        <v>210</v>
      </c>
      <c r="B111" s="3"/>
      <c r="E111" s="29">
        <v>0</v>
      </c>
      <c r="F111" s="29"/>
      <c r="G111" s="29">
        <v>0</v>
      </c>
      <c r="I111" s="29">
        <v>0</v>
      </c>
      <c r="J111" s="29"/>
      <c r="K111" s="29">
        <v>-2941</v>
      </c>
      <c r="N111" s="6"/>
      <c r="O111" s="6"/>
    </row>
    <row r="112" spans="1:15" ht="20.100000000000001" customHeight="1">
      <c r="A112" s="54" t="s">
        <v>211</v>
      </c>
      <c r="B112" s="3"/>
      <c r="E112" s="29">
        <v>0</v>
      </c>
      <c r="F112" s="29"/>
      <c r="G112" s="29">
        <v>-5085</v>
      </c>
      <c r="I112" s="29">
        <v>0</v>
      </c>
      <c r="J112" s="29"/>
      <c r="K112" s="29">
        <v>0</v>
      </c>
      <c r="N112" s="6"/>
      <c r="O112" s="6"/>
    </row>
    <row r="113" spans="1:15" ht="20.100000000000001" customHeight="1">
      <c r="A113" s="54" t="s">
        <v>173</v>
      </c>
      <c r="B113" s="3"/>
      <c r="E113" s="29">
        <v>0</v>
      </c>
      <c r="F113" s="29"/>
      <c r="G113" s="29">
        <v>493</v>
      </c>
      <c r="I113" s="29">
        <v>0</v>
      </c>
      <c r="J113" s="29"/>
      <c r="K113" s="29">
        <v>493</v>
      </c>
      <c r="N113" s="6"/>
      <c r="O113" s="6"/>
    </row>
    <row r="114" spans="1:15" ht="20.100000000000001" customHeight="1">
      <c r="A114" s="54" t="s">
        <v>189</v>
      </c>
      <c r="B114" s="3"/>
      <c r="E114" s="29">
        <v>1871</v>
      </c>
      <c r="F114" s="29"/>
      <c r="G114" s="29">
        <v>2202</v>
      </c>
      <c r="I114" s="29">
        <v>1218</v>
      </c>
      <c r="J114" s="29"/>
      <c r="K114" s="29">
        <v>1545</v>
      </c>
      <c r="N114" s="6"/>
      <c r="O114" s="6"/>
    </row>
    <row r="115" spans="1:15" ht="20.100000000000001" customHeight="1">
      <c r="A115" s="54" t="s">
        <v>220</v>
      </c>
      <c r="B115" s="3"/>
      <c r="E115" s="29">
        <v>-3380</v>
      </c>
      <c r="F115" s="29"/>
      <c r="G115" s="29">
        <v>136</v>
      </c>
      <c r="I115" s="29">
        <v>-3416</v>
      </c>
      <c r="J115" s="29"/>
      <c r="K115" s="29">
        <v>126</v>
      </c>
      <c r="N115" s="6"/>
      <c r="O115" s="6"/>
    </row>
    <row r="116" spans="1:15" ht="20.100000000000001" customHeight="1">
      <c r="A116" s="54" t="s">
        <v>196</v>
      </c>
      <c r="B116" s="3"/>
      <c r="E116" s="29"/>
      <c r="F116" s="29"/>
      <c r="G116" s="29"/>
      <c r="I116" s="29"/>
      <c r="J116" s="29"/>
      <c r="K116" s="29"/>
      <c r="N116" s="6"/>
      <c r="O116" s="6"/>
    </row>
    <row r="117" spans="1:15" ht="20.100000000000001" customHeight="1">
      <c r="A117" s="54" t="s">
        <v>157</v>
      </c>
      <c r="B117" s="3"/>
      <c r="E117" s="29">
        <v>-268</v>
      </c>
      <c r="F117" s="29"/>
      <c r="G117" s="29">
        <v>-153</v>
      </c>
      <c r="I117" s="29">
        <v>-268</v>
      </c>
      <c r="J117" s="29"/>
      <c r="K117" s="29">
        <v>-153</v>
      </c>
      <c r="N117" s="6"/>
      <c r="O117" s="6"/>
    </row>
    <row r="118" spans="1:15" ht="20.100000000000001" customHeight="1">
      <c r="A118" s="54" t="s">
        <v>226</v>
      </c>
      <c r="B118" s="3"/>
      <c r="E118" s="29">
        <v>-445</v>
      </c>
      <c r="F118" s="29"/>
      <c r="G118" s="29">
        <v>-318</v>
      </c>
      <c r="H118" s="55"/>
      <c r="I118" s="29">
        <v>-445</v>
      </c>
      <c r="J118" s="29"/>
      <c r="K118" s="29">
        <v>-318</v>
      </c>
      <c r="N118" s="6"/>
      <c r="O118" s="6"/>
    </row>
    <row r="119" spans="1:15" ht="20.100000000000001" customHeight="1">
      <c r="A119" s="54" t="s">
        <v>212</v>
      </c>
      <c r="B119" s="3"/>
      <c r="E119" s="29">
        <v>0</v>
      </c>
      <c r="F119" s="29"/>
      <c r="G119" s="29">
        <v>-1180</v>
      </c>
      <c r="H119" s="55"/>
      <c r="I119" s="29">
        <v>0</v>
      </c>
      <c r="J119" s="29"/>
      <c r="K119" s="29">
        <v>-1180</v>
      </c>
      <c r="N119" s="6"/>
      <c r="O119" s="6"/>
    </row>
    <row r="120" spans="1:15" ht="20.100000000000001" customHeight="1">
      <c r="A120" s="54" t="s">
        <v>136</v>
      </c>
      <c r="B120" s="3"/>
      <c r="E120" s="29">
        <v>-300</v>
      </c>
      <c r="F120" s="29"/>
      <c r="G120" s="29">
        <f>-1549+1380-93</f>
        <v>-262</v>
      </c>
      <c r="I120" s="29">
        <v>-2240</v>
      </c>
      <c r="J120" s="29"/>
      <c r="K120" s="29">
        <f>-6122+1380-93</f>
        <v>-4835</v>
      </c>
      <c r="N120" s="6"/>
      <c r="O120" s="6"/>
    </row>
    <row r="121" spans="1:15" ht="20.100000000000001" customHeight="1">
      <c r="A121" s="54" t="s">
        <v>137</v>
      </c>
      <c r="B121" s="3"/>
      <c r="E121" s="34">
        <v>6485</v>
      </c>
      <c r="F121" s="29"/>
      <c r="G121" s="34">
        <v>9090</v>
      </c>
      <c r="I121" s="34">
        <v>1558</v>
      </c>
      <c r="J121" s="29"/>
      <c r="K121" s="34">
        <v>3567</v>
      </c>
      <c r="N121" s="6"/>
      <c r="O121" s="6"/>
    </row>
    <row r="122" spans="1:15" ht="20.100000000000001" customHeight="1">
      <c r="A122" s="54" t="s">
        <v>83</v>
      </c>
      <c r="B122" s="3"/>
      <c r="E122" s="29"/>
      <c r="F122" s="29"/>
      <c r="G122" s="29"/>
      <c r="H122" s="55"/>
      <c r="I122" s="29"/>
      <c r="J122" s="29"/>
      <c r="K122" s="29"/>
      <c r="N122" s="6"/>
      <c r="O122" s="6"/>
    </row>
    <row r="123" spans="1:15" ht="20.100000000000001" customHeight="1">
      <c r="A123" s="54" t="s">
        <v>161</v>
      </c>
      <c r="B123" s="3"/>
      <c r="E123" s="29">
        <f>SUM(E103:E121)</f>
        <v>164851</v>
      </c>
      <c r="F123" s="29"/>
      <c r="G123" s="29">
        <f>SUM(G103:G121)</f>
        <v>107851</v>
      </c>
      <c r="I123" s="29">
        <f>SUM(I103:I121)</f>
        <v>119736</v>
      </c>
      <c r="J123" s="29"/>
      <c r="K123" s="29">
        <f>SUM(K103:K121)</f>
        <v>59289</v>
      </c>
      <c r="N123" s="6"/>
      <c r="O123" s="6"/>
    </row>
    <row r="124" spans="1:15" ht="20.100000000000001" customHeight="1">
      <c r="A124" s="17" t="s">
        <v>43</v>
      </c>
      <c r="B124" s="3"/>
      <c r="E124" s="29"/>
      <c r="F124" s="29"/>
      <c r="G124" s="29"/>
      <c r="H124" s="55"/>
      <c r="I124" s="29"/>
      <c r="J124" s="29"/>
      <c r="K124" s="29"/>
      <c r="N124" s="6"/>
      <c r="O124" s="6"/>
    </row>
    <row r="125" spans="1:15" ht="20.100000000000001" customHeight="1">
      <c r="A125" s="54" t="s">
        <v>180</v>
      </c>
      <c r="B125" s="3"/>
      <c r="E125" s="29">
        <v>-95537</v>
      </c>
      <c r="F125" s="29"/>
      <c r="G125" s="29">
        <v>-140397</v>
      </c>
      <c r="I125" s="29">
        <v>-109894</v>
      </c>
      <c r="J125" s="29"/>
      <c r="K125" s="29">
        <v>-121496</v>
      </c>
      <c r="N125" s="6"/>
      <c r="O125" s="6"/>
    </row>
    <row r="126" spans="1:15" ht="20.100000000000001" customHeight="1">
      <c r="A126" s="54" t="s">
        <v>44</v>
      </c>
      <c r="B126" s="3"/>
      <c r="E126" s="29">
        <v>43179</v>
      </c>
      <c r="F126" s="29"/>
      <c r="G126" s="29">
        <v>19618</v>
      </c>
      <c r="I126" s="29">
        <v>41585</v>
      </c>
      <c r="J126" s="29"/>
      <c r="K126" s="29">
        <v>13508</v>
      </c>
      <c r="N126" s="6"/>
      <c r="O126" s="6"/>
    </row>
    <row r="127" spans="1:15" ht="20.100000000000001" customHeight="1">
      <c r="A127" s="54" t="s">
        <v>153</v>
      </c>
      <c r="B127" s="3"/>
      <c r="E127" s="29">
        <v>-2934</v>
      </c>
      <c r="F127" s="29"/>
      <c r="G127" s="29">
        <v>-1197</v>
      </c>
      <c r="I127" s="29">
        <v>-2934</v>
      </c>
      <c r="J127" s="29"/>
      <c r="K127" s="29">
        <v>-1197</v>
      </c>
      <c r="N127" s="6"/>
      <c r="O127" s="6"/>
    </row>
    <row r="128" spans="1:15" ht="20.100000000000001" customHeight="1">
      <c r="A128" s="54" t="s">
        <v>45</v>
      </c>
      <c r="B128" s="3"/>
      <c r="E128" s="29">
        <v>-4851</v>
      </c>
      <c r="F128" s="29"/>
      <c r="G128" s="29">
        <v>1891</v>
      </c>
      <c r="I128" s="29">
        <v>-2327</v>
      </c>
      <c r="J128" s="29"/>
      <c r="K128" s="29">
        <v>548</v>
      </c>
      <c r="N128" s="6"/>
      <c r="O128" s="6"/>
    </row>
    <row r="129" spans="1:15" ht="20.100000000000001" customHeight="1">
      <c r="A129" s="54" t="s">
        <v>46</v>
      </c>
      <c r="B129" s="3"/>
      <c r="E129" s="29">
        <v>-379</v>
      </c>
      <c r="F129" s="29"/>
      <c r="G129" s="29">
        <v>847</v>
      </c>
      <c r="I129" s="29">
        <v>29</v>
      </c>
      <c r="J129" s="29"/>
      <c r="K129" s="29">
        <v>1032</v>
      </c>
      <c r="N129" s="6"/>
      <c r="O129" s="6"/>
    </row>
    <row r="130" spans="1:15" ht="20.100000000000001" customHeight="1">
      <c r="A130" s="17" t="s">
        <v>47</v>
      </c>
      <c r="B130" s="3"/>
      <c r="E130" s="29"/>
      <c r="F130" s="29"/>
      <c r="G130" s="29"/>
      <c r="H130" s="55"/>
      <c r="I130" s="29"/>
      <c r="J130" s="29"/>
      <c r="K130" s="29"/>
      <c r="N130" s="6"/>
      <c r="O130" s="6"/>
    </row>
    <row r="131" spans="1:15" ht="20.100000000000001" customHeight="1">
      <c r="A131" s="54" t="s">
        <v>181</v>
      </c>
      <c r="B131" s="3"/>
      <c r="E131" s="29">
        <v>33479</v>
      </c>
      <c r="F131" s="29"/>
      <c r="G131" s="29">
        <v>-21381</v>
      </c>
      <c r="I131" s="29">
        <v>20766</v>
      </c>
      <c r="J131" s="29"/>
      <c r="K131" s="29">
        <v>2441</v>
      </c>
      <c r="N131" s="6"/>
      <c r="O131" s="6"/>
    </row>
    <row r="132" spans="1:15" ht="20.100000000000001" customHeight="1">
      <c r="A132" s="3" t="s">
        <v>74</v>
      </c>
      <c r="B132" s="3"/>
      <c r="E132" s="29">
        <v>-15048</v>
      </c>
      <c r="F132" s="29"/>
      <c r="G132" s="29">
        <v>-24255</v>
      </c>
      <c r="I132" s="29">
        <v>-14991</v>
      </c>
      <c r="J132" s="29"/>
      <c r="K132" s="29">
        <v>-21357</v>
      </c>
      <c r="M132" s="3" t="e">
        <f>+E132+#REF!</f>
        <v>#REF!</v>
      </c>
      <c r="N132" s="6" t="e">
        <f>+#REF!+I132</f>
        <v>#REF!</v>
      </c>
      <c r="O132" s="6"/>
    </row>
    <row r="133" spans="1:15" ht="20.100000000000001" customHeight="1">
      <c r="A133" s="3" t="s">
        <v>186</v>
      </c>
      <c r="B133" s="3"/>
      <c r="E133" s="29">
        <v>-336</v>
      </c>
      <c r="F133" s="29"/>
      <c r="G133" s="29">
        <v>1981</v>
      </c>
      <c r="I133" s="29">
        <v>-377</v>
      </c>
      <c r="J133" s="29"/>
      <c r="K133" s="29">
        <v>1590</v>
      </c>
      <c r="N133" s="6"/>
      <c r="O133" s="6"/>
    </row>
    <row r="134" spans="1:15" ht="20.100000000000001" customHeight="1">
      <c r="A134" s="54" t="s">
        <v>48</v>
      </c>
      <c r="B134" s="3"/>
      <c r="E134" s="29">
        <v>-5390</v>
      </c>
      <c r="F134" s="29"/>
      <c r="G134" s="29">
        <v>570</v>
      </c>
      <c r="I134" s="29">
        <v>-4475</v>
      </c>
      <c r="J134" s="29"/>
      <c r="K134" s="29">
        <v>5686</v>
      </c>
      <c r="N134" s="6"/>
      <c r="O134" s="6"/>
    </row>
    <row r="135" spans="1:15" ht="20.100000000000001" customHeight="1">
      <c r="A135" s="54" t="s">
        <v>166</v>
      </c>
      <c r="B135" s="3"/>
      <c r="E135" s="29">
        <v>19</v>
      </c>
      <c r="F135" s="29"/>
      <c r="G135" s="29">
        <v>-7</v>
      </c>
      <c r="I135" s="29">
        <v>0</v>
      </c>
      <c r="J135" s="29"/>
      <c r="K135" s="29">
        <v>0</v>
      </c>
      <c r="N135" s="6"/>
      <c r="O135" s="6"/>
    </row>
    <row r="136" spans="1:15" ht="20.100000000000001" customHeight="1">
      <c r="A136" s="54" t="s">
        <v>159</v>
      </c>
      <c r="B136" s="3"/>
      <c r="E136" s="29">
        <v>-2488</v>
      </c>
      <c r="F136" s="29"/>
      <c r="G136" s="29">
        <v>-1237</v>
      </c>
      <c r="I136" s="29">
        <v>-2234</v>
      </c>
      <c r="J136" s="29"/>
      <c r="K136" s="29">
        <v>-513</v>
      </c>
      <c r="N136" s="6"/>
      <c r="O136" s="6"/>
    </row>
    <row r="137" spans="1:15" ht="20.100000000000001" customHeight="1">
      <c r="A137" s="35" t="s">
        <v>221</v>
      </c>
      <c r="E137" s="56">
        <f>SUM(E123:E136)</f>
        <v>114565</v>
      </c>
      <c r="F137" s="29"/>
      <c r="G137" s="56">
        <f>SUM(G123:G136)</f>
        <v>-55716</v>
      </c>
      <c r="I137" s="56">
        <f>SUM(I123:I136)</f>
        <v>44884</v>
      </c>
      <c r="J137" s="29"/>
      <c r="K137" s="56">
        <f>SUM(K123:K136)</f>
        <v>-60469</v>
      </c>
      <c r="N137" s="6"/>
      <c r="O137" s="6"/>
    </row>
    <row r="138" spans="1:15" s="6" customFormat="1" ht="20.100000000000001" customHeight="1">
      <c r="A138" s="35" t="s">
        <v>49</v>
      </c>
      <c r="B138" s="13"/>
      <c r="C138" s="57"/>
      <c r="D138" s="57"/>
      <c r="E138" s="29">
        <v>-3812</v>
      </c>
      <c r="F138" s="58"/>
      <c r="G138" s="59">
        <v>-5902</v>
      </c>
      <c r="H138" s="4"/>
      <c r="I138" s="29">
        <v>0</v>
      </c>
      <c r="J138" s="58"/>
      <c r="K138" s="58">
        <v>-1645</v>
      </c>
      <c r="L138" s="4"/>
    </row>
    <row r="139" spans="1:15" s="6" customFormat="1" ht="20.100000000000001" customHeight="1">
      <c r="A139" s="35" t="s">
        <v>50</v>
      </c>
      <c r="B139" s="13"/>
      <c r="C139" s="57"/>
      <c r="D139" s="57"/>
      <c r="E139" s="29">
        <v>-6201</v>
      </c>
      <c r="F139" s="58"/>
      <c r="G139" s="59">
        <v>-3032</v>
      </c>
      <c r="H139" s="4"/>
      <c r="I139" s="29">
        <v>-4582</v>
      </c>
      <c r="J139" s="58"/>
      <c r="K139" s="58">
        <v>-1500</v>
      </c>
      <c r="L139" s="4"/>
    </row>
    <row r="140" spans="1:15" s="6" customFormat="1" ht="20.100000000000001" customHeight="1">
      <c r="A140" s="35" t="s">
        <v>213</v>
      </c>
      <c r="B140" s="13"/>
      <c r="C140" s="57"/>
      <c r="D140" s="57"/>
      <c r="E140" s="29">
        <v>0</v>
      </c>
      <c r="F140" s="58"/>
      <c r="G140" s="59">
        <v>325</v>
      </c>
      <c r="H140" s="4"/>
      <c r="I140" s="29">
        <v>0</v>
      </c>
      <c r="J140" s="58"/>
      <c r="K140" s="58">
        <v>0</v>
      </c>
      <c r="L140" s="4"/>
    </row>
    <row r="141" spans="1:15" s="6" customFormat="1" ht="20.100000000000001" customHeight="1">
      <c r="A141" s="7" t="s">
        <v>221</v>
      </c>
      <c r="B141" s="27"/>
      <c r="C141" s="57"/>
      <c r="D141" s="57"/>
      <c r="E141" s="60">
        <f>SUM(E137:E140)</f>
        <v>104552</v>
      </c>
      <c r="F141" s="58"/>
      <c r="G141" s="60">
        <f>SUM(G137:G140)</f>
        <v>-64325</v>
      </c>
      <c r="H141" s="4"/>
      <c r="I141" s="60">
        <f>SUM(I137:I140)</f>
        <v>40302</v>
      </c>
      <c r="J141" s="58"/>
      <c r="K141" s="60">
        <f>SUM(K137:K140)</f>
        <v>-63614</v>
      </c>
      <c r="L141" s="4"/>
    </row>
    <row r="142" spans="1:15" ht="20.100000000000001" customHeight="1">
      <c r="F142" s="29"/>
      <c r="J142" s="29"/>
      <c r="N142" s="6"/>
      <c r="O142" s="6"/>
    </row>
    <row r="143" spans="1:15" ht="20.100000000000001" customHeight="1">
      <c r="A143" s="3" t="s">
        <v>13</v>
      </c>
      <c r="B143" s="3"/>
      <c r="N143" s="6"/>
      <c r="O143" s="6"/>
    </row>
    <row r="144" spans="1:15" ht="20.100000000000001" customHeight="1">
      <c r="B144" s="3"/>
      <c r="G144" s="48"/>
      <c r="K144" s="48" t="s">
        <v>60</v>
      </c>
      <c r="N144" s="6"/>
      <c r="O144" s="6"/>
    </row>
    <row r="145" spans="1:15" ht="20.100000000000001" customHeight="1">
      <c r="A145" s="79" t="s">
        <v>110</v>
      </c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N145" s="6"/>
      <c r="O145" s="6"/>
    </row>
    <row r="146" spans="1:15" ht="20.100000000000001" customHeight="1">
      <c r="A146" s="79" t="s">
        <v>51</v>
      </c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N146" s="6"/>
      <c r="O146" s="6"/>
    </row>
    <row r="147" spans="1:15" ht="20.100000000000001" customHeight="1">
      <c r="A147" s="79" t="s">
        <v>209</v>
      </c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N147" s="6"/>
      <c r="O147" s="6"/>
    </row>
    <row r="148" spans="1:15" ht="20.100000000000001" customHeight="1">
      <c r="A148" s="77" t="s">
        <v>59</v>
      </c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N148" s="6"/>
      <c r="O148" s="6"/>
    </row>
    <row r="149" spans="1:15" ht="20.100000000000001" customHeight="1">
      <c r="A149" s="5"/>
      <c r="B149" s="5"/>
      <c r="C149" s="5"/>
      <c r="D149" s="5"/>
      <c r="E149" s="78" t="s">
        <v>0</v>
      </c>
      <c r="F149" s="78"/>
      <c r="G149" s="78"/>
      <c r="H149" s="50"/>
      <c r="I149" s="78" t="s">
        <v>1</v>
      </c>
      <c r="J149" s="78"/>
      <c r="K149" s="78"/>
      <c r="N149" s="6"/>
      <c r="O149" s="6"/>
    </row>
    <row r="150" spans="1:15" ht="20.100000000000001" customHeight="1">
      <c r="B150" s="3"/>
      <c r="C150" s="51"/>
      <c r="D150" s="51"/>
      <c r="E150" s="21">
        <v>2569</v>
      </c>
      <c r="F150" s="21"/>
      <c r="G150" s="21">
        <v>2568</v>
      </c>
      <c r="H150" s="52"/>
      <c r="I150" s="21">
        <v>2569</v>
      </c>
      <c r="J150" s="21"/>
      <c r="K150" s="21">
        <v>2568</v>
      </c>
      <c r="N150" s="6"/>
      <c r="O150" s="6"/>
    </row>
    <row r="151" spans="1:15" ht="20.100000000000001" customHeight="1">
      <c r="A151" s="53" t="s">
        <v>52</v>
      </c>
      <c r="B151" s="3"/>
      <c r="G151" s="5"/>
      <c r="N151" s="6"/>
      <c r="O151" s="6"/>
    </row>
    <row r="152" spans="1:15" ht="20.100000000000001" customHeight="1">
      <c r="A152" s="61" t="s">
        <v>198</v>
      </c>
      <c r="B152" s="3"/>
      <c r="E152" s="29">
        <v>80</v>
      </c>
      <c r="F152" s="59"/>
      <c r="G152" s="59">
        <v>0</v>
      </c>
      <c r="I152" s="29">
        <v>0</v>
      </c>
      <c r="J152" s="59"/>
      <c r="K152" s="59">
        <v>0</v>
      </c>
      <c r="N152" s="6"/>
      <c r="O152" s="6"/>
    </row>
    <row r="153" spans="1:15" ht="20.100000000000001" customHeight="1">
      <c r="A153" s="61" t="s">
        <v>172</v>
      </c>
      <c r="B153" s="3"/>
      <c r="E153" s="29">
        <v>0</v>
      </c>
      <c r="F153" s="59"/>
      <c r="G153" s="59">
        <v>0</v>
      </c>
      <c r="I153" s="29">
        <v>-80000</v>
      </c>
      <c r="J153" s="59"/>
      <c r="K153" s="59">
        <v>-69000</v>
      </c>
      <c r="N153" s="6"/>
      <c r="O153" s="6"/>
    </row>
    <row r="154" spans="1:15" ht="20.100000000000001" customHeight="1">
      <c r="A154" s="61" t="s">
        <v>174</v>
      </c>
      <c r="B154" s="3"/>
      <c r="E154" s="29">
        <v>0</v>
      </c>
      <c r="F154" s="59"/>
      <c r="G154" s="59">
        <v>0</v>
      </c>
      <c r="I154" s="29">
        <v>0</v>
      </c>
      <c r="J154" s="59"/>
      <c r="K154" s="59">
        <v>14000</v>
      </c>
      <c r="N154" s="6"/>
      <c r="O154" s="6"/>
    </row>
    <row r="155" spans="1:15" ht="20.100000000000001" customHeight="1">
      <c r="A155" s="61" t="s">
        <v>53</v>
      </c>
      <c r="B155" s="3"/>
      <c r="E155" s="29">
        <v>-78654</v>
      </c>
      <c r="F155" s="59"/>
      <c r="G155" s="59">
        <f>-21519-938</f>
        <v>-22457</v>
      </c>
      <c r="I155" s="29">
        <v>-12979</v>
      </c>
      <c r="J155" s="59"/>
      <c r="K155" s="59">
        <v>-9329</v>
      </c>
      <c r="N155" s="6"/>
      <c r="O155" s="6"/>
    </row>
    <row r="156" spans="1:15" ht="20.100000000000001" customHeight="1">
      <c r="A156" s="61" t="s">
        <v>118</v>
      </c>
      <c r="B156" s="3"/>
      <c r="E156" s="59"/>
      <c r="F156" s="59"/>
      <c r="G156" s="59"/>
      <c r="H156" s="55"/>
      <c r="I156" s="59"/>
      <c r="J156" s="59"/>
      <c r="K156" s="59"/>
      <c r="N156" s="6"/>
      <c r="O156" s="6"/>
    </row>
    <row r="157" spans="1:15" ht="20.100000000000001" customHeight="1">
      <c r="A157" s="61" t="s">
        <v>109</v>
      </c>
      <c r="B157" s="3"/>
      <c r="E157" s="29">
        <v>0</v>
      </c>
      <c r="F157" s="59"/>
      <c r="G157" s="59">
        <v>-2</v>
      </c>
      <c r="I157" s="29">
        <v>0</v>
      </c>
      <c r="J157" s="59"/>
      <c r="K157" s="59">
        <v>0</v>
      </c>
      <c r="N157" s="6"/>
      <c r="O157" s="6"/>
    </row>
    <row r="158" spans="1:15" ht="20.100000000000001" customHeight="1">
      <c r="A158" s="54" t="s">
        <v>82</v>
      </c>
      <c r="B158" s="3"/>
      <c r="E158" s="29">
        <v>-895</v>
      </c>
      <c r="F158" s="29"/>
      <c r="G158" s="59">
        <v>-7009</v>
      </c>
      <c r="I158" s="29">
        <v>-885</v>
      </c>
      <c r="J158" s="59"/>
      <c r="K158" s="59">
        <v>-6999</v>
      </c>
      <c r="N158" s="6"/>
      <c r="O158" s="6"/>
    </row>
    <row r="159" spans="1:15" ht="20.100000000000001" customHeight="1">
      <c r="A159" s="54" t="s">
        <v>214</v>
      </c>
      <c r="B159" s="3"/>
      <c r="E159" s="29">
        <v>0</v>
      </c>
      <c r="F159" s="29"/>
      <c r="G159" s="29">
        <v>-12717</v>
      </c>
      <c r="I159" s="29">
        <v>0</v>
      </c>
      <c r="J159" s="59"/>
      <c r="K159" s="29">
        <v>0</v>
      </c>
      <c r="N159" s="6"/>
      <c r="O159" s="6"/>
    </row>
    <row r="160" spans="1:15" ht="20.100000000000001" customHeight="1">
      <c r="A160" s="54" t="s">
        <v>215</v>
      </c>
      <c r="B160" s="3"/>
      <c r="E160" s="29"/>
      <c r="F160" s="29"/>
      <c r="G160" s="29"/>
      <c r="I160" s="29"/>
      <c r="J160" s="59"/>
      <c r="K160" s="29"/>
      <c r="N160" s="6"/>
      <c r="O160" s="6"/>
    </row>
    <row r="161" spans="1:15" ht="20.100000000000001" customHeight="1">
      <c r="A161" s="54" t="s">
        <v>216</v>
      </c>
      <c r="B161" s="3"/>
      <c r="E161" s="29">
        <v>0</v>
      </c>
      <c r="F161" s="29"/>
      <c r="G161" s="29">
        <v>12716</v>
      </c>
      <c r="I161" s="29">
        <v>0</v>
      </c>
      <c r="J161" s="59"/>
      <c r="K161" s="29">
        <v>12716</v>
      </c>
      <c r="N161" s="6"/>
      <c r="O161" s="6"/>
    </row>
    <row r="162" spans="1:15" ht="20.100000000000001" customHeight="1">
      <c r="A162" s="54" t="s">
        <v>158</v>
      </c>
      <c r="B162" s="3"/>
      <c r="E162" s="29">
        <v>-35275</v>
      </c>
      <c r="F162" s="29"/>
      <c r="G162" s="29">
        <f>-1583+938</f>
        <v>-645</v>
      </c>
      <c r="I162" s="29">
        <v>-8119</v>
      </c>
      <c r="J162" s="59"/>
      <c r="K162" s="29">
        <v>-645</v>
      </c>
      <c r="N162" s="6"/>
      <c r="O162" s="6"/>
    </row>
    <row r="163" spans="1:15" ht="20.100000000000001" customHeight="1">
      <c r="A163" s="54" t="s">
        <v>156</v>
      </c>
      <c r="B163" s="3"/>
      <c r="E163" s="29">
        <v>199</v>
      </c>
      <c r="F163" s="29"/>
      <c r="G163" s="29">
        <v>158</v>
      </c>
      <c r="I163" s="29">
        <v>199</v>
      </c>
      <c r="J163" s="59"/>
      <c r="K163" s="29">
        <v>184</v>
      </c>
      <c r="N163" s="6"/>
      <c r="O163" s="6"/>
    </row>
    <row r="164" spans="1:15" ht="20.100000000000001" customHeight="1">
      <c r="A164" s="54" t="s">
        <v>217</v>
      </c>
      <c r="B164" s="3"/>
      <c r="E164" s="29">
        <v>480</v>
      </c>
      <c r="F164" s="29"/>
      <c r="G164" s="29">
        <v>480</v>
      </c>
      <c r="I164" s="29">
        <v>480</v>
      </c>
      <c r="J164" s="59"/>
      <c r="K164" s="29">
        <v>480</v>
      </c>
      <c r="N164" s="6"/>
      <c r="O164" s="6"/>
    </row>
    <row r="165" spans="1:15" ht="20.100000000000001" customHeight="1">
      <c r="A165" s="35" t="s">
        <v>138</v>
      </c>
      <c r="E165" s="29">
        <v>301</v>
      </c>
      <c r="F165" s="59"/>
      <c r="G165" s="29">
        <f>1567-1380+93</f>
        <v>280</v>
      </c>
      <c r="I165" s="29">
        <v>2241</v>
      </c>
      <c r="J165" s="59"/>
      <c r="K165" s="29">
        <f>5268-1380+93</f>
        <v>3981</v>
      </c>
      <c r="N165" s="6"/>
      <c r="O165" s="6"/>
    </row>
    <row r="166" spans="1:15" ht="20.100000000000001" customHeight="1">
      <c r="A166" s="37" t="s">
        <v>167</v>
      </c>
      <c r="B166" s="3"/>
      <c r="E166" s="31">
        <f>SUM(E152:E165)</f>
        <v>-113764</v>
      </c>
      <c r="F166" s="29"/>
      <c r="G166" s="31">
        <f>SUM(G152:G165)</f>
        <v>-29196</v>
      </c>
      <c r="I166" s="31">
        <f>SUM(I152:I165)</f>
        <v>-99063</v>
      </c>
      <c r="J166" s="29"/>
      <c r="K166" s="31">
        <f>SUM(K152:K165)</f>
        <v>-54612</v>
      </c>
      <c r="N166" s="6"/>
      <c r="O166" s="6"/>
    </row>
    <row r="167" spans="1:15" ht="20.100000000000001" customHeight="1">
      <c r="A167" s="53" t="s">
        <v>54</v>
      </c>
      <c r="B167" s="3"/>
      <c r="E167" s="29"/>
      <c r="F167" s="29"/>
      <c r="G167" s="29"/>
      <c r="H167" s="55"/>
      <c r="I167" s="29"/>
      <c r="J167" s="29"/>
      <c r="K167" s="29"/>
      <c r="N167" s="6"/>
      <c r="O167" s="6"/>
    </row>
    <row r="168" spans="1:15" ht="20.100000000000001" customHeight="1">
      <c r="A168" s="54" t="s">
        <v>150</v>
      </c>
      <c r="B168" s="3"/>
      <c r="E168" s="29">
        <v>30000</v>
      </c>
      <c r="F168" s="29"/>
      <c r="G168" s="29">
        <v>160000</v>
      </c>
      <c r="I168" s="29">
        <v>30000</v>
      </c>
      <c r="J168" s="29"/>
      <c r="K168" s="29">
        <v>160000</v>
      </c>
      <c r="N168" s="6"/>
      <c r="O168" s="6"/>
    </row>
    <row r="169" spans="1:15" ht="20.100000000000001" customHeight="1">
      <c r="A169" s="54" t="s">
        <v>100</v>
      </c>
      <c r="B169" s="3"/>
      <c r="E169" s="29">
        <v>-36688</v>
      </c>
      <c r="F169" s="29"/>
      <c r="G169" s="29">
        <v>-21969</v>
      </c>
      <c r="I169" s="29">
        <v>0</v>
      </c>
      <c r="J169" s="29"/>
      <c r="K169" s="29">
        <v>0</v>
      </c>
      <c r="N169" s="6"/>
      <c r="O169" s="6"/>
    </row>
    <row r="170" spans="1:15" ht="20.100000000000001" customHeight="1">
      <c r="A170" s="54" t="s">
        <v>218</v>
      </c>
      <c r="B170" s="3"/>
      <c r="E170" s="29">
        <v>2</v>
      </c>
      <c r="F170" s="29"/>
      <c r="G170" s="29">
        <v>0</v>
      </c>
      <c r="I170" s="29">
        <v>2</v>
      </c>
      <c r="J170" s="29"/>
      <c r="K170" s="29">
        <v>0</v>
      </c>
      <c r="N170" s="6"/>
      <c r="O170" s="6"/>
    </row>
    <row r="171" spans="1:15" ht="20.100000000000001" customHeight="1">
      <c r="A171" s="54" t="s">
        <v>139</v>
      </c>
      <c r="B171" s="3"/>
      <c r="E171" s="29">
        <v>-10263</v>
      </c>
      <c r="F171" s="29"/>
      <c r="G171" s="29">
        <v>-9518</v>
      </c>
      <c r="I171" s="29">
        <v>-5941</v>
      </c>
      <c r="J171" s="29"/>
      <c r="K171" s="29">
        <v>-5219</v>
      </c>
      <c r="N171" s="6"/>
      <c r="O171" s="6"/>
    </row>
    <row r="172" spans="1:15" ht="20.100000000000001" customHeight="1">
      <c r="A172" s="54" t="s">
        <v>120</v>
      </c>
      <c r="B172" s="3"/>
      <c r="E172" s="29">
        <v>-46049</v>
      </c>
      <c r="F172" s="29"/>
      <c r="G172" s="29">
        <v>-33556</v>
      </c>
      <c r="I172" s="29">
        <v>-46049</v>
      </c>
      <c r="J172" s="29"/>
      <c r="K172" s="29">
        <v>-33556</v>
      </c>
      <c r="N172" s="6"/>
      <c r="O172" s="6"/>
    </row>
    <row r="173" spans="1:15" ht="20.100000000000001" customHeight="1">
      <c r="A173" s="49" t="s">
        <v>183</v>
      </c>
      <c r="B173" s="3"/>
      <c r="E173" s="31">
        <f>SUM(E168:E172)</f>
        <v>-62998</v>
      </c>
      <c r="F173" s="29"/>
      <c r="G173" s="31">
        <f>SUM(G168:G172)</f>
        <v>94957</v>
      </c>
      <c r="I173" s="31">
        <f>SUM(I168:I172)</f>
        <v>-21988</v>
      </c>
      <c r="J173" s="29"/>
      <c r="K173" s="31">
        <f>SUM(K168:K172)</f>
        <v>121225</v>
      </c>
      <c r="N173" s="6"/>
      <c r="O173" s="6"/>
    </row>
    <row r="174" spans="1:15" ht="20.100000000000001" customHeight="1">
      <c r="A174" s="37" t="s">
        <v>184</v>
      </c>
      <c r="B174" s="3"/>
      <c r="E174" s="29">
        <f>SUM(E141,E166,E173)</f>
        <v>-72210</v>
      </c>
      <c r="F174" s="29"/>
      <c r="G174" s="29">
        <f>SUM(G141,G166,G173)</f>
        <v>1436</v>
      </c>
      <c r="I174" s="29">
        <f>SUM(I141,I166,I173)</f>
        <v>-80749</v>
      </c>
      <c r="J174" s="29"/>
      <c r="K174" s="29">
        <f>SUM(K141,K166,K173)</f>
        <v>2999</v>
      </c>
      <c r="N174" s="6"/>
      <c r="O174" s="6"/>
    </row>
    <row r="175" spans="1:15" ht="20.100000000000001" customHeight="1">
      <c r="A175" s="3" t="s">
        <v>190</v>
      </c>
      <c r="B175" s="3"/>
      <c r="E175" s="29"/>
      <c r="F175" s="29"/>
      <c r="G175" s="29"/>
      <c r="H175" s="55"/>
      <c r="I175" s="29"/>
      <c r="J175" s="29"/>
      <c r="K175" s="29"/>
      <c r="N175" s="6"/>
      <c r="O175" s="6"/>
    </row>
    <row r="176" spans="1:15" ht="20.100000000000001" customHeight="1">
      <c r="A176" s="3" t="s">
        <v>141</v>
      </c>
      <c r="B176" s="3"/>
      <c r="E176" s="29">
        <v>-263</v>
      </c>
      <c r="F176" s="29"/>
      <c r="G176" s="29">
        <v>23</v>
      </c>
      <c r="I176" s="29">
        <v>-275</v>
      </c>
      <c r="J176" s="29"/>
      <c r="K176" s="29">
        <v>34</v>
      </c>
      <c r="N176" s="6"/>
      <c r="O176" s="6"/>
    </row>
    <row r="177" spans="1:15" ht="20.100000000000001" customHeight="1">
      <c r="A177" s="3" t="s">
        <v>61</v>
      </c>
      <c r="B177" s="3"/>
      <c r="E177" s="34">
        <v>166732</v>
      </c>
      <c r="F177" s="29"/>
      <c r="G177" s="34">
        <v>79881</v>
      </c>
      <c r="I177" s="34">
        <v>151570</v>
      </c>
      <c r="J177" s="29"/>
      <c r="K177" s="34">
        <v>67185</v>
      </c>
      <c r="N177" s="6"/>
      <c r="O177" s="6"/>
    </row>
    <row r="178" spans="1:15" ht="20.100000000000001" customHeight="1" thickBot="1">
      <c r="A178" s="53" t="s">
        <v>62</v>
      </c>
      <c r="B178" s="3"/>
      <c r="E178" s="42">
        <f>SUM(E174:E177)</f>
        <v>94259</v>
      </c>
      <c r="F178" s="29"/>
      <c r="G178" s="42">
        <f>SUM(G174:G177)</f>
        <v>81340</v>
      </c>
      <c r="I178" s="42">
        <f>SUM(I174:I177)</f>
        <v>70546</v>
      </c>
      <c r="J178" s="29"/>
      <c r="K178" s="42">
        <f>SUM(K174:K177)</f>
        <v>70218</v>
      </c>
      <c r="N178" s="6"/>
      <c r="O178" s="6"/>
    </row>
    <row r="179" spans="1:15" ht="20.100000000000001" customHeight="1" thickTop="1">
      <c r="A179" s="53"/>
      <c r="B179" s="3"/>
      <c r="E179" s="29"/>
      <c r="F179" s="29"/>
      <c r="G179" s="29"/>
      <c r="H179" s="55"/>
      <c r="I179" s="29"/>
      <c r="J179" s="29"/>
      <c r="K179" s="29"/>
      <c r="N179" s="6"/>
      <c r="O179" s="6"/>
    </row>
    <row r="180" spans="1:15" ht="20.100000000000001" customHeight="1">
      <c r="A180" s="37" t="s">
        <v>98</v>
      </c>
      <c r="B180" s="3"/>
      <c r="E180" s="29"/>
      <c r="F180" s="29"/>
      <c r="G180" s="29"/>
      <c r="I180" s="29"/>
      <c r="J180" s="29"/>
      <c r="K180" s="62"/>
      <c r="N180" s="6"/>
      <c r="O180" s="6"/>
    </row>
    <row r="181" spans="1:15" ht="20.100000000000001" customHeight="1">
      <c r="A181" s="3" t="s">
        <v>99</v>
      </c>
      <c r="B181" s="3"/>
      <c r="E181" s="29"/>
      <c r="F181" s="29"/>
      <c r="G181" s="29"/>
      <c r="I181" s="29"/>
      <c r="J181" s="29"/>
      <c r="K181" s="62"/>
      <c r="N181" s="6"/>
      <c r="O181" s="6"/>
    </row>
    <row r="182" spans="1:15" ht="20.100000000000001" customHeight="1">
      <c r="A182" s="3" t="s">
        <v>228</v>
      </c>
      <c r="B182" s="3"/>
      <c r="E182" s="29">
        <v>7174</v>
      </c>
      <c r="F182" s="29"/>
      <c r="G182" s="29">
        <v>760</v>
      </c>
      <c r="H182" s="55"/>
      <c r="I182" s="29">
        <v>-1704</v>
      </c>
      <c r="J182" s="29"/>
      <c r="K182" s="29">
        <v>955</v>
      </c>
      <c r="N182" s="6"/>
      <c r="O182" s="6"/>
    </row>
    <row r="183" spans="1:15" ht="20.100000000000001" customHeight="1">
      <c r="A183" s="3" t="s">
        <v>229</v>
      </c>
      <c r="B183" s="3"/>
      <c r="E183" s="29">
        <v>-106</v>
      </c>
      <c r="F183" s="29"/>
      <c r="G183" s="29">
        <v>18</v>
      </c>
      <c r="H183" s="55"/>
      <c r="I183" s="29">
        <v>-106</v>
      </c>
      <c r="J183" s="29"/>
      <c r="K183" s="29">
        <v>18</v>
      </c>
      <c r="N183" s="6"/>
      <c r="O183" s="6"/>
    </row>
    <row r="184" spans="1:15" ht="20.100000000000001" customHeight="1">
      <c r="A184" s="3" t="s">
        <v>119</v>
      </c>
      <c r="B184" s="3"/>
      <c r="E184" s="29">
        <v>4194</v>
      </c>
      <c r="F184" s="29"/>
      <c r="G184" s="29">
        <v>2555</v>
      </c>
      <c r="H184" s="55"/>
      <c r="I184" s="29">
        <v>1536</v>
      </c>
      <c r="J184" s="29"/>
      <c r="K184" s="29">
        <v>1822</v>
      </c>
      <c r="N184" s="6"/>
      <c r="O184" s="6"/>
    </row>
    <row r="185" spans="1:15" ht="20.100000000000001" customHeight="1">
      <c r="A185" s="3" t="s">
        <v>202</v>
      </c>
      <c r="B185" s="3"/>
      <c r="E185" s="29">
        <v>1</v>
      </c>
      <c r="F185" s="29"/>
      <c r="G185" s="29">
        <v>0</v>
      </c>
      <c r="H185" s="55"/>
      <c r="I185" s="29">
        <v>1</v>
      </c>
      <c r="J185" s="29"/>
      <c r="K185" s="29">
        <v>0</v>
      </c>
      <c r="N185" s="6"/>
      <c r="O185" s="6"/>
    </row>
    <row r="186" spans="1:15" ht="20.100000000000001" customHeight="1">
      <c r="A186" s="3" t="s">
        <v>203</v>
      </c>
      <c r="B186" s="3"/>
      <c r="E186" s="29">
        <v>1692</v>
      </c>
      <c r="F186" s="29"/>
      <c r="G186" s="29">
        <v>0</v>
      </c>
      <c r="H186" s="55"/>
      <c r="I186" s="29">
        <v>1692</v>
      </c>
      <c r="J186" s="29"/>
      <c r="K186" s="29">
        <v>0</v>
      </c>
      <c r="N186" s="6"/>
      <c r="O186" s="6"/>
    </row>
    <row r="187" spans="1:15" ht="20.100000000000001" customHeight="1">
      <c r="A187" s="3" t="s">
        <v>103</v>
      </c>
      <c r="B187" s="3"/>
      <c r="E187" s="29"/>
      <c r="F187" s="29"/>
      <c r="G187" s="29"/>
      <c r="H187" s="55"/>
      <c r="I187" s="29"/>
      <c r="J187" s="29"/>
      <c r="K187" s="29"/>
      <c r="N187" s="6"/>
      <c r="O187" s="6"/>
    </row>
    <row r="188" spans="1:15" ht="20.100000000000001" customHeight="1">
      <c r="A188" s="3" t="s">
        <v>104</v>
      </c>
      <c r="B188" s="3"/>
      <c r="E188" s="29">
        <v>2084</v>
      </c>
      <c r="F188" s="29"/>
      <c r="G188" s="29">
        <v>4727</v>
      </c>
      <c r="H188" s="55"/>
      <c r="I188" s="29">
        <v>384</v>
      </c>
      <c r="J188" s="29"/>
      <c r="K188" s="29">
        <v>4550</v>
      </c>
      <c r="N188" s="6"/>
      <c r="O188" s="6"/>
    </row>
    <row r="189" spans="1:15" ht="20.100000000000001" customHeight="1">
      <c r="A189" s="3" t="s">
        <v>105</v>
      </c>
      <c r="B189" s="3"/>
      <c r="E189" s="29">
        <v>33</v>
      </c>
      <c r="F189" s="29"/>
      <c r="G189" s="29">
        <v>31</v>
      </c>
      <c r="H189" s="55"/>
      <c r="I189" s="29">
        <v>0</v>
      </c>
      <c r="J189" s="29"/>
      <c r="K189" s="29">
        <v>0</v>
      </c>
      <c r="N189" s="6"/>
      <c r="O189" s="6"/>
    </row>
    <row r="190" spans="1:15" ht="20.100000000000001" customHeight="1">
      <c r="B190" s="3"/>
      <c r="E190" s="29"/>
      <c r="F190" s="29"/>
      <c r="G190" s="29"/>
      <c r="I190" s="29"/>
      <c r="J190" s="29"/>
      <c r="K190" s="62"/>
      <c r="N190" s="6"/>
      <c r="O190" s="6"/>
    </row>
    <row r="191" spans="1:15" ht="20.100000000000001" customHeight="1">
      <c r="A191" s="3" t="s">
        <v>13</v>
      </c>
      <c r="N191" s="6"/>
      <c r="O191" s="6"/>
    </row>
    <row r="192" spans="1:15" ht="21" customHeight="1">
      <c r="N192" s="6"/>
      <c r="O192" s="6"/>
    </row>
    <row r="193" spans="14:15" ht="21" customHeight="1">
      <c r="N193" s="6"/>
      <c r="O193" s="6"/>
    </row>
    <row r="194" spans="14:15" ht="21" customHeight="1">
      <c r="N194" s="6"/>
      <c r="O194" s="6"/>
    </row>
  </sheetData>
  <mergeCells count="12">
    <mergeCell ref="A96:K96"/>
    <mergeCell ref="A97:K97"/>
    <mergeCell ref="A98:K98"/>
    <mergeCell ref="A99:K99"/>
    <mergeCell ref="I149:K149"/>
    <mergeCell ref="I100:K100"/>
    <mergeCell ref="A145:K145"/>
    <mergeCell ref="A146:K146"/>
    <mergeCell ref="A147:K147"/>
    <mergeCell ref="A148:K148"/>
    <mergeCell ref="E100:G100"/>
    <mergeCell ref="E149:G149"/>
  </mergeCells>
  <pageMargins left="0.78740157480314965" right="0.19685039370078741" top="0.78740157480314965" bottom="0.19685039370078741" header="0.31496062992125984" footer="0.31496062992125984"/>
  <pageSetup paperSize="9" scale="80" fitToHeight="6" orientation="portrait" r:id="rId1"/>
  <rowBreaks count="3" manualBreakCount="3">
    <brk id="47" max="14" man="1"/>
    <brk id="94" max="16383" man="1"/>
    <brk id="1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showGridLines="0" view="pageBreakPreview" zoomScale="55" zoomScaleNormal="90" zoomScaleSheetLayoutView="55" workbookViewId="0">
      <selection activeCell="V2" sqref="V2"/>
    </sheetView>
  </sheetViews>
  <sheetFormatPr defaultColWidth="9.33203125" defaultRowHeight="23.1" customHeight="1"/>
  <cols>
    <col min="1" max="1" width="14.33203125" style="6" customWidth="1"/>
    <col min="2" max="2" width="13.5546875" style="6" customWidth="1"/>
    <col min="3" max="3" width="4.88671875" style="6" customWidth="1"/>
    <col min="4" max="4" width="16.33203125" style="6" customWidth="1"/>
    <col min="5" max="5" width="1.6640625" style="6" customWidth="1"/>
    <col min="6" max="6" width="16.33203125" style="6" customWidth="1"/>
    <col min="7" max="7" width="1.6640625" style="6" customWidth="1"/>
    <col min="8" max="8" width="17.33203125" style="6" customWidth="1"/>
    <col min="9" max="9" width="1.6640625" style="6" customWidth="1"/>
    <col min="10" max="10" width="16.33203125" style="6" customWidth="1"/>
    <col min="11" max="11" width="1.6640625" style="6" customWidth="1"/>
    <col min="12" max="12" width="16.33203125" style="6" customWidth="1"/>
    <col min="13" max="13" width="1.6640625" style="6" customWidth="1"/>
    <col min="14" max="14" width="17.33203125" style="6" customWidth="1"/>
    <col min="15" max="15" width="1.6640625" style="6" customWidth="1"/>
    <col min="16" max="16" width="17.33203125" style="6" customWidth="1"/>
    <col min="17" max="17" width="1.6640625" style="6" customWidth="1"/>
    <col min="18" max="18" width="17.33203125" style="6" customWidth="1"/>
    <col min="19" max="19" width="1.6640625" style="6" customWidth="1"/>
    <col min="20" max="20" width="17.33203125" style="6" customWidth="1"/>
    <col min="21" max="22" width="9.33203125" style="6"/>
    <col min="23" max="23" width="9.5546875" style="6" bestFit="1" customWidth="1"/>
    <col min="24" max="26" width="9.33203125" style="6"/>
    <col min="27" max="27" width="9.5546875" style="6" bestFit="1" customWidth="1"/>
    <col min="28" max="16384" width="9.33203125" style="6"/>
  </cols>
  <sheetData>
    <row r="1" spans="1:20" ht="23.1" customHeight="1"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48" t="s">
        <v>60</v>
      </c>
    </row>
    <row r="2" spans="1:20" ht="23.1" customHeight="1">
      <c r="A2" s="7" t="s">
        <v>110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23.1" customHeight="1">
      <c r="A3" s="49" t="s">
        <v>164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ht="23.1" customHeight="1">
      <c r="A4" s="49" t="s">
        <v>209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ht="23.1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48" t="s">
        <v>58</v>
      </c>
    </row>
    <row r="6" spans="1:20" ht="23.1" customHeight="1">
      <c r="A6" s="30"/>
      <c r="B6" s="30"/>
      <c r="C6" s="30"/>
      <c r="D6" s="81" t="s">
        <v>0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0" s="30" customFormat="1" ht="23.1" customHeight="1">
      <c r="H7" s="30" t="s">
        <v>143</v>
      </c>
      <c r="N7" s="30" t="s">
        <v>87</v>
      </c>
      <c r="O7" s="6"/>
    </row>
    <row r="8" spans="1:20" s="30" customFormat="1" ht="23.1" customHeight="1">
      <c r="H8" s="30" t="s">
        <v>144</v>
      </c>
      <c r="N8" s="33" t="s">
        <v>88</v>
      </c>
      <c r="O8" s="6"/>
    </row>
    <row r="9" spans="1:20" s="30" customFormat="1" ht="23.1" customHeight="1">
      <c r="H9" s="30" t="s">
        <v>145</v>
      </c>
      <c r="J9" s="80" t="s">
        <v>94</v>
      </c>
      <c r="K9" s="80"/>
      <c r="L9" s="80"/>
      <c r="N9" s="38" t="s">
        <v>89</v>
      </c>
      <c r="R9" s="30" t="s">
        <v>131</v>
      </c>
    </row>
    <row r="10" spans="1:20" s="30" customFormat="1" ht="23.1" customHeight="1">
      <c r="D10" s="30" t="s">
        <v>22</v>
      </c>
      <c r="H10" s="30" t="s">
        <v>146</v>
      </c>
      <c r="N10" s="30" t="s">
        <v>90</v>
      </c>
      <c r="P10" s="30" t="s">
        <v>26</v>
      </c>
      <c r="R10" s="30" t="s">
        <v>132</v>
      </c>
    </row>
    <row r="11" spans="1:20" s="30" customFormat="1" ht="23.1" customHeight="1">
      <c r="D11" s="33" t="s">
        <v>55</v>
      </c>
      <c r="F11" s="33" t="s">
        <v>102</v>
      </c>
      <c r="H11" s="33" t="s">
        <v>147</v>
      </c>
      <c r="J11" s="33" t="s">
        <v>56</v>
      </c>
      <c r="L11" s="33" t="s">
        <v>57</v>
      </c>
      <c r="N11" s="33" t="s">
        <v>91</v>
      </c>
      <c r="P11" s="33" t="s">
        <v>130</v>
      </c>
      <c r="R11" s="33" t="s">
        <v>133</v>
      </c>
      <c r="T11" s="33" t="s">
        <v>26</v>
      </c>
    </row>
    <row r="12" spans="1:20" ht="23.1" customHeight="1">
      <c r="A12" s="25" t="s">
        <v>171</v>
      </c>
      <c r="D12" s="59">
        <v>837683</v>
      </c>
      <c r="E12" s="59"/>
      <c r="F12" s="59">
        <v>859613</v>
      </c>
      <c r="G12" s="59"/>
      <c r="H12" s="59">
        <v>1457</v>
      </c>
      <c r="I12" s="59"/>
      <c r="J12" s="59">
        <v>59005</v>
      </c>
      <c r="K12" s="59"/>
      <c r="L12" s="59">
        <v>177824</v>
      </c>
      <c r="M12" s="59"/>
      <c r="N12" s="59">
        <v>177702</v>
      </c>
      <c r="O12" s="59"/>
      <c r="P12" s="59">
        <f>SUM(D12:O12)</f>
        <v>2113284</v>
      </c>
      <c r="Q12" s="59"/>
      <c r="R12" s="59">
        <v>22369</v>
      </c>
      <c r="S12" s="59"/>
      <c r="T12" s="59">
        <f>SUM(P12:R12)</f>
        <v>2135653</v>
      </c>
    </row>
    <row r="13" spans="1:20" ht="22.95" customHeight="1">
      <c r="A13" s="17" t="s">
        <v>65</v>
      </c>
      <c r="D13" s="59">
        <v>0</v>
      </c>
      <c r="E13" s="59"/>
      <c r="F13" s="59">
        <v>0</v>
      </c>
      <c r="G13" s="59"/>
      <c r="H13" s="59">
        <v>0</v>
      </c>
      <c r="I13" s="59"/>
      <c r="J13" s="59">
        <v>0</v>
      </c>
      <c r="K13" s="59"/>
      <c r="L13" s="59">
        <f>'PL&amp;CF'!G81</f>
        <v>40890</v>
      </c>
      <c r="M13" s="59"/>
      <c r="N13" s="59">
        <v>0</v>
      </c>
      <c r="O13" s="59"/>
      <c r="P13" s="59">
        <f>SUM(D13:O13)</f>
        <v>40890</v>
      </c>
      <c r="Q13" s="59"/>
      <c r="R13" s="59">
        <f>'PL&amp;CF'!G87</f>
        <v>776</v>
      </c>
      <c r="S13" s="59"/>
      <c r="T13" s="59">
        <f>SUM(P13:R13)</f>
        <v>41666</v>
      </c>
    </row>
    <row r="14" spans="1:20" ht="22.95" customHeight="1">
      <c r="A14" s="17" t="s">
        <v>187</v>
      </c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</row>
    <row r="15" spans="1:20" ht="22.95" customHeight="1">
      <c r="A15" s="17" t="s">
        <v>197</v>
      </c>
      <c r="D15" s="59">
        <v>0</v>
      </c>
      <c r="E15" s="59"/>
      <c r="F15" s="59">
        <v>0</v>
      </c>
      <c r="G15" s="59"/>
      <c r="H15" s="59">
        <v>-7636</v>
      </c>
      <c r="I15" s="59"/>
      <c r="J15" s="59">
        <v>0</v>
      </c>
      <c r="K15" s="59"/>
      <c r="L15" s="59">
        <v>0</v>
      </c>
      <c r="M15" s="59"/>
      <c r="N15" s="59">
        <v>0</v>
      </c>
      <c r="O15" s="59"/>
      <c r="P15" s="59">
        <f>SUM(D15:O15)</f>
        <v>-7636</v>
      </c>
      <c r="Q15" s="59"/>
      <c r="R15" s="59">
        <v>15262</v>
      </c>
      <c r="S15" s="59"/>
      <c r="T15" s="59">
        <f>SUM(P15:R15)</f>
        <v>7626</v>
      </c>
    </row>
    <row r="16" spans="1:20" ht="22.95" customHeight="1">
      <c r="A16" s="17" t="s">
        <v>120</v>
      </c>
      <c r="D16" s="59">
        <v>0</v>
      </c>
      <c r="E16" s="59"/>
      <c r="F16" s="59">
        <v>0</v>
      </c>
      <c r="G16" s="59"/>
      <c r="H16" s="59">
        <v>0</v>
      </c>
      <c r="I16" s="59"/>
      <c r="J16" s="59">
        <v>0</v>
      </c>
      <c r="K16" s="59"/>
      <c r="L16" s="59">
        <v>-33507</v>
      </c>
      <c r="M16" s="59"/>
      <c r="N16" s="59">
        <v>0</v>
      </c>
      <c r="O16" s="59"/>
      <c r="P16" s="59">
        <f>SUM(D16:O16)</f>
        <v>-33507</v>
      </c>
      <c r="Q16" s="59"/>
      <c r="R16" s="59">
        <v>0</v>
      </c>
      <c r="S16" s="59"/>
      <c r="T16" s="59">
        <f>SUM(P16:R16)</f>
        <v>-33507</v>
      </c>
    </row>
    <row r="17" spans="1:20" ht="23.1" customHeight="1" thickBot="1">
      <c r="A17" s="25" t="s">
        <v>207</v>
      </c>
      <c r="D17" s="67">
        <f>SUM(D12:D16)</f>
        <v>837683</v>
      </c>
      <c r="E17" s="58"/>
      <c r="F17" s="67">
        <f>SUM(F12:F16)</f>
        <v>859613</v>
      </c>
      <c r="G17" s="58"/>
      <c r="H17" s="67">
        <f>SUM(H12:H16)</f>
        <v>-6179</v>
      </c>
      <c r="I17" s="58"/>
      <c r="J17" s="67">
        <f>SUM(J12:J16)</f>
        <v>59005</v>
      </c>
      <c r="K17" s="58"/>
      <c r="L17" s="67">
        <f>SUM(L12:L16)</f>
        <v>185207</v>
      </c>
      <c r="M17" s="58"/>
      <c r="N17" s="67">
        <f>SUM(N12:N16)</f>
        <v>177702</v>
      </c>
      <c r="O17" s="58"/>
      <c r="P17" s="67">
        <f>SUM(P12:P16)</f>
        <v>2113031</v>
      </c>
      <c r="Q17" s="58"/>
      <c r="R17" s="67">
        <f>SUM(R12:R16)</f>
        <v>38407</v>
      </c>
      <c r="S17" s="58"/>
      <c r="T17" s="67">
        <f>SUM(T12:T16)</f>
        <v>2151438</v>
      </c>
    </row>
    <row r="18" spans="1:20" ht="23.1" customHeight="1" thickTop="1">
      <c r="A18" s="17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</row>
    <row r="19" spans="1:20" ht="23.1" customHeight="1">
      <c r="A19" s="25" t="s">
        <v>191</v>
      </c>
      <c r="D19" s="59">
        <v>837683</v>
      </c>
      <c r="E19" s="59"/>
      <c r="F19" s="59">
        <v>859613</v>
      </c>
      <c r="G19" s="59"/>
      <c r="H19" s="59">
        <v>-5784</v>
      </c>
      <c r="I19" s="59"/>
      <c r="J19" s="59">
        <v>61491</v>
      </c>
      <c r="K19" s="59"/>
      <c r="L19" s="59">
        <v>212604</v>
      </c>
      <c r="M19" s="59"/>
      <c r="N19" s="59">
        <v>177702</v>
      </c>
      <c r="O19" s="59"/>
      <c r="P19" s="59">
        <f>SUM(D19:O19)</f>
        <v>2143309</v>
      </c>
      <c r="Q19" s="68"/>
      <c r="R19" s="59">
        <v>39304</v>
      </c>
      <c r="S19" s="59"/>
      <c r="T19" s="59">
        <f>SUM(P19:R19)</f>
        <v>2182613</v>
      </c>
    </row>
    <row r="20" spans="1:20" ht="23.1" customHeight="1">
      <c r="A20" s="17" t="s">
        <v>65</v>
      </c>
      <c r="D20" s="59">
        <v>0</v>
      </c>
      <c r="E20" s="59"/>
      <c r="F20" s="59">
        <v>0</v>
      </c>
      <c r="G20" s="59"/>
      <c r="H20" s="59">
        <v>0</v>
      </c>
      <c r="I20" s="59"/>
      <c r="J20" s="59">
        <v>0</v>
      </c>
      <c r="K20" s="59"/>
      <c r="L20" s="59">
        <f>'PL&amp;CF'!E81</f>
        <v>71796</v>
      </c>
      <c r="M20" s="59"/>
      <c r="N20" s="59">
        <v>0</v>
      </c>
      <c r="O20" s="59"/>
      <c r="P20" s="59">
        <f>SUM(D20:O20)</f>
        <v>71796</v>
      </c>
      <c r="Q20" s="59"/>
      <c r="R20" s="59">
        <f>'PL&amp;CF'!E87</f>
        <v>1159</v>
      </c>
      <c r="S20" s="59"/>
      <c r="T20" s="59">
        <f>SUM(P20:R20)</f>
        <v>72955</v>
      </c>
    </row>
    <row r="21" spans="1:20" ht="23.1" customHeight="1">
      <c r="A21" s="17" t="s">
        <v>224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</row>
    <row r="22" spans="1:20" ht="23.1" customHeight="1">
      <c r="A22" s="17" t="s">
        <v>225</v>
      </c>
      <c r="D22" s="59">
        <v>1</v>
      </c>
      <c r="E22" s="59"/>
      <c r="F22" s="59">
        <v>1</v>
      </c>
      <c r="G22" s="59"/>
      <c r="H22" s="59">
        <v>0</v>
      </c>
      <c r="I22" s="59"/>
      <c r="J22" s="59">
        <v>0</v>
      </c>
      <c r="K22" s="59"/>
      <c r="L22" s="59">
        <v>0</v>
      </c>
      <c r="M22" s="59"/>
      <c r="N22" s="59">
        <v>0</v>
      </c>
      <c r="O22" s="59"/>
      <c r="P22" s="59">
        <f>SUM(D22:O22)</f>
        <v>2</v>
      </c>
      <c r="Q22" s="59"/>
      <c r="R22" s="59">
        <v>0</v>
      </c>
      <c r="S22" s="59"/>
      <c r="T22" s="59">
        <f>SUM(P22:R22)</f>
        <v>2</v>
      </c>
    </row>
    <row r="23" spans="1:20" ht="23.1" hidden="1" customHeight="1">
      <c r="A23" s="17" t="s">
        <v>187</v>
      </c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</row>
    <row r="24" spans="1:20" ht="22.95" hidden="1" customHeight="1">
      <c r="A24" s="17" t="s">
        <v>188</v>
      </c>
      <c r="D24" s="59">
        <v>0</v>
      </c>
      <c r="E24" s="59"/>
      <c r="F24" s="59">
        <v>0</v>
      </c>
      <c r="G24" s="59"/>
      <c r="H24" s="59"/>
      <c r="I24" s="59"/>
      <c r="J24" s="59">
        <v>0</v>
      </c>
      <c r="K24" s="59"/>
      <c r="L24" s="59">
        <v>0</v>
      </c>
      <c r="M24" s="59"/>
      <c r="N24" s="59">
        <v>0</v>
      </c>
      <c r="O24" s="59"/>
      <c r="P24" s="59">
        <f>SUM(D24:O24)</f>
        <v>0</v>
      </c>
      <c r="Q24" s="59"/>
      <c r="R24" s="59"/>
      <c r="S24" s="59"/>
      <c r="T24" s="59">
        <f>SUM(P24:R24)</f>
        <v>0</v>
      </c>
    </row>
    <row r="25" spans="1:20" ht="22.95" customHeight="1">
      <c r="A25" s="17" t="s">
        <v>219</v>
      </c>
      <c r="D25" s="59">
        <v>0</v>
      </c>
      <c r="E25" s="59"/>
      <c r="F25" s="59">
        <v>0</v>
      </c>
      <c r="G25" s="59"/>
      <c r="H25" s="59">
        <v>0</v>
      </c>
      <c r="I25" s="59"/>
      <c r="J25" s="59">
        <v>0</v>
      </c>
      <c r="K25" s="59"/>
      <c r="L25" s="59">
        <v>-46073</v>
      </c>
      <c r="M25" s="59"/>
      <c r="N25" s="59">
        <v>0</v>
      </c>
      <c r="O25" s="59"/>
      <c r="P25" s="59">
        <f>SUM(D25:O25)</f>
        <v>-46073</v>
      </c>
      <c r="Q25" s="59"/>
      <c r="R25" s="59">
        <v>0</v>
      </c>
      <c r="S25" s="59"/>
      <c r="T25" s="59">
        <f>SUM(P25:R25)</f>
        <v>-46073</v>
      </c>
    </row>
    <row r="26" spans="1:20" ht="23.1" customHeight="1" thickBot="1">
      <c r="A26" s="25" t="s">
        <v>208</v>
      </c>
      <c r="D26" s="67">
        <f>SUM(D19:D25)</f>
        <v>837684</v>
      </c>
      <c r="E26" s="58"/>
      <c r="F26" s="67">
        <f>SUM(F19:F25)</f>
        <v>859614</v>
      </c>
      <c r="G26" s="58"/>
      <c r="H26" s="67">
        <f>SUM(H19:H24)</f>
        <v>-5784</v>
      </c>
      <c r="I26" s="58"/>
      <c r="J26" s="67">
        <f>SUM(J19:J25)</f>
        <v>61491</v>
      </c>
      <c r="K26" s="58"/>
      <c r="L26" s="67">
        <f>SUM(L19:L25)</f>
        <v>238327</v>
      </c>
      <c r="M26" s="58"/>
      <c r="N26" s="67">
        <f>SUM(N19:N25)</f>
        <v>177702</v>
      </c>
      <c r="O26" s="58"/>
      <c r="P26" s="67">
        <f>SUM(P19:P25)</f>
        <v>2169034</v>
      </c>
      <c r="Q26" s="58"/>
      <c r="R26" s="67">
        <f>SUM(R19:R24)</f>
        <v>40463</v>
      </c>
      <c r="S26" s="58"/>
      <c r="T26" s="67">
        <f>SUM(T19:T25)</f>
        <v>2209497</v>
      </c>
    </row>
    <row r="27" spans="1:20" ht="23.1" customHeight="1" thickTop="1">
      <c r="A27" s="25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58"/>
      <c r="Q27" s="30"/>
      <c r="R27" s="30"/>
      <c r="S27" s="30"/>
      <c r="T27" s="58"/>
    </row>
    <row r="28" spans="1:20" ht="23.1" customHeight="1">
      <c r="A28" s="17" t="s">
        <v>13</v>
      </c>
    </row>
  </sheetData>
  <mergeCells count="2">
    <mergeCell ref="J9:L9"/>
    <mergeCell ref="D6:T6"/>
  </mergeCells>
  <pageMargins left="0.78740157480314965" right="0.19685039370078741" top="0.78740157480314965" bottom="0.19685039370078741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4"/>
  <sheetViews>
    <sheetView showGridLines="0" view="pageBreakPreview" zoomScale="70" zoomScaleNormal="80" zoomScaleSheetLayoutView="70" workbookViewId="0">
      <selection activeCell="Q2" sqref="Q2"/>
    </sheetView>
  </sheetViews>
  <sheetFormatPr defaultColWidth="9.33203125" defaultRowHeight="23.1" customHeight="1"/>
  <cols>
    <col min="1" max="1" width="12.6640625" style="6" customWidth="1"/>
    <col min="2" max="2" width="9.6640625" style="6" customWidth="1"/>
    <col min="3" max="3" width="14.109375" style="6" customWidth="1"/>
    <col min="4" max="4" width="18.6640625" style="6" customWidth="1"/>
    <col min="5" max="5" width="1.6640625" style="6" customWidth="1"/>
    <col min="6" max="6" width="18.6640625" style="6" customWidth="1"/>
    <col min="7" max="7" width="1.6640625" style="6" customWidth="1"/>
    <col min="8" max="8" width="18.6640625" style="6" customWidth="1"/>
    <col min="9" max="9" width="1.6640625" style="6" customWidth="1"/>
    <col min="10" max="10" width="18.6640625" style="6" customWidth="1"/>
    <col min="11" max="11" width="1.6640625" style="6" customWidth="1"/>
    <col min="12" max="12" width="18.6640625" style="6" customWidth="1"/>
    <col min="13" max="13" width="1.6640625" style="6" customWidth="1"/>
    <col min="14" max="14" width="18.6640625" style="6" customWidth="1"/>
    <col min="15" max="15" width="0.6640625" style="6" customWidth="1"/>
    <col min="16" max="17" width="9.33203125" style="64"/>
    <col min="18" max="16384" width="9.33203125" style="6"/>
  </cols>
  <sheetData>
    <row r="1" spans="1:17" ht="23.1" customHeight="1"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48" t="s">
        <v>60</v>
      </c>
    </row>
    <row r="2" spans="1:17" ht="23.1" customHeight="1">
      <c r="A2" s="7" t="s">
        <v>110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7" ht="23.1" customHeight="1">
      <c r="A3" s="49" t="s">
        <v>165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7" ht="23.1" customHeight="1">
      <c r="A4" s="49" t="s">
        <v>209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7" ht="23.1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48" t="s">
        <v>58</v>
      </c>
    </row>
    <row r="6" spans="1:17" ht="23.1" customHeight="1">
      <c r="A6" s="30"/>
      <c r="B6" s="30"/>
      <c r="C6" s="30"/>
      <c r="D6" s="81" t="s">
        <v>1</v>
      </c>
      <c r="E6" s="81"/>
      <c r="F6" s="81"/>
      <c r="G6" s="81"/>
      <c r="H6" s="81"/>
      <c r="I6" s="81"/>
      <c r="J6" s="81"/>
      <c r="K6" s="81"/>
      <c r="L6" s="81"/>
      <c r="M6" s="81"/>
      <c r="N6" s="81"/>
    </row>
    <row r="7" spans="1:17" ht="23.1" customHeight="1">
      <c r="A7" s="30"/>
      <c r="B7" s="30"/>
      <c r="C7" s="30"/>
      <c r="D7" s="69"/>
      <c r="E7" s="69"/>
      <c r="F7" s="69"/>
      <c r="G7" s="69"/>
      <c r="H7" s="69"/>
      <c r="I7" s="69"/>
      <c r="J7" s="69"/>
      <c r="K7" s="69"/>
      <c r="L7" s="30" t="s">
        <v>87</v>
      </c>
      <c r="M7" s="69"/>
      <c r="N7" s="69"/>
    </row>
    <row r="8" spans="1:17" ht="23.1" customHeight="1">
      <c r="A8" s="30"/>
      <c r="B8" s="30"/>
      <c r="C8" s="30"/>
      <c r="D8" s="69"/>
      <c r="E8" s="69"/>
      <c r="F8" s="69"/>
      <c r="G8" s="69"/>
      <c r="H8" s="69"/>
      <c r="I8" s="69"/>
      <c r="J8" s="69"/>
      <c r="K8" s="69"/>
      <c r="L8" s="33" t="s">
        <v>88</v>
      </c>
      <c r="M8" s="69"/>
      <c r="N8" s="69"/>
    </row>
    <row r="9" spans="1:17" ht="23.1" customHeight="1">
      <c r="A9" s="30"/>
      <c r="B9" s="30"/>
      <c r="C9" s="30"/>
      <c r="D9" s="69"/>
      <c r="E9" s="69"/>
      <c r="F9" s="69"/>
      <c r="G9" s="69"/>
      <c r="H9" s="80" t="s">
        <v>94</v>
      </c>
      <c r="I9" s="80"/>
      <c r="J9" s="80"/>
      <c r="K9" s="69"/>
      <c r="L9" s="38" t="s">
        <v>89</v>
      </c>
      <c r="M9" s="69"/>
      <c r="N9" s="69"/>
    </row>
    <row r="10" spans="1:17" s="30" customFormat="1" ht="23.1" customHeight="1">
      <c r="D10" s="30" t="s">
        <v>22</v>
      </c>
      <c r="H10" s="6"/>
      <c r="I10" s="6"/>
      <c r="L10" s="30" t="s">
        <v>90</v>
      </c>
      <c r="N10" s="30" t="s">
        <v>68</v>
      </c>
      <c r="P10" s="66"/>
      <c r="Q10" s="66"/>
    </row>
    <row r="11" spans="1:17" s="30" customFormat="1" ht="23.1" customHeight="1">
      <c r="D11" s="33" t="s">
        <v>55</v>
      </c>
      <c r="F11" s="33" t="s">
        <v>102</v>
      </c>
      <c r="H11" s="33" t="s">
        <v>56</v>
      </c>
      <c r="J11" s="33" t="s">
        <v>57</v>
      </c>
      <c r="L11" s="33" t="s">
        <v>91</v>
      </c>
      <c r="N11" s="33" t="s">
        <v>66</v>
      </c>
      <c r="P11" s="66"/>
      <c r="Q11" s="66"/>
    </row>
    <row r="12" spans="1:17" ht="23.1" customHeight="1">
      <c r="A12" s="25" t="s">
        <v>171</v>
      </c>
      <c r="D12" s="58">
        <v>837683</v>
      </c>
      <c r="E12" s="58"/>
      <c r="F12" s="58">
        <v>859613</v>
      </c>
      <c r="G12" s="58"/>
      <c r="H12" s="58">
        <v>59005</v>
      </c>
      <c r="I12" s="58"/>
      <c r="J12" s="58">
        <v>48891</v>
      </c>
      <c r="K12" s="58"/>
      <c r="L12" s="58">
        <v>177702</v>
      </c>
      <c r="M12" s="58"/>
      <c r="N12" s="58">
        <f>SUM(D12:L12)</f>
        <v>1982894</v>
      </c>
    </row>
    <row r="13" spans="1:17" ht="23.1" customHeight="1">
      <c r="A13" s="17" t="s">
        <v>65</v>
      </c>
      <c r="D13" s="59">
        <v>0</v>
      </c>
      <c r="E13" s="59"/>
      <c r="F13" s="59">
        <v>0</v>
      </c>
      <c r="G13" s="59"/>
      <c r="H13" s="59">
        <v>0</v>
      </c>
      <c r="I13" s="59"/>
      <c r="J13" s="59">
        <f>'PL&amp;CF'!K81</f>
        <v>31018</v>
      </c>
      <c r="K13" s="59"/>
      <c r="L13" s="59">
        <f>'PL&amp;CF'!K76</f>
        <v>0</v>
      </c>
      <c r="M13" s="68"/>
      <c r="N13" s="59">
        <f>SUM(D13:L13)</f>
        <v>31018</v>
      </c>
    </row>
    <row r="14" spans="1:17" ht="23.1" customHeight="1">
      <c r="A14" s="17" t="s">
        <v>120</v>
      </c>
      <c r="D14" s="59">
        <v>0</v>
      </c>
      <c r="E14" s="59"/>
      <c r="F14" s="59">
        <v>0</v>
      </c>
      <c r="G14" s="59"/>
      <c r="H14" s="59">
        <v>0</v>
      </c>
      <c r="I14" s="59"/>
      <c r="J14" s="59">
        <v>-33507</v>
      </c>
      <c r="K14" s="59"/>
      <c r="L14" s="59">
        <v>0</v>
      </c>
      <c r="M14" s="59"/>
      <c r="N14" s="59">
        <f>SUM(D14:L14)</f>
        <v>-33507</v>
      </c>
    </row>
    <row r="15" spans="1:17" ht="23.1" customHeight="1" thickBot="1">
      <c r="A15" s="25" t="s">
        <v>207</v>
      </c>
      <c r="D15" s="67">
        <f>SUM(D12:D14)</f>
        <v>837683</v>
      </c>
      <c r="E15" s="58"/>
      <c r="F15" s="67">
        <f>SUM(F12:F14)</f>
        <v>859613</v>
      </c>
      <c r="G15" s="58"/>
      <c r="H15" s="67">
        <f>SUM(H12:H14)</f>
        <v>59005</v>
      </c>
      <c r="I15" s="58"/>
      <c r="J15" s="67">
        <f>SUM(J12:J14)</f>
        <v>46402</v>
      </c>
      <c r="K15" s="58"/>
      <c r="L15" s="67">
        <f>SUM(L12:L14)</f>
        <v>177702</v>
      </c>
      <c r="M15" s="58"/>
      <c r="N15" s="67">
        <f>SUM(N12:N14)</f>
        <v>1980405</v>
      </c>
    </row>
    <row r="16" spans="1:17" ht="23.1" customHeight="1" thickTop="1">
      <c r="A16" s="17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</row>
    <row r="17" spans="1:14" ht="23.1" customHeight="1">
      <c r="A17" s="25" t="s">
        <v>191</v>
      </c>
      <c r="D17" s="58">
        <v>837683</v>
      </c>
      <c r="E17" s="58"/>
      <c r="F17" s="58">
        <v>859613</v>
      </c>
      <c r="G17" s="58"/>
      <c r="H17" s="58">
        <v>61491</v>
      </c>
      <c r="I17" s="58"/>
      <c r="J17" s="58">
        <v>62614</v>
      </c>
      <c r="K17" s="58"/>
      <c r="L17" s="58">
        <v>177702</v>
      </c>
      <c r="M17" s="58"/>
      <c r="N17" s="58">
        <f>SUM(D17:L17)</f>
        <v>1999103</v>
      </c>
    </row>
    <row r="18" spans="1:14" ht="23.1" customHeight="1">
      <c r="A18" s="17" t="s">
        <v>65</v>
      </c>
      <c r="D18" s="59">
        <v>0</v>
      </c>
      <c r="E18" s="59"/>
      <c r="F18" s="59">
        <v>0</v>
      </c>
      <c r="G18" s="59"/>
      <c r="H18" s="59">
        <v>0</v>
      </c>
      <c r="I18" s="59"/>
      <c r="J18" s="59">
        <f>+'PL&amp;CF'!I78</f>
        <v>61717</v>
      </c>
      <c r="K18" s="59"/>
      <c r="L18" s="59">
        <f>'PL&amp;CF'!I76</f>
        <v>0</v>
      </c>
      <c r="M18" s="59"/>
      <c r="N18" s="58">
        <f>SUM(D18:L18)</f>
        <v>61717</v>
      </c>
    </row>
    <row r="19" spans="1:14" ht="23.1" customHeight="1">
      <c r="A19" s="17" t="s">
        <v>224</v>
      </c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8"/>
    </row>
    <row r="20" spans="1:14" ht="23.1" customHeight="1">
      <c r="A20" s="17" t="s">
        <v>225</v>
      </c>
      <c r="D20" s="59">
        <v>1</v>
      </c>
      <c r="E20" s="59"/>
      <c r="F20" s="59">
        <v>1</v>
      </c>
      <c r="G20" s="59"/>
      <c r="H20" s="59">
        <v>0</v>
      </c>
      <c r="I20" s="59"/>
      <c r="J20" s="59">
        <v>0</v>
      </c>
      <c r="K20" s="59"/>
      <c r="L20" s="59">
        <v>0</v>
      </c>
      <c r="M20" s="59"/>
      <c r="N20" s="58">
        <f>SUM(D20:L20)</f>
        <v>2</v>
      </c>
    </row>
    <row r="21" spans="1:14" ht="23.1" customHeight="1">
      <c r="A21" s="17" t="s">
        <v>219</v>
      </c>
      <c r="D21" s="59">
        <v>0</v>
      </c>
      <c r="E21" s="59"/>
      <c r="F21" s="59">
        <v>0</v>
      </c>
      <c r="G21" s="59"/>
      <c r="H21" s="59">
        <v>0</v>
      </c>
      <c r="I21" s="59"/>
      <c r="J21" s="59">
        <v>-46073</v>
      </c>
      <c r="K21" s="59"/>
      <c r="L21" s="59">
        <v>0</v>
      </c>
      <c r="M21" s="59"/>
      <c r="N21" s="58">
        <f>SUM(D21:L21)</f>
        <v>-46073</v>
      </c>
    </row>
    <row r="22" spans="1:14" ht="23.1" customHeight="1" thickBot="1">
      <c r="A22" s="25" t="s">
        <v>208</v>
      </c>
      <c r="D22" s="67">
        <f>SUM(D17:D21)</f>
        <v>837684</v>
      </c>
      <c r="E22" s="58"/>
      <c r="F22" s="67">
        <f>SUM(F17:F21)</f>
        <v>859614</v>
      </c>
      <c r="G22" s="58"/>
      <c r="H22" s="67">
        <f>SUM(H17:H21)</f>
        <v>61491</v>
      </c>
      <c r="I22" s="58"/>
      <c r="J22" s="67">
        <f>SUM(J17:J21)</f>
        <v>78258</v>
      </c>
      <c r="K22" s="58"/>
      <c r="L22" s="67">
        <f>SUM(L17:L18)</f>
        <v>177702</v>
      </c>
      <c r="M22" s="58"/>
      <c r="N22" s="67">
        <f>SUM(N17:N21)</f>
        <v>2014749</v>
      </c>
    </row>
    <row r="23" spans="1:14" ht="23.1" customHeight="1" thickTop="1">
      <c r="A23" s="25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</row>
    <row r="24" spans="1:14" ht="23.1" customHeight="1">
      <c r="A24" s="17" t="s">
        <v>13</v>
      </c>
    </row>
  </sheetData>
  <mergeCells count="2">
    <mergeCell ref="D6:N6"/>
    <mergeCell ref="H9:J9"/>
  </mergeCells>
  <pageMargins left="0.98425196850393704" right="0.31496062992125984" top="0.78740157480314965" bottom="0.31496062992125984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85638A742AA2444821CB13C81644588" ma:contentTypeVersion="2" ma:contentTypeDescription="สร้างเอกสารใหม่" ma:contentTypeScope="" ma:versionID="d971a2a6e092113ea71ddfb733661f22">
  <xsd:schema xmlns:xsd="http://www.w3.org/2001/XMLSchema" xmlns:xs="http://www.w3.org/2001/XMLSchema" xmlns:p="http://schemas.microsoft.com/office/2006/metadata/properties" xmlns:ns2="6d338ef7-d81e-4b5d-869b-c48ad64baed3" targetNamespace="http://schemas.microsoft.com/office/2006/metadata/properties" ma:root="true" ma:fieldsID="e044eb566dea355a0fe5c7577e0b1ca8" ns2:_="">
    <xsd:import namespace="6d338ef7-d81e-4b5d-869b-c48ad64baed3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338ef7-d81e-4b5d-869b-c48ad64baed3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305F41-D018-4C85-8359-8BE39091BE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338ef7-d81e-4b5d-869b-c48ad64bae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630C7F-3DC9-471E-8AD3-A1B982589ABF}">
  <ds:schemaRefs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d338ef7-d81e-4b5d-869b-c48ad64baed3"/>
  </ds:schemaRefs>
</ds:datastoreItem>
</file>

<file path=customXml/itemProps3.xml><?xml version="1.0" encoding="utf-8"?>
<ds:datastoreItem xmlns:ds="http://schemas.openxmlformats.org/officeDocument/2006/customXml" ds:itemID="{6707FFB5-AD9B-447B-BEA9-BF402AE04C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Consolidated</vt:lpstr>
      <vt:lpstr>The Company</vt:lpstr>
      <vt:lpstr>BS!Print_Area</vt:lpstr>
      <vt:lpstr>Consolidated!Print_Area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2026-08-07T07:21:35Z</cp:lastPrinted>
  <dcterms:created xsi:type="dcterms:W3CDTF">2011-04-21T02:30:42Z</dcterms:created>
  <dcterms:modified xsi:type="dcterms:W3CDTF">2026-08-11T06:32:03Z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0x010100585638A742AA2444821CB13C81644588</vt:lpwstr>
  </property>
</Properties>
</file>