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Wiik\Wiik Public\2026\Q2'26\SET\"/>
    </mc:Choice>
  </mc:AlternateContent>
  <xr:revisionPtr revIDLastSave="0" documentId="13_ncr:1_{FE71BC20-247B-4F33-BF6E-113CD9AA0080}" xr6:coauthVersionLast="47" xr6:coauthVersionMax="47" xr10:uidLastSave="{00000000-0000-0000-0000-000000000000}"/>
  <bookViews>
    <workbookView xWindow="-108" yWindow="-108" windowWidth="23256" windowHeight="12456" tabRatio="723" xr2:uid="{00000000-000D-0000-FFFF-FFFF00000000}"/>
  </bookViews>
  <sheets>
    <sheet name="BS" sheetId="1" r:id="rId1"/>
    <sheet name="PL &amp; CF" sheetId="6" r:id="rId2"/>
    <sheet name="Consolidated" sheetId="4" r:id="rId3"/>
    <sheet name="The Company" sheetId="5" r:id="rId4"/>
  </sheets>
  <definedNames>
    <definedName name="_xlnm.Print_Area" localSheetId="0">BS!$A$1:$L$103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1" i="6" l="1"/>
  <c r="K164" i="6" l="1"/>
  <c r="G164" i="6"/>
  <c r="K119" i="6"/>
  <c r="G119" i="6"/>
  <c r="K70" i="6" l="1"/>
  <c r="G70" i="6"/>
  <c r="K61" i="6"/>
  <c r="G61" i="6"/>
  <c r="K23" i="6"/>
  <c r="G23" i="6"/>
  <c r="K14" i="6"/>
  <c r="G14" i="6"/>
  <c r="O21" i="5"/>
  <c r="V23" i="4"/>
  <c r="Q23" i="4"/>
  <c r="G154" i="6"/>
  <c r="G161" i="6"/>
  <c r="Q16" i="4" l="1"/>
  <c r="V16" i="4" l="1"/>
  <c r="G40" i="6" l="1"/>
  <c r="K21" i="6"/>
  <c r="G21" i="6"/>
  <c r="K15" i="6"/>
  <c r="G15" i="6"/>
  <c r="J19" i="1"/>
  <c r="K172" i="6"/>
  <c r="G172" i="6"/>
  <c r="O22" i="5"/>
  <c r="Q26" i="4"/>
  <c r="V26" i="4" s="1"/>
  <c r="M23" i="5"/>
  <c r="I23" i="5"/>
  <c r="G23" i="5"/>
  <c r="E23" i="5"/>
  <c r="I85" i="1" s="1"/>
  <c r="O27" i="4"/>
  <c r="K27" i="4"/>
  <c r="G27" i="4"/>
  <c r="E27" i="4"/>
  <c r="I27" i="4"/>
  <c r="H136" i="6"/>
  <c r="J136" i="6"/>
  <c r="G22" i="6" l="1"/>
  <c r="G25" i="6" s="1"/>
  <c r="G27" i="6" s="1"/>
  <c r="G34" i="6" s="1"/>
  <c r="K22" i="6"/>
  <c r="K25" i="6" s="1"/>
  <c r="K27" i="6" s="1"/>
  <c r="K31" i="6" s="1"/>
  <c r="I172" i="6"/>
  <c r="Q25" i="4"/>
  <c r="Q13" i="4"/>
  <c r="Q20" i="4"/>
  <c r="G32" i="1"/>
  <c r="G55" i="1"/>
  <c r="K55" i="1"/>
  <c r="K32" i="1"/>
  <c r="G31" i="6" l="1"/>
  <c r="G39" i="6" s="1"/>
  <c r="G41" i="6" s="1"/>
  <c r="K34" i="6"/>
  <c r="K45" i="6"/>
  <c r="K39" i="6"/>
  <c r="G36" i="6"/>
  <c r="G45" i="6"/>
  <c r="E92" i="1"/>
  <c r="M16" i="5" l="1"/>
  <c r="I16" i="5"/>
  <c r="G16" i="5"/>
  <c r="E16" i="5"/>
  <c r="O15" i="5"/>
  <c r="O18" i="4"/>
  <c r="K18" i="4"/>
  <c r="I18" i="4"/>
  <c r="G18" i="4"/>
  <c r="E18" i="4"/>
  <c r="Q17" i="4"/>
  <c r="V17" i="4" l="1"/>
  <c r="G87" i="6"/>
  <c r="K165" i="6" l="1"/>
  <c r="G165" i="6"/>
  <c r="K62" i="6"/>
  <c r="G68" i="6"/>
  <c r="G62" i="6"/>
  <c r="G63" i="1"/>
  <c r="K63" i="1"/>
  <c r="K68" i="6" l="1"/>
  <c r="K69" i="6" s="1"/>
  <c r="K72" i="6" s="1"/>
  <c r="G69" i="6"/>
  <c r="G72" i="6" s="1"/>
  <c r="G74" i="6" s="1"/>
  <c r="G78" i="6" s="1"/>
  <c r="G86" i="6" l="1"/>
  <c r="G81" i="6"/>
  <c r="K74" i="6"/>
  <c r="K81" i="6" l="1"/>
  <c r="K14" i="5" s="1"/>
  <c r="K78" i="6"/>
  <c r="G83" i="6"/>
  <c r="G92" i="6"/>
  <c r="G88" i="6"/>
  <c r="G18" i="1"/>
  <c r="K18" i="1"/>
  <c r="K86" i="6" l="1"/>
  <c r="K92" i="6"/>
  <c r="G94" i="1"/>
  <c r="G88" i="1"/>
  <c r="G86" i="1"/>
  <c r="G85" i="1"/>
  <c r="T14" i="4"/>
  <c r="T18" i="4" s="1"/>
  <c r="E86" i="1"/>
  <c r="I86" i="1" l="1"/>
  <c r="I90" i="1"/>
  <c r="G92" i="1"/>
  <c r="G91" i="1"/>
  <c r="E90" i="1"/>
  <c r="E88" i="1"/>
  <c r="E85" i="1"/>
  <c r="G90" i="1"/>
  <c r="V20" i="4"/>
  <c r="V13" i="4"/>
  <c r="K92" i="1" l="1"/>
  <c r="K91" i="1"/>
  <c r="K90" i="1"/>
  <c r="K86" i="1"/>
  <c r="K85" i="1"/>
  <c r="O18" i="5"/>
  <c r="O13" i="5"/>
  <c r="F136" i="6"/>
  <c r="K93" i="1" l="1"/>
  <c r="K95" i="1" s="1"/>
  <c r="G93" i="1"/>
  <c r="G95" i="1" s="1"/>
  <c r="K33" i="1"/>
  <c r="G64" i="1"/>
  <c r="G33" i="1"/>
  <c r="K64" i="1"/>
  <c r="G103" i="6"/>
  <c r="G122" i="6" s="1"/>
  <c r="G136" i="6" s="1"/>
  <c r="K103" i="6" l="1"/>
  <c r="K122" i="6" s="1"/>
  <c r="K136" i="6" s="1"/>
  <c r="G96" i="1"/>
  <c r="K96" i="1"/>
  <c r="K16" i="5" l="1"/>
  <c r="M14" i="4" l="1"/>
  <c r="M18" i="4" l="1"/>
  <c r="Q14" i="4"/>
  <c r="Q18" i="4" s="1"/>
  <c r="O14" i="5"/>
  <c r="O16" i="5" s="1"/>
  <c r="V14" i="4" l="1"/>
  <c r="V18" i="4" s="1"/>
  <c r="K140" i="6" l="1"/>
  <c r="K173" i="6" s="1"/>
  <c r="K176" i="6" s="1"/>
  <c r="G140" i="6"/>
  <c r="G173" i="6" s="1"/>
  <c r="G176" i="6" s="1"/>
  <c r="I92" i="1" l="1"/>
  <c r="V25" i="4" l="1"/>
  <c r="E87" i="6" l="1"/>
  <c r="T21" i="4" s="1"/>
  <c r="T27" i="4" s="1"/>
  <c r="E94" i="1" s="1"/>
  <c r="E40" i="6" l="1"/>
  <c r="I165" i="6" l="1"/>
  <c r="E165" i="6" l="1"/>
  <c r="I62" i="6" l="1"/>
  <c r="E62" i="6" l="1"/>
  <c r="I15" i="6" l="1"/>
  <c r="E15" i="6" l="1"/>
  <c r="E172" i="6" l="1"/>
  <c r="I68" i="6" l="1"/>
  <c r="I69" i="6" s="1"/>
  <c r="I72" i="6" s="1"/>
  <c r="I74" i="6" l="1"/>
  <c r="I103" i="6"/>
  <c r="I122" i="6" s="1"/>
  <c r="I136" i="6" s="1"/>
  <c r="I140" i="6" s="1"/>
  <c r="I173" i="6" s="1"/>
  <c r="I176" i="6" s="1"/>
  <c r="I21" i="6"/>
  <c r="I22" i="6" s="1"/>
  <c r="I25" i="6" s="1"/>
  <c r="I27" i="6" s="1"/>
  <c r="E68" i="6"/>
  <c r="E69" i="6" s="1"/>
  <c r="E72" i="6" s="1"/>
  <c r="E103" i="6" l="1"/>
  <c r="E122" i="6" s="1"/>
  <c r="E136" i="6" s="1"/>
  <c r="E140" i="6" s="1"/>
  <c r="E173" i="6" s="1"/>
  <c r="E176" i="6" s="1"/>
  <c r="E74" i="6"/>
  <c r="I34" i="6"/>
  <c r="I45" i="6" s="1"/>
  <c r="I31" i="6"/>
  <c r="I39" i="6" s="1"/>
  <c r="I78" i="6"/>
  <c r="I86" i="6" s="1"/>
  <c r="I81" i="6"/>
  <c r="I92" i="6" s="1"/>
  <c r="K19" i="5"/>
  <c r="E22" i="6"/>
  <c r="E25" i="6" s="1"/>
  <c r="E27" i="6" s="1"/>
  <c r="E31" i="6" l="1"/>
  <c r="E39" i="6" s="1"/>
  <c r="E41" i="6" s="1"/>
  <c r="E34" i="6"/>
  <c r="E45" i="6" s="1"/>
  <c r="O19" i="5"/>
  <c r="O23" i="5" s="1"/>
  <c r="K23" i="5"/>
  <c r="I91" i="1" s="1"/>
  <c r="I93" i="1" s="1"/>
  <c r="I95" i="1" s="1"/>
  <c r="E78" i="6"/>
  <c r="E86" i="6" s="1"/>
  <c r="E88" i="6" s="1"/>
  <c r="E81" i="6"/>
  <c r="E92" i="6" l="1"/>
  <c r="E83" i="6"/>
  <c r="M21" i="4"/>
  <c r="E36" i="6"/>
  <c r="M27" i="4" l="1"/>
  <c r="E91" i="1" s="1"/>
  <c r="E93" i="1" s="1"/>
  <c r="E95" i="1" s="1"/>
  <c r="E96" i="1" s="1"/>
  <c r="Q21" i="4"/>
  <c r="Q27" i="4" l="1"/>
  <c r="V21" i="4"/>
  <c r="V27" i="4" s="1"/>
  <c r="I63" i="1" l="1"/>
  <c r="I32" i="1" l="1"/>
  <c r="I18" i="1" l="1"/>
  <c r="I33" i="1" s="1"/>
  <c r="E63" i="1" l="1"/>
  <c r="E32" i="1" l="1"/>
  <c r="E18" i="1" l="1"/>
  <c r="E33" i="1" s="1"/>
  <c r="I55" i="1" l="1"/>
  <c r="I64" i="1" s="1"/>
  <c r="I96" i="1" s="1"/>
  <c r="E55" i="1" l="1"/>
  <c r="E64" i="1" s="1"/>
</calcChain>
</file>

<file path=xl/sharedStrings.xml><?xml version="1.0" encoding="utf-8"?>
<sst xmlns="http://schemas.openxmlformats.org/spreadsheetml/2006/main" count="387" uniqueCount="233">
  <si>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</si>
  <si>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</si>
  <si>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</si>
  <si>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</si>
  <si>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</si>
  <si>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</si>
  <si>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</si>
  <si>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</si>
  <si>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</si>
  <si>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Restricted bank deposits</t>
  </si>
  <si>
    <t>Other non-current assets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</si>
  <si>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</si>
  <si>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</si>
  <si>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</si>
  <si>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</si>
  <si>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</si>
  <si>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</si>
  <si>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</si>
  <si>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</si>
  <si>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</si>
  <si>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</si>
  <si>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</si>
  <si>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</si>
  <si>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</si>
  <si>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Issued and fully paid up</t>
  </si>
  <si>
    <t>Share premium</t>
  </si>
  <si>
    <t xml:space="preserve">   Appropriated - statutory reserve</t>
  </si>
  <si>
    <t>Total shareholders' equity</t>
  </si>
  <si>
    <t>Total liabilities and shareholders' equity</t>
  </si>
  <si>
    <t>Revenues</t>
  </si>
  <si>
    <t>Sales</t>
  </si>
  <si>
    <t>Service income</t>
  </si>
  <si>
    <t>Other income</t>
  </si>
  <si>
    <t>Total revenues</t>
  </si>
  <si>
    <t>Expenses</t>
  </si>
  <si>
    <t>Cost of sales</t>
  </si>
  <si>
    <t>Cost of services</t>
  </si>
  <si>
    <t>Administrative expenses</t>
  </si>
  <si>
    <t>Total expenses</t>
  </si>
  <si>
    <t>Finance cost</t>
  </si>
  <si>
    <t>Cash flow statements</t>
  </si>
  <si>
    <t>Cash flows from operating activities</t>
  </si>
  <si>
    <t xml:space="preserve">   net cash provided by (paid from) operating activities:</t>
  </si>
  <si>
    <t xml:space="preserve">   Depreciation and amortisation</t>
  </si>
  <si>
    <t xml:space="preserve">   changes in operating assets and liabilities</t>
  </si>
  <si>
    <t>Operating assets (increase) decrease</t>
  </si>
  <si>
    <t xml:space="preserve">   Inventories</t>
  </si>
  <si>
    <t xml:space="preserve">   Other current assets</t>
  </si>
  <si>
    <t xml:space="preserve">   Other non-current assets</t>
  </si>
  <si>
    <t>Operating liabilities increase (decrease)</t>
  </si>
  <si>
    <t xml:space="preserve">   Other current liabilities</t>
  </si>
  <si>
    <t>Cash flow statements (continued)</t>
  </si>
  <si>
    <t>Cash flows from investing activities</t>
  </si>
  <si>
    <t>Acquisition of property, plant and equipment</t>
  </si>
  <si>
    <t>Cash flows from financing activities</t>
  </si>
  <si>
    <t>(Unaudited but reviewed)</t>
  </si>
  <si>
    <t>Statements of changes in shareholders' equity</t>
  </si>
  <si>
    <t>(Unit: Thousand Baht)</t>
  </si>
  <si>
    <t>Issued and</t>
  </si>
  <si>
    <t>share capital</t>
  </si>
  <si>
    <t>Appropriated</t>
  </si>
  <si>
    <t>Unappropriated</t>
  </si>
  <si>
    <t>Total</t>
  </si>
  <si>
    <t>Cash and cash equivalents at beginning of period</t>
  </si>
  <si>
    <t>Cash and cash equivalents at end of period</t>
  </si>
  <si>
    <t>Statements of financial position</t>
  </si>
  <si>
    <t>Statements of financial position (continued)</t>
  </si>
  <si>
    <t>Statements of comprehensive income</t>
  </si>
  <si>
    <t>Total comprehensive income for the period</t>
  </si>
  <si>
    <t>shareholders'</t>
  </si>
  <si>
    <t>equity</t>
  </si>
  <si>
    <t>Profit or loss:</t>
  </si>
  <si>
    <t xml:space="preserve">Inventories </t>
  </si>
  <si>
    <t>Property, plant and equipment</t>
  </si>
  <si>
    <t xml:space="preserve">Intangible assets </t>
  </si>
  <si>
    <t>Advance received from customers</t>
  </si>
  <si>
    <t xml:space="preserve">   Advance received from customers</t>
  </si>
  <si>
    <t>(Unaudited</t>
  </si>
  <si>
    <t>(Audited)</t>
  </si>
  <si>
    <t>but reviewed)</t>
  </si>
  <si>
    <t>Earnings per share</t>
  </si>
  <si>
    <t xml:space="preserve"> paid-up</t>
  </si>
  <si>
    <t>As at</t>
  </si>
  <si>
    <t>Deferred tax assets</t>
  </si>
  <si>
    <t>Statements of changes in shareholders' equity (continued)</t>
  </si>
  <si>
    <t xml:space="preserve">Profit from operating activities before </t>
  </si>
  <si>
    <t>Directors</t>
  </si>
  <si>
    <t>Deferred tax liabilities</t>
  </si>
  <si>
    <t>Other components of shareholders' equity</t>
  </si>
  <si>
    <t>Other comprehensive</t>
  </si>
  <si>
    <t xml:space="preserve"> income</t>
  </si>
  <si>
    <t xml:space="preserve">Surplus on </t>
  </si>
  <si>
    <t>revaluation of assets</t>
  </si>
  <si>
    <t xml:space="preserve">Other components </t>
  </si>
  <si>
    <t>of equity</t>
  </si>
  <si>
    <t xml:space="preserve">Retained earnings </t>
  </si>
  <si>
    <t xml:space="preserve">   Unappropriated </t>
  </si>
  <si>
    <t>Basic earnings per share</t>
  </si>
  <si>
    <t>Current portion of long-term loans</t>
  </si>
  <si>
    <t>Long-term loans, net of current portion</t>
  </si>
  <si>
    <t>Retained earnings</t>
  </si>
  <si>
    <t>Supplemental cash flows information</t>
  </si>
  <si>
    <t>Non-cash transactions</t>
  </si>
  <si>
    <t>Repayment of long-term loans</t>
  </si>
  <si>
    <t>Advance payment for plant and equipment</t>
  </si>
  <si>
    <t xml:space="preserve">      and equipment to plant and equipment</t>
  </si>
  <si>
    <t xml:space="preserve">   Transferred cash payment in advance for plant </t>
  </si>
  <si>
    <t xml:space="preserve">   Provision for decommissioning of plant and equipment</t>
  </si>
  <si>
    <t>Short-term loans to related party</t>
  </si>
  <si>
    <t>Selling and distribution expenses</t>
  </si>
  <si>
    <t>Investments in subsidiaries</t>
  </si>
  <si>
    <t xml:space="preserve">Assets for production of filtrated water that must be   </t>
  </si>
  <si>
    <t xml:space="preserve">   transferred at end of agreement of subsidiary</t>
  </si>
  <si>
    <t>WIIK Public Company Limited and its subsidiaries</t>
  </si>
  <si>
    <t>Other non-current financial assets</t>
  </si>
  <si>
    <t>Finance income</t>
  </si>
  <si>
    <t>Income tax payable</t>
  </si>
  <si>
    <t xml:space="preserve">   Increase in right-of-use assets from lease liabilities</t>
  </si>
  <si>
    <t>(Unit: Thousand Baht, except earnings per share expressed in Baht)</t>
  </si>
  <si>
    <t>Dividend paid</t>
  </si>
  <si>
    <t>Profit for the period</t>
  </si>
  <si>
    <t xml:space="preserve">   Profit attributable to equity holders of the Company</t>
  </si>
  <si>
    <t>Profit before tax</t>
  </si>
  <si>
    <t xml:space="preserve">Adjustments to reconcile profit before tax to </t>
  </si>
  <si>
    <t xml:space="preserve">Non-controlling </t>
  </si>
  <si>
    <t>interests</t>
  </si>
  <si>
    <t xml:space="preserve"> of the subsidiaries</t>
  </si>
  <si>
    <t>Equity holders of the Company</t>
  </si>
  <si>
    <t>Non-controlling interests of the subsidiaries</t>
  </si>
  <si>
    <t>Equity attributable to owners of the company</t>
  </si>
  <si>
    <t xml:space="preserve">   Finance income</t>
  </si>
  <si>
    <t xml:space="preserve">   Interest paid</t>
  </si>
  <si>
    <t xml:space="preserve">   Corporate income tax paid</t>
  </si>
  <si>
    <t>Payment of principal portion of lease liabilities</t>
  </si>
  <si>
    <t xml:space="preserve">   Finance cost</t>
  </si>
  <si>
    <t>Profit before income tax expenses</t>
  </si>
  <si>
    <t>Income tax expenses</t>
  </si>
  <si>
    <t>Profit attributable to:</t>
  </si>
  <si>
    <t>Non-controlling interests of the subsidiary</t>
  </si>
  <si>
    <t>Total comprehensive income attributable to:</t>
  </si>
  <si>
    <t>Interest received</t>
  </si>
  <si>
    <t>Lease liabilities, net of current portion</t>
  </si>
  <si>
    <t>Current portion of lease liabilities</t>
  </si>
  <si>
    <t>Difference resulting</t>
  </si>
  <si>
    <t>from change in</t>
  </si>
  <si>
    <t>without loss</t>
  </si>
  <si>
    <t>of control</t>
  </si>
  <si>
    <t>Difference resulting from change in interest in</t>
  </si>
  <si>
    <t>Operating profit</t>
  </si>
  <si>
    <t>Advance payment to subcontractors</t>
  </si>
  <si>
    <t>Provision for decommissioning</t>
  </si>
  <si>
    <t>Other non-current liabilities</t>
  </si>
  <si>
    <t xml:space="preserve">   through profit or loss</t>
  </si>
  <si>
    <t xml:space="preserve">   Advance payment to subcontractors</t>
  </si>
  <si>
    <t>Proceeds from sales of plant and equipment</t>
  </si>
  <si>
    <t>Short-term loans from financial institutions</t>
  </si>
  <si>
    <t xml:space="preserve">      through profit or loss</t>
  </si>
  <si>
    <t>Increase in short-term loans from financial institutions</t>
  </si>
  <si>
    <t xml:space="preserve">   Employee benefits paid during the period</t>
  </si>
  <si>
    <t xml:space="preserve">Advance payment for intangible assets </t>
  </si>
  <si>
    <t xml:space="preserve">   Other non-current liabilities</t>
  </si>
  <si>
    <t>Net cash used in investing activities</t>
  </si>
  <si>
    <t xml:space="preserve">       1,116,910,749 ordinary shares of Baht 1 each</t>
  </si>
  <si>
    <t>Acquisition of assets for production of filtrated water</t>
  </si>
  <si>
    <t xml:space="preserve">   that must be transferred at end of agreement of subsidiary</t>
  </si>
  <si>
    <t>Acquisition of intangible assets</t>
  </si>
  <si>
    <r>
      <t>Right-of-use assets</t>
    </r>
    <r>
      <rPr>
        <sz val="10.5"/>
        <color indexed="10"/>
        <rFont val="Arial"/>
        <family val="2"/>
      </rPr>
      <t xml:space="preserve"> </t>
    </r>
  </si>
  <si>
    <t>Balance as at 1 January 2025</t>
  </si>
  <si>
    <t>Cash payment for short-term loans to related party</t>
  </si>
  <si>
    <t xml:space="preserve">   Losses (gains) on disposal of plant and equipment</t>
  </si>
  <si>
    <t>Cash receipt from repayment of short-term loans to related party</t>
  </si>
  <si>
    <t>Net cash from (used in) financing activities</t>
  </si>
  <si>
    <t>Trade and other current receivables</t>
  </si>
  <si>
    <t>Trade and other current payables</t>
  </si>
  <si>
    <t>Non-current provision for employee benefits</t>
  </si>
  <si>
    <t>interest in subsidiaries</t>
  </si>
  <si>
    <t>Other components</t>
  </si>
  <si>
    <t xml:space="preserve">of equity </t>
  </si>
  <si>
    <t xml:space="preserve">   Trade and other current receivables</t>
  </si>
  <si>
    <t xml:space="preserve">   Trade and other current payables</t>
  </si>
  <si>
    <t xml:space="preserve">   subsidiaries without loss of control</t>
  </si>
  <si>
    <t>2, 3</t>
  </si>
  <si>
    <t>Net increase (decrease) in cash and cash equivalents</t>
  </si>
  <si>
    <t xml:space="preserve">   Unearned revenue</t>
  </si>
  <si>
    <t>Unearned revenue</t>
  </si>
  <si>
    <t>Difference resulting from change in interest</t>
  </si>
  <si>
    <t xml:space="preserve">   in subsidiaries (Note 4)</t>
  </si>
  <si>
    <t xml:space="preserve">   Provision for employee benefits</t>
  </si>
  <si>
    <t xml:space="preserve">   Write-off of inventories</t>
  </si>
  <si>
    <t xml:space="preserve">Effect on exchange rate for cash and cash equivalents </t>
  </si>
  <si>
    <t>31 December 2025</t>
  </si>
  <si>
    <t xml:space="preserve">          (31 December 2025: 1,116,910,749 ordinary shares</t>
  </si>
  <si>
    <t>Difference resulting from change in</t>
  </si>
  <si>
    <t xml:space="preserve">   interest in subsidiary</t>
  </si>
  <si>
    <t>2, 5</t>
  </si>
  <si>
    <t>Gains on investments designated at fair value</t>
  </si>
  <si>
    <t xml:space="preserve">   Gains on investments designated at fair value</t>
  </si>
  <si>
    <t>Decrease in restricted bank deposits</t>
  </si>
  <si>
    <t>Balance as at 1 January 2026</t>
  </si>
  <si>
    <t>Other comprehensive income for the period</t>
  </si>
  <si>
    <t>1.3, 4</t>
  </si>
  <si>
    <t xml:space="preserve">   Transfer inventories to plant and equipment</t>
  </si>
  <si>
    <t xml:space="preserve">   Transfer inventories to intangible assets</t>
  </si>
  <si>
    <t xml:space="preserve">   Expected credit losses</t>
  </si>
  <si>
    <t>As at 30 June 2026</t>
  </si>
  <si>
    <t>30 June 2026</t>
  </si>
  <si>
    <t>For the three-month period ended 30 June 2026</t>
  </si>
  <si>
    <t>Balance as at 30 June 2025</t>
  </si>
  <si>
    <t>Balance as at 30 June 2026</t>
  </si>
  <si>
    <t>For the six-month period ended 30 June 2026</t>
  </si>
  <si>
    <t xml:space="preserve">   Gain on disposal of investment in subsidiaies</t>
  </si>
  <si>
    <t xml:space="preserve">   Profit from the debt forgiveness of subsidiary's shares</t>
  </si>
  <si>
    <t xml:space="preserve">   Unrealised (gains) losses on exchange</t>
  </si>
  <si>
    <t xml:space="preserve">   Reversal of advance received from customers</t>
  </si>
  <si>
    <t xml:space="preserve">   Cash returns from withholding tax</t>
  </si>
  <si>
    <t>Cash paid to purchase additional shares of the subsidiary</t>
  </si>
  <si>
    <t>Cash received from sale of common shares of the subsidiary</t>
  </si>
  <si>
    <t xml:space="preserve">  to non-controlling interests</t>
  </si>
  <si>
    <t>Increase in cash payment in advance for assets</t>
  </si>
  <si>
    <t>Dividend income</t>
  </si>
  <si>
    <t>Net cash from (used in) operating activities</t>
  </si>
  <si>
    <t>Cash from (used in) operating activities</t>
  </si>
  <si>
    <t xml:space="preserve">   Increase (decrease) in other payables from acquisition of equipment</t>
  </si>
  <si>
    <t xml:space="preserve">   Increase (decrease) in other payables from intangible assets </t>
  </si>
  <si>
    <t>Dividend paid (Note 6)</t>
  </si>
  <si>
    <t xml:space="preserve">          of Baht 1 each)</t>
  </si>
  <si>
    <t xml:space="preserve">       837,683,469 ordinary shares of Baht 1 each</t>
  </si>
  <si>
    <t xml:space="preserve">   Reduction of cost of inventories to net realisable value (reversal)</t>
  </si>
  <si>
    <t>Increase in share capital from exercise</t>
  </si>
  <si>
    <t>   of warrants (Note 7)</t>
  </si>
  <si>
    <t>Proceeds from increase in share capital</t>
  </si>
  <si>
    <t xml:space="preserve">   Gains on fair value adjustment of financial instruments</t>
  </si>
  <si>
    <t xml:space="preserve">          (31 December 2025: 837,683,062 ordinary shares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</si>
</sst>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000_);_(* \(#,##0.00000\);_(* &quot;-&quot;??_);_(@_)"/>
    <numFmt numFmtId="166" formatCode="#,##0.0_);\(#,##0.0\)"/>
  </numFmts>
  <fonts count="17">
    <font>
      <sz val="10"/>
      <color theme="1"/>
      <name val="Arial"/>
      <family val="2"/>
    </font>
    <font>
      <sz val="10"/>
      <name val="ApFont"/>
    </font>
    <font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i/>
      <sz val="11"/>
      <name val="Arial"/>
      <family val="2"/>
    </font>
    <font>
      <u/>
      <sz val="1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0.5"/>
      <name val="Arial"/>
      <family val="2"/>
    </font>
    <font>
      <sz val="10.5"/>
      <name val="Arial"/>
      <family val="2"/>
    </font>
    <font>
      <i/>
      <sz val="10.5"/>
      <name val="Arial"/>
      <family val="2"/>
    </font>
    <font>
      <u/>
      <sz val="10.5"/>
      <name val="Arial"/>
      <family val="2"/>
    </font>
    <font>
      <sz val="10.5"/>
      <color indexed="10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3">
    <xf numFmtId="0" fontId="0" fillId="0" borderId="0"/>
    <xf numFmtId="43" fontId="5" fillId="0" borderId="0" applyFont="0" applyFill="0" applyBorder="0" applyAlignment="0" applyProtection="0"/>
    <xf numFmtId="0" fontId="1" fillId="0" borderId="0"/>
  </cellStyleXfs>
  <cellXfs count="110">
    <xf numFmtId="0" fontId="0" fillId="0" borderId="0" xfId="0"/>
    <xf numFmtId="0" fontId="7" fillId="0" borderId="0" xfId="1" quotePrefix="1" applyNumberFormat="1" applyFont="1" applyFill="1" applyAlignment="1" applyProtection="1">
      <alignment horizontal="center"/>
    </xf>
    <xf numFmtId="165" fontId="7" fillId="0" borderId="6" xfId="1" applyNumberFormat="1" applyFont="1" applyFill="1" applyBorder="1" applyAlignment="1">
      <alignment horizontal="right"/>
    </xf>
    <xf numFmtId="37" fontId="12" fillId="0" borderId="0" xfId="0" applyNumberFormat="1" applyFont="1" applyAlignment="1">
      <alignment horizontal="left"/>
    </xf>
    <xf numFmtId="37" fontId="13" fillId="0" borderId="0" xfId="0" applyNumberFormat="1" applyFont="1"/>
    <xf numFmtId="0" fontId="12" fillId="0" borderId="0" xfId="0" applyFont="1"/>
    <xf numFmtId="37" fontId="13" fillId="0" borderId="0" xfId="0" applyNumberFormat="1" applyFont="1" applyAlignment="1">
      <alignment horizontal="right"/>
    </xf>
    <xf numFmtId="37" fontId="14" fillId="0" borderId="0" xfId="0" applyNumberFormat="1" applyFont="1" applyAlignment="1">
      <alignment horizontal="right"/>
    </xf>
    <xf numFmtId="37" fontId="12" fillId="0" borderId="0" xfId="0" applyNumberFormat="1" applyFont="1"/>
    <xf numFmtId="37" fontId="12" fillId="0" borderId="3" xfId="0" applyNumberFormat="1" applyFont="1" applyBorder="1" applyAlignment="1">
      <alignment horizontal="centerContinuous"/>
    </xf>
    <xf numFmtId="0" fontId="13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37" fontId="15" fillId="0" borderId="0" xfId="0" applyNumberFormat="1" applyFont="1" applyAlignment="1">
      <alignment horizontal="center"/>
    </xf>
    <xf numFmtId="15" fontId="15" fillId="0" borderId="0" xfId="0" quotePrefix="1" applyNumberFormat="1" applyFont="1" applyAlignment="1">
      <alignment horizontal="center"/>
    </xf>
    <xf numFmtId="49" fontId="13" fillId="0" borderId="0" xfId="0" applyNumberFormat="1" applyFont="1" applyAlignment="1">
      <alignment horizontal="center"/>
    </xf>
    <xf numFmtId="37" fontId="13" fillId="0" borderId="0" xfId="0" applyNumberFormat="1" applyFont="1" applyAlignment="1">
      <alignment horizontal="center"/>
    </xf>
    <xf numFmtId="37" fontId="14" fillId="0" borderId="0" xfId="0" applyNumberFormat="1" applyFont="1" applyAlignment="1">
      <alignment horizontal="center"/>
    </xf>
    <xf numFmtId="41" fontId="13" fillId="0" borderId="0" xfId="0" applyNumberFormat="1" applyFont="1" applyAlignment="1">
      <alignment horizontal="right"/>
    </xf>
    <xf numFmtId="0" fontId="13" fillId="0" borderId="0" xfId="0" applyFont="1"/>
    <xf numFmtId="37" fontId="13" fillId="0" borderId="0" xfId="0" applyNumberFormat="1" applyFont="1" applyAlignment="1">
      <alignment horizontal="left"/>
    </xf>
    <xf numFmtId="41" fontId="13" fillId="0" borderId="4" xfId="0" applyNumberFormat="1" applyFont="1" applyBorder="1" applyAlignment="1">
      <alignment horizontal="right"/>
    </xf>
    <xf numFmtId="41" fontId="13" fillId="0" borderId="0" xfId="0" applyNumberFormat="1" applyFont="1"/>
    <xf numFmtId="166" fontId="14" fillId="0" borderId="0" xfId="0" applyNumberFormat="1" applyFont="1" applyAlignment="1">
      <alignment horizontal="center"/>
    </xf>
    <xf numFmtId="41" fontId="13" fillId="0" borderId="3" xfId="0" applyNumberFormat="1" applyFont="1" applyBorder="1" applyAlignment="1">
      <alignment horizontal="right"/>
    </xf>
    <xf numFmtId="37" fontId="14" fillId="0" borderId="0" xfId="0" applyNumberFormat="1" applyFont="1"/>
    <xf numFmtId="41" fontId="13" fillId="0" borderId="1" xfId="0" applyNumberFormat="1" applyFont="1" applyBorder="1" applyAlignment="1">
      <alignment horizontal="right"/>
    </xf>
    <xf numFmtId="37" fontId="13" fillId="0" borderId="0" xfId="0" quotePrefix="1" applyNumberFormat="1" applyFont="1"/>
    <xf numFmtId="41" fontId="13" fillId="0" borderId="2" xfId="0" applyNumberFormat="1" applyFont="1" applyBorder="1" applyAlignment="1">
      <alignment horizontal="right"/>
    </xf>
    <xf numFmtId="164" fontId="13" fillId="0" borderId="0" xfId="0" applyNumberFormat="1" applyFont="1" applyAlignment="1">
      <alignment horizontal="center"/>
    </xf>
    <xf numFmtId="41" fontId="13" fillId="0" borderId="6" xfId="0" applyNumberFormat="1" applyFont="1" applyBorder="1" applyAlignment="1">
      <alignment horizontal="right"/>
    </xf>
    <xf numFmtId="37" fontId="7" fillId="0" borderId="0" xfId="0" applyNumberFormat="1" applyFont="1"/>
    <xf numFmtId="37" fontId="13" fillId="0" borderId="5" xfId="0" applyNumberFormat="1" applyFont="1" applyBorder="1"/>
    <xf numFmtId="37" fontId="14" fillId="0" borderId="5" xfId="0" applyNumberFormat="1" applyFont="1" applyBorder="1"/>
    <xf numFmtId="37" fontId="7" fillId="0" borderId="0" xfId="0" applyNumberFormat="1" applyFont="1" applyAlignment="1">
      <alignment horizontal="right"/>
    </xf>
    <xf numFmtId="37" fontId="6" fillId="0" borderId="0" xfId="0" applyNumberFormat="1" applyFont="1" applyAlignment="1">
      <alignment horizontal="left"/>
    </xf>
    <xf numFmtId="164" fontId="7" fillId="0" borderId="0" xfId="0" applyNumberFormat="1" applyFont="1" applyAlignment="1">
      <alignment horizontal="left"/>
    </xf>
    <xf numFmtId="0" fontId="6" fillId="0" borderId="0" xfId="0" applyFont="1"/>
    <xf numFmtId="164" fontId="7" fillId="0" borderId="0" xfId="0" applyNumberFormat="1" applyFont="1" applyAlignment="1">
      <alignment horizontal="centerContinuous"/>
    </xf>
    <xf numFmtId="0" fontId="7" fillId="0" borderId="0" xfId="0" applyFont="1" applyAlignment="1">
      <alignment horizontal="centerContinuous"/>
    </xf>
    <xf numFmtId="0" fontId="7" fillId="0" borderId="0" xfId="0" applyFont="1"/>
    <xf numFmtId="164" fontId="7" fillId="0" borderId="0" xfId="0" applyNumberFormat="1" applyFont="1"/>
    <xf numFmtId="164" fontId="6" fillId="0" borderId="3" xfId="0" applyNumberFormat="1" applyFont="1" applyBorder="1" applyAlignment="1">
      <alignment horizontal="center"/>
    </xf>
    <xf numFmtId="164" fontId="6" fillId="0" borderId="0" xfId="0" applyNumberFormat="1" applyFont="1"/>
    <xf numFmtId="0" fontId="9" fillId="0" borderId="0" xfId="0" applyFont="1" applyAlignment="1">
      <alignment horizontal="center"/>
    </xf>
    <xf numFmtId="0" fontId="9" fillId="0" borderId="0" xfId="0" applyFont="1" applyAlignment="1">
      <alignment horizontal="right"/>
    </xf>
    <xf numFmtId="39" fontId="6" fillId="0" borderId="0" xfId="0" applyNumberFormat="1" applyFont="1" applyAlignment="1">
      <alignment horizontal="left"/>
    </xf>
    <xf numFmtId="39" fontId="9" fillId="0" borderId="0" xfId="0" applyNumberFormat="1" applyFont="1" applyAlignment="1">
      <alignment horizontal="center"/>
    </xf>
    <xf numFmtId="39" fontId="7" fillId="0" borderId="0" xfId="0" applyNumberFormat="1" applyFont="1" applyAlignment="1">
      <alignment horizontal="center"/>
    </xf>
    <xf numFmtId="39" fontId="7" fillId="0" borderId="0" xfId="0" applyNumberFormat="1" applyFont="1"/>
    <xf numFmtId="164" fontId="9" fillId="0" borderId="0" xfId="0" applyNumberFormat="1" applyFont="1" applyAlignment="1">
      <alignment horizontal="right"/>
    </xf>
    <xf numFmtId="0" fontId="8" fillId="0" borderId="0" xfId="0" applyFont="1" applyAlignment="1">
      <alignment horizontal="center"/>
    </xf>
    <xf numFmtId="41" fontId="7" fillId="0" borderId="0" xfId="0" applyNumberFormat="1" applyFont="1" applyAlignment="1">
      <alignment horizontal="center"/>
    </xf>
    <xf numFmtId="164" fontId="7" fillId="0" borderId="0" xfId="0" applyNumberFormat="1" applyFont="1" applyAlignment="1">
      <alignment horizontal="center"/>
    </xf>
    <xf numFmtId="41" fontId="7" fillId="0" borderId="0" xfId="0" applyNumberFormat="1" applyFont="1" applyAlignment="1">
      <alignment horizontal="right"/>
    </xf>
    <xf numFmtId="41" fontId="7" fillId="0" borderId="4" xfId="0" applyNumberFormat="1" applyFont="1" applyBorder="1" applyAlignment="1">
      <alignment horizontal="center"/>
    </xf>
    <xf numFmtId="164" fontId="7" fillId="0" borderId="0" xfId="0" quotePrefix="1" applyNumberFormat="1" applyFont="1" applyAlignment="1">
      <alignment horizontal="left"/>
    </xf>
    <xf numFmtId="41" fontId="7" fillId="0" borderId="3" xfId="0" applyNumberFormat="1" applyFont="1" applyBorder="1" applyAlignment="1">
      <alignment horizontal="center"/>
    </xf>
    <xf numFmtId="49" fontId="11" fillId="0" borderId="0" xfId="0" applyNumberFormat="1" applyFont="1"/>
    <xf numFmtId="41" fontId="7" fillId="0" borderId="0" xfId="0" applyNumberFormat="1" applyFont="1"/>
    <xf numFmtId="41" fontId="10" fillId="0" borderId="6" xfId="0" applyNumberFormat="1" applyFont="1" applyBorder="1" applyAlignment="1">
      <alignment horizontal="right"/>
    </xf>
    <xf numFmtId="41" fontId="7" fillId="0" borderId="6" xfId="0" applyNumberFormat="1" applyFont="1" applyBorder="1" applyAlignment="1">
      <alignment horizontal="right"/>
    </xf>
    <xf numFmtId="0" fontId="10" fillId="0" borderId="0" xfId="0" applyFont="1"/>
    <xf numFmtId="41" fontId="7" fillId="0" borderId="1" xfId="0" applyNumberFormat="1" applyFont="1" applyBorder="1"/>
    <xf numFmtId="164" fontId="7" fillId="0" borderId="0" xfId="0" applyNumberFormat="1" applyFont="1" applyAlignment="1">
      <alignment horizontal="right"/>
    </xf>
    <xf numFmtId="165" fontId="7" fillId="0" borderId="0" xfId="0" applyNumberFormat="1" applyFont="1"/>
    <xf numFmtId="165" fontId="7" fillId="0" borderId="0" xfId="0" applyNumberFormat="1" applyFont="1" applyAlignment="1">
      <alignment horizontal="right"/>
    </xf>
    <xf numFmtId="0" fontId="7" fillId="0" borderId="0" xfId="0" quotePrefix="1" applyFont="1" applyAlignment="1">
      <alignment horizontal="center"/>
    </xf>
    <xf numFmtId="37" fontId="9" fillId="0" borderId="0" xfId="0" applyNumberFormat="1" applyFont="1" applyAlignment="1">
      <alignment horizontal="center"/>
    </xf>
    <xf numFmtId="37" fontId="7" fillId="0" borderId="0" xfId="0" applyNumberFormat="1" applyFont="1" applyAlignment="1">
      <alignment horizontal="left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41" fontId="7" fillId="0" borderId="3" xfId="0" applyNumberFormat="1" applyFont="1" applyBorder="1" applyAlignment="1">
      <alignment horizontal="right"/>
    </xf>
    <xf numFmtId="0" fontId="6" fillId="0" borderId="0" xfId="0" applyFont="1" applyAlignment="1">
      <alignment horizontal="left"/>
    </xf>
    <xf numFmtId="164" fontId="7" fillId="0" borderId="4" xfId="0" applyNumberFormat="1" applyFont="1" applyBorder="1"/>
    <xf numFmtId="37" fontId="7" fillId="0" borderId="0" xfId="0" quotePrefix="1" applyNumberFormat="1" applyFont="1"/>
    <xf numFmtId="41" fontId="7" fillId="0" borderId="4" xfId="0" applyNumberFormat="1" applyFont="1" applyBorder="1" applyAlignment="1">
      <alignment horizontal="right"/>
    </xf>
    <xf numFmtId="37" fontId="6" fillId="0" borderId="0" xfId="0" applyNumberFormat="1" applyFont="1"/>
    <xf numFmtId="43" fontId="7" fillId="0" borderId="0" xfId="0" applyNumberFormat="1" applyFont="1" applyAlignment="1">
      <alignment horizontal="right"/>
    </xf>
    <xf numFmtId="37" fontId="8" fillId="0" borderId="0" xfId="0" applyNumberFormat="1" applyFont="1"/>
    <xf numFmtId="164" fontId="2" fillId="0" borderId="0" xfId="0" applyNumberFormat="1" applyFont="1"/>
    <xf numFmtId="164" fontId="2" fillId="0" borderId="0" xfId="0" applyNumberFormat="1" applyFont="1" applyAlignment="1">
      <alignment horizontal="right"/>
    </xf>
    <xf numFmtId="37" fontId="3" fillId="0" borderId="0" xfId="0" applyNumberFormat="1" applyFont="1"/>
    <xf numFmtId="37" fontId="2" fillId="0" borderId="0" xfId="0" applyNumberFormat="1" applyFont="1" applyAlignment="1">
      <alignment horizontal="centerContinuous"/>
    </xf>
    <xf numFmtId="0" fontId="3" fillId="0" borderId="0" xfId="0" applyFont="1"/>
    <xf numFmtId="38" fontId="2" fillId="0" borderId="0" xfId="0" applyNumberFormat="1" applyFont="1" applyAlignment="1">
      <alignment horizontal="centerContinuous"/>
    </xf>
    <xf numFmtId="37" fontId="2" fillId="0" borderId="0" xfId="0" applyNumberFormat="1" applyFont="1" applyAlignment="1">
      <alignment horizontal="right"/>
    </xf>
    <xf numFmtId="164" fontId="3" fillId="0" borderId="0" xfId="0" applyNumberFormat="1" applyFont="1" applyAlignment="1">
      <alignment horizontal="center"/>
    </xf>
    <xf numFmtId="164" fontId="3" fillId="0" borderId="3" xfId="0" applyNumberFormat="1" applyFont="1" applyBorder="1" applyAlignment="1">
      <alignment horizontal="centerContinuous"/>
    </xf>
    <xf numFmtId="164" fontId="3" fillId="0" borderId="0" xfId="0" applyNumberFormat="1" applyFont="1" applyAlignment="1">
      <alignment horizontal="centerContinuous"/>
    </xf>
    <xf numFmtId="164" fontId="3" fillId="0" borderId="0" xfId="0" applyNumberFormat="1" applyFont="1"/>
    <xf numFmtId="164" fontId="2" fillId="0" borderId="0" xfId="0" applyNumberFormat="1" applyFont="1" applyAlignment="1">
      <alignment horizontal="center"/>
    </xf>
    <xf numFmtId="164" fontId="2" fillId="0" borderId="3" xfId="0" applyNumberFormat="1" applyFont="1" applyBorder="1" applyAlignment="1">
      <alignment horizontal="center"/>
    </xf>
    <xf numFmtId="164" fontId="4" fillId="0" borderId="0" xfId="0" applyNumberFormat="1" applyFont="1" applyAlignment="1">
      <alignment horizontal="center"/>
    </xf>
    <xf numFmtId="41" fontId="2" fillId="0" borderId="0" xfId="0" applyNumberFormat="1" applyFont="1"/>
    <xf numFmtId="41" fontId="2" fillId="0" borderId="0" xfId="0" applyNumberFormat="1" applyFont="1" applyAlignment="1">
      <alignment horizontal="center"/>
    </xf>
    <xf numFmtId="37" fontId="2" fillId="0" borderId="0" xfId="0" applyNumberFormat="1" applyFont="1"/>
    <xf numFmtId="41" fontId="2" fillId="0" borderId="1" xfId="0" applyNumberFormat="1" applyFont="1" applyBorder="1" applyAlignment="1">
      <alignment horizontal="center"/>
    </xf>
    <xf numFmtId="164" fontId="2" fillId="0" borderId="0" xfId="0" quotePrefix="1" applyNumberFormat="1" applyFont="1" applyAlignment="1">
      <alignment horizontal="left"/>
    </xf>
    <xf numFmtId="0" fontId="2" fillId="0" borderId="0" xfId="0" applyFont="1" applyAlignment="1">
      <alignment horizontal="right"/>
    </xf>
    <xf numFmtId="37" fontId="12" fillId="0" borderId="0" xfId="0" applyNumberFormat="1" applyFont="1" applyAlignment="1">
      <alignment horizontal="left"/>
    </xf>
    <xf numFmtId="37" fontId="12" fillId="0" borderId="3" xfId="0" applyNumberFormat="1" applyFont="1" applyBorder="1" applyAlignment="1">
      <alignment horizontal="center"/>
    </xf>
    <xf numFmtId="37" fontId="13" fillId="0" borderId="0" xfId="0" applyNumberFormat="1" applyFont="1" applyAlignment="1">
      <alignment horizontal="right"/>
    </xf>
    <xf numFmtId="37" fontId="13" fillId="0" borderId="0" xfId="0" applyNumberFormat="1" applyFont="1" applyAlignment="1">
      <alignment horizontal="center"/>
    </xf>
    <xf numFmtId="37" fontId="6" fillId="0" borderId="0" xfId="0" applyNumberFormat="1" applyFont="1" applyAlignment="1">
      <alignment horizontal="left"/>
    </xf>
    <xf numFmtId="37" fontId="7" fillId="0" borderId="0" xfId="0" applyNumberFormat="1" applyFont="1" applyAlignment="1">
      <alignment horizontal="right"/>
    </xf>
    <xf numFmtId="164" fontId="2" fillId="0" borderId="3" xfId="0" applyNumberFormat="1" applyFont="1" applyBorder="1" applyAlignment="1">
      <alignment horizontal="center"/>
    </xf>
    <xf numFmtId="164" fontId="2" fillId="0" borderId="2" xfId="0" applyNumberFormat="1" applyFont="1" applyBorder="1" applyAlignment="1">
      <alignment horizontal="center"/>
    </xf>
    <xf numFmtId="37" fontId="3" fillId="0" borderId="0" xfId="0" applyNumberFormat="1" applyFont="1" applyAlignment="1">
      <alignment horizontal="left"/>
    </xf>
    <xf numFmtId="164" fontId="3" fillId="0" borderId="3" xfId="0" applyNumberFormat="1" applyFont="1" applyBorder="1" applyAlignment="1">
      <alignment horizontal="center"/>
    </xf>
  </cellXfs>
  <cellStyles count="3">
    <cellStyle name="Comma" xfId="1" builtinId="3"/>
    <cellStyle name="Normal" xfId="0" builtinId="0"/>
    <cellStyle name="Normal 2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03"/>
  <sheetViews>
    <sheetView showGridLines="0" tabSelected="1" view="pageBreakPreview" zoomScale="70" zoomScaleNormal="80" zoomScaleSheetLayoutView="70" workbookViewId="0">
      <selection activeCell="M1" sqref="M1"/>
    </sheetView>
  </sheetViews>
  <sheetFormatPr defaultColWidth="9.109375" defaultRowHeight="24" customHeight="1"/>
  <cols>
    <col min="1" max="1" width="40.5546875" style="4" customWidth="1"/>
    <col min="2" max="2" width="2.44140625" style="19" customWidth="1"/>
    <col min="3" max="3" width="5.44140625" style="25" customWidth="1"/>
    <col min="4" max="4" width="1.33203125" style="4" customWidth="1"/>
    <col min="5" max="5" width="15.5546875" style="4" customWidth="1"/>
    <col min="6" max="6" width="1.6640625" style="4" customWidth="1"/>
    <col min="7" max="7" width="15.5546875" style="4" customWidth="1"/>
    <col min="8" max="8" width="1.6640625" style="4" customWidth="1"/>
    <col min="9" max="9" width="15.5546875" style="4" customWidth="1"/>
    <col min="10" max="10" width="1.6640625" style="4" customWidth="1"/>
    <col min="11" max="11" width="15.5546875" style="4" customWidth="1"/>
    <col min="12" max="12" width="0.6640625" style="4" customWidth="1"/>
    <col min="13" max="16384" width="9.109375" style="4"/>
  </cols>
  <sheetData>
    <row r="1" spans="1:16" ht="23.25" customHeight="1">
      <c r="A1" s="100" t="s">
        <v>113</v>
      </c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3"/>
    </row>
    <row r="2" spans="1:16" ht="23.25" customHeight="1">
      <c r="A2" s="100" t="s">
        <v>65</v>
      </c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3"/>
    </row>
    <row r="3" spans="1:16" ht="23.25" customHeight="1">
      <c r="A3" s="5" t="s">
        <v>204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</row>
    <row r="4" spans="1:16" ht="23.25" customHeight="1">
      <c r="A4" s="102" t="s">
        <v>57</v>
      </c>
      <c r="B4" s="102"/>
      <c r="C4" s="102"/>
      <c r="D4" s="102"/>
      <c r="E4" s="102"/>
      <c r="F4" s="102"/>
      <c r="G4" s="102"/>
      <c r="H4" s="102"/>
      <c r="I4" s="102"/>
      <c r="J4" s="102"/>
      <c r="K4" s="102"/>
    </row>
    <row r="5" spans="1:16" ht="23.25" customHeight="1">
      <c r="A5" s="6"/>
      <c r="B5" s="6"/>
      <c r="C5" s="7"/>
      <c r="D5" s="6"/>
      <c r="E5" s="101" t="s">
        <v>0</v>
      </c>
      <c r="F5" s="101"/>
      <c r="G5" s="101"/>
      <c r="H5" s="8"/>
      <c r="I5" s="9" t="s">
        <v>1</v>
      </c>
      <c r="J5" s="9"/>
      <c r="K5" s="9"/>
      <c r="L5" s="8"/>
    </row>
    <row r="6" spans="1:16" ht="23.25" customHeight="1">
      <c r="A6" s="6"/>
      <c r="B6" s="6"/>
      <c r="C6" s="7"/>
      <c r="D6" s="6"/>
      <c r="E6" s="10" t="s">
        <v>82</v>
      </c>
      <c r="F6" s="11"/>
      <c r="G6" s="10" t="s">
        <v>82</v>
      </c>
      <c r="H6" s="11"/>
      <c r="I6" s="10" t="s">
        <v>82</v>
      </c>
      <c r="J6" s="11"/>
      <c r="K6" s="10" t="s">
        <v>82</v>
      </c>
      <c r="L6" s="11"/>
    </row>
    <row r="7" spans="1:16" ht="23.25" customHeight="1">
      <c r="B7" s="4"/>
      <c r="C7" s="12" t="s">
        <v>2</v>
      </c>
      <c r="D7" s="13"/>
      <c r="E7" s="14" t="s">
        <v>205</v>
      </c>
      <c r="F7" s="10"/>
      <c r="G7" s="14" t="s">
        <v>190</v>
      </c>
      <c r="H7" s="10"/>
      <c r="I7" s="14" t="s">
        <v>205</v>
      </c>
      <c r="J7" s="10"/>
      <c r="K7" s="14" t="s">
        <v>190</v>
      </c>
      <c r="L7" s="10"/>
    </row>
    <row r="8" spans="1:16" ht="23.25" customHeight="1">
      <c r="B8" s="4"/>
      <c r="C8" s="13"/>
      <c r="D8" s="13"/>
      <c r="E8" s="15" t="s">
        <v>77</v>
      </c>
      <c r="F8" s="10"/>
      <c r="G8" s="10" t="s">
        <v>78</v>
      </c>
      <c r="H8" s="10"/>
      <c r="I8" s="15" t="s">
        <v>77</v>
      </c>
      <c r="J8" s="10"/>
      <c r="K8" s="10" t="s">
        <v>78</v>
      </c>
      <c r="L8" s="10"/>
    </row>
    <row r="9" spans="1:16" ht="23.25" customHeight="1">
      <c r="B9" s="4"/>
      <c r="C9" s="13"/>
      <c r="D9" s="13"/>
      <c r="E9" s="15" t="s">
        <v>79</v>
      </c>
      <c r="F9" s="10"/>
      <c r="G9" s="16"/>
      <c r="I9" s="15" t="s">
        <v>79</v>
      </c>
      <c r="K9" s="16"/>
    </row>
    <row r="10" spans="1:16" ht="23.25" customHeight="1">
      <c r="A10" s="8" t="s">
        <v>3</v>
      </c>
      <c r="B10" s="4"/>
      <c r="C10" s="17"/>
    </row>
    <row r="11" spans="1:16" ht="23.25" customHeight="1">
      <c r="A11" s="8" t="s">
        <v>4</v>
      </c>
      <c r="B11" s="4"/>
      <c r="C11" s="17"/>
    </row>
    <row r="12" spans="1:16" ht="23.25" customHeight="1">
      <c r="A12" s="4" t="s">
        <v>5</v>
      </c>
      <c r="B12" s="4"/>
      <c r="C12" s="17"/>
      <c r="E12" s="18">
        <v>94259</v>
      </c>
      <c r="F12" s="18"/>
      <c r="G12" s="18">
        <v>166732</v>
      </c>
      <c r="H12" s="18"/>
      <c r="I12" s="18">
        <v>70546</v>
      </c>
      <c r="J12" s="18"/>
      <c r="K12" s="18">
        <v>151570</v>
      </c>
      <c r="L12" s="18"/>
      <c r="N12" s="103"/>
      <c r="O12" s="103"/>
      <c r="P12" s="103"/>
    </row>
    <row r="13" spans="1:16" ht="23.25" customHeight="1">
      <c r="A13" s="19" t="s">
        <v>172</v>
      </c>
      <c r="B13" s="4"/>
      <c r="C13" s="17" t="s">
        <v>181</v>
      </c>
      <c r="E13" s="18">
        <v>620441</v>
      </c>
      <c r="F13" s="18"/>
      <c r="G13" s="18">
        <v>539921</v>
      </c>
      <c r="H13" s="18"/>
      <c r="I13" s="18">
        <v>558040</v>
      </c>
      <c r="J13" s="18"/>
      <c r="K13" s="18">
        <v>463167</v>
      </c>
      <c r="L13" s="18"/>
    </row>
    <row r="14" spans="1:16" ht="23.25" customHeight="1">
      <c r="A14" s="20" t="s">
        <v>72</v>
      </c>
      <c r="B14" s="4"/>
      <c r="C14" s="17"/>
      <c r="E14" s="18">
        <v>368398</v>
      </c>
      <c r="F14" s="18"/>
      <c r="G14" s="18">
        <v>413410</v>
      </c>
      <c r="H14" s="18"/>
      <c r="I14" s="18">
        <v>304358</v>
      </c>
      <c r="J14" s="18"/>
      <c r="K14" s="18">
        <v>347776</v>
      </c>
      <c r="L14" s="18"/>
    </row>
    <row r="15" spans="1:16" ht="23.25" customHeight="1">
      <c r="A15" s="20" t="s">
        <v>108</v>
      </c>
      <c r="B15" s="4"/>
      <c r="C15" s="17">
        <v>2</v>
      </c>
      <c r="E15" s="18">
        <v>0</v>
      </c>
      <c r="F15" s="18"/>
      <c r="G15" s="18">
        <v>0</v>
      </c>
      <c r="H15" s="18"/>
      <c r="I15" s="18">
        <v>431500</v>
      </c>
      <c r="J15" s="18"/>
      <c r="K15" s="18">
        <v>351500</v>
      </c>
      <c r="L15" s="18"/>
    </row>
    <row r="16" spans="1:16" ht="23.25" customHeight="1">
      <c r="A16" s="20" t="s">
        <v>149</v>
      </c>
      <c r="B16" s="4"/>
      <c r="C16" s="17"/>
      <c r="E16" s="18">
        <v>4190</v>
      </c>
      <c r="F16" s="18"/>
      <c r="G16" s="18">
        <v>1256</v>
      </c>
      <c r="H16" s="18"/>
      <c r="I16" s="18">
        <v>3110</v>
      </c>
      <c r="J16" s="18"/>
      <c r="K16" s="18">
        <v>176</v>
      </c>
      <c r="L16" s="18"/>
    </row>
    <row r="17" spans="1:12" ht="23.25" customHeight="1">
      <c r="A17" s="4" t="s">
        <v>6</v>
      </c>
      <c r="B17" s="4"/>
      <c r="C17" s="17"/>
      <c r="D17" s="17"/>
      <c r="E17" s="18">
        <v>29406</v>
      </c>
      <c r="F17" s="18"/>
      <c r="G17" s="18">
        <v>24563</v>
      </c>
      <c r="H17" s="18"/>
      <c r="I17" s="18">
        <v>6898</v>
      </c>
      <c r="J17" s="18"/>
      <c r="K17" s="18">
        <v>4692</v>
      </c>
      <c r="L17" s="18"/>
    </row>
    <row r="18" spans="1:12" ht="23.25" customHeight="1">
      <c r="A18" s="8" t="s">
        <v>7</v>
      </c>
      <c r="B18" s="4"/>
      <c r="C18" s="17"/>
      <c r="E18" s="21">
        <f>SUM(E12:E17)</f>
        <v>1116694</v>
      </c>
      <c r="F18" s="18"/>
      <c r="G18" s="21">
        <f>SUM(G12:G17)</f>
        <v>1145882</v>
      </c>
      <c r="H18" s="22"/>
      <c r="I18" s="21">
        <f>SUM(I12:I17)</f>
        <v>1374452</v>
      </c>
      <c r="J18" s="18"/>
      <c r="K18" s="21">
        <f>SUM(K12:K17)</f>
        <v>1318881</v>
      </c>
      <c r="L18" s="18"/>
    </row>
    <row r="19" spans="1:12" ht="23.25" customHeight="1">
      <c r="A19" s="8" t="s">
        <v>8</v>
      </c>
      <c r="B19" s="4"/>
      <c r="C19" s="17"/>
      <c r="E19" s="18"/>
      <c r="F19" s="18"/>
      <c r="G19" s="18"/>
      <c r="H19" s="22"/>
      <c r="I19" s="18"/>
      <c r="J19" s="18">
        <f t="shared" ref="J19" si="0">SUM(J12:J17)</f>
        <v>0</v>
      </c>
      <c r="K19" s="18"/>
      <c r="L19" s="18"/>
    </row>
    <row r="20" spans="1:12" ht="23.25" customHeight="1">
      <c r="A20" s="4" t="s">
        <v>9</v>
      </c>
      <c r="B20" s="4"/>
      <c r="C20" s="17"/>
      <c r="E20" s="18">
        <v>17413</v>
      </c>
      <c r="F20" s="18"/>
      <c r="G20" s="18">
        <v>17493</v>
      </c>
      <c r="H20" s="18"/>
      <c r="I20" s="18">
        <v>16250</v>
      </c>
      <c r="J20" s="18"/>
      <c r="K20" s="18">
        <v>16250</v>
      </c>
      <c r="L20" s="18"/>
    </row>
    <row r="21" spans="1:12" ht="23.25" customHeight="1">
      <c r="A21" s="4" t="s">
        <v>114</v>
      </c>
      <c r="B21" s="4"/>
      <c r="C21" s="17"/>
      <c r="E21" s="18">
        <v>39462</v>
      </c>
      <c r="F21" s="18"/>
      <c r="G21" s="18">
        <v>39674</v>
      </c>
      <c r="H21" s="18"/>
      <c r="I21" s="18">
        <v>39462</v>
      </c>
      <c r="J21" s="18"/>
      <c r="K21" s="18">
        <v>39674</v>
      </c>
      <c r="L21" s="18"/>
    </row>
    <row r="22" spans="1:12" ht="23.25" customHeight="1">
      <c r="A22" s="4" t="s">
        <v>110</v>
      </c>
      <c r="B22" s="4"/>
      <c r="C22" s="17"/>
      <c r="E22" s="18">
        <v>0</v>
      </c>
      <c r="F22" s="18"/>
      <c r="G22" s="18">
        <v>0</v>
      </c>
      <c r="H22" s="18"/>
      <c r="I22" s="18">
        <v>208563</v>
      </c>
      <c r="J22" s="18"/>
      <c r="K22" s="18">
        <v>208563</v>
      </c>
      <c r="L22" s="18"/>
    </row>
    <row r="23" spans="1:12" ht="23.25" customHeight="1">
      <c r="A23" s="4" t="s">
        <v>73</v>
      </c>
      <c r="B23" s="4"/>
      <c r="C23" s="17" t="s">
        <v>200</v>
      </c>
      <c r="E23" s="18">
        <v>1293432</v>
      </c>
      <c r="F23" s="18"/>
      <c r="G23" s="18">
        <v>1239497</v>
      </c>
      <c r="H23" s="18"/>
      <c r="I23" s="18">
        <v>652151</v>
      </c>
      <c r="J23" s="18"/>
      <c r="K23" s="18">
        <v>662074</v>
      </c>
      <c r="L23" s="18"/>
    </row>
    <row r="24" spans="1:12" ht="23.25" customHeight="1">
      <c r="A24" s="19" t="s">
        <v>166</v>
      </c>
      <c r="B24" s="4"/>
      <c r="C24" s="17"/>
      <c r="E24" s="18">
        <v>95318</v>
      </c>
      <c r="F24" s="18"/>
      <c r="G24" s="18">
        <v>99904</v>
      </c>
      <c r="H24" s="18"/>
      <c r="I24" s="18">
        <v>50254</v>
      </c>
      <c r="J24" s="18"/>
      <c r="K24" s="18">
        <v>54026</v>
      </c>
      <c r="L24" s="18"/>
    </row>
    <row r="25" spans="1:12" ht="23.25" customHeight="1">
      <c r="A25" s="4" t="s">
        <v>111</v>
      </c>
      <c r="B25" s="4"/>
      <c r="C25" s="17"/>
      <c r="E25" s="18"/>
      <c r="F25" s="18"/>
      <c r="G25" s="18"/>
      <c r="H25" s="18"/>
      <c r="I25" s="18"/>
      <c r="J25" s="18"/>
      <c r="K25" s="18"/>
      <c r="L25" s="18"/>
    </row>
    <row r="26" spans="1:12" ht="23.25" customHeight="1">
      <c r="A26" s="4" t="s">
        <v>112</v>
      </c>
      <c r="B26" s="4"/>
      <c r="C26" s="23">
        <v>1.3</v>
      </c>
      <c r="E26" s="18">
        <v>48311</v>
      </c>
      <c r="F26" s="18"/>
      <c r="G26" s="18">
        <v>50517</v>
      </c>
      <c r="H26" s="18"/>
      <c r="I26" s="18">
        <v>0</v>
      </c>
      <c r="J26" s="18"/>
      <c r="K26" s="18">
        <v>0</v>
      </c>
      <c r="L26" s="18"/>
    </row>
    <row r="27" spans="1:12" ht="23.25" customHeight="1">
      <c r="A27" s="4" t="s">
        <v>74</v>
      </c>
      <c r="B27" s="4"/>
      <c r="C27" s="17"/>
      <c r="E27" s="18">
        <v>140587</v>
      </c>
      <c r="F27" s="18"/>
      <c r="G27" s="18">
        <v>144055</v>
      </c>
      <c r="H27" s="18"/>
      <c r="I27" s="18">
        <v>21767</v>
      </c>
      <c r="J27" s="18"/>
      <c r="K27" s="18">
        <v>20198</v>
      </c>
      <c r="L27" s="18"/>
    </row>
    <row r="28" spans="1:12" ht="23.25" customHeight="1">
      <c r="A28" s="19" t="s">
        <v>83</v>
      </c>
      <c r="B28" s="4"/>
      <c r="C28" s="17"/>
      <c r="E28" s="18">
        <v>23880</v>
      </c>
      <c r="F28" s="18"/>
      <c r="G28" s="18">
        <v>22610</v>
      </c>
      <c r="H28" s="18"/>
      <c r="I28" s="18">
        <v>19070</v>
      </c>
      <c r="J28" s="18"/>
      <c r="K28" s="18">
        <v>15660</v>
      </c>
      <c r="L28" s="18"/>
    </row>
    <row r="29" spans="1:12" ht="23.25" customHeight="1">
      <c r="A29" s="19" t="s">
        <v>104</v>
      </c>
      <c r="B29" s="4"/>
      <c r="C29" s="17"/>
      <c r="E29" s="18">
        <v>41468</v>
      </c>
      <c r="F29" s="18"/>
      <c r="G29" s="18">
        <v>8277</v>
      </c>
      <c r="H29" s="18"/>
      <c r="I29" s="18">
        <v>8119</v>
      </c>
      <c r="J29" s="18"/>
      <c r="K29" s="18">
        <v>383</v>
      </c>
      <c r="L29" s="18"/>
    </row>
    <row r="30" spans="1:12" ht="23.25" hidden="1" customHeight="1">
      <c r="A30" s="19" t="s">
        <v>159</v>
      </c>
      <c r="B30" s="4"/>
      <c r="C30" s="17"/>
      <c r="E30" s="18"/>
      <c r="F30" s="18"/>
      <c r="G30" s="18">
        <v>0</v>
      </c>
      <c r="H30" s="18"/>
      <c r="I30" s="18"/>
      <c r="J30" s="18"/>
      <c r="K30" s="18">
        <v>0</v>
      </c>
      <c r="L30" s="18"/>
    </row>
    <row r="31" spans="1:12" ht="23.25" customHeight="1">
      <c r="A31" s="4" t="s">
        <v>10</v>
      </c>
      <c r="B31" s="4"/>
      <c r="C31" s="17"/>
      <c r="E31" s="24">
        <v>34255</v>
      </c>
      <c r="F31" s="18"/>
      <c r="G31" s="24">
        <v>32457</v>
      </c>
      <c r="H31" s="18"/>
      <c r="I31" s="24">
        <v>7122</v>
      </c>
      <c r="J31" s="18"/>
      <c r="K31" s="24">
        <v>6464</v>
      </c>
      <c r="L31" s="18"/>
    </row>
    <row r="32" spans="1:12" ht="23.25" customHeight="1">
      <c r="A32" s="8" t="s">
        <v>11</v>
      </c>
      <c r="B32" s="4"/>
      <c r="E32" s="24">
        <f>SUM(E20:E31)</f>
        <v>1734126</v>
      </c>
      <c r="F32" s="18"/>
      <c r="G32" s="24">
        <f>SUM(G20:G31)</f>
        <v>1654484</v>
      </c>
      <c r="H32" s="22"/>
      <c r="I32" s="24">
        <f>SUM(I20:I31)</f>
        <v>1022758</v>
      </c>
      <c r="J32" s="18"/>
      <c r="K32" s="24">
        <f>SUM(K20:K31)</f>
        <v>1023292</v>
      </c>
      <c r="L32" s="18"/>
    </row>
    <row r="33" spans="1:12" ht="23.25" customHeight="1" thickBot="1">
      <c r="A33" s="8" t="s">
        <v>12</v>
      </c>
      <c r="B33" s="4"/>
      <c r="E33" s="26">
        <f>SUM(E18,E32)</f>
        <v>2850820</v>
      </c>
      <c r="F33" s="18"/>
      <c r="G33" s="26">
        <f>SUM(G18,G32)</f>
        <v>2800366</v>
      </c>
      <c r="H33" s="22"/>
      <c r="I33" s="26">
        <f>SUM(I18,I32)</f>
        <v>2397210</v>
      </c>
      <c r="J33" s="18"/>
      <c r="K33" s="26">
        <f>SUM(K18,K32)</f>
        <v>2342173</v>
      </c>
      <c r="L33" s="18"/>
    </row>
    <row r="34" spans="1:12" ht="23.25" customHeight="1" thickTop="1">
      <c r="B34" s="4"/>
    </row>
    <row r="35" spans="1:12" ht="23.25" customHeight="1">
      <c r="A35" s="27" t="s">
        <v>13</v>
      </c>
      <c r="B35" s="4"/>
    </row>
    <row r="36" spans="1:12" ht="23.25" customHeight="1">
      <c r="A36" s="100" t="s">
        <v>113</v>
      </c>
      <c r="B36" s="100"/>
      <c r="C36" s="100"/>
      <c r="D36" s="100"/>
      <c r="E36" s="100"/>
      <c r="F36" s="100"/>
      <c r="G36" s="100"/>
      <c r="H36" s="100"/>
      <c r="I36" s="100"/>
      <c r="J36" s="100"/>
      <c r="K36" s="100"/>
      <c r="L36" s="3"/>
    </row>
    <row r="37" spans="1:12" ht="23.25" customHeight="1">
      <c r="A37" s="100" t="s">
        <v>66</v>
      </c>
      <c r="B37" s="100"/>
      <c r="C37" s="100"/>
      <c r="D37" s="100"/>
      <c r="E37" s="100"/>
      <c r="F37" s="100"/>
      <c r="G37" s="100"/>
      <c r="H37" s="100"/>
      <c r="I37" s="100"/>
      <c r="J37" s="100"/>
      <c r="K37" s="100"/>
      <c r="L37" s="3"/>
    </row>
    <row r="38" spans="1:12" ht="23.25" customHeight="1">
      <c r="A38" s="5" t="s">
        <v>204</v>
      </c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</row>
    <row r="39" spans="1:12" ht="23.25" customHeight="1">
      <c r="A39" s="102" t="s">
        <v>57</v>
      </c>
      <c r="B39" s="102"/>
      <c r="C39" s="102"/>
      <c r="D39" s="102"/>
      <c r="E39" s="102"/>
      <c r="F39" s="102"/>
      <c r="G39" s="102"/>
      <c r="H39" s="102"/>
      <c r="I39" s="102"/>
      <c r="J39" s="102"/>
      <c r="K39" s="102"/>
    </row>
    <row r="40" spans="1:12" ht="23.25" customHeight="1">
      <c r="A40" s="6"/>
      <c r="B40" s="6"/>
      <c r="C40" s="7"/>
      <c r="D40" s="6"/>
      <c r="E40" s="101" t="s">
        <v>0</v>
      </c>
      <c r="F40" s="101"/>
      <c r="G40" s="101"/>
      <c r="H40" s="8"/>
      <c r="I40" s="9" t="s">
        <v>1</v>
      </c>
      <c r="J40" s="9"/>
      <c r="K40" s="9"/>
      <c r="L40" s="8"/>
    </row>
    <row r="41" spans="1:12" ht="23.25" customHeight="1">
      <c r="A41" s="6"/>
      <c r="B41" s="6"/>
      <c r="C41" s="7"/>
      <c r="D41" s="6"/>
      <c r="E41" s="10" t="s">
        <v>82</v>
      </c>
      <c r="F41" s="11"/>
      <c r="G41" s="10" t="s">
        <v>82</v>
      </c>
      <c r="H41" s="11"/>
      <c r="I41" s="10" t="s">
        <v>82</v>
      </c>
      <c r="J41" s="11"/>
      <c r="K41" s="10" t="s">
        <v>82</v>
      </c>
      <c r="L41" s="11"/>
    </row>
    <row r="42" spans="1:12" ht="23.25" customHeight="1">
      <c r="B42" s="4"/>
      <c r="C42" s="12" t="s">
        <v>2</v>
      </c>
      <c r="D42" s="13"/>
      <c r="E42" s="14" t="s">
        <v>205</v>
      </c>
      <c r="F42" s="10"/>
      <c r="G42" s="14" t="s">
        <v>190</v>
      </c>
      <c r="H42" s="10"/>
      <c r="I42" s="14" t="s">
        <v>205</v>
      </c>
      <c r="J42" s="10"/>
      <c r="K42" s="14" t="s">
        <v>190</v>
      </c>
      <c r="L42" s="10"/>
    </row>
    <row r="43" spans="1:12" ht="23.25" customHeight="1">
      <c r="B43" s="4"/>
      <c r="C43" s="13"/>
      <c r="D43" s="13"/>
      <c r="E43" s="15" t="s">
        <v>77</v>
      </c>
      <c r="F43" s="10"/>
      <c r="G43" s="10" t="s">
        <v>78</v>
      </c>
      <c r="H43" s="10"/>
      <c r="I43" s="15" t="s">
        <v>77</v>
      </c>
      <c r="J43" s="10"/>
      <c r="K43" s="10" t="s">
        <v>78</v>
      </c>
      <c r="L43" s="10"/>
    </row>
    <row r="44" spans="1:12" ht="23.25" customHeight="1">
      <c r="B44" s="4"/>
      <c r="C44" s="13"/>
      <c r="D44" s="13"/>
      <c r="E44" s="15" t="s">
        <v>79</v>
      </c>
      <c r="F44" s="10"/>
      <c r="G44" s="16"/>
      <c r="I44" s="15" t="s">
        <v>79</v>
      </c>
      <c r="K44" s="16"/>
    </row>
    <row r="45" spans="1:12" ht="23.25" customHeight="1">
      <c r="A45" s="8" t="s">
        <v>14</v>
      </c>
      <c r="B45" s="4"/>
      <c r="C45" s="17"/>
    </row>
    <row r="46" spans="1:12" ht="23.25" customHeight="1">
      <c r="A46" s="8" t="s">
        <v>15</v>
      </c>
      <c r="B46" s="4"/>
      <c r="C46" s="17"/>
    </row>
    <row r="47" spans="1:12" ht="23.25" customHeight="1">
      <c r="A47" s="19" t="s">
        <v>155</v>
      </c>
      <c r="B47" s="4"/>
      <c r="C47" s="17"/>
      <c r="D47" s="17"/>
      <c r="E47" s="18">
        <v>30000</v>
      </c>
      <c r="F47" s="18"/>
      <c r="G47" s="18">
        <v>0</v>
      </c>
      <c r="H47" s="18"/>
      <c r="I47" s="18">
        <v>30000</v>
      </c>
      <c r="J47" s="18"/>
      <c r="K47" s="18">
        <v>0</v>
      </c>
      <c r="L47" s="18"/>
    </row>
    <row r="48" spans="1:12" ht="23.25" customHeight="1">
      <c r="A48" s="19" t="s">
        <v>173</v>
      </c>
      <c r="B48" s="4"/>
      <c r="C48" s="17" t="s">
        <v>194</v>
      </c>
      <c r="D48" s="17"/>
      <c r="E48" s="18">
        <v>179499</v>
      </c>
      <c r="F48" s="18"/>
      <c r="G48" s="18">
        <v>138484</v>
      </c>
      <c r="H48" s="18"/>
      <c r="I48" s="18">
        <v>119186</v>
      </c>
      <c r="J48" s="18"/>
      <c r="K48" s="18">
        <v>99903</v>
      </c>
      <c r="L48" s="18"/>
    </row>
    <row r="49" spans="1:12" ht="23.25" customHeight="1">
      <c r="A49" s="19" t="s">
        <v>98</v>
      </c>
      <c r="B49" s="4"/>
      <c r="C49" s="17"/>
      <c r="D49" s="17"/>
      <c r="E49" s="18">
        <v>48795</v>
      </c>
      <c r="F49" s="18"/>
      <c r="G49" s="18">
        <v>68564</v>
      </c>
      <c r="H49" s="18"/>
      <c r="I49" s="18">
        <v>0</v>
      </c>
      <c r="J49" s="18"/>
      <c r="K49" s="18">
        <v>0</v>
      </c>
      <c r="L49" s="18"/>
    </row>
    <row r="50" spans="1:12" ht="23.25" customHeight="1">
      <c r="A50" s="19" t="s">
        <v>116</v>
      </c>
      <c r="B50" s="4"/>
      <c r="C50" s="17"/>
      <c r="D50" s="17"/>
      <c r="E50" s="18">
        <v>18290</v>
      </c>
      <c r="F50" s="18"/>
      <c r="G50" s="18">
        <v>3118</v>
      </c>
      <c r="H50" s="18"/>
      <c r="I50" s="18">
        <v>17423</v>
      </c>
      <c r="J50" s="18"/>
      <c r="K50" s="18">
        <v>3118</v>
      </c>
      <c r="L50" s="18"/>
    </row>
    <row r="51" spans="1:12" ht="23.25" customHeight="1">
      <c r="A51" s="4" t="s">
        <v>142</v>
      </c>
      <c r="B51" s="4"/>
      <c r="C51" s="17"/>
      <c r="D51" s="17"/>
      <c r="E51" s="18">
        <v>15978</v>
      </c>
      <c r="F51" s="18"/>
      <c r="G51" s="18">
        <v>15549</v>
      </c>
      <c r="H51" s="18"/>
      <c r="I51" s="18">
        <v>9689</v>
      </c>
      <c r="J51" s="18"/>
      <c r="K51" s="18">
        <v>9393</v>
      </c>
      <c r="L51" s="18"/>
    </row>
    <row r="52" spans="1:12" ht="23.25" customHeight="1">
      <c r="A52" s="4" t="s">
        <v>75</v>
      </c>
      <c r="B52" s="4"/>
      <c r="C52" s="17"/>
      <c r="D52" s="17"/>
      <c r="E52" s="18">
        <v>75876</v>
      </c>
      <c r="F52" s="18"/>
      <c r="G52" s="18">
        <v>90924</v>
      </c>
      <c r="H52" s="18"/>
      <c r="I52" s="18">
        <v>73645</v>
      </c>
      <c r="J52" s="18"/>
      <c r="K52" s="18">
        <v>88636</v>
      </c>
      <c r="L52" s="18"/>
    </row>
    <row r="53" spans="1:12" ht="22.95" customHeight="1">
      <c r="A53" s="4" t="s">
        <v>184</v>
      </c>
      <c r="B53" s="4"/>
      <c r="C53" s="17"/>
      <c r="D53" s="17"/>
      <c r="E53" s="18">
        <v>6291</v>
      </c>
      <c r="F53" s="18"/>
      <c r="G53" s="18">
        <v>6627</v>
      </c>
      <c r="H53" s="18"/>
      <c r="I53" s="18">
        <v>6174</v>
      </c>
      <c r="J53" s="18"/>
      <c r="K53" s="18">
        <v>6551</v>
      </c>
      <c r="L53" s="18"/>
    </row>
    <row r="54" spans="1:12" ht="23.25" customHeight="1">
      <c r="A54" s="4" t="s">
        <v>16</v>
      </c>
      <c r="B54" s="4"/>
      <c r="C54" s="17"/>
      <c r="D54" s="17"/>
      <c r="E54" s="24">
        <v>12243</v>
      </c>
      <c r="G54" s="18">
        <v>18055</v>
      </c>
      <c r="I54" s="24">
        <v>10118</v>
      </c>
      <c r="K54" s="18">
        <v>15015</v>
      </c>
      <c r="L54" s="18"/>
    </row>
    <row r="55" spans="1:12" ht="23.25" customHeight="1">
      <c r="A55" s="8" t="s">
        <v>17</v>
      </c>
      <c r="B55" s="4"/>
      <c r="E55" s="21">
        <f>SUM(E47:E54)</f>
        <v>386972</v>
      </c>
      <c r="F55" s="18"/>
      <c r="G55" s="21">
        <f>SUM(G47:G54)</f>
        <v>341321</v>
      </c>
      <c r="I55" s="21">
        <f>SUM(I47:I54)</f>
        <v>266235</v>
      </c>
      <c r="J55" s="18"/>
      <c r="K55" s="21">
        <f>SUM(K47:K54)</f>
        <v>222616</v>
      </c>
      <c r="L55" s="18"/>
    </row>
    <row r="56" spans="1:12" ht="23.25" customHeight="1">
      <c r="A56" s="8" t="s">
        <v>18</v>
      </c>
      <c r="B56" s="4"/>
      <c r="C56" s="17"/>
      <c r="D56" s="17"/>
      <c r="E56" s="28"/>
      <c r="F56" s="18"/>
      <c r="G56" s="28"/>
      <c r="H56" s="17"/>
      <c r="I56" s="28"/>
      <c r="J56" s="18"/>
      <c r="K56" s="28"/>
      <c r="L56" s="18"/>
    </row>
    <row r="57" spans="1:12" ht="23.25" customHeight="1">
      <c r="A57" s="4" t="s">
        <v>99</v>
      </c>
      <c r="B57" s="4"/>
      <c r="C57" s="17"/>
      <c r="D57" s="17"/>
      <c r="E57" s="18">
        <v>86801</v>
      </c>
      <c r="F57" s="18"/>
      <c r="G57" s="18">
        <v>103720</v>
      </c>
      <c r="H57" s="18"/>
      <c r="I57" s="18">
        <v>0</v>
      </c>
      <c r="J57" s="18"/>
      <c r="K57" s="18">
        <v>0</v>
      </c>
      <c r="L57" s="18"/>
    </row>
    <row r="58" spans="1:12" ht="23.25" customHeight="1">
      <c r="A58" s="4" t="s">
        <v>141</v>
      </c>
      <c r="B58" s="4"/>
      <c r="C58" s="17"/>
      <c r="D58" s="17"/>
      <c r="E58" s="18">
        <v>86602</v>
      </c>
      <c r="F58" s="18"/>
      <c r="G58" s="18">
        <v>90612</v>
      </c>
      <c r="H58" s="18"/>
      <c r="I58" s="18">
        <v>44340</v>
      </c>
      <c r="J58" s="18"/>
      <c r="K58" s="18">
        <v>47738</v>
      </c>
      <c r="L58" s="18"/>
    </row>
    <row r="59" spans="1:12" ht="23.25" customHeight="1">
      <c r="A59" s="19" t="s">
        <v>174</v>
      </c>
      <c r="B59" s="4"/>
      <c r="C59" s="17"/>
      <c r="D59" s="17"/>
      <c r="E59" s="18">
        <v>31791</v>
      </c>
      <c r="F59" s="18"/>
      <c r="G59" s="18">
        <v>32094</v>
      </c>
      <c r="H59" s="18"/>
      <c r="I59" s="18">
        <v>23717</v>
      </c>
      <c r="J59" s="18"/>
      <c r="K59" s="18">
        <v>24505</v>
      </c>
      <c r="L59" s="18"/>
    </row>
    <row r="60" spans="1:12" ht="23.25" customHeight="1">
      <c r="A60" s="19" t="s">
        <v>87</v>
      </c>
      <c r="B60" s="4"/>
      <c r="C60" s="17"/>
      <c r="D60" s="17"/>
      <c r="E60" s="18">
        <v>48069</v>
      </c>
      <c r="F60" s="18"/>
      <c r="G60" s="18">
        <v>48970</v>
      </c>
      <c r="H60" s="18"/>
      <c r="I60" s="18">
        <v>48069</v>
      </c>
      <c r="J60" s="18"/>
      <c r="K60" s="18">
        <v>48111</v>
      </c>
      <c r="L60" s="18"/>
    </row>
    <row r="61" spans="1:12" ht="23.25" customHeight="1">
      <c r="A61" s="19" t="s">
        <v>150</v>
      </c>
      <c r="B61" s="4"/>
      <c r="C61" s="17"/>
      <c r="E61" s="18">
        <v>884</v>
      </c>
      <c r="F61" s="18"/>
      <c r="G61" s="18">
        <v>851</v>
      </c>
      <c r="H61" s="18"/>
      <c r="I61" s="18">
        <v>0</v>
      </c>
      <c r="J61" s="18"/>
      <c r="K61" s="18">
        <v>0</v>
      </c>
      <c r="L61" s="18"/>
    </row>
    <row r="62" spans="1:12" ht="23.25" customHeight="1">
      <c r="A62" s="19" t="s">
        <v>151</v>
      </c>
      <c r="B62" s="4"/>
      <c r="C62" s="17"/>
      <c r="E62" s="18">
        <v>204</v>
      </c>
      <c r="F62" s="18"/>
      <c r="G62" s="18">
        <v>185</v>
      </c>
      <c r="H62" s="18"/>
      <c r="I62" s="18">
        <v>100</v>
      </c>
      <c r="J62" s="18"/>
      <c r="K62" s="18">
        <v>100</v>
      </c>
      <c r="L62" s="18"/>
    </row>
    <row r="63" spans="1:12" ht="23.25" customHeight="1">
      <c r="A63" s="8" t="s">
        <v>19</v>
      </c>
      <c r="B63" s="4"/>
      <c r="C63" s="17"/>
      <c r="D63" s="17"/>
      <c r="E63" s="21">
        <f>SUM(E57:E62)</f>
        <v>254351</v>
      </c>
      <c r="F63" s="18"/>
      <c r="G63" s="21">
        <f>SUM(G57:G62)</f>
        <v>276432</v>
      </c>
      <c r="H63" s="17"/>
      <c r="I63" s="21">
        <f>SUM(I57:I62)</f>
        <v>116226</v>
      </c>
      <c r="J63" s="18"/>
      <c r="K63" s="21">
        <f>SUM(K57:K62)</f>
        <v>120454</v>
      </c>
      <c r="L63" s="18"/>
    </row>
    <row r="64" spans="1:12" ht="23.25" customHeight="1">
      <c r="A64" s="8" t="s">
        <v>20</v>
      </c>
      <c r="B64" s="4"/>
      <c r="E64" s="21">
        <f>SUM(E55,E63)</f>
        <v>641323</v>
      </c>
      <c r="F64" s="18"/>
      <c r="G64" s="21">
        <f>SUM(G55,G63)</f>
        <v>617753</v>
      </c>
      <c r="I64" s="21">
        <f>SUM(I55,I63)</f>
        <v>382461</v>
      </c>
      <c r="J64" s="18"/>
      <c r="K64" s="21">
        <f>SUM(K55,K63)</f>
        <v>343070</v>
      </c>
      <c r="L64" s="18"/>
    </row>
    <row r="65" spans="1:12" ht="23.25" customHeight="1">
      <c r="A65" s="8"/>
      <c r="B65" s="4"/>
      <c r="E65" s="18"/>
      <c r="F65" s="18"/>
      <c r="G65" s="18"/>
      <c r="I65" s="18"/>
      <c r="J65" s="18"/>
      <c r="K65" s="18"/>
      <c r="L65" s="18"/>
    </row>
    <row r="66" spans="1:12" ht="23.25" customHeight="1">
      <c r="A66" s="27" t="s">
        <v>13</v>
      </c>
      <c r="B66" s="4"/>
      <c r="E66" s="18"/>
      <c r="F66" s="18"/>
      <c r="G66" s="18"/>
      <c r="I66" s="18"/>
      <c r="J66" s="18"/>
      <c r="K66" s="18"/>
      <c r="L66" s="18"/>
    </row>
    <row r="67" spans="1:12" ht="23.25" customHeight="1">
      <c r="A67" s="100" t="s">
        <v>113</v>
      </c>
      <c r="B67" s="100"/>
      <c r="C67" s="100"/>
      <c r="D67" s="100"/>
      <c r="E67" s="100"/>
      <c r="F67" s="100"/>
      <c r="G67" s="100"/>
      <c r="H67" s="100"/>
      <c r="I67" s="100"/>
      <c r="J67" s="100"/>
      <c r="K67" s="100"/>
      <c r="L67" s="3"/>
    </row>
    <row r="68" spans="1:12" ht="23.25" customHeight="1">
      <c r="A68" s="100" t="s">
        <v>66</v>
      </c>
      <c r="B68" s="100"/>
      <c r="C68" s="100"/>
      <c r="D68" s="100"/>
      <c r="E68" s="100"/>
      <c r="F68" s="100"/>
      <c r="G68" s="100"/>
      <c r="H68" s="100"/>
      <c r="I68" s="100"/>
      <c r="J68" s="100"/>
      <c r="K68" s="100"/>
      <c r="L68" s="3"/>
    </row>
    <row r="69" spans="1:12" ht="23.25" customHeight="1">
      <c r="A69" s="5" t="s">
        <v>204</v>
      </c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</row>
    <row r="70" spans="1:12" ht="23.25" customHeight="1">
      <c r="A70" s="102" t="s">
        <v>57</v>
      </c>
      <c r="B70" s="102"/>
      <c r="C70" s="102"/>
      <c r="D70" s="102"/>
      <c r="E70" s="102"/>
      <c r="F70" s="102"/>
      <c r="G70" s="102"/>
      <c r="H70" s="102"/>
      <c r="I70" s="102"/>
      <c r="J70" s="102"/>
      <c r="K70" s="102"/>
    </row>
    <row r="71" spans="1:12" ht="23.25" customHeight="1">
      <c r="A71" s="6"/>
      <c r="B71" s="6"/>
      <c r="C71" s="7"/>
      <c r="D71" s="6"/>
      <c r="E71" s="101" t="s">
        <v>0</v>
      </c>
      <c r="F71" s="101"/>
      <c r="G71" s="101"/>
      <c r="H71" s="8"/>
      <c r="I71" s="9" t="s">
        <v>1</v>
      </c>
      <c r="J71" s="9"/>
      <c r="K71" s="9"/>
      <c r="L71" s="8"/>
    </row>
    <row r="72" spans="1:12" ht="23.25" customHeight="1">
      <c r="A72" s="6"/>
      <c r="B72" s="6"/>
      <c r="C72" s="7"/>
      <c r="D72" s="6"/>
      <c r="E72" s="10" t="s">
        <v>82</v>
      </c>
      <c r="F72" s="11"/>
      <c r="G72" s="10" t="s">
        <v>82</v>
      </c>
      <c r="H72" s="11"/>
      <c r="I72" s="10" t="s">
        <v>82</v>
      </c>
      <c r="J72" s="11"/>
      <c r="K72" s="10" t="s">
        <v>82</v>
      </c>
      <c r="L72" s="11"/>
    </row>
    <row r="73" spans="1:12" ht="23.25" customHeight="1">
      <c r="B73" s="4"/>
      <c r="C73" s="12"/>
      <c r="D73" s="13"/>
      <c r="E73" s="14" t="s">
        <v>205</v>
      </c>
      <c r="F73" s="10"/>
      <c r="G73" s="14" t="s">
        <v>190</v>
      </c>
      <c r="H73" s="10"/>
      <c r="I73" s="14" t="s">
        <v>205</v>
      </c>
      <c r="J73" s="10"/>
      <c r="K73" s="14" t="s">
        <v>190</v>
      </c>
      <c r="L73" s="10"/>
    </row>
    <row r="74" spans="1:12" ht="23.25" customHeight="1">
      <c r="B74" s="4"/>
      <c r="C74" s="13"/>
      <c r="D74" s="13"/>
      <c r="E74" s="15" t="s">
        <v>77</v>
      </c>
      <c r="F74" s="10"/>
      <c r="G74" s="10" t="s">
        <v>78</v>
      </c>
      <c r="H74" s="10"/>
      <c r="I74" s="15" t="s">
        <v>77</v>
      </c>
      <c r="J74" s="10"/>
      <c r="K74" s="10" t="s">
        <v>78</v>
      </c>
      <c r="L74" s="10"/>
    </row>
    <row r="75" spans="1:12" ht="23.25" customHeight="1">
      <c r="B75" s="4"/>
      <c r="C75" s="13"/>
      <c r="D75" s="13"/>
      <c r="E75" s="15" t="s">
        <v>79</v>
      </c>
      <c r="F75" s="10"/>
      <c r="G75" s="16"/>
      <c r="I75" s="15" t="s">
        <v>79</v>
      </c>
      <c r="K75" s="16"/>
    </row>
    <row r="76" spans="1:12" ht="23.25" customHeight="1">
      <c r="A76" s="5" t="s">
        <v>21</v>
      </c>
      <c r="B76" s="4"/>
      <c r="E76" s="29"/>
      <c r="F76" s="29"/>
      <c r="G76" s="29"/>
      <c r="I76" s="29"/>
      <c r="J76" s="29"/>
      <c r="K76" s="29"/>
      <c r="L76" s="29"/>
    </row>
    <row r="77" spans="1:12" ht="23.25" customHeight="1">
      <c r="A77" s="19" t="s">
        <v>22</v>
      </c>
      <c r="B77" s="4"/>
    </row>
    <row r="78" spans="1:12" ht="23.25" customHeight="1">
      <c r="A78" s="19" t="s">
        <v>23</v>
      </c>
      <c r="B78" s="4"/>
      <c r="C78" s="17"/>
    </row>
    <row r="79" spans="1:12" ht="23.25" hidden="1" customHeight="1">
      <c r="A79" s="4" t="s">
        <v>162</v>
      </c>
      <c r="B79" s="4"/>
      <c r="C79" s="17"/>
    </row>
    <row r="80" spans="1:12" ht="23.25" hidden="1" customHeight="1">
      <c r="A80" s="4" t="s">
        <v>191</v>
      </c>
      <c r="B80" s="4"/>
      <c r="C80" s="17"/>
    </row>
    <row r="81" spans="1:12" ht="23.25" customHeight="1" thickBot="1">
      <c r="A81" s="4" t="s">
        <v>162</v>
      </c>
      <c r="B81" s="4"/>
      <c r="C81" s="17"/>
      <c r="E81" s="30">
        <v>1116911</v>
      </c>
      <c r="F81" s="18"/>
      <c r="G81" s="30">
        <v>1116911</v>
      </c>
      <c r="H81" s="18"/>
      <c r="I81" s="30">
        <v>1116911</v>
      </c>
      <c r="J81" s="18"/>
      <c r="K81" s="30">
        <v>1116911</v>
      </c>
    </row>
    <row r="82" spans="1:12" ht="22.95" customHeight="1" thickTop="1">
      <c r="A82" s="4" t="s">
        <v>24</v>
      </c>
      <c r="B82" s="4"/>
      <c r="C82" s="17"/>
      <c r="E82" s="18"/>
      <c r="F82" s="18"/>
      <c r="G82" s="18"/>
      <c r="I82" s="18"/>
      <c r="J82" s="18"/>
      <c r="K82" s="18"/>
      <c r="L82" s="18"/>
    </row>
    <row r="83" spans="1:12" ht="22.95" customHeight="1">
      <c r="A83" s="4" t="s">
        <v>226</v>
      </c>
      <c r="B83" s="4"/>
      <c r="C83" s="17"/>
      <c r="E83" s="18"/>
      <c r="F83" s="18"/>
      <c r="G83" s="18"/>
      <c r="I83" s="18"/>
      <c r="J83" s="18"/>
      <c r="K83" s="18"/>
      <c r="L83" s="18"/>
    </row>
    <row r="84" spans="1:12" ht="22.95" customHeight="1">
      <c r="A84" s="4" t="s">
        <v>232</v>
      </c>
      <c r="B84" s="4"/>
      <c r="C84" s="17"/>
      <c r="E84" s="18"/>
      <c r="F84" s="18"/>
      <c r="G84" s="18"/>
      <c r="I84" s="18"/>
      <c r="J84" s="18"/>
      <c r="K84" s="18"/>
      <c r="L84" s="18"/>
    </row>
    <row r="85" spans="1:12" ht="23.25" customHeight="1">
      <c r="A85" s="4" t="s">
        <v>225</v>
      </c>
      <c r="B85" s="4"/>
      <c r="C85" s="17">
        <v>7</v>
      </c>
      <c r="E85" s="18">
        <f>Consolidated!E27</f>
        <v>837684</v>
      </c>
      <c r="F85" s="18"/>
      <c r="G85" s="18">
        <f>Consolidated!E20</f>
        <v>837683</v>
      </c>
      <c r="H85" s="18"/>
      <c r="I85" s="18">
        <f>'The Company'!E23</f>
        <v>837684</v>
      </c>
      <c r="J85" s="18"/>
      <c r="K85" s="18">
        <f>'The Company'!E18</f>
        <v>837683</v>
      </c>
      <c r="L85" s="18"/>
    </row>
    <row r="86" spans="1:12" ht="23.25" customHeight="1">
      <c r="A86" s="4" t="s">
        <v>25</v>
      </c>
      <c r="B86" s="4"/>
      <c r="C86" s="17">
        <v>7</v>
      </c>
      <c r="E86" s="18">
        <f>Consolidated!G27</f>
        <v>859614</v>
      </c>
      <c r="F86" s="18">
        <v>277162</v>
      </c>
      <c r="G86" s="18">
        <f>Consolidated!G20</f>
        <v>859613</v>
      </c>
      <c r="H86" s="22"/>
      <c r="I86" s="18">
        <f>'The Company'!G23</f>
        <v>859614</v>
      </c>
      <c r="J86" s="18"/>
      <c r="K86" s="18">
        <f>'The Company'!G18</f>
        <v>859613</v>
      </c>
      <c r="L86" s="18"/>
    </row>
    <row r="87" spans="1:12" ht="23.25" customHeight="1">
      <c r="A87" s="4" t="s">
        <v>147</v>
      </c>
      <c r="B87" s="4"/>
      <c r="C87" s="17"/>
      <c r="E87" s="18"/>
      <c r="F87" s="18"/>
      <c r="G87" s="18"/>
      <c r="H87" s="22"/>
      <c r="I87" s="18"/>
      <c r="J87" s="18"/>
      <c r="K87" s="18"/>
      <c r="L87" s="18"/>
    </row>
    <row r="88" spans="1:12" ht="23.25" customHeight="1">
      <c r="A88" s="4" t="s">
        <v>180</v>
      </c>
      <c r="B88" s="4"/>
      <c r="C88" s="17"/>
      <c r="E88" s="18">
        <f>Consolidated!I27</f>
        <v>-5784</v>
      </c>
      <c r="F88" s="18"/>
      <c r="G88" s="18">
        <f>Consolidated!I20</f>
        <v>-5784</v>
      </c>
      <c r="H88" s="22"/>
      <c r="I88" s="18">
        <v>0</v>
      </c>
      <c r="J88" s="18"/>
      <c r="K88" s="18">
        <v>0</v>
      </c>
      <c r="L88" s="18"/>
    </row>
    <row r="89" spans="1:12" ht="23.25" customHeight="1">
      <c r="A89" s="19" t="s">
        <v>95</v>
      </c>
      <c r="B89" s="4"/>
      <c r="L89" s="18"/>
    </row>
    <row r="90" spans="1:12" ht="23.25" customHeight="1">
      <c r="A90" s="19" t="s">
        <v>26</v>
      </c>
      <c r="B90" s="4"/>
      <c r="C90" s="17"/>
      <c r="E90" s="18">
        <f>Consolidated!K27</f>
        <v>61491</v>
      </c>
      <c r="F90" s="18"/>
      <c r="G90" s="18">
        <f>Consolidated!K20</f>
        <v>61491</v>
      </c>
      <c r="H90" s="22"/>
      <c r="I90" s="18">
        <f>'The Company'!I23</f>
        <v>61491</v>
      </c>
      <c r="J90" s="18"/>
      <c r="K90" s="18">
        <f>'The Company'!I18</f>
        <v>61491</v>
      </c>
      <c r="L90" s="18"/>
    </row>
    <row r="91" spans="1:12" ht="23.25" customHeight="1">
      <c r="A91" s="19" t="s">
        <v>96</v>
      </c>
      <c r="B91" s="4"/>
      <c r="E91" s="18">
        <f>Consolidated!M27</f>
        <v>238327</v>
      </c>
      <c r="F91" s="18"/>
      <c r="G91" s="18">
        <f>Consolidated!M20</f>
        <v>212604</v>
      </c>
      <c r="H91" s="22"/>
      <c r="I91" s="18">
        <f>'The Company'!K23</f>
        <v>78258</v>
      </c>
      <c r="J91" s="18"/>
      <c r="K91" s="18">
        <f>'The Company'!K18</f>
        <v>62614</v>
      </c>
      <c r="L91" s="18"/>
    </row>
    <row r="92" spans="1:12" ht="23.25" customHeight="1">
      <c r="A92" s="19" t="s">
        <v>88</v>
      </c>
      <c r="B92" s="4"/>
      <c r="E92" s="24">
        <f>Consolidated!O27</f>
        <v>177702</v>
      </c>
      <c r="F92" s="18"/>
      <c r="G92" s="24">
        <f>Consolidated!O20</f>
        <v>177702</v>
      </c>
      <c r="H92" s="22"/>
      <c r="I92" s="24">
        <f>'The Company'!M23</f>
        <v>177702</v>
      </c>
      <c r="J92" s="18"/>
      <c r="K92" s="24">
        <f>'The Company'!M18</f>
        <v>177702</v>
      </c>
      <c r="L92" s="18"/>
    </row>
    <row r="93" spans="1:12" ht="23.25" customHeight="1">
      <c r="A93" s="19" t="s">
        <v>129</v>
      </c>
      <c r="B93" s="4"/>
      <c r="E93" s="18">
        <f>SUM(E85:E92)</f>
        <v>2169034</v>
      </c>
      <c r="F93" s="18"/>
      <c r="G93" s="18">
        <f>SUM(G85:G92)</f>
        <v>2143309</v>
      </c>
      <c r="H93" s="22"/>
      <c r="I93" s="18">
        <f>SUM(I85:I92)</f>
        <v>2014749</v>
      </c>
      <c r="J93" s="18"/>
      <c r="K93" s="18">
        <f>SUM(K85:K92)</f>
        <v>1999103</v>
      </c>
      <c r="L93" s="18"/>
    </row>
    <row r="94" spans="1:12" ht="23.25" customHeight="1">
      <c r="A94" s="19" t="s">
        <v>128</v>
      </c>
      <c r="B94" s="4"/>
      <c r="E94" s="24">
        <f>Consolidated!T27</f>
        <v>40463</v>
      </c>
      <c r="F94" s="18"/>
      <c r="G94" s="24">
        <f>Consolidated!T20</f>
        <v>39304</v>
      </c>
      <c r="H94" s="22"/>
      <c r="I94" s="24">
        <v>0</v>
      </c>
      <c r="J94" s="18"/>
      <c r="K94" s="24">
        <v>0</v>
      </c>
      <c r="L94" s="18"/>
    </row>
    <row r="95" spans="1:12" ht="23.25" customHeight="1">
      <c r="A95" s="5" t="s">
        <v>27</v>
      </c>
      <c r="B95" s="4"/>
      <c r="E95" s="21">
        <f>SUM(E93:E94)</f>
        <v>2209497</v>
      </c>
      <c r="F95" s="18"/>
      <c r="G95" s="21">
        <f>SUM(G93:G94)</f>
        <v>2182613</v>
      </c>
      <c r="H95" s="22"/>
      <c r="I95" s="21">
        <f>SUM(I93:I94)</f>
        <v>2014749</v>
      </c>
      <c r="J95" s="18"/>
      <c r="K95" s="21">
        <f>SUM(K93:K94)</f>
        <v>1999103</v>
      </c>
      <c r="L95" s="18"/>
    </row>
    <row r="96" spans="1:12" ht="23.25" customHeight="1" thickBot="1">
      <c r="A96" s="5" t="s">
        <v>28</v>
      </c>
      <c r="B96" s="4"/>
      <c r="E96" s="30">
        <f>SUM(E95,E64)</f>
        <v>2850820</v>
      </c>
      <c r="F96" s="18"/>
      <c r="G96" s="30">
        <f>SUM(G95,G64)</f>
        <v>2800366</v>
      </c>
      <c r="H96" s="22"/>
      <c r="I96" s="30">
        <f>SUM(I95,I64)</f>
        <v>2397210</v>
      </c>
      <c r="J96" s="18"/>
      <c r="K96" s="30">
        <f>SUM(K95,K64)</f>
        <v>2342173</v>
      </c>
      <c r="L96" s="18"/>
    </row>
    <row r="97" spans="1:12" ht="22.8" customHeight="1" thickTop="1">
      <c r="B97" s="4"/>
      <c r="E97" s="18"/>
      <c r="F97" s="18"/>
      <c r="G97" s="18"/>
      <c r="H97" s="22"/>
      <c r="I97" s="18"/>
      <c r="J97" s="18"/>
      <c r="K97" s="18"/>
      <c r="L97" s="18"/>
    </row>
    <row r="98" spans="1:12" ht="23.25" customHeight="1">
      <c r="A98" s="27" t="s">
        <v>13</v>
      </c>
      <c r="B98" s="4"/>
    </row>
    <row r="99" spans="1:12" ht="23.25" customHeight="1">
      <c r="A99" s="27"/>
      <c r="B99" s="4"/>
    </row>
    <row r="100" spans="1:12" ht="23.25" customHeight="1">
      <c r="A100" s="32"/>
      <c r="B100" s="32"/>
      <c r="C100" s="33"/>
    </row>
    <row r="101" spans="1:12" ht="23.25" customHeight="1">
      <c r="B101" s="4"/>
    </row>
    <row r="102" spans="1:12" ht="23.25" customHeight="1">
      <c r="D102" s="4" t="s">
        <v>86</v>
      </c>
    </row>
    <row r="103" spans="1:12" ht="23.25" customHeight="1">
      <c r="A103" s="32"/>
      <c r="B103" s="32"/>
      <c r="C103" s="33"/>
    </row>
  </sheetData>
  <mergeCells count="13">
    <mergeCell ref="N12:P12"/>
    <mergeCell ref="A67:K67"/>
    <mergeCell ref="A1:K1"/>
    <mergeCell ref="A2:K2"/>
    <mergeCell ref="A36:K36"/>
    <mergeCell ref="E5:G5"/>
    <mergeCell ref="A39:K39"/>
    <mergeCell ref="A4:K4"/>
    <mergeCell ref="A68:K68"/>
    <mergeCell ref="E71:G71"/>
    <mergeCell ref="A37:K37"/>
    <mergeCell ref="E40:G40"/>
    <mergeCell ref="A70:K70"/>
  </mergeCells>
  <pageMargins left="0.78740157480314965" right="0.19685039370078741" top="0.78740157480314965" bottom="0.31496062992125984" header="0.31496062992125984" footer="0.31496062992125984"/>
  <pageSetup paperSize="9" scale="80" fitToHeight="6" orientation="portrait" r:id="rId1"/>
  <rowBreaks count="2" manualBreakCount="2">
    <brk id="35" max="16383" man="1"/>
    <brk id="6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189"/>
  <sheetViews>
    <sheetView showGridLines="0" view="pageBreakPreview" zoomScale="85" zoomScaleNormal="100" zoomScaleSheetLayoutView="85" workbookViewId="0">
      <selection activeCell="M1" sqref="M1"/>
    </sheetView>
  </sheetViews>
  <sheetFormatPr defaultColWidth="9.109375" defaultRowHeight="23.1" customHeight="1"/>
  <cols>
    <col min="1" max="1" width="22.88671875" style="31" customWidth="1"/>
    <col min="2" max="2" width="33.44140625" style="40" customWidth="1"/>
    <col min="3" max="3" width="6.33203125" style="79" customWidth="1"/>
    <col min="4" max="4" width="0.6640625" style="31" customWidth="1"/>
    <col min="5" max="5" width="14.33203125" style="31" customWidth="1"/>
    <col min="6" max="6" width="1.44140625" style="31" customWidth="1"/>
    <col min="7" max="7" width="15" style="31" customWidth="1"/>
    <col min="8" max="8" width="1.44140625" style="31" customWidth="1"/>
    <col min="9" max="9" width="15" style="31" customWidth="1"/>
    <col min="10" max="10" width="1.44140625" style="31" customWidth="1"/>
    <col min="11" max="11" width="15" style="31" customWidth="1"/>
    <col min="12" max="13" width="9.109375" style="31"/>
    <col min="14" max="14" width="9.5546875" style="31" bestFit="1" customWidth="1"/>
    <col min="15" max="16384" width="9.109375" style="31"/>
  </cols>
  <sheetData>
    <row r="1" spans="1:15" ht="21.9" customHeight="1">
      <c r="B1" s="31"/>
      <c r="C1" s="31"/>
      <c r="G1" s="34"/>
      <c r="K1" s="34" t="s">
        <v>55</v>
      </c>
    </row>
    <row r="2" spans="1:15" s="36" customFormat="1" ht="21.9" customHeight="1">
      <c r="A2" s="104" t="s">
        <v>113</v>
      </c>
      <c r="B2" s="104"/>
      <c r="C2" s="104"/>
      <c r="D2" s="104"/>
      <c r="E2" s="104"/>
      <c r="F2" s="104"/>
      <c r="G2" s="104"/>
      <c r="H2" s="104"/>
      <c r="I2" s="104"/>
      <c r="J2" s="104"/>
      <c r="K2" s="104"/>
    </row>
    <row r="3" spans="1:15" s="36" customFormat="1" ht="21.9" customHeight="1">
      <c r="A3" s="37" t="s">
        <v>67</v>
      </c>
      <c r="B3" s="38"/>
      <c r="C3" s="39"/>
      <c r="D3" s="38"/>
      <c r="E3" s="38"/>
      <c r="F3" s="38"/>
      <c r="G3" s="38"/>
      <c r="H3" s="38"/>
      <c r="I3" s="38"/>
      <c r="J3" s="38"/>
      <c r="K3" s="38"/>
    </row>
    <row r="4" spans="1:15" s="36" customFormat="1" ht="21.9" customHeight="1">
      <c r="A4" s="37" t="s">
        <v>206</v>
      </c>
      <c r="B4" s="38"/>
      <c r="C4" s="39"/>
      <c r="D4" s="38"/>
      <c r="E4" s="38"/>
      <c r="F4" s="38"/>
      <c r="G4" s="38"/>
      <c r="H4" s="38"/>
      <c r="I4" s="38"/>
      <c r="J4" s="38"/>
      <c r="K4" s="38"/>
    </row>
    <row r="5" spans="1:15" s="36" customFormat="1" ht="21.9" customHeight="1">
      <c r="B5" s="38"/>
      <c r="C5" s="39"/>
      <c r="D5" s="38"/>
      <c r="E5" s="38"/>
      <c r="F5" s="38"/>
      <c r="G5" s="38"/>
      <c r="H5" s="38"/>
      <c r="I5" s="38"/>
      <c r="J5" s="38"/>
      <c r="K5" s="34" t="s">
        <v>118</v>
      </c>
    </row>
    <row r="6" spans="1:15" s="41" customFormat="1" ht="21.9" customHeight="1">
      <c r="A6" s="40"/>
      <c r="C6" s="40"/>
      <c r="E6" s="42"/>
      <c r="F6" s="42" t="s">
        <v>0</v>
      </c>
      <c r="G6" s="42"/>
      <c r="H6" s="43"/>
      <c r="I6" s="42"/>
      <c r="J6" s="42" t="s">
        <v>1</v>
      </c>
      <c r="K6" s="42"/>
    </row>
    <row r="7" spans="1:15" s="41" customFormat="1" ht="21.9" customHeight="1">
      <c r="A7" s="40"/>
      <c r="C7" s="44" t="s">
        <v>2</v>
      </c>
      <c r="E7" s="44">
        <v>2026</v>
      </c>
      <c r="F7" s="45"/>
      <c r="G7" s="44">
        <v>2025</v>
      </c>
      <c r="H7" s="45"/>
      <c r="I7" s="44">
        <v>2026</v>
      </c>
      <c r="J7" s="45"/>
      <c r="K7" s="44">
        <v>2025</v>
      </c>
    </row>
    <row r="8" spans="1:15" s="49" customFormat="1" ht="21.9" customHeight="1">
      <c r="A8" s="46" t="s">
        <v>71</v>
      </c>
      <c r="B8" s="47"/>
      <c r="C8" s="48"/>
      <c r="E8" s="1"/>
      <c r="G8" s="1"/>
      <c r="I8" s="1"/>
      <c r="K8" s="1"/>
    </row>
    <row r="9" spans="1:15" s="41" customFormat="1" ht="21.9" customHeight="1">
      <c r="A9" s="37" t="s">
        <v>29</v>
      </c>
      <c r="C9" s="40"/>
      <c r="H9" s="50"/>
    </row>
    <row r="10" spans="1:15" s="41" customFormat="1" ht="21.9" customHeight="1">
      <c r="A10" s="40" t="s">
        <v>30</v>
      </c>
      <c r="B10" s="36"/>
      <c r="C10" s="51">
        <v>9</v>
      </c>
      <c r="E10" s="52">
        <v>410164</v>
      </c>
      <c r="F10" s="52"/>
      <c r="G10" s="52">
        <v>309612</v>
      </c>
      <c r="H10" s="52"/>
      <c r="I10" s="52">
        <v>375458</v>
      </c>
      <c r="J10" s="52"/>
      <c r="K10" s="52">
        <v>276529</v>
      </c>
      <c r="M10" s="53"/>
      <c r="O10" s="54"/>
    </row>
    <row r="11" spans="1:15" s="41" customFormat="1" ht="21.9" customHeight="1">
      <c r="A11" s="40" t="s">
        <v>31</v>
      </c>
      <c r="B11" s="36"/>
      <c r="C11" s="51">
        <v>9</v>
      </c>
      <c r="E11" s="52">
        <v>53594</v>
      </c>
      <c r="F11" s="52"/>
      <c r="G11" s="52">
        <v>76076</v>
      </c>
      <c r="H11" s="52"/>
      <c r="I11" s="52">
        <v>29352</v>
      </c>
      <c r="J11" s="52"/>
      <c r="K11" s="52">
        <v>41568</v>
      </c>
      <c r="M11" s="54"/>
      <c r="O11" s="54"/>
    </row>
    <row r="12" spans="1:15" s="41" customFormat="1" ht="21.9" customHeight="1">
      <c r="A12" s="40" t="s">
        <v>195</v>
      </c>
      <c r="B12" s="36"/>
      <c r="C12" s="51"/>
      <c r="E12" s="52"/>
      <c r="F12" s="52"/>
      <c r="G12" s="52"/>
      <c r="H12" s="52"/>
      <c r="I12" s="52"/>
      <c r="J12" s="52"/>
      <c r="K12" s="52"/>
      <c r="M12" s="53"/>
      <c r="O12" s="54"/>
    </row>
    <row r="13" spans="1:15" s="41" customFormat="1" ht="21.9" customHeight="1">
      <c r="A13" s="40" t="s">
        <v>152</v>
      </c>
      <c r="B13" s="36"/>
      <c r="C13" s="51"/>
      <c r="E13" s="52">
        <v>59</v>
      </c>
      <c r="F13" s="52"/>
      <c r="G13" s="52">
        <v>117</v>
      </c>
      <c r="H13" s="52"/>
      <c r="I13" s="52">
        <v>59</v>
      </c>
      <c r="J13" s="52"/>
      <c r="K13" s="52">
        <v>117</v>
      </c>
      <c r="M13" s="54"/>
      <c r="O13" s="54"/>
    </row>
    <row r="14" spans="1:15" s="41" customFormat="1" ht="21.9" customHeight="1">
      <c r="A14" s="40" t="s">
        <v>32</v>
      </c>
      <c r="B14" s="36"/>
      <c r="C14" s="51"/>
      <c r="E14" s="52">
        <v>5112</v>
      </c>
      <c r="F14" s="52"/>
      <c r="G14" s="52">
        <f>9536+764-41</f>
        <v>10259</v>
      </c>
      <c r="H14" s="52"/>
      <c r="I14" s="52">
        <v>5013</v>
      </c>
      <c r="J14" s="52"/>
      <c r="K14" s="41">
        <f>7371+764-41</f>
        <v>8094</v>
      </c>
      <c r="M14" s="53"/>
      <c r="O14" s="54"/>
    </row>
    <row r="15" spans="1:15" s="41" customFormat="1" ht="21.9" customHeight="1">
      <c r="A15" s="37" t="s">
        <v>33</v>
      </c>
      <c r="C15" s="40"/>
      <c r="E15" s="55">
        <f>SUM(E10:E14)</f>
        <v>468929</v>
      </c>
      <c r="F15" s="52"/>
      <c r="G15" s="55">
        <f>SUM(G10:G14)</f>
        <v>396064</v>
      </c>
      <c r="H15" s="52"/>
      <c r="I15" s="55">
        <f>SUM(I10:I14)</f>
        <v>409882</v>
      </c>
      <c r="J15" s="52"/>
      <c r="K15" s="55">
        <f>SUM(K10:K14)</f>
        <v>326308</v>
      </c>
      <c r="M15" s="54"/>
      <c r="O15" s="54"/>
    </row>
    <row r="16" spans="1:15" s="41" customFormat="1" ht="21.9" customHeight="1">
      <c r="A16" s="37" t="s">
        <v>34</v>
      </c>
      <c r="C16" s="40"/>
      <c r="E16" s="52"/>
      <c r="F16" s="52"/>
      <c r="G16" s="52"/>
      <c r="H16" s="52"/>
      <c r="I16" s="52"/>
      <c r="J16" s="52"/>
      <c r="K16" s="52"/>
      <c r="M16" s="53"/>
      <c r="O16" s="53"/>
    </row>
    <row r="17" spans="1:15" s="41" customFormat="1" ht="21.9" customHeight="1">
      <c r="A17" s="40" t="s">
        <v>35</v>
      </c>
      <c r="B17" s="36"/>
      <c r="C17" s="40"/>
      <c r="E17" s="52">
        <v>303974</v>
      </c>
      <c r="F17" s="52"/>
      <c r="G17" s="52">
        <v>246963</v>
      </c>
      <c r="H17" s="52"/>
      <c r="I17" s="52">
        <v>280221</v>
      </c>
      <c r="J17" s="52"/>
      <c r="K17" s="52">
        <v>227401</v>
      </c>
      <c r="M17" s="53"/>
      <c r="O17" s="54"/>
    </row>
    <row r="18" spans="1:15" s="41" customFormat="1" ht="21.9" customHeight="1">
      <c r="A18" s="40" t="s">
        <v>36</v>
      </c>
      <c r="B18" s="56"/>
      <c r="C18" s="51"/>
      <c r="E18" s="52">
        <v>38477</v>
      </c>
      <c r="F18" s="52"/>
      <c r="G18" s="52">
        <v>61727</v>
      </c>
      <c r="H18" s="52"/>
      <c r="I18" s="52">
        <v>26113</v>
      </c>
      <c r="J18" s="52"/>
      <c r="K18" s="52">
        <v>40313</v>
      </c>
      <c r="M18" s="53"/>
      <c r="O18" s="54"/>
    </row>
    <row r="19" spans="1:15" s="41" customFormat="1" ht="21.9" customHeight="1">
      <c r="A19" s="40" t="s">
        <v>109</v>
      </c>
      <c r="B19" s="56"/>
      <c r="C19" s="51"/>
      <c r="E19" s="52">
        <v>22020</v>
      </c>
      <c r="F19" s="52"/>
      <c r="G19" s="52">
        <v>13992</v>
      </c>
      <c r="H19" s="52"/>
      <c r="I19" s="52">
        <v>22026</v>
      </c>
      <c r="J19" s="52"/>
      <c r="K19" s="52">
        <v>13992</v>
      </c>
      <c r="M19" s="53"/>
      <c r="O19" s="54"/>
    </row>
    <row r="20" spans="1:15" s="41" customFormat="1" ht="21.9" customHeight="1">
      <c r="A20" s="40" t="s">
        <v>37</v>
      </c>
      <c r="B20" s="56"/>
      <c r="C20" s="51"/>
      <c r="E20" s="57">
        <v>51101</v>
      </c>
      <c r="F20" s="52"/>
      <c r="G20" s="57">
        <v>37646</v>
      </c>
      <c r="H20" s="52"/>
      <c r="I20" s="57">
        <v>37058</v>
      </c>
      <c r="J20" s="52"/>
      <c r="K20" s="57">
        <v>20695</v>
      </c>
      <c r="M20" s="53"/>
      <c r="O20" s="54"/>
    </row>
    <row r="21" spans="1:15" s="41" customFormat="1" ht="21.9" customHeight="1">
      <c r="A21" s="37" t="s">
        <v>38</v>
      </c>
      <c r="C21" s="40"/>
      <c r="E21" s="57">
        <f>SUM(E17:E20)</f>
        <v>415572</v>
      </c>
      <c r="F21" s="52"/>
      <c r="G21" s="57">
        <f>SUM(G17:G20)</f>
        <v>360328</v>
      </c>
      <c r="H21" s="52"/>
      <c r="I21" s="57">
        <f>SUM(I17:I20)</f>
        <v>365418</v>
      </c>
      <c r="J21" s="52"/>
      <c r="K21" s="57">
        <f>SUM(K17:K20)</f>
        <v>302401</v>
      </c>
      <c r="M21" s="54"/>
      <c r="O21" s="54"/>
    </row>
    <row r="22" spans="1:15" s="41" customFormat="1" ht="21.9" customHeight="1">
      <c r="A22" s="37" t="s">
        <v>148</v>
      </c>
      <c r="C22" s="40"/>
      <c r="E22" s="52">
        <f>E15-E21</f>
        <v>53357</v>
      </c>
      <c r="F22" s="52"/>
      <c r="G22" s="52">
        <f>G15-G21</f>
        <v>35736</v>
      </c>
      <c r="H22" s="52"/>
      <c r="I22" s="52">
        <f>I15-I21</f>
        <v>44464</v>
      </c>
      <c r="J22" s="52"/>
      <c r="K22" s="52">
        <f>K15-K21</f>
        <v>23907</v>
      </c>
      <c r="M22" s="54"/>
      <c r="O22" s="54"/>
    </row>
    <row r="23" spans="1:15" s="41" customFormat="1" ht="21.9" customHeight="1">
      <c r="A23" s="40" t="s">
        <v>115</v>
      </c>
      <c r="C23" s="40"/>
      <c r="E23" s="52">
        <v>140</v>
      </c>
      <c r="F23" s="52"/>
      <c r="G23" s="52">
        <f>859-764+41</f>
        <v>136</v>
      </c>
      <c r="H23" s="52"/>
      <c r="I23" s="52">
        <v>1127</v>
      </c>
      <c r="J23" s="52"/>
      <c r="K23" s="52">
        <f>3329-764+41</f>
        <v>2606</v>
      </c>
      <c r="M23" s="54"/>
      <c r="O23" s="54"/>
    </row>
    <row r="24" spans="1:15" s="41" customFormat="1" ht="21.9" customHeight="1">
      <c r="A24" s="40" t="s">
        <v>39</v>
      </c>
      <c r="C24" s="40"/>
      <c r="E24" s="57">
        <v>-3098</v>
      </c>
      <c r="F24" s="52"/>
      <c r="G24" s="57">
        <v>-4721</v>
      </c>
      <c r="H24" s="52"/>
      <c r="I24" s="57">
        <v>-785</v>
      </c>
      <c r="J24" s="52"/>
      <c r="K24" s="57">
        <v>-2048</v>
      </c>
      <c r="M24" s="54"/>
      <c r="O24" s="54"/>
    </row>
    <row r="25" spans="1:15" s="41" customFormat="1" ht="21.9" customHeight="1">
      <c r="A25" s="37" t="s">
        <v>135</v>
      </c>
      <c r="C25" s="40"/>
      <c r="E25" s="52">
        <f>SUM(E22:E24)</f>
        <v>50399</v>
      </c>
      <c r="F25" s="52"/>
      <c r="G25" s="52">
        <f>SUM(G22:G24)</f>
        <v>31151</v>
      </c>
      <c r="H25" s="52"/>
      <c r="I25" s="52">
        <f>SUM(I22:I24)</f>
        <v>44806</v>
      </c>
      <c r="J25" s="52"/>
      <c r="K25" s="52">
        <f>SUM(K22:K24)</f>
        <v>24465</v>
      </c>
      <c r="M25" s="54"/>
      <c r="O25" s="54"/>
    </row>
    <row r="26" spans="1:15" s="41" customFormat="1" ht="21.9" customHeight="1">
      <c r="A26" s="40" t="s">
        <v>136</v>
      </c>
      <c r="C26" s="51"/>
      <c r="E26" s="57">
        <v>-10246</v>
      </c>
      <c r="F26" s="52"/>
      <c r="G26" s="57">
        <v>-6776</v>
      </c>
      <c r="H26" s="52"/>
      <c r="I26" s="57">
        <v>-8907</v>
      </c>
      <c r="J26" s="52"/>
      <c r="K26" s="57">
        <v>-4924</v>
      </c>
      <c r="M26" s="53"/>
      <c r="O26" s="54"/>
    </row>
    <row r="27" spans="1:15" s="41" customFormat="1" ht="21.9" customHeight="1">
      <c r="A27" s="37" t="s">
        <v>120</v>
      </c>
      <c r="C27" s="51"/>
      <c r="E27" s="55">
        <f>SUM(E25:E26)</f>
        <v>40153</v>
      </c>
      <c r="F27" s="52"/>
      <c r="G27" s="55">
        <f>SUM(G25:G26)</f>
        <v>24375</v>
      </c>
      <c r="H27" s="52"/>
      <c r="I27" s="55">
        <f>SUM(I25:I26)</f>
        <v>35899</v>
      </c>
      <c r="J27" s="52"/>
      <c r="K27" s="55">
        <f>SUM(K25:K26)</f>
        <v>19541</v>
      </c>
      <c r="M27" s="53"/>
      <c r="O27" s="54"/>
    </row>
    <row r="28" spans="1:15" s="41" customFormat="1" ht="15" customHeight="1">
      <c r="A28" s="37"/>
      <c r="C28" s="51"/>
      <c r="E28" s="52"/>
      <c r="F28" s="52"/>
      <c r="G28" s="52"/>
      <c r="H28" s="52"/>
      <c r="I28" s="52"/>
      <c r="J28" s="52"/>
      <c r="K28" s="52"/>
      <c r="M28" s="53"/>
      <c r="O28" s="54"/>
    </row>
    <row r="29" spans="1:15" s="41" customFormat="1" ht="21.9" customHeight="1">
      <c r="A29" s="58" t="s">
        <v>199</v>
      </c>
      <c r="C29" s="51"/>
      <c r="E29" s="57">
        <v>0</v>
      </c>
      <c r="F29" s="52"/>
      <c r="G29" s="57">
        <v>0</v>
      </c>
      <c r="H29" s="52"/>
      <c r="I29" s="57">
        <v>0</v>
      </c>
      <c r="J29" s="52"/>
      <c r="K29" s="57">
        <v>0</v>
      </c>
      <c r="M29" s="53"/>
      <c r="O29" s="54"/>
    </row>
    <row r="30" spans="1:15" s="41" customFormat="1" ht="15" customHeight="1">
      <c r="A30" s="37"/>
      <c r="B30" s="36"/>
      <c r="C30" s="51"/>
      <c r="E30" s="59"/>
      <c r="F30" s="52"/>
      <c r="G30" s="59"/>
      <c r="H30" s="52"/>
      <c r="I30" s="59"/>
      <c r="J30" s="52"/>
      <c r="K30" s="59"/>
    </row>
    <row r="31" spans="1:15" s="41" customFormat="1" ht="21.9" customHeight="1" thickBot="1">
      <c r="A31" s="58" t="s">
        <v>68</v>
      </c>
      <c r="C31" s="51"/>
      <c r="E31" s="60">
        <f>E27</f>
        <v>40153</v>
      </c>
      <c r="F31" s="53"/>
      <c r="G31" s="60">
        <f>G27</f>
        <v>24375</v>
      </c>
      <c r="H31" s="53"/>
      <c r="I31" s="60">
        <f>I27</f>
        <v>35899</v>
      </c>
      <c r="J31" s="53"/>
      <c r="K31" s="60">
        <f>K27</f>
        <v>19541</v>
      </c>
    </row>
    <row r="32" spans="1:15" s="41" customFormat="1" ht="15" customHeight="1" thickTop="1">
      <c r="A32" s="37"/>
      <c r="B32" s="36"/>
      <c r="C32" s="51"/>
      <c r="E32" s="59"/>
      <c r="F32" s="52"/>
      <c r="G32" s="59"/>
      <c r="H32" s="52"/>
      <c r="I32" s="59"/>
      <c r="J32" s="52"/>
      <c r="K32" s="59"/>
    </row>
    <row r="33" spans="1:11" s="40" customFormat="1" ht="21.9" customHeight="1">
      <c r="A33" s="37" t="s">
        <v>137</v>
      </c>
      <c r="E33" s="59"/>
      <c r="G33" s="59"/>
      <c r="I33" s="59"/>
      <c r="K33" s="59"/>
    </row>
    <row r="34" spans="1:11" s="40" customFormat="1" ht="21.9" customHeight="1" thickBot="1">
      <c r="A34" s="40" t="s">
        <v>127</v>
      </c>
      <c r="E34" s="59">
        <f>E27-E35</f>
        <v>39696</v>
      </c>
      <c r="G34" s="59">
        <f>G27-G35</f>
        <v>23610</v>
      </c>
      <c r="I34" s="61">
        <f>I27</f>
        <v>35899</v>
      </c>
      <c r="K34" s="61">
        <f>K27</f>
        <v>19541</v>
      </c>
    </row>
    <row r="35" spans="1:11" s="40" customFormat="1" ht="21.9" customHeight="1" thickTop="1">
      <c r="A35" s="40" t="s">
        <v>138</v>
      </c>
      <c r="E35" s="57">
        <v>457</v>
      </c>
      <c r="G35" s="57">
        <v>765</v>
      </c>
      <c r="I35" s="62"/>
      <c r="K35" s="52"/>
    </row>
    <row r="36" spans="1:11" s="41" customFormat="1" ht="21.9" customHeight="1" thickBot="1">
      <c r="A36" s="37"/>
      <c r="B36" s="36"/>
      <c r="C36" s="51"/>
      <c r="E36" s="63">
        <f>SUM(E34:E35)</f>
        <v>40153</v>
      </c>
      <c r="F36" s="52"/>
      <c r="G36" s="63">
        <f>SUM(G34:G35)</f>
        <v>24375</v>
      </c>
      <c r="H36" s="52"/>
      <c r="I36" s="62"/>
      <c r="J36" s="52"/>
      <c r="K36" s="59"/>
    </row>
    <row r="37" spans="1:11" s="41" customFormat="1" ht="15" customHeight="1" thickTop="1">
      <c r="A37" s="37"/>
      <c r="B37" s="36"/>
      <c r="C37" s="51"/>
      <c r="E37" s="59"/>
      <c r="F37" s="52"/>
      <c r="G37" s="59"/>
      <c r="H37" s="52"/>
      <c r="I37" s="59"/>
      <c r="J37" s="52"/>
      <c r="K37" s="59"/>
    </row>
    <row r="38" spans="1:11" s="40" customFormat="1" ht="21.9" customHeight="1">
      <c r="A38" s="37" t="s">
        <v>139</v>
      </c>
      <c r="E38" s="59"/>
      <c r="G38" s="59"/>
      <c r="I38" s="54"/>
      <c r="K38" s="59"/>
    </row>
    <row r="39" spans="1:11" s="40" customFormat="1" ht="21.9" customHeight="1" thickBot="1">
      <c r="A39" s="40" t="s">
        <v>127</v>
      </c>
      <c r="E39" s="59">
        <f>E31-E40</f>
        <v>39696</v>
      </c>
      <c r="G39" s="59">
        <f>G31-G40</f>
        <v>23610</v>
      </c>
      <c r="I39" s="61">
        <f>I31</f>
        <v>35899</v>
      </c>
      <c r="K39" s="60">
        <f>K34</f>
        <v>19541</v>
      </c>
    </row>
    <row r="40" spans="1:11" s="40" customFormat="1" ht="21.9" customHeight="1" thickTop="1">
      <c r="A40" s="40" t="s">
        <v>138</v>
      </c>
      <c r="E40" s="57">
        <f>E35</f>
        <v>457</v>
      </c>
      <c r="G40" s="57">
        <f>G35</f>
        <v>765</v>
      </c>
      <c r="I40" s="52"/>
      <c r="K40" s="52"/>
    </row>
    <row r="41" spans="1:11" s="41" customFormat="1" ht="21.9" customHeight="1" thickBot="1">
      <c r="A41" s="37"/>
      <c r="B41" s="36"/>
      <c r="C41" s="51"/>
      <c r="E41" s="63">
        <f>SUM(E39:E40)</f>
        <v>40153</v>
      </c>
      <c r="F41" s="52"/>
      <c r="G41" s="63">
        <f>SUM(G39:G40)</f>
        <v>24375</v>
      </c>
      <c r="H41" s="52"/>
      <c r="I41" s="59"/>
      <c r="J41" s="52"/>
      <c r="K41" s="59"/>
    </row>
    <row r="42" spans="1:11" s="41" customFormat="1" ht="15" customHeight="1" thickTop="1">
      <c r="A42" s="37"/>
      <c r="B42" s="36"/>
      <c r="C42" s="51"/>
      <c r="E42" s="59"/>
      <c r="F42" s="52"/>
      <c r="G42" s="59"/>
      <c r="H42" s="52"/>
      <c r="I42" s="59"/>
      <c r="J42" s="52"/>
      <c r="K42" s="59"/>
    </row>
    <row r="43" spans="1:11" s="41" customFormat="1" ht="21.9" customHeight="1">
      <c r="A43" s="37" t="s">
        <v>80</v>
      </c>
      <c r="C43" s="51">
        <v>8</v>
      </c>
      <c r="E43" s="64"/>
      <c r="G43" s="64"/>
      <c r="I43" s="64"/>
      <c r="J43" s="64"/>
      <c r="K43" s="64"/>
    </row>
    <row r="44" spans="1:11" s="41" customFormat="1" ht="21.9" customHeight="1">
      <c r="A44" s="40" t="s">
        <v>97</v>
      </c>
      <c r="B44" s="36"/>
      <c r="C44" s="51"/>
      <c r="E44" s="64"/>
      <c r="G44" s="64"/>
      <c r="H44" s="64"/>
      <c r="I44" s="64"/>
      <c r="J44" s="64"/>
      <c r="K44" s="64"/>
    </row>
    <row r="45" spans="1:11" s="41" customFormat="1" ht="21.9" customHeight="1" thickBot="1">
      <c r="A45" s="40" t="s">
        <v>121</v>
      </c>
      <c r="B45" s="36"/>
      <c r="C45" s="51"/>
      <c r="E45" s="2">
        <f>E34/837683</f>
        <v>4.7387854355406517E-2</v>
      </c>
      <c r="F45" s="65"/>
      <c r="G45" s="2">
        <f>G34/837683</f>
        <v>2.8184886168156689E-2</v>
      </c>
      <c r="H45" s="65"/>
      <c r="I45" s="2">
        <f>I34/837683</f>
        <v>4.285511344983723E-2</v>
      </c>
      <c r="J45" s="66"/>
      <c r="K45" s="2">
        <f>K34/837683</f>
        <v>2.332744009368699E-2</v>
      </c>
    </row>
    <row r="46" spans="1:11" s="41" customFormat="1" ht="15" customHeight="1" thickTop="1">
      <c r="A46" s="37"/>
      <c r="B46" s="36"/>
      <c r="C46" s="51"/>
      <c r="E46" s="59"/>
      <c r="F46" s="52"/>
      <c r="G46" s="59"/>
      <c r="H46" s="52"/>
      <c r="I46" s="59"/>
      <c r="J46" s="52"/>
      <c r="K46" s="59"/>
    </row>
    <row r="47" spans="1:11" s="41" customFormat="1" ht="21.9" customHeight="1">
      <c r="A47" s="40" t="s">
        <v>13</v>
      </c>
      <c r="C47" s="67"/>
      <c r="E47" s="64"/>
      <c r="G47" s="64"/>
      <c r="I47" s="64"/>
      <c r="J47" s="64"/>
      <c r="K47" s="64"/>
    </row>
    <row r="48" spans="1:11" ht="21.9" customHeight="1">
      <c r="B48" s="31"/>
      <c r="C48" s="31"/>
      <c r="G48" s="34"/>
      <c r="K48" s="34" t="s">
        <v>55</v>
      </c>
    </row>
    <row r="49" spans="1:15" s="36" customFormat="1" ht="21.9" customHeight="1">
      <c r="A49" s="104" t="s">
        <v>113</v>
      </c>
      <c r="B49" s="104"/>
      <c r="C49" s="104"/>
      <c r="D49" s="104"/>
      <c r="E49" s="104"/>
      <c r="F49" s="104"/>
      <c r="G49" s="104"/>
      <c r="H49" s="104"/>
      <c r="I49" s="104"/>
      <c r="J49" s="104"/>
      <c r="K49" s="104"/>
    </row>
    <row r="50" spans="1:15" s="36" customFormat="1" ht="21.9" customHeight="1">
      <c r="A50" s="37" t="s">
        <v>67</v>
      </c>
      <c r="B50" s="38"/>
      <c r="C50" s="39"/>
      <c r="D50" s="38"/>
      <c r="E50" s="38"/>
      <c r="F50" s="38"/>
      <c r="G50" s="38"/>
      <c r="H50" s="38"/>
      <c r="I50" s="38"/>
      <c r="J50" s="38"/>
      <c r="K50" s="38"/>
    </row>
    <row r="51" spans="1:15" s="36" customFormat="1" ht="21.9" customHeight="1">
      <c r="A51" s="37" t="s">
        <v>209</v>
      </c>
      <c r="B51" s="38"/>
      <c r="C51" s="39"/>
      <c r="D51" s="38"/>
      <c r="E51" s="38"/>
      <c r="F51" s="38"/>
      <c r="G51" s="38"/>
      <c r="H51" s="38"/>
      <c r="I51" s="38"/>
      <c r="J51" s="38"/>
      <c r="K51" s="38"/>
    </row>
    <row r="52" spans="1:15" s="36" customFormat="1" ht="21.9" customHeight="1">
      <c r="B52" s="38"/>
      <c r="C52" s="39"/>
      <c r="D52" s="38"/>
      <c r="E52" s="38"/>
      <c r="F52" s="38"/>
      <c r="G52" s="38"/>
      <c r="H52" s="38"/>
      <c r="I52" s="38"/>
      <c r="J52" s="38"/>
      <c r="K52" s="34" t="s">
        <v>118</v>
      </c>
    </row>
    <row r="53" spans="1:15" s="41" customFormat="1" ht="21.9" customHeight="1">
      <c r="A53" s="40"/>
      <c r="C53" s="40"/>
      <c r="E53" s="42"/>
      <c r="F53" s="42" t="s">
        <v>0</v>
      </c>
      <c r="G53" s="42"/>
      <c r="H53" s="43"/>
      <c r="I53" s="42"/>
      <c r="J53" s="42" t="s">
        <v>1</v>
      </c>
      <c r="K53" s="42"/>
    </row>
    <row r="54" spans="1:15" s="41" customFormat="1" ht="21.9" customHeight="1">
      <c r="A54" s="40"/>
      <c r="C54" s="44" t="s">
        <v>2</v>
      </c>
      <c r="E54" s="44">
        <v>2026</v>
      </c>
      <c r="F54" s="45"/>
      <c r="G54" s="44">
        <v>2025</v>
      </c>
      <c r="H54" s="45"/>
      <c r="I54" s="44">
        <v>2026</v>
      </c>
      <c r="J54" s="45"/>
      <c r="K54" s="44">
        <v>2025</v>
      </c>
    </row>
    <row r="55" spans="1:15" s="49" customFormat="1" ht="21.9" customHeight="1">
      <c r="A55" s="46" t="s">
        <v>71</v>
      </c>
      <c r="B55" s="47"/>
      <c r="C55" s="48"/>
      <c r="E55" s="1"/>
      <c r="G55" s="1"/>
      <c r="I55" s="1"/>
      <c r="K55" s="1"/>
    </row>
    <row r="56" spans="1:15" s="41" customFormat="1" ht="21.9" customHeight="1">
      <c r="A56" s="37" t="s">
        <v>29</v>
      </c>
      <c r="C56" s="40"/>
      <c r="H56" s="50"/>
    </row>
    <row r="57" spans="1:15" s="41" customFormat="1" ht="21.9" customHeight="1">
      <c r="A57" s="40" t="s">
        <v>30</v>
      </c>
      <c r="B57" s="36"/>
      <c r="C57" s="51">
        <v>9</v>
      </c>
      <c r="E57" s="52">
        <v>760672</v>
      </c>
      <c r="F57" s="52"/>
      <c r="G57" s="52">
        <v>574109</v>
      </c>
      <c r="H57" s="52"/>
      <c r="I57" s="52">
        <v>690539</v>
      </c>
      <c r="J57" s="52"/>
      <c r="K57" s="52">
        <v>503378</v>
      </c>
      <c r="M57" s="53"/>
      <c r="O57" s="54"/>
    </row>
    <row r="58" spans="1:15" s="41" customFormat="1" ht="21.9" customHeight="1">
      <c r="A58" s="40" t="s">
        <v>31</v>
      </c>
      <c r="B58" s="36"/>
      <c r="C58" s="51">
        <v>9</v>
      </c>
      <c r="E58" s="52">
        <v>88402</v>
      </c>
      <c r="F58" s="52"/>
      <c r="G58" s="52">
        <v>158205</v>
      </c>
      <c r="H58" s="52"/>
      <c r="I58" s="52">
        <v>37887</v>
      </c>
      <c r="J58" s="52"/>
      <c r="K58" s="52">
        <v>81084</v>
      </c>
      <c r="M58" s="54"/>
      <c r="O58" s="54"/>
    </row>
    <row r="59" spans="1:15" s="41" customFormat="1" ht="21.9" customHeight="1">
      <c r="A59" s="40" t="s">
        <v>195</v>
      </c>
      <c r="B59" s="36"/>
      <c r="C59" s="51"/>
      <c r="E59" s="52"/>
      <c r="F59" s="52"/>
      <c r="G59" s="52"/>
      <c r="H59" s="52"/>
      <c r="I59" s="52"/>
      <c r="J59" s="52"/>
      <c r="K59" s="52"/>
      <c r="M59" s="53"/>
      <c r="O59" s="54"/>
    </row>
    <row r="60" spans="1:15" s="41" customFormat="1" ht="21.9" customHeight="1">
      <c r="A60" s="40" t="s">
        <v>152</v>
      </c>
      <c r="B60" s="36"/>
      <c r="C60" s="51"/>
      <c r="E60" s="52">
        <v>268</v>
      </c>
      <c r="F60" s="52"/>
      <c r="G60" s="52">
        <v>153</v>
      </c>
      <c r="H60" s="52"/>
      <c r="I60" s="52">
        <v>268</v>
      </c>
      <c r="J60" s="52"/>
      <c r="K60" s="52">
        <v>153</v>
      </c>
      <c r="M60" s="54"/>
      <c r="O60" s="54"/>
    </row>
    <row r="61" spans="1:15" s="41" customFormat="1" ht="21.9" customHeight="1">
      <c r="A61" s="40" t="s">
        <v>32</v>
      </c>
      <c r="B61" s="36"/>
      <c r="C61" s="51"/>
      <c r="E61" s="57">
        <v>8247</v>
      </c>
      <c r="F61" s="52"/>
      <c r="G61" s="52">
        <f>11252+1380-93</f>
        <v>12539</v>
      </c>
      <c r="H61" s="52"/>
      <c r="I61" s="57">
        <v>7928</v>
      </c>
      <c r="J61" s="52"/>
      <c r="K61" s="41">
        <f>9041+1380-93</f>
        <v>10328</v>
      </c>
      <c r="M61" s="53"/>
      <c r="O61" s="54"/>
    </row>
    <row r="62" spans="1:15" s="41" customFormat="1" ht="21.9" customHeight="1">
      <c r="A62" s="37" t="s">
        <v>33</v>
      </c>
      <c r="C62" s="40"/>
      <c r="E62" s="55">
        <f>SUM(E57:E61)</f>
        <v>857589</v>
      </c>
      <c r="F62" s="52"/>
      <c r="G62" s="55">
        <f>SUM(G57:G61)</f>
        <v>745006</v>
      </c>
      <c r="H62" s="52"/>
      <c r="I62" s="55">
        <f>SUM(I57:I61)</f>
        <v>736622</v>
      </c>
      <c r="J62" s="52"/>
      <c r="K62" s="55">
        <f>SUM(K57:K61)</f>
        <v>594943</v>
      </c>
      <c r="M62" s="54"/>
      <c r="O62" s="54"/>
    </row>
    <row r="63" spans="1:15" s="41" customFormat="1" ht="21.9" customHeight="1">
      <c r="A63" s="37" t="s">
        <v>34</v>
      </c>
      <c r="C63" s="40"/>
      <c r="E63" s="52"/>
      <c r="F63" s="52"/>
      <c r="G63" s="52"/>
      <c r="H63" s="52"/>
      <c r="I63" s="52"/>
      <c r="J63" s="52"/>
      <c r="K63" s="52"/>
      <c r="M63" s="53"/>
      <c r="O63" s="53"/>
    </row>
    <row r="64" spans="1:15" s="41" customFormat="1" ht="21.9" customHeight="1">
      <c r="A64" s="40" t="s">
        <v>35</v>
      </c>
      <c r="B64" s="36"/>
      <c r="C64" s="40"/>
      <c r="E64" s="52">
        <v>569597</v>
      </c>
      <c r="F64" s="52"/>
      <c r="G64" s="52">
        <v>461029</v>
      </c>
      <c r="H64" s="52"/>
      <c r="I64" s="52">
        <v>525704</v>
      </c>
      <c r="J64" s="52"/>
      <c r="K64" s="52">
        <v>415942</v>
      </c>
      <c r="M64" s="53"/>
      <c r="O64" s="54"/>
    </row>
    <row r="65" spans="1:15" s="41" customFormat="1" ht="21.9" customHeight="1">
      <c r="A65" s="40" t="s">
        <v>36</v>
      </c>
      <c r="B65" s="56"/>
      <c r="C65" s="51"/>
      <c r="E65" s="52">
        <v>60533</v>
      </c>
      <c r="F65" s="52"/>
      <c r="G65" s="52">
        <v>124641</v>
      </c>
      <c r="H65" s="52"/>
      <c r="I65" s="52">
        <v>32754</v>
      </c>
      <c r="J65" s="52"/>
      <c r="K65" s="52">
        <v>75549</v>
      </c>
      <c r="M65" s="53"/>
      <c r="O65" s="54"/>
    </row>
    <row r="66" spans="1:15" s="41" customFormat="1" ht="21.9" customHeight="1">
      <c r="A66" s="40" t="s">
        <v>109</v>
      </c>
      <c r="B66" s="56"/>
      <c r="C66" s="51"/>
      <c r="E66" s="52">
        <v>40184</v>
      </c>
      <c r="F66" s="52"/>
      <c r="G66" s="52">
        <v>26876</v>
      </c>
      <c r="H66" s="52"/>
      <c r="I66" s="52">
        <v>40202</v>
      </c>
      <c r="J66" s="52"/>
      <c r="K66" s="52">
        <v>26908</v>
      </c>
      <c r="M66" s="53"/>
      <c r="O66" s="54"/>
    </row>
    <row r="67" spans="1:15" s="41" customFormat="1" ht="21.9" customHeight="1">
      <c r="A67" s="40" t="s">
        <v>37</v>
      </c>
      <c r="B67" s="56"/>
      <c r="C67" s="51"/>
      <c r="E67" s="57">
        <v>89665</v>
      </c>
      <c r="F67" s="52"/>
      <c r="G67" s="57">
        <v>71145</v>
      </c>
      <c r="H67" s="52"/>
      <c r="I67" s="57">
        <v>61492</v>
      </c>
      <c r="J67" s="52"/>
      <c r="K67" s="57">
        <v>38744</v>
      </c>
      <c r="M67" s="53"/>
      <c r="O67" s="54"/>
    </row>
    <row r="68" spans="1:15" s="41" customFormat="1" ht="21.9" customHeight="1">
      <c r="A68" s="37" t="s">
        <v>38</v>
      </c>
      <c r="C68" s="40"/>
      <c r="E68" s="57">
        <f>SUM(E64:E67)</f>
        <v>759979</v>
      </c>
      <c r="F68" s="52"/>
      <c r="G68" s="57">
        <f>SUM(G64:G67)</f>
        <v>683691</v>
      </c>
      <c r="H68" s="52"/>
      <c r="I68" s="57">
        <f>SUM(I64:I67)</f>
        <v>660152</v>
      </c>
      <c r="J68" s="52"/>
      <c r="K68" s="57">
        <f>SUM(K64:K67)</f>
        <v>557143</v>
      </c>
      <c r="M68" s="54"/>
      <c r="O68" s="54"/>
    </row>
    <row r="69" spans="1:15" s="41" customFormat="1" ht="21.9" customHeight="1">
      <c r="A69" s="37" t="s">
        <v>148</v>
      </c>
      <c r="C69" s="40"/>
      <c r="E69" s="52">
        <f>E62-E68</f>
        <v>97610</v>
      </c>
      <c r="F69" s="52"/>
      <c r="G69" s="52">
        <f>G62-G68</f>
        <v>61315</v>
      </c>
      <c r="H69" s="52"/>
      <c r="I69" s="52">
        <f>I62-I68</f>
        <v>76470</v>
      </c>
      <c r="J69" s="52"/>
      <c r="K69" s="52">
        <f>K62-K68</f>
        <v>37800</v>
      </c>
      <c r="M69" s="54"/>
      <c r="O69" s="54"/>
    </row>
    <row r="70" spans="1:15" s="41" customFormat="1" ht="21.9" customHeight="1">
      <c r="A70" s="40" t="s">
        <v>115</v>
      </c>
      <c r="C70" s="40"/>
      <c r="E70" s="52">
        <v>300</v>
      </c>
      <c r="F70" s="52"/>
      <c r="G70" s="52">
        <f>1549-1380+93</f>
        <v>262</v>
      </c>
      <c r="H70" s="52"/>
      <c r="I70" s="52">
        <v>2240</v>
      </c>
      <c r="J70" s="52"/>
      <c r="K70" s="52">
        <f>6122-1380+93</f>
        <v>4835</v>
      </c>
      <c r="M70" s="54"/>
      <c r="O70" s="54"/>
    </row>
    <row r="71" spans="1:15" s="41" customFormat="1" ht="21.9" customHeight="1">
      <c r="A71" s="40" t="s">
        <v>39</v>
      </c>
      <c r="C71" s="40"/>
      <c r="E71" s="57">
        <v>-6485</v>
      </c>
      <c r="F71" s="52"/>
      <c r="G71" s="57">
        <v>-9090</v>
      </c>
      <c r="H71" s="52"/>
      <c r="I71" s="57">
        <v>-1558</v>
      </c>
      <c r="J71" s="52"/>
      <c r="K71" s="57">
        <v>-3567</v>
      </c>
      <c r="M71" s="54"/>
      <c r="O71" s="54"/>
    </row>
    <row r="72" spans="1:15" s="41" customFormat="1" ht="21.9" customHeight="1">
      <c r="A72" s="37" t="s">
        <v>135</v>
      </c>
      <c r="C72" s="40"/>
      <c r="E72" s="52">
        <f>SUM(E69:E71)</f>
        <v>91425</v>
      </c>
      <c r="F72" s="52"/>
      <c r="G72" s="52">
        <f>SUM(G69:G71)</f>
        <v>52487</v>
      </c>
      <c r="H72" s="52"/>
      <c r="I72" s="52">
        <f>SUM(I69:I71)</f>
        <v>77152</v>
      </c>
      <c r="J72" s="52"/>
      <c r="K72" s="52">
        <f>SUM(K69:K71)</f>
        <v>39068</v>
      </c>
      <c r="M72" s="54"/>
      <c r="O72" s="54"/>
    </row>
    <row r="73" spans="1:15" s="41" customFormat="1" ht="21.9" customHeight="1">
      <c r="A73" s="40" t="s">
        <v>136</v>
      </c>
      <c r="C73" s="51"/>
      <c r="E73" s="57">
        <v>-18470</v>
      </c>
      <c r="F73" s="52"/>
      <c r="G73" s="57">
        <v>-10821</v>
      </c>
      <c r="H73" s="52"/>
      <c r="I73" s="57">
        <v>-15435</v>
      </c>
      <c r="J73" s="52"/>
      <c r="K73" s="57">
        <v>-8050</v>
      </c>
      <c r="M73" s="53"/>
      <c r="O73" s="54"/>
    </row>
    <row r="74" spans="1:15" s="41" customFormat="1" ht="21.9" customHeight="1">
      <c r="A74" s="37" t="s">
        <v>120</v>
      </c>
      <c r="C74" s="51"/>
      <c r="E74" s="55">
        <f>SUM(E72:E73)</f>
        <v>72955</v>
      </c>
      <c r="F74" s="52"/>
      <c r="G74" s="55">
        <f>SUM(G72:G73)</f>
        <v>41666</v>
      </c>
      <c r="H74" s="52"/>
      <c r="I74" s="55">
        <f>SUM(I72:I73)</f>
        <v>61717</v>
      </c>
      <c r="J74" s="52"/>
      <c r="K74" s="55">
        <f>SUM(K72:K73)</f>
        <v>31018</v>
      </c>
      <c r="M74" s="53"/>
      <c r="O74" s="54"/>
    </row>
    <row r="75" spans="1:15" s="41" customFormat="1" ht="15" customHeight="1">
      <c r="A75" s="37"/>
      <c r="C75" s="51"/>
      <c r="E75" s="52"/>
      <c r="F75" s="52"/>
      <c r="G75" s="52"/>
      <c r="H75" s="52"/>
      <c r="I75" s="52"/>
      <c r="J75" s="52"/>
      <c r="K75" s="52"/>
      <c r="M75" s="53"/>
      <c r="O75" s="54"/>
    </row>
    <row r="76" spans="1:15" s="41" customFormat="1" ht="21.9" customHeight="1">
      <c r="A76" s="58" t="s">
        <v>199</v>
      </c>
      <c r="C76" s="51"/>
      <c r="E76" s="57">
        <v>0</v>
      </c>
      <c r="F76" s="52"/>
      <c r="G76" s="57">
        <v>0</v>
      </c>
      <c r="H76" s="52"/>
      <c r="I76" s="57">
        <v>0</v>
      </c>
      <c r="J76" s="52"/>
      <c r="K76" s="57">
        <v>0</v>
      </c>
      <c r="M76" s="53"/>
      <c r="O76" s="54"/>
    </row>
    <row r="77" spans="1:15" s="41" customFormat="1" ht="15" customHeight="1">
      <c r="A77" s="37"/>
      <c r="B77" s="36"/>
      <c r="C77" s="51"/>
      <c r="E77" s="59"/>
      <c r="F77" s="52"/>
      <c r="G77" s="59"/>
      <c r="H77" s="52"/>
      <c r="I77" s="59"/>
      <c r="J77" s="52"/>
      <c r="K77" s="59"/>
    </row>
    <row r="78" spans="1:15" s="41" customFormat="1" ht="21.9" customHeight="1" thickBot="1">
      <c r="A78" s="58" t="s">
        <v>68</v>
      </c>
      <c r="C78" s="51"/>
      <c r="E78" s="60">
        <f>E74</f>
        <v>72955</v>
      </c>
      <c r="F78" s="53"/>
      <c r="G78" s="60">
        <f>G74</f>
        <v>41666</v>
      </c>
      <c r="H78" s="53"/>
      <c r="I78" s="60">
        <f>I74</f>
        <v>61717</v>
      </c>
      <c r="J78" s="53"/>
      <c r="K78" s="60">
        <f>K74</f>
        <v>31018</v>
      </c>
    </row>
    <row r="79" spans="1:15" s="41" customFormat="1" ht="15" customHeight="1" thickTop="1">
      <c r="A79" s="37"/>
      <c r="B79" s="36"/>
      <c r="C79" s="51"/>
      <c r="E79" s="59"/>
      <c r="F79" s="52"/>
      <c r="G79" s="59"/>
      <c r="H79" s="52"/>
      <c r="I79" s="59"/>
      <c r="J79" s="52"/>
      <c r="K79" s="59"/>
    </row>
    <row r="80" spans="1:15" s="40" customFormat="1" ht="21.9" customHeight="1">
      <c r="A80" s="37" t="s">
        <v>137</v>
      </c>
      <c r="E80" s="59"/>
      <c r="G80" s="59"/>
      <c r="I80" s="59"/>
      <c r="K80" s="59"/>
    </row>
    <row r="81" spans="1:11" s="40" customFormat="1" ht="21.9" customHeight="1" thickBot="1">
      <c r="A81" s="40" t="s">
        <v>127</v>
      </c>
      <c r="E81" s="59">
        <f>E74-E82</f>
        <v>71796</v>
      </c>
      <c r="G81" s="59">
        <f>G74-G82</f>
        <v>40890</v>
      </c>
      <c r="I81" s="61">
        <f>I74</f>
        <v>61717</v>
      </c>
      <c r="K81" s="61">
        <f>K74</f>
        <v>31018</v>
      </c>
    </row>
    <row r="82" spans="1:11" s="40" customFormat="1" ht="21.9" customHeight="1" thickTop="1">
      <c r="A82" s="40" t="s">
        <v>138</v>
      </c>
      <c r="E82" s="57">
        <v>1159</v>
      </c>
      <c r="G82" s="57">
        <v>776</v>
      </c>
      <c r="I82" s="62"/>
      <c r="K82" s="52"/>
    </row>
    <row r="83" spans="1:11" s="41" customFormat="1" ht="21.9" customHeight="1" thickBot="1">
      <c r="A83" s="37"/>
      <c r="B83" s="36"/>
      <c r="C83" s="51"/>
      <c r="E83" s="63">
        <f>SUM(E81:E82)</f>
        <v>72955</v>
      </c>
      <c r="F83" s="52"/>
      <c r="G83" s="63">
        <f>SUM(G81:G82)</f>
        <v>41666</v>
      </c>
      <c r="H83" s="52"/>
      <c r="I83" s="62"/>
      <c r="J83" s="52"/>
      <c r="K83" s="59"/>
    </row>
    <row r="84" spans="1:11" s="41" customFormat="1" ht="15" customHeight="1" thickTop="1">
      <c r="A84" s="37"/>
      <c r="B84" s="36"/>
      <c r="C84" s="51"/>
      <c r="E84" s="59"/>
      <c r="F84" s="52"/>
      <c r="G84" s="59"/>
      <c r="H84" s="52"/>
      <c r="I84" s="59"/>
      <c r="J84" s="52"/>
      <c r="K84" s="59"/>
    </row>
    <row r="85" spans="1:11" s="40" customFormat="1" ht="21.9" customHeight="1">
      <c r="A85" s="37" t="s">
        <v>139</v>
      </c>
      <c r="E85" s="59"/>
      <c r="G85" s="59"/>
      <c r="I85" s="54"/>
      <c r="K85" s="59"/>
    </row>
    <row r="86" spans="1:11" s="40" customFormat="1" ht="21.9" customHeight="1" thickBot="1">
      <c r="A86" s="40" t="s">
        <v>127</v>
      </c>
      <c r="E86" s="59">
        <f>E78-E87</f>
        <v>71796</v>
      </c>
      <c r="G86" s="59">
        <f>G78-G87</f>
        <v>40890</v>
      </c>
      <c r="I86" s="61">
        <f>I78</f>
        <v>61717</v>
      </c>
      <c r="K86" s="60">
        <f>K81</f>
        <v>31018</v>
      </c>
    </row>
    <row r="87" spans="1:11" s="40" customFormat="1" ht="21.9" customHeight="1" thickTop="1">
      <c r="A87" s="40" t="s">
        <v>138</v>
      </c>
      <c r="E87" s="57">
        <f>E82</f>
        <v>1159</v>
      </c>
      <c r="G87" s="57">
        <f>G82</f>
        <v>776</v>
      </c>
      <c r="I87" s="52"/>
      <c r="K87" s="52"/>
    </row>
    <row r="88" spans="1:11" s="41" customFormat="1" ht="21.9" customHeight="1" thickBot="1">
      <c r="A88" s="37"/>
      <c r="B88" s="36"/>
      <c r="C88" s="51"/>
      <c r="E88" s="63">
        <f>SUM(E86:E87)</f>
        <v>72955</v>
      </c>
      <c r="F88" s="52"/>
      <c r="G88" s="63">
        <f>SUM(G86:G87)</f>
        <v>41666</v>
      </c>
      <c r="H88" s="52"/>
      <c r="I88" s="59"/>
      <c r="J88" s="52"/>
      <c r="K88" s="59"/>
    </row>
    <row r="89" spans="1:11" s="41" customFormat="1" ht="15" customHeight="1" thickTop="1">
      <c r="A89" s="37"/>
      <c r="B89" s="36"/>
      <c r="C89" s="51"/>
      <c r="E89" s="59"/>
      <c r="F89" s="52"/>
      <c r="G89" s="59"/>
      <c r="H89" s="52"/>
      <c r="I89" s="59"/>
      <c r="J89" s="52"/>
      <c r="K89" s="59"/>
    </row>
    <row r="90" spans="1:11" s="41" customFormat="1" ht="21.9" customHeight="1">
      <c r="A90" s="37" t="s">
        <v>80</v>
      </c>
      <c r="C90" s="51">
        <v>8</v>
      </c>
      <c r="E90" s="64"/>
      <c r="G90" s="64"/>
      <c r="I90" s="64"/>
      <c r="J90" s="64"/>
      <c r="K90" s="64"/>
    </row>
    <row r="91" spans="1:11" s="41" customFormat="1" ht="21.9" customHeight="1">
      <c r="A91" s="40" t="s">
        <v>97</v>
      </c>
      <c r="B91" s="36"/>
      <c r="C91" s="51"/>
      <c r="E91" s="64"/>
      <c r="G91" s="64"/>
      <c r="H91" s="64"/>
      <c r="I91" s="64"/>
      <c r="J91" s="64"/>
      <c r="K91" s="64"/>
    </row>
    <row r="92" spans="1:11" s="41" customFormat="1" ht="21.9" customHeight="1" thickBot="1">
      <c r="A92" s="40" t="s">
        <v>121</v>
      </c>
      <c r="B92" s="36"/>
      <c r="C92" s="51"/>
      <c r="E92" s="2">
        <f>E81/837683</f>
        <v>8.5707839361667842E-2</v>
      </c>
      <c r="F92" s="65"/>
      <c r="G92" s="2">
        <f>G81/837683</f>
        <v>4.8813214545359043E-2</v>
      </c>
      <c r="H92" s="65"/>
      <c r="I92" s="2">
        <f>I81/837683</f>
        <v>7.3675841577303114E-2</v>
      </c>
      <c r="J92" s="66"/>
      <c r="K92" s="2">
        <f>K81/837683</f>
        <v>3.702832694467955E-2</v>
      </c>
    </row>
    <row r="93" spans="1:11" s="41" customFormat="1" ht="15" customHeight="1" thickTop="1">
      <c r="A93" s="37"/>
      <c r="B93" s="36"/>
      <c r="C93" s="51"/>
      <c r="E93" s="59"/>
      <c r="F93" s="52"/>
      <c r="G93" s="59"/>
      <c r="H93" s="52"/>
      <c r="I93" s="59"/>
      <c r="J93" s="52"/>
      <c r="K93" s="59"/>
    </row>
    <row r="94" spans="1:11" s="41" customFormat="1" ht="21.9" customHeight="1">
      <c r="A94" s="40" t="s">
        <v>13</v>
      </c>
      <c r="C94" s="67"/>
      <c r="E94" s="64"/>
      <c r="G94" s="64"/>
      <c r="I94" s="64"/>
      <c r="J94" s="64"/>
      <c r="K94" s="64"/>
    </row>
    <row r="95" spans="1:11" ht="22.2" customHeight="1">
      <c r="B95" s="31"/>
      <c r="C95" s="31"/>
      <c r="G95" s="34"/>
      <c r="K95" s="34" t="s">
        <v>55</v>
      </c>
    </row>
    <row r="96" spans="1:11" ht="22.2" customHeight="1">
      <c r="A96" s="104" t="s">
        <v>113</v>
      </c>
      <c r="B96" s="104"/>
      <c r="C96" s="104"/>
      <c r="D96" s="104"/>
      <c r="E96" s="104"/>
      <c r="F96" s="104"/>
      <c r="G96" s="104"/>
      <c r="H96" s="104"/>
      <c r="I96" s="104"/>
      <c r="J96" s="104"/>
      <c r="K96" s="104"/>
    </row>
    <row r="97" spans="1:16" ht="22.2" customHeight="1">
      <c r="A97" s="104" t="s">
        <v>40</v>
      </c>
      <c r="B97" s="104"/>
      <c r="C97" s="104"/>
      <c r="D97" s="104"/>
      <c r="E97" s="104"/>
      <c r="F97" s="104"/>
      <c r="G97" s="104"/>
      <c r="H97" s="104"/>
      <c r="I97" s="104"/>
      <c r="J97" s="104"/>
      <c r="K97" s="104"/>
    </row>
    <row r="98" spans="1:16" ht="22.2" customHeight="1">
      <c r="A98" s="104" t="s">
        <v>209</v>
      </c>
      <c r="B98" s="104"/>
      <c r="C98" s="104"/>
      <c r="D98" s="104"/>
      <c r="E98" s="104"/>
      <c r="F98" s="104"/>
      <c r="G98" s="104"/>
      <c r="H98" s="104"/>
      <c r="I98" s="104"/>
      <c r="J98" s="104"/>
      <c r="K98" s="104"/>
    </row>
    <row r="99" spans="1:16" ht="22.2" customHeight="1">
      <c r="A99" s="105" t="s">
        <v>57</v>
      </c>
      <c r="B99" s="105"/>
      <c r="C99" s="105"/>
      <c r="D99" s="105"/>
      <c r="E99" s="105"/>
      <c r="F99" s="105"/>
      <c r="G99" s="105"/>
      <c r="H99" s="105"/>
      <c r="I99" s="105"/>
      <c r="J99" s="105"/>
      <c r="K99" s="105"/>
    </row>
    <row r="100" spans="1:16" s="41" customFormat="1" ht="22.2" customHeight="1">
      <c r="A100" s="40"/>
      <c r="C100" s="40"/>
      <c r="E100" s="42"/>
      <c r="F100" s="42" t="s">
        <v>0</v>
      </c>
      <c r="G100" s="42"/>
      <c r="H100" s="43"/>
      <c r="I100" s="42"/>
      <c r="J100" s="42" t="s">
        <v>1</v>
      </c>
      <c r="K100" s="42"/>
    </row>
    <row r="101" spans="1:16" ht="22.2" customHeight="1">
      <c r="B101" s="31"/>
      <c r="C101" s="68"/>
      <c r="D101" s="68"/>
      <c r="E101" s="44">
        <v>2026</v>
      </c>
      <c r="G101" s="44">
        <v>2025</v>
      </c>
      <c r="I101" s="44">
        <v>2026</v>
      </c>
      <c r="K101" s="44">
        <v>2025</v>
      </c>
    </row>
    <row r="102" spans="1:16" ht="22.2" customHeight="1">
      <c r="A102" s="37" t="s">
        <v>41</v>
      </c>
      <c r="B102" s="31"/>
      <c r="C102" s="31"/>
    </row>
    <row r="103" spans="1:16" ht="22.2" customHeight="1">
      <c r="A103" s="40" t="s">
        <v>122</v>
      </c>
      <c r="B103" s="31"/>
      <c r="C103" s="31"/>
      <c r="E103" s="54">
        <f>E72</f>
        <v>91425</v>
      </c>
      <c r="F103" s="54"/>
      <c r="G103" s="54">
        <f>G72</f>
        <v>52487</v>
      </c>
      <c r="I103" s="54">
        <f>I72</f>
        <v>77152</v>
      </c>
      <c r="J103" s="54"/>
      <c r="K103" s="54">
        <f>K72</f>
        <v>39068</v>
      </c>
    </row>
    <row r="104" spans="1:16" ht="22.2" customHeight="1">
      <c r="A104" s="40" t="s">
        <v>123</v>
      </c>
      <c r="B104" s="31"/>
      <c r="C104" s="31"/>
      <c r="E104" s="54"/>
      <c r="F104" s="54"/>
      <c r="G104" s="54"/>
      <c r="I104" s="54"/>
      <c r="J104" s="54"/>
      <c r="K104" s="54"/>
    </row>
    <row r="105" spans="1:16" ht="22.2" customHeight="1">
      <c r="A105" s="40" t="s">
        <v>42</v>
      </c>
      <c r="B105" s="31"/>
      <c r="C105" s="31"/>
      <c r="E105" s="54"/>
      <c r="F105" s="54"/>
      <c r="G105" s="54"/>
      <c r="I105" s="54"/>
      <c r="J105" s="54"/>
      <c r="K105" s="54"/>
    </row>
    <row r="106" spans="1:16" ht="22.2" customHeight="1">
      <c r="A106" s="69" t="s">
        <v>43</v>
      </c>
      <c r="B106" s="31"/>
      <c r="C106" s="31"/>
      <c r="E106" s="52">
        <v>50686</v>
      </c>
      <c r="F106" s="54"/>
      <c r="G106" s="54">
        <v>53644</v>
      </c>
      <c r="H106" s="54"/>
      <c r="I106" s="52">
        <v>27400</v>
      </c>
      <c r="K106" s="54">
        <v>27309</v>
      </c>
    </row>
    <row r="107" spans="1:16" s="41" customFormat="1" ht="22.2" customHeight="1">
      <c r="A107" s="70" t="s">
        <v>203</v>
      </c>
      <c r="C107" s="71"/>
      <c r="E107" s="52">
        <v>18444</v>
      </c>
      <c r="F107" s="54"/>
      <c r="G107" s="54">
        <v>1128</v>
      </c>
      <c r="H107" s="54"/>
      <c r="I107" s="52">
        <v>18444</v>
      </c>
      <c r="J107" s="31"/>
      <c r="K107" s="54">
        <v>1128</v>
      </c>
      <c r="N107" s="31"/>
      <c r="P107" s="31"/>
    </row>
    <row r="108" spans="1:16" s="41" customFormat="1" ht="22.2" customHeight="1">
      <c r="A108" s="70" t="s">
        <v>227</v>
      </c>
      <c r="C108" s="71"/>
      <c r="E108" s="52">
        <v>140</v>
      </c>
      <c r="F108" s="54"/>
      <c r="G108" s="54">
        <v>-4408</v>
      </c>
      <c r="H108" s="54"/>
      <c r="I108" s="52">
        <v>140</v>
      </c>
      <c r="J108" s="31"/>
      <c r="K108" s="54">
        <v>-4408</v>
      </c>
      <c r="N108" s="31"/>
      <c r="P108" s="31"/>
    </row>
    <row r="109" spans="1:16" ht="22.2" customHeight="1">
      <c r="A109" s="70" t="s">
        <v>169</v>
      </c>
      <c r="B109" s="31"/>
      <c r="C109" s="31"/>
      <c r="E109" s="52">
        <v>193</v>
      </c>
      <c r="F109" s="54"/>
      <c r="G109" s="54">
        <v>77</v>
      </c>
      <c r="H109" s="54"/>
      <c r="I109" s="52">
        <v>193</v>
      </c>
      <c r="K109" s="54">
        <v>-112</v>
      </c>
    </row>
    <row r="110" spans="1:16" ht="22.2" customHeight="1">
      <c r="A110" s="70" t="s">
        <v>210</v>
      </c>
      <c r="B110" s="31"/>
      <c r="C110" s="31"/>
      <c r="E110" s="52">
        <v>0</v>
      </c>
      <c r="F110" s="54"/>
      <c r="G110" s="54">
        <v>0</v>
      </c>
      <c r="H110" s="54"/>
      <c r="I110" s="52">
        <v>0</v>
      </c>
      <c r="K110" s="54">
        <v>-2941</v>
      </c>
    </row>
    <row r="111" spans="1:16" ht="22.2" customHeight="1">
      <c r="A111" s="70" t="s">
        <v>211</v>
      </c>
      <c r="B111" s="31"/>
      <c r="C111" s="31"/>
      <c r="E111" s="52">
        <v>0</v>
      </c>
      <c r="F111" s="54"/>
      <c r="G111" s="54">
        <v>-5085</v>
      </c>
      <c r="H111" s="54"/>
      <c r="I111" s="52">
        <v>0</v>
      </c>
      <c r="K111" s="54">
        <v>0</v>
      </c>
    </row>
    <row r="112" spans="1:16" ht="22.2" customHeight="1">
      <c r="A112" s="70" t="s">
        <v>188</v>
      </c>
      <c r="B112" s="31"/>
      <c r="C112" s="31"/>
      <c r="E112" s="52">
        <v>0</v>
      </c>
      <c r="F112" s="54"/>
      <c r="G112" s="54">
        <v>493</v>
      </c>
      <c r="H112" s="54"/>
      <c r="I112" s="52">
        <v>0</v>
      </c>
      <c r="K112" s="54">
        <v>493</v>
      </c>
    </row>
    <row r="113" spans="1:11" ht="22.2" customHeight="1">
      <c r="A113" s="40" t="s">
        <v>187</v>
      </c>
      <c r="B113" s="31"/>
      <c r="C113" s="31"/>
      <c r="E113" s="52">
        <v>1871</v>
      </c>
      <c r="F113" s="54"/>
      <c r="G113" s="54">
        <v>2202</v>
      </c>
      <c r="H113" s="54"/>
      <c r="I113" s="52">
        <v>1218</v>
      </c>
      <c r="K113" s="54">
        <v>1545</v>
      </c>
    </row>
    <row r="114" spans="1:11" ht="22.2" customHeight="1">
      <c r="A114" s="69" t="s">
        <v>212</v>
      </c>
      <c r="B114" s="31"/>
      <c r="C114" s="31"/>
      <c r="E114" s="52">
        <v>-3380</v>
      </c>
      <c r="F114" s="54"/>
      <c r="G114" s="54">
        <v>136</v>
      </c>
      <c r="H114" s="54"/>
      <c r="I114" s="52">
        <v>-3416</v>
      </c>
      <c r="K114" s="54">
        <v>126</v>
      </c>
    </row>
    <row r="115" spans="1:11" ht="22.2" customHeight="1">
      <c r="A115" s="69" t="s">
        <v>196</v>
      </c>
      <c r="B115" s="31"/>
      <c r="C115" s="31"/>
      <c r="E115" s="54"/>
      <c r="F115" s="54"/>
      <c r="G115" s="54"/>
      <c r="H115" s="54"/>
      <c r="I115" s="54"/>
      <c r="K115" s="54"/>
    </row>
    <row r="116" spans="1:11" ht="22.2" customHeight="1">
      <c r="A116" s="69" t="s">
        <v>156</v>
      </c>
      <c r="B116" s="31"/>
      <c r="C116" s="31"/>
      <c r="E116" s="52">
        <v>-268</v>
      </c>
      <c r="F116" s="54"/>
      <c r="G116" s="54">
        <v>-153</v>
      </c>
      <c r="H116" s="54"/>
      <c r="I116" s="52">
        <v>-268</v>
      </c>
      <c r="K116" s="54">
        <v>-153</v>
      </c>
    </row>
    <row r="117" spans="1:11" ht="22.2" customHeight="1">
      <c r="A117" s="69" t="s">
        <v>231</v>
      </c>
      <c r="B117" s="31"/>
      <c r="C117" s="31"/>
      <c r="E117" s="52">
        <v>-445</v>
      </c>
      <c r="F117" s="54"/>
      <c r="G117" s="54">
        <v>-318</v>
      </c>
      <c r="H117" s="54"/>
      <c r="I117" s="52">
        <v>-445</v>
      </c>
      <c r="K117" s="54">
        <v>-318</v>
      </c>
    </row>
    <row r="118" spans="1:11" ht="22.2" customHeight="1">
      <c r="A118" s="69" t="s">
        <v>213</v>
      </c>
      <c r="B118" s="31"/>
      <c r="C118" s="31"/>
      <c r="E118" s="52">
        <v>0</v>
      </c>
      <c r="F118" s="54"/>
      <c r="G118" s="54">
        <v>-1180</v>
      </c>
      <c r="H118" s="54"/>
      <c r="I118" s="52">
        <v>0</v>
      </c>
      <c r="K118" s="54">
        <v>-1180</v>
      </c>
    </row>
    <row r="119" spans="1:11" ht="22.2" customHeight="1">
      <c r="A119" s="69" t="s">
        <v>130</v>
      </c>
      <c r="B119" s="31"/>
      <c r="C119" s="31"/>
      <c r="E119" s="52">
        <v>-300</v>
      </c>
      <c r="F119" s="54"/>
      <c r="G119" s="54">
        <f>-1549+1380-93</f>
        <v>-262</v>
      </c>
      <c r="H119" s="54"/>
      <c r="I119" s="52">
        <v>-2240</v>
      </c>
      <c r="K119" s="54">
        <f>-6122+1380-93</f>
        <v>-4835</v>
      </c>
    </row>
    <row r="120" spans="1:11" ht="22.2" customHeight="1">
      <c r="A120" s="69" t="s">
        <v>134</v>
      </c>
      <c r="B120" s="31"/>
      <c r="C120" s="31"/>
      <c r="E120" s="57">
        <v>6485</v>
      </c>
      <c r="F120" s="54"/>
      <c r="G120" s="72">
        <v>9090</v>
      </c>
      <c r="H120" s="54"/>
      <c r="I120" s="57">
        <v>1558</v>
      </c>
      <c r="K120" s="72">
        <v>3567</v>
      </c>
    </row>
    <row r="121" spans="1:11" ht="22.2" customHeight="1">
      <c r="A121" s="70" t="s">
        <v>85</v>
      </c>
      <c r="B121" s="31"/>
      <c r="C121" s="31"/>
      <c r="E121" s="54"/>
      <c r="F121" s="54"/>
      <c r="G121" s="54"/>
      <c r="I121" s="54"/>
      <c r="J121" s="54"/>
      <c r="K121" s="54"/>
    </row>
    <row r="122" spans="1:11" ht="22.2" customHeight="1">
      <c r="A122" s="40" t="s">
        <v>44</v>
      </c>
      <c r="B122" s="31"/>
      <c r="C122" s="31"/>
      <c r="E122" s="54">
        <f>SUM(E103:E120)</f>
        <v>164851</v>
      </c>
      <c r="F122" s="54"/>
      <c r="G122" s="54">
        <f>SUM(G103:G120)</f>
        <v>107851</v>
      </c>
      <c r="I122" s="54">
        <f>SUM(I103:I120)</f>
        <v>119736</v>
      </c>
      <c r="J122" s="54"/>
      <c r="K122" s="54">
        <f>SUM(K103:K120)</f>
        <v>59289</v>
      </c>
    </row>
    <row r="123" spans="1:11" ht="22.2" customHeight="1">
      <c r="A123" s="40" t="s">
        <v>45</v>
      </c>
      <c r="B123" s="31"/>
      <c r="C123" s="31"/>
      <c r="E123" s="54"/>
      <c r="F123" s="54"/>
      <c r="G123" s="54"/>
      <c r="I123" s="54"/>
      <c r="J123" s="54"/>
      <c r="K123" s="54"/>
    </row>
    <row r="124" spans="1:11" ht="22.2" customHeight="1">
      <c r="A124" s="40" t="s">
        <v>178</v>
      </c>
      <c r="B124" s="31"/>
      <c r="C124" s="31"/>
      <c r="E124" s="52">
        <v>-95537</v>
      </c>
      <c r="F124" s="54"/>
      <c r="G124" s="54">
        <v>-140397</v>
      </c>
      <c r="H124" s="54"/>
      <c r="I124" s="52">
        <v>-109894</v>
      </c>
      <c r="K124" s="54">
        <v>-121496</v>
      </c>
    </row>
    <row r="125" spans="1:11" ht="22.2" customHeight="1">
      <c r="A125" s="69" t="s">
        <v>46</v>
      </c>
      <c r="B125" s="31"/>
      <c r="C125" s="31"/>
      <c r="E125" s="52">
        <v>43179</v>
      </c>
      <c r="F125" s="54"/>
      <c r="G125" s="54">
        <v>19618</v>
      </c>
      <c r="H125" s="54"/>
      <c r="I125" s="52">
        <v>41585</v>
      </c>
      <c r="K125" s="54">
        <v>13508</v>
      </c>
    </row>
    <row r="126" spans="1:11" ht="22.2" customHeight="1">
      <c r="A126" s="69" t="s">
        <v>153</v>
      </c>
      <c r="B126" s="31"/>
      <c r="C126" s="31"/>
      <c r="E126" s="52">
        <v>-2934</v>
      </c>
      <c r="F126" s="54"/>
      <c r="G126" s="54">
        <v>-1197</v>
      </c>
      <c r="H126" s="54"/>
      <c r="I126" s="52">
        <v>-2934</v>
      </c>
      <c r="K126" s="54">
        <v>-1197</v>
      </c>
    </row>
    <row r="127" spans="1:11" ht="22.2" customHeight="1">
      <c r="A127" s="69" t="s">
        <v>47</v>
      </c>
      <c r="B127" s="31"/>
      <c r="C127" s="31"/>
      <c r="E127" s="52">
        <v>-4851</v>
      </c>
      <c r="F127" s="54"/>
      <c r="G127" s="54">
        <v>1891</v>
      </c>
      <c r="H127" s="54"/>
      <c r="I127" s="52">
        <v>-2327</v>
      </c>
      <c r="K127" s="54">
        <v>548</v>
      </c>
    </row>
    <row r="128" spans="1:11" ht="22.2" customHeight="1">
      <c r="A128" s="69" t="s">
        <v>48</v>
      </c>
      <c r="B128" s="31"/>
      <c r="C128" s="31"/>
      <c r="E128" s="52">
        <v>-379</v>
      </c>
      <c r="F128" s="54"/>
      <c r="G128" s="54">
        <v>847</v>
      </c>
      <c r="H128" s="54"/>
      <c r="I128" s="52">
        <v>29</v>
      </c>
      <c r="K128" s="54">
        <v>1032</v>
      </c>
    </row>
    <row r="129" spans="1:16" ht="22.2" customHeight="1">
      <c r="A129" s="40" t="s">
        <v>49</v>
      </c>
      <c r="B129" s="31"/>
      <c r="C129" s="31"/>
      <c r="E129" s="54"/>
      <c r="F129" s="54"/>
      <c r="G129" s="54"/>
      <c r="H129" s="54"/>
      <c r="I129" s="54"/>
      <c r="K129" s="54"/>
    </row>
    <row r="130" spans="1:16" ht="22.2" customHeight="1">
      <c r="A130" s="70" t="s">
        <v>179</v>
      </c>
      <c r="B130" s="31"/>
      <c r="C130" s="31"/>
      <c r="E130" s="52">
        <v>33479</v>
      </c>
      <c r="F130" s="54"/>
      <c r="G130" s="54">
        <v>-21381</v>
      </c>
      <c r="H130" s="54"/>
      <c r="I130" s="52">
        <v>20766</v>
      </c>
      <c r="J130" s="54"/>
      <c r="K130" s="54">
        <v>2441</v>
      </c>
    </row>
    <row r="131" spans="1:16" ht="22.2" customHeight="1">
      <c r="A131" s="31" t="s">
        <v>76</v>
      </c>
      <c r="B131" s="31"/>
      <c r="C131" s="31"/>
      <c r="E131" s="52">
        <v>-15048</v>
      </c>
      <c r="F131" s="54"/>
      <c r="G131" s="54">
        <v>-24255</v>
      </c>
      <c r="H131" s="54"/>
      <c r="I131" s="52">
        <v>-14991</v>
      </c>
      <c r="J131" s="54"/>
      <c r="K131" s="54">
        <v>-21357</v>
      </c>
    </row>
    <row r="132" spans="1:16" ht="22.2" customHeight="1">
      <c r="A132" s="31" t="s">
        <v>183</v>
      </c>
      <c r="B132" s="31"/>
      <c r="C132" s="31"/>
      <c r="E132" s="52">
        <v>-336</v>
      </c>
      <c r="F132" s="54"/>
      <c r="G132" s="54">
        <v>1981</v>
      </c>
      <c r="H132" s="54"/>
      <c r="I132" s="52">
        <v>-377</v>
      </c>
      <c r="J132" s="54"/>
      <c r="K132" s="54">
        <v>1590</v>
      </c>
    </row>
    <row r="133" spans="1:16" ht="22.2" customHeight="1">
      <c r="A133" s="69" t="s">
        <v>50</v>
      </c>
      <c r="B133" s="31"/>
      <c r="C133" s="31"/>
      <c r="E133" s="52">
        <v>-5390</v>
      </c>
      <c r="F133" s="54"/>
      <c r="G133" s="54">
        <v>570</v>
      </c>
      <c r="H133" s="54"/>
      <c r="I133" s="52">
        <v>-4475</v>
      </c>
      <c r="J133" s="54"/>
      <c r="K133" s="54">
        <v>5686</v>
      </c>
    </row>
    <row r="134" spans="1:16" ht="22.2" customHeight="1">
      <c r="A134" s="69" t="s">
        <v>160</v>
      </c>
      <c r="B134" s="31"/>
      <c r="C134" s="31"/>
      <c r="E134" s="52">
        <v>19</v>
      </c>
      <c r="F134" s="54"/>
      <c r="G134" s="54">
        <v>-7</v>
      </c>
      <c r="H134" s="54"/>
      <c r="I134" s="52">
        <v>0</v>
      </c>
      <c r="J134" s="54"/>
      <c r="K134" s="54">
        <v>0</v>
      </c>
    </row>
    <row r="135" spans="1:16" ht="22.2" customHeight="1">
      <c r="A135" s="69" t="s">
        <v>158</v>
      </c>
      <c r="B135" s="31"/>
      <c r="C135" s="31"/>
      <c r="E135" s="57">
        <v>-2488</v>
      </c>
      <c r="F135" s="54"/>
      <c r="G135" s="72">
        <v>-1237</v>
      </c>
      <c r="H135" s="54"/>
      <c r="I135" s="57">
        <v>-2234</v>
      </c>
      <c r="J135" s="54"/>
      <c r="K135" s="72">
        <v>-513</v>
      </c>
    </row>
    <row r="136" spans="1:16" ht="22.2" customHeight="1">
      <c r="A136" s="69" t="s">
        <v>221</v>
      </c>
      <c r="C136" s="31"/>
      <c r="E136" s="54">
        <f t="shared" ref="E136:J136" si="0">SUM(E122:E135)</f>
        <v>114565</v>
      </c>
      <c r="F136" s="54">
        <f t="shared" si="0"/>
        <v>0</v>
      </c>
      <c r="G136" s="54">
        <f t="shared" si="0"/>
        <v>-55716</v>
      </c>
      <c r="H136" s="54">
        <f t="shared" si="0"/>
        <v>0</v>
      </c>
      <c r="I136" s="54">
        <f t="shared" si="0"/>
        <v>44884</v>
      </c>
      <c r="J136" s="54">
        <f t="shared" si="0"/>
        <v>0</v>
      </c>
      <c r="K136" s="54">
        <f t="shared" ref="K136" si="1">SUM(K122:K135)</f>
        <v>-60469</v>
      </c>
    </row>
    <row r="137" spans="1:16" s="41" customFormat="1" ht="22.2" customHeight="1">
      <c r="A137" s="70" t="s">
        <v>131</v>
      </c>
      <c r="B137" s="36"/>
      <c r="C137" s="71"/>
      <c r="E137" s="52">
        <v>-3812</v>
      </c>
      <c r="F137" s="53"/>
      <c r="G137" s="41">
        <v>-5902</v>
      </c>
      <c r="H137" s="53"/>
      <c r="I137" s="52">
        <v>0</v>
      </c>
      <c r="J137" s="53"/>
      <c r="K137" s="41">
        <v>-1645</v>
      </c>
      <c r="N137" s="31"/>
      <c r="P137" s="31"/>
    </row>
    <row r="138" spans="1:16" s="41" customFormat="1" ht="22.2" customHeight="1">
      <c r="A138" s="70" t="s">
        <v>132</v>
      </c>
      <c r="B138" s="36"/>
      <c r="C138" s="71"/>
      <c r="E138" s="52">
        <v>-6201</v>
      </c>
      <c r="F138" s="53"/>
      <c r="G138" s="41">
        <v>-3032</v>
      </c>
      <c r="H138" s="53"/>
      <c r="I138" s="52">
        <v>-4582</v>
      </c>
      <c r="J138" s="53"/>
      <c r="K138" s="41">
        <v>-1500</v>
      </c>
      <c r="N138" s="31"/>
      <c r="P138" s="31"/>
    </row>
    <row r="139" spans="1:16" s="41" customFormat="1" ht="22.2" customHeight="1">
      <c r="A139" s="70" t="s">
        <v>214</v>
      </c>
      <c r="B139" s="36"/>
      <c r="C139" s="71"/>
      <c r="E139" s="52">
        <v>0</v>
      </c>
      <c r="F139" s="53"/>
      <c r="G139" s="41">
        <v>325</v>
      </c>
      <c r="H139" s="53"/>
      <c r="I139" s="52">
        <v>0</v>
      </c>
      <c r="J139" s="53"/>
      <c r="K139" s="41">
        <v>0</v>
      </c>
      <c r="N139" s="31"/>
      <c r="P139" s="31"/>
    </row>
    <row r="140" spans="1:16" s="41" customFormat="1" ht="22.2" customHeight="1">
      <c r="A140" s="73" t="s">
        <v>220</v>
      </c>
      <c r="B140" s="36"/>
      <c r="C140" s="71"/>
      <c r="E140" s="74">
        <f>SUM(E136:E139)</f>
        <v>104552</v>
      </c>
      <c r="F140" s="53"/>
      <c r="G140" s="74">
        <f>SUM(G136:G139)</f>
        <v>-64325</v>
      </c>
      <c r="H140" s="53"/>
      <c r="I140" s="74">
        <f>SUM(I136:I139)</f>
        <v>40302</v>
      </c>
      <c r="J140" s="53"/>
      <c r="K140" s="74">
        <f>SUM(K136:K139)</f>
        <v>-63614</v>
      </c>
      <c r="N140" s="31"/>
      <c r="P140" s="31"/>
    </row>
    <row r="141" spans="1:16" ht="13.5" customHeight="1">
      <c r="C141" s="31"/>
    </row>
    <row r="142" spans="1:16" ht="22.2" customHeight="1">
      <c r="A142" s="75" t="s">
        <v>13</v>
      </c>
      <c r="B142" s="31"/>
      <c r="C142" s="31"/>
    </row>
    <row r="143" spans="1:16" ht="22.5" customHeight="1">
      <c r="B143" s="31"/>
      <c r="C143" s="31"/>
      <c r="G143" s="34"/>
      <c r="K143" s="34" t="s">
        <v>55</v>
      </c>
    </row>
    <row r="144" spans="1:16" ht="22.5" customHeight="1">
      <c r="A144" s="104" t="s">
        <v>113</v>
      </c>
      <c r="B144" s="104"/>
      <c r="C144" s="104"/>
      <c r="D144" s="104"/>
      <c r="E144" s="104"/>
      <c r="F144" s="104"/>
      <c r="G144" s="104"/>
      <c r="H144" s="104"/>
      <c r="I144" s="104"/>
      <c r="J144" s="104"/>
      <c r="K144" s="104"/>
    </row>
    <row r="145" spans="1:15" ht="22.5" customHeight="1">
      <c r="A145" s="104" t="s">
        <v>51</v>
      </c>
      <c r="B145" s="104"/>
      <c r="C145" s="104"/>
      <c r="D145" s="104"/>
      <c r="E145" s="104"/>
      <c r="F145" s="104"/>
      <c r="G145" s="104"/>
      <c r="H145" s="104"/>
      <c r="I145" s="104"/>
      <c r="J145" s="104"/>
      <c r="K145" s="104"/>
    </row>
    <row r="146" spans="1:15" ht="22.5" customHeight="1">
      <c r="A146" s="104" t="s">
        <v>209</v>
      </c>
      <c r="B146" s="104"/>
      <c r="C146" s="104"/>
      <c r="D146" s="104"/>
      <c r="E146" s="104"/>
      <c r="F146" s="104"/>
      <c r="G146" s="104"/>
      <c r="H146" s="104"/>
      <c r="I146" s="104"/>
      <c r="J146" s="104"/>
      <c r="K146" s="104"/>
    </row>
    <row r="147" spans="1:15" ht="22.5" customHeight="1">
      <c r="A147" s="105" t="s">
        <v>57</v>
      </c>
      <c r="B147" s="105"/>
      <c r="C147" s="105"/>
      <c r="D147" s="105"/>
      <c r="E147" s="105"/>
      <c r="F147" s="105"/>
      <c r="G147" s="105"/>
      <c r="H147" s="105"/>
      <c r="I147" s="105"/>
      <c r="J147" s="105"/>
      <c r="K147" s="105"/>
    </row>
    <row r="148" spans="1:15" s="41" customFormat="1" ht="22.5" customHeight="1">
      <c r="A148" s="40"/>
      <c r="C148" s="40"/>
      <c r="E148" s="42"/>
      <c r="F148" s="42" t="s">
        <v>0</v>
      </c>
      <c r="G148" s="42"/>
      <c r="H148" s="43"/>
      <c r="I148" s="42"/>
      <c r="J148" s="42" t="s">
        <v>1</v>
      </c>
      <c r="K148" s="42"/>
    </row>
    <row r="149" spans="1:15" ht="22.5" customHeight="1">
      <c r="B149" s="31"/>
      <c r="C149" s="68"/>
      <c r="D149" s="68"/>
      <c r="E149" s="44">
        <v>2026</v>
      </c>
      <c r="G149" s="44">
        <v>2025</v>
      </c>
      <c r="I149" s="44">
        <v>2026</v>
      </c>
      <c r="K149" s="44">
        <v>2025</v>
      </c>
    </row>
    <row r="150" spans="1:15" ht="22.5" customHeight="1">
      <c r="A150" s="37" t="s">
        <v>52</v>
      </c>
      <c r="B150" s="31"/>
      <c r="C150" s="31"/>
    </row>
    <row r="151" spans="1:15" ht="22.5" customHeight="1">
      <c r="A151" s="69" t="s">
        <v>197</v>
      </c>
      <c r="B151" s="31"/>
      <c r="C151" s="31"/>
      <c r="E151" s="52">
        <v>80</v>
      </c>
      <c r="F151" s="54"/>
      <c r="G151" s="59">
        <v>0</v>
      </c>
      <c r="H151" s="54"/>
      <c r="I151" s="52">
        <v>0</v>
      </c>
      <c r="K151" s="54">
        <v>0</v>
      </c>
      <c r="M151" s="59"/>
      <c r="O151" s="59"/>
    </row>
    <row r="152" spans="1:15" ht="22.5" customHeight="1">
      <c r="A152" s="69" t="s">
        <v>168</v>
      </c>
      <c r="B152" s="31"/>
      <c r="C152" s="31"/>
      <c r="E152" s="52">
        <v>0</v>
      </c>
      <c r="F152" s="54"/>
      <c r="G152" s="59">
        <v>0</v>
      </c>
      <c r="H152" s="54"/>
      <c r="I152" s="52">
        <v>-80000</v>
      </c>
      <c r="K152" s="54">
        <v>-69000</v>
      </c>
      <c r="M152" s="59"/>
      <c r="O152" s="59"/>
    </row>
    <row r="153" spans="1:15" ht="22.5" customHeight="1">
      <c r="A153" s="69" t="s">
        <v>170</v>
      </c>
      <c r="B153" s="31"/>
      <c r="C153" s="31"/>
      <c r="E153" s="52">
        <v>0</v>
      </c>
      <c r="F153" s="54"/>
      <c r="G153" s="59">
        <v>0</v>
      </c>
      <c r="H153" s="54"/>
      <c r="I153" s="52">
        <v>0</v>
      </c>
      <c r="K153" s="54">
        <v>14000</v>
      </c>
      <c r="M153" s="59"/>
      <c r="O153" s="59"/>
    </row>
    <row r="154" spans="1:15" ht="22.5" customHeight="1">
      <c r="A154" s="69" t="s">
        <v>53</v>
      </c>
      <c r="B154" s="31"/>
      <c r="C154" s="31"/>
      <c r="E154" s="52">
        <v>-78654</v>
      </c>
      <c r="F154" s="54"/>
      <c r="G154" s="59">
        <f>-21519-938</f>
        <v>-22457</v>
      </c>
      <c r="H154" s="54"/>
      <c r="I154" s="52">
        <v>-12979</v>
      </c>
      <c r="K154" s="54">
        <v>-9329</v>
      </c>
      <c r="M154" s="59"/>
      <c r="O154" s="59"/>
    </row>
    <row r="155" spans="1:15" ht="22.5" customHeight="1">
      <c r="A155" s="69" t="s">
        <v>163</v>
      </c>
      <c r="B155" s="31"/>
      <c r="C155" s="31"/>
      <c r="E155" s="59"/>
      <c r="F155" s="54"/>
      <c r="G155" s="59"/>
      <c r="H155" s="54"/>
      <c r="I155" s="59"/>
      <c r="J155" s="59"/>
      <c r="K155" s="54"/>
      <c r="M155" s="59"/>
      <c r="O155" s="59"/>
    </row>
    <row r="156" spans="1:15" ht="22.5" customHeight="1">
      <c r="A156" s="69" t="s">
        <v>164</v>
      </c>
      <c r="B156" s="31"/>
      <c r="C156" s="31"/>
      <c r="E156" s="52">
        <v>0</v>
      </c>
      <c r="F156" s="54"/>
      <c r="G156" s="59">
        <v>-2</v>
      </c>
      <c r="H156" s="54"/>
      <c r="I156" s="52">
        <v>0</v>
      </c>
      <c r="J156" s="59"/>
      <c r="K156" s="54">
        <v>0</v>
      </c>
      <c r="M156" s="59"/>
      <c r="O156" s="59"/>
    </row>
    <row r="157" spans="1:15" ht="22.5" customHeight="1">
      <c r="A157" s="69" t="s">
        <v>165</v>
      </c>
      <c r="B157" s="31"/>
      <c r="C157" s="31"/>
      <c r="E157" s="52">
        <v>-895</v>
      </c>
      <c r="F157" s="54"/>
      <c r="G157" s="59">
        <v>-7009</v>
      </c>
      <c r="H157" s="54"/>
      <c r="I157" s="52">
        <v>-885</v>
      </c>
      <c r="J157" s="59"/>
      <c r="K157" s="54">
        <v>-6999</v>
      </c>
      <c r="M157" s="59"/>
      <c r="O157" s="59"/>
    </row>
    <row r="158" spans="1:15" ht="22.5" customHeight="1">
      <c r="A158" s="69" t="s">
        <v>215</v>
      </c>
      <c r="B158" s="31"/>
      <c r="C158" s="31"/>
      <c r="E158" s="52">
        <v>0</v>
      </c>
      <c r="F158" s="54"/>
      <c r="G158" s="59">
        <v>-12717</v>
      </c>
      <c r="H158" s="54"/>
      <c r="I158" s="52">
        <v>0</v>
      </c>
      <c r="J158" s="59"/>
      <c r="K158" s="54">
        <v>0</v>
      </c>
      <c r="M158" s="54"/>
      <c r="O158" s="54"/>
    </row>
    <row r="159" spans="1:15" ht="22.5" customHeight="1">
      <c r="A159" s="69" t="s">
        <v>216</v>
      </c>
      <c r="B159" s="31"/>
      <c r="C159" s="31"/>
      <c r="E159" s="54"/>
      <c r="F159" s="54"/>
      <c r="G159" s="59"/>
      <c r="H159" s="54"/>
      <c r="I159" s="54"/>
      <c r="J159" s="59"/>
      <c r="K159" s="54"/>
      <c r="M159" s="54"/>
      <c r="O159" s="54"/>
    </row>
    <row r="160" spans="1:15" ht="22.5" customHeight="1">
      <c r="A160" s="69" t="s">
        <v>217</v>
      </c>
      <c r="B160" s="31"/>
      <c r="C160" s="31"/>
      <c r="E160" s="52">
        <v>0</v>
      </c>
      <c r="F160" s="54"/>
      <c r="G160" s="59">
        <v>12716</v>
      </c>
      <c r="H160" s="54"/>
      <c r="I160" s="52">
        <v>0</v>
      </c>
      <c r="J160" s="59"/>
      <c r="K160" s="54">
        <v>12716</v>
      </c>
      <c r="M160" s="54"/>
      <c r="O160" s="54"/>
    </row>
    <row r="161" spans="1:15" ht="22.5" customHeight="1">
      <c r="A161" s="69" t="s">
        <v>218</v>
      </c>
      <c r="B161" s="31"/>
      <c r="C161" s="31"/>
      <c r="E161" s="52">
        <v>-35275</v>
      </c>
      <c r="F161" s="54"/>
      <c r="G161" s="59">
        <f>-1583+938</f>
        <v>-645</v>
      </c>
      <c r="H161" s="54"/>
      <c r="I161" s="52">
        <v>-8119</v>
      </c>
      <c r="J161" s="59"/>
      <c r="K161" s="54">
        <v>-645</v>
      </c>
      <c r="M161" s="54"/>
      <c r="O161" s="54"/>
    </row>
    <row r="162" spans="1:15" ht="22.5" customHeight="1">
      <c r="A162" s="69" t="s">
        <v>154</v>
      </c>
      <c r="B162" s="31"/>
      <c r="C162" s="31"/>
      <c r="E162" s="52">
        <v>199</v>
      </c>
      <c r="F162" s="54"/>
      <c r="G162" s="59">
        <v>158</v>
      </c>
      <c r="H162" s="54"/>
      <c r="I162" s="52">
        <v>199</v>
      </c>
      <c r="J162" s="59"/>
      <c r="K162" s="54">
        <v>184</v>
      </c>
      <c r="M162" s="54"/>
      <c r="O162" s="54"/>
    </row>
    <row r="163" spans="1:15" ht="22.5" customHeight="1">
      <c r="A163" s="69" t="s">
        <v>219</v>
      </c>
      <c r="B163" s="31"/>
      <c r="C163" s="31"/>
      <c r="E163" s="52">
        <v>480</v>
      </c>
      <c r="F163" s="54"/>
      <c r="G163" s="54">
        <v>480</v>
      </c>
      <c r="H163" s="54"/>
      <c r="I163" s="52">
        <v>480</v>
      </c>
      <c r="J163" s="59"/>
      <c r="K163" s="54">
        <v>480</v>
      </c>
      <c r="M163" s="54"/>
      <c r="O163" s="54"/>
    </row>
    <row r="164" spans="1:15" ht="22.5" customHeight="1">
      <c r="A164" s="69" t="s">
        <v>140</v>
      </c>
      <c r="B164" s="31"/>
      <c r="C164" s="31"/>
      <c r="E164" s="52">
        <v>301</v>
      </c>
      <c r="F164" s="59"/>
      <c r="G164" s="54">
        <f>1567-1380+93</f>
        <v>280</v>
      </c>
      <c r="H164" s="54"/>
      <c r="I164" s="52">
        <v>2241</v>
      </c>
      <c r="J164" s="59"/>
      <c r="K164" s="54">
        <f>5268-1380+93</f>
        <v>3981</v>
      </c>
      <c r="M164" s="54"/>
      <c r="O164" s="54"/>
    </row>
    <row r="165" spans="1:15" ht="22.5" customHeight="1">
      <c r="A165" s="37" t="s">
        <v>161</v>
      </c>
      <c r="B165" s="31"/>
      <c r="C165" s="31"/>
      <c r="E165" s="76">
        <f>SUM(E151:E164)</f>
        <v>-113764</v>
      </c>
      <c r="F165" s="54"/>
      <c r="G165" s="76">
        <f>SUM(G151:G164)</f>
        <v>-29196</v>
      </c>
      <c r="H165" s="59"/>
      <c r="I165" s="76">
        <f>SUM(I151:I164)</f>
        <v>-99063</v>
      </c>
      <c r="J165" s="54"/>
      <c r="K165" s="76">
        <f>SUM(K151:K164)</f>
        <v>-54612</v>
      </c>
      <c r="M165" s="54"/>
      <c r="O165" s="54"/>
    </row>
    <row r="166" spans="1:15" ht="22.5" customHeight="1">
      <c r="A166" s="37" t="s">
        <v>54</v>
      </c>
      <c r="B166" s="31"/>
      <c r="C166" s="31"/>
      <c r="E166" s="54"/>
      <c r="F166" s="54"/>
      <c r="G166" s="54"/>
      <c r="H166" s="59"/>
      <c r="I166" s="54"/>
      <c r="J166" s="54"/>
      <c r="K166" s="54"/>
      <c r="M166" s="54"/>
      <c r="O166" s="54"/>
    </row>
    <row r="167" spans="1:15" ht="22.5" customHeight="1">
      <c r="A167" s="69" t="s">
        <v>157</v>
      </c>
      <c r="B167" s="31"/>
      <c r="C167" s="31"/>
      <c r="E167" s="52">
        <v>30000</v>
      </c>
      <c r="F167" s="54"/>
      <c r="G167" s="54">
        <v>160000</v>
      </c>
      <c r="H167" s="54"/>
      <c r="I167" s="52">
        <v>30000</v>
      </c>
      <c r="J167" s="59"/>
      <c r="K167" s="54">
        <v>160000</v>
      </c>
      <c r="M167" s="54"/>
      <c r="O167" s="54"/>
    </row>
    <row r="168" spans="1:15" ht="22.5" customHeight="1">
      <c r="A168" s="69" t="s">
        <v>103</v>
      </c>
      <c r="B168" s="31"/>
      <c r="C168" s="31"/>
      <c r="E168" s="52">
        <v>-36688</v>
      </c>
      <c r="F168" s="54"/>
      <c r="G168" s="54">
        <v>-21969</v>
      </c>
      <c r="H168" s="54"/>
      <c r="I168" s="52">
        <v>0</v>
      </c>
      <c r="J168" s="59"/>
      <c r="K168" s="54">
        <v>0</v>
      </c>
      <c r="M168" s="54"/>
      <c r="O168" s="54"/>
    </row>
    <row r="169" spans="1:15" ht="22.5" customHeight="1">
      <c r="A169" s="69" t="s">
        <v>230</v>
      </c>
      <c r="B169" s="31"/>
      <c r="C169" s="31"/>
      <c r="E169" s="52">
        <v>2</v>
      </c>
      <c r="F169" s="54"/>
      <c r="G169" s="54">
        <v>0</v>
      </c>
      <c r="H169" s="54"/>
      <c r="I169" s="52">
        <v>2</v>
      </c>
      <c r="J169" s="59"/>
      <c r="K169" s="54">
        <v>0</v>
      </c>
      <c r="M169" s="54"/>
      <c r="O169" s="54"/>
    </row>
    <row r="170" spans="1:15" ht="22.5" customHeight="1">
      <c r="A170" s="69" t="s">
        <v>133</v>
      </c>
      <c r="B170" s="31"/>
      <c r="C170" s="31"/>
      <c r="E170" s="52">
        <v>-10263</v>
      </c>
      <c r="F170" s="54"/>
      <c r="G170" s="54">
        <v>-9518</v>
      </c>
      <c r="H170" s="54"/>
      <c r="I170" s="52">
        <v>-5941</v>
      </c>
      <c r="J170" s="59"/>
      <c r="K170" s="54">
        <v>-5219</v>
      </c>
      <c r="M170" s="54"/>
      <c r="O170" s="54"/>
    </row>
    <row r="171" spans="1:15" ht="22.5" customHeight="1">
      <c r="A171" s="69" t="s">
        <v>119</v>
      </c>
      <c r="B171" s="31"/>
      <c r="C171" s="31"/>
      <c r="E171" s="52">
        <v>-46049</v>
      </c>
      <c r="F171" s="54"/>
      <c r="G171" s="54">
        <v>-33556</v>
      </c>
      <c r="H171" s="54"/>
      <c r="I171" s="52">
        <v>-46049</v>
      </c>
      <c r="J171" s="59"/>
      <c r="K171" s="54">
        <v>-33556</v>
      </c>
      <c r="M171" s="54"/>
      <c r="O171" s="54"/>
    </row>
    <row r="172" spans="1:15" ht="22.5" customHeight="1">
      <c r="A172" s="35" t="s">
        <v>171</v>
      </c>
      <c r="B172" s="31"/>
      <c r="C172" s="31"/>
      <c r="E172" s="76">
        <f>SUM(E167:E171)</f>
        <v>-62998</v>
      </c>
      <c r="F172" s="54"/>
      <c r="G172" s="76">
        <f>SUM(G167:G171)</f>
        <v>94957</v>
      </c>
      <c r="H172" s="59"/>
      <c r="I172" s="76">
        <f>SUM(I167:I171)</f>
        <v>-21988</v>
      </c>
      <c r="J172" s="54"/>
      <c r="K172" s="76">
        <f>SUM(K167:K171)</f>
        <v>121225</v>
      </c>
      <c r="M172" s="54"/>
      <c r="O172" s="54"/>
    </row>
    <row r="173" spans="1:15" ht="22.5" customHeight="1">
      <c r="A173" s="37" t="s">
        <v>182</v>
      </c>
      <c r="B173" s="31"/>
      <c r="C173" s="31"/>
      <c r="E173" s="54">
        <f>SUM(E140,E165,E172)</f>
        <v>-72210</v>
      </c>
      <c r="F173" s="54"/>
      <c r="G173" s="54">
        <f>SUM(G140,G165,G172)</f>
        <v>1436</v>
      </c>
      <c r="H173" s="59"/>
      <c r="I173" s="54">
        <f>SUM(I140,I165,I172)</f>
        <v>-80749</v>
      </c>
      <c r="J173" s="54"/>
      <c r="K173" s="54">
        <f>SUM(K140,K165,K172)</f>
        <v>2999</v>
      </c>
      <c r="M173" s="54"/>
      <c r="O173" s="54"/>
    </row>
    <row r="174" spans="1:15" ht="22.5" customHeight="1">
      <c r="A174" s="31" t="s">
        <v>189</v>
      </c>
      <c r="B174" s="31"/>
      <c r="C174" s="31"/>
      <c r="E174" s="52">
        <v>-263</v>
      </c>
      <c r="F174" s="54"/>
      <c r="G174" s="54">
        <v>23</v>
      </c>
      <c r="H174" s="54"/>
      <c r="I174" s="52">
        <v>-275</v>
      </c>
      <c r="J174" s="59"/>
      <c r="K174" s="54">
        <v>34</v>
      </c>
      <c r="M174" s="54"/>
      <c r="O174" s="54"/>
    </row>
    <row r="175" spans="1:15" ht="22.5" customHeight="1">
      <c r="A175" s="31" t="s">
        <v>63</v>
      </c>
      <c r="B175" s="31"/>
      <c r="C175" s="31"/>
      <c r="E175" s="57">
        <v>166732</v>
      </c>
      <c r="F175" s="54"/>
      <c r="G175" s="72">
        <v>79881</v>
      </c>
      <c r="H175" s="54"/>
      <c r="I175" s="57">
        <v>151570</v>
      </c>
      <c r="J175" s="59"/>
      <c r="K175" s="72">
        <v>67185</v>
      </c>
      <c r="M175" s="54"/>
      <c r="O175" s="54"/>
    </row>
    <row r="176" spans="1:15" ht="22.5" customHeight="1" thickBot="1">
      <c r="A176" s="35" t="s">
        <v>64</v>
      </c>
      <c r="B176" s="31"/>
      <c r="C176" s="31"/>
      <c r="E176" s="61">
        <f>SUM(E173:E175)</f>
        <v>94259</v>
      </c>
      <c r="F176" s="54"/>
      <c r="G176" s="61">
        <f>SUM(G173:G175)</f>
        <v>81340</v>
      </c>
      <c r="H176" s="59"/>
      <c r="I176" s="61">
        <f>SUM(I173:I175)</f>
        <v>70546</v>
      </c>
      <c r="J176" s="54"/>
      <c r="K176" s="61">
        <f>SUM(K173:K175)</f>
        <v>70218</v>
      </c>
      <c r="M176" s="54"/>
      <c r="O176" s="54"/>
    </row>
    <row r="177" spans="1:15" ht="16.5" customHeight="1" thickTop="1">
      <c r="B177" s="31"/>
      <c r="C177" s="31"/>
      <c r="E177" s="54"/>
      <c r="F177" s="54"/>
      <c r="G177" s="54"/>
      <c r="H177" s="59"/>
      <c r="I177" s="54"/>
      <c r="J177" s="54"/>
      <c r="K177" s="54"/>
      <c r="M177" s="54"/>
      <c r="O177" s="54"/>
    </row>
    <row r="178" spans="1:15" ht="22.5" customHeight="1">
      <c r="A178" s="77" t="s">
        <v>101</v>
      </c>
      <c r="B178" s="31"/>
      <c r="C178" s="31"/>
      <c r="E178" s="54"/>
      <c r="F178" s="54"/>
      <c r="G178" s="54"/>
      <c r="H178" s="59"/>
      <c r="I178" s="54"/>
      <c r="J178" s="54"/>
      <c r="K178" s="54"/>
      <c r="M178" s="54"/>
      <c r="O178" s="78"/>
    </row>
    <row r="179" spans="1:15" ht="22.5" customHeight="1">
      <c r="A179" s="31" t="s">
        <v>102</v>
      </c>
      <c r="B179" s="31"/>
      <c r="C179" s="31"/>
      <c r="E179" s="54"/>
      <c r="F179" s="54"/>
      <c r="G179" s="54"/>
      <c r="H179" s="59"/>
      <c r="I179" s="54"/>
      <c r="J179" s="54"/>
      <c r="K179" s="54"/>
      <c r="M179" s="54"/>
      <c r="O179" s="78"/>
    </row>
    <row r="180" spans="1:15" ht="22.5" customHeight="1">
      <c r="A180" s="31" t="s">
        <v>222</v>
      </c>
      <c r="B180" s="31"/>
      <c r="C180" s="31"/>
      <c r="E180" s="54">
        <v>7174</v>
      </c>
      <c r="F180" s="54"/>
      <c r="G180" s="54">
        <v>760</v>
      </c>
      <c r="H180" s="59"/>
      <c r="I180" s="54">
        <v>-1704</v>
      </c>
      <c r="J180" s="54"/>
      <c r="K180" s="54">
        <v>955</v>
      </c>
      <c r="M180" s="54"/>
      <c r="O180" s="54"/>
    </row>
    <row r="181" spans="1:15" ht="22.5" customHeight="1">
      <c r="A181" s="31" t="s">
        <v>223</v>
      </c>
      <c r="B181" s="31"/>
      <c r="C181" s="31"/>
      <c r="E181" s="54">
        <v>-106</v>
      </c>
      <c r="F181" s="54"/>
      <c r="G181" s="54">
        <v>18</v>
      </c>
      <c r="H181" s="59"/>
      <c r="I181" s="54">
        <v>-106</v>
      </c>
      <c r="J181" s="54"/>
      <c r="K181" s="54">
        <v>18</v>
      </c>
      <c r="M181" s="54"/>
      <c r="O181" s="54"/>
    </row>
    <row r="182" spans="1:15" ht="22.5" customHeight="1">
      <c r="A182" s="31" t="s">
        <v>117</v>
      </c>
      <c r="B182" s="31"/>
      <c r="C182" s="31"/>
      <c r="E182" s="54">
        <v>4194</v>
      </c>
      <c r="F182" s="54"/>
      <c r="G182" s="54">
        <v>2555</v>
      </c>
      <c r="H182" s="59"/>
      <c r="I182" s="54">
        <v>1536</v>
      </c>
      <c r="J182" s="54"/>
      <c r="K182" s="54">
        <v>1822</v>
      </c>
      <c r="M182" s="54"/>
      <c r="O182" s="54"/>
    </row>
    <row r="183" spans="1:15" ht="22.5" customHeight="1">
      <c r="A183" s="31" t="s">
        <v>201</v>
      </c>
      <c r="B183" s="31"/>
      <c r="C183" s="31"/>
      <c r="E183" s="54">
        <v>1</v>
      </c>
      <c r="F183" s="54"/>
      <c r="G183" s="54">
        <v>0</v>
      </c>
      <c r="H183" s="59"/>
      <c r="I183" s="54">
        <v>1</v>
      </c>
      <c r="J183" s="54"/>
      <c r="K183" s="54">
        <v>0</v>
      </c>
      <c r="M183" s="54"/>
      <c r="O183" s="54"/>
    </row>
    <row r="184" spans="1:15" ht="22.5" customHeight="1">
      <c r="A184" s="31" t="s">
        <v>202</v>
      </c>
      <c r="B184" s="31"/>
      <c r="C184" s="31"/>
      <c r="E184" s="54">
        <v>1692</v>
      </c>
      <c r="F184" s="54"/>
      <c r="G184" s="54">
        <v>0</v>
      </c>
      <c r="H184" s="59"/>
      <c r="I184" s="54">
        <v>1692</v>
      </c>
      <c r="J184" s="54"/>
      <c r="K184" s="54">
        <v>0</v>
      </c>
      <c r="M184" s="54"/>
      <c r="O184" s="54"/>
    </row>
    <row r="185" spans="1:15" ht="22.5" customHeight="1">
      <c r="A185" s="31" t="s">
        <v>106</v>
      </c>
      <c r="B185" s="31"/>
      <c r="C185" s="31"/>
      <c r="E185" s="54"/>
      <c r="F185" s="54"/>
      <c r="G185" s="54"/>
      <c r="H185" s="59"/>
      <c r="I185" s="54"/>
      <c r="J185" s="54"/>
      <c r="K185" s="54"/>
      <c r="M185" s="54"/>
      <c r="O185" s="54"/>
    </row>
    <row r="186" spans="1:15" ht="22.5" customHeight="1">
      <c r="A186" s="31" t="s">
        <v>105</v>
      </c>
      <c r="B186" s="31"/>
      <c r="C186" s="31"/>
      <c r="E186" s="54">
        <v>2084</v>
      </c>
      <c r="F186" s="54"/>
      <c r="G186" s="54">
        <v>4727</v>
      </c>
      <c r="H186" s="59"/>
      <c r="I186" s="54">
        <v>384</v>
      </c>
      <c r="J186" s="54"/>
      <c r="K186" s="54">
        <v>4550</v>
      </c>
      <c r="M186" s="54"/>
      <c r="O186" s="54"/>
    </row>
    <row r="187" spans="1:15" ht="22.5" customHeight="1">
      <c r="A187" s="31" t="s">
        <v>107</v>
      </c>
      <c r="B187" s="31"/>
      <c r="C187" s="31"/>
      <c r="E187" s="54">
        <v>33</v>
      </c>
      <c r="F187" s="54"/>
      <c r="G187" s="54">
        <v>31</v>
      </c>
      <c r="H187" s="59"/>
      <c r="I187" s="54">
        <v>0</v>
      </c>
      <c r="J187" s="54"/>
      <c r="K187" s="54">
        <v>0</v>
      </c>
      <c r="M187" s="54"/>
      <c r="O187" s="54"/>
    </row>
    <row r="188" spans="1:15" ht="16.5" customHeight="1">
      <c r="B188" s="31"/>
      <c r="C188" s="31"/>
      <c r="E188" s="54"/>
      <c r="F188" s="54"/>
      <c r="G188" s="54"/>
      <c r="H188" s="59"/>
      <c r="I188" s="54"/>
      <c r="J188" s="54"/>
      <c r="K188" s="54"/>
    </row>
    <row r="189" spans="1:15" ht="22.5" customHeight="1">
      <c r="A189" s="75" t="s">
        <v>13</v>
      </c>
      <c r="C189" s="31"/>
    </row>
  </sheetData>
  <mergeCells count="10">
    <mergeCell ref="A2:K2"/>
    <mergeCell ref="A145:K145"/>
    <mergeCell ref="A146:K146"/>
    <mergeCell ref="A147:K147"/>
    <mergeCell ref="A144:K144"/>
    <mergeCell ref="A49:K49"/>
    <mergeCell ref="A96:K96"/>
    <mergeCell ref="A97:K97"/>
    <mergeCell ref="A98:K98"/>
    <mergeCell ref="A99:K99"/>
  </mergeCells>
  <pageMargins left="0.78740157480314965" right="0.19685039370078741" top="0.78740157480314965" bottom="0.31496062992125984" header="0.31496062992125984" footer="0.31496062992125984"/>
  <pageSetup paperSize="9" scale="74" fitToHeight="6" orientation="portrait" r:id="rId1"/>
  <rowBreaks count="3" manualBreakCount="3">
    <brk id="47" max="10" man="1"/>
    <brk id="94" max="16383" man="1"/>
    <brk id="14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29"/>
  <sheetViews>
    <sheetView showGridLines="0" view="pageBreakPreview" zoomScale="55" zoomScaleNormal="70" zoomScaleSheetLayoutView="55" workbookViewId="0">
      <selection activeCell="Y5" sqref="Y5"/>
    </sheetView>
  </sheetViews>
  <sheetFormatPr defaultColWidth="9.109375" defaultRowHeight="20.100000000000001" customHeight="1"/>
  <cols>
    <col min="1" max="1" width="11.109375" style="80" customWidth="1"/>
    <col min="2" max="2" width="16.6640625" style="80" customWidth="1"/>
    <col min="3" max="3" width="5.5546875" style="80" customWidth="1"/>
    <col min="4" max="4" width="5.109375" style="80" customWidth="1"/>
    <col min="5" max="5" width="16" style="80" customWidth="1"/>
    <col min="6" max="6" width="1.109375" style="80" customWidth="1"/>
    <col min="7" max="7" width="16" style="80" customWidth="1"/>
    <col min="8" max="8" width="1.109375" style="80" customWidth="1"/>
    <col min="9" max="9" width="16" style="80" customWidth="1"/>
    <col min="10" max="10" width="1.109375" style="80" customWidth="1"/>
    <col min="11" max="11" width="16" style="80" customWidth="1"/>
    <col min="12" max="12" width="1.109375" style="80" customWidth="1"/>
    <col min="13" max="13" width="16" style="80" customWidth="1"/>
    <col min="14" max="14" width="1.109375" style="80" customWidth="1"/>
    <col min="15" max="15" width="16" style="80" customWidth="1"/>
    <col min="16" max="16" width="1.109375" style="80" customWidth="1"/>
    <col min="17" max="17" width="16" style="80" customWidth="1"/>
    <col min="18" max="18" width="0.109375" style="80" customWidth="1"/>
    <col min="19" max="19" width="1.109375" style="80" customWidth="1"/>
    <col min="20" max="20" width="16" style="80" customWidth="1"/>
    <col min="21" max="21" width="1.109375" style="80" customWidth="1"/>
    <col min="22" max="22" width="16" style="80" customWidth="1"/>
    <col min="23" max="23" width="0.6640625" style="80" customWidth="1"/>
    <col min="24" max="16384" width="9.109375" style="80"/>
  </cols>
  <sheetData>
    <row r="1" spans="1:22" ht="20.100000000000001" customHeight="1">
      <c r="V1" s="81" t="s">
        <v>55</v>
      </c>
    </row>
    <row r="2" spans="1:22" ht="20.100000000000001" customHeight="1">
      <c r="A2" s="82" t="s">
        <v>113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3"/>
      <c r="O2" s="83"/>
      <c r="P2" s="83"/>
      <c r="Q2" s="83"/>
      <c r="S2" s="83"/>
      <c r="U2" s="83"/>
    </row>
    <row r="3" spans="1:22" ht="20.100000000000001" customHeight="1">
      <c r="A3" s="82" t="s">
        <v>56</v>
      </c>
      <c r="B3" s="83"/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  <c r="Q3" s="83"/>
      <c r="S3" s="83"/>
      <c r="U3" s="83"/>
    </row>
    <row r="4" spans="1:22" ht="20.100000000000001" customHeight="1">
      <c r="A4" s="84" t="s">
        <v>209</v>
      </c>
      <c r="B4" s="83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  <c r="P4" s="83"/>
      <c r="Q4" s="83"/>
      <c r="S4" s="83"/>
      <c r="U4" s="83"/>
    </row>
    <row r="5" spans="1:22" ht="20.100000000000001" customHeight="1">
      <c r="B5" s="85"/>
      <c r="C5" s="85"/>
      <c r="D5" s="85"/>
      <c r="E5" s="85"/>
      <c r="F5" s="85"/>
      <c r="G5" s="85"/>
      <c r="H5" s="85"/>
      <c r="I5" s="85"/>
      <c r="J5" s="85"/>
      <c r="K5" s="85"/>
      <c r="L5" s="85"/>
      <c r="M5" s="85"/>
      <c r="N5" s="85"/>
      <c r="O5" s="85"/>
      <c r="P5" s="85"/>
      <c r="Q5" s="86"/>
      <c r="S5" s="85"/>
      <c r="U5" s="85"/>
      <c r="V5" s="86" t="s">
        <v>57</v>
      </c>
    </row>
    <row r="6" spans="1:22" s="90" customFormat="1" ht="20.100000000000001" customHeight="1">
      <c r="A6" s="87"/>
      <c r="B6" s="87"/>
      <c r="C6" s="87"/>
      <c r="D6" s="87"/>
      <c r="E6" s="88" t="s">
        <v>0</v>
      </c>
      <c r="F6" s="88"/>
      <c r="G6" s="88"/>
      <c r="H6" s="88"/>
      <c r="I6" s="88"/>
      <c r="J6" s="88"/>
      <c r="K6" s="88"/>
      <c r="L6" s="88"/>
      <c r="M6" s="88"/>
      <c r="N6" s="88"/>
      <c r="O6" s="88"/>
      <c r="P6" s="88"/>
      <c r="Q6" s="88"/>
      <c r="R6" s="89"/>
      <c r="S6" s="88"/>
      <c r="T6" s="88"/>
      <c r="U6" s="88"/>
      <c r="V6" s="88"/>
    </row>
    <row r="7" spans="1:22" s="91" customFormat="1" ht="20.100000000000001" customHeight="1">
      <c r="O7" s="107" t="s">
        <v>176</v>
      </c>
      <c r="P7" s="107"/>
    </row>
    <row r="8" spans="1:22" s="91" customFormat="1" ht="20.100000000000001" customHeight="1">
      <c r="I8" s="91" t="s">
        <v>143</v>
      </c>
      <c r="O8" s="106" t="s">
        <v>177</v>
      </c>
      <c r="P8" s="106"/>
    </row>
    <row r="9" spans="1:22" s="91" customFormat="1" ht="20.100000000000001" customHeight="1">
      <c r="I9" s="91" t="s">
        <v>144</v>
      </c>
      <c r="O9" s="91" t="s">
        <v>89</v>
      </c>
    </row>
    <row r="10" spans="1:22" s="91" customFormat="1" ht="20.100000000000001" customHeight="1">
      <c r="E10" s="91" t="s">
        <v>58</v>
      </c>
      <c r="I10" s="91" t="s">
        <v>175</v>
      </c>
      <c r="K10" s="106" t="s">
        <v>100</v>
      </c>
      <c r="L10" s="106"/>
      <c r="M10" s="106"/>
      <c r="O10" s="92" t="s">
        <v>90</v>
      </c>
      <c r="Q10" s="91" t="s">
        <v>62</v>
      </c>
      <c r="T10" s="91" t="s">
        <v>124</v>
      </c>
      <c r="V10" s="91" t="s">
        <v>62</v>
      </c>
    </row>
    <row r="11" spans="1:22" s="91" customFormat="1" ht="20.100000000000001" customHeight="1">
      <c r="E11" s="91" t="s">
        <v>81</v>
      </c>
      <c r="I11" s="91" t="s">
        <v>145</v>
      </c>
      <c r="O11" s="91" t="s">
        <v>91</v>
      </c>
      <c r="Q11" s="91" t="s">
        <v>69</v>
      </c>
      <c r="T11" s="91" t="s">
        <v>125</v>
      </c>
      <c r="V11" s="91" t="s">
        <v>69</v>
      </c>
    </row>
    <row r="12" spans="1:22" s="91" customFormat="1" ht="20.100000000000001" customHeight="1">
      <c r="E12" s="92" t="s">
        <v>59</v>
      </c>
      <c r="G12" s="92" t="s">
        <v>25</v>
      </c>
      <c r="I12" s="92" t="s">
        <v>146</v>
      </c>
      <c r="K12" s="92" t="s">
        <v>60</v>
      </c>
      <c r="M12" s="92" t="s">
        <v>61</v>
      </c>
      <c r="O12" s="92" t="s">
        <v>92</v>
      </c>
      <c r="Q12" s="92" t="s">
        <v>70</v>
      </c>
      <c r="T12" s="92" t="s">
        <v>126</v>
      </c>
      <c r="V12" s="92" t="s">
        <v>70</v>
      </c>
    </row>
    <row r="13" spans="1:22" ht="20.100000000000001" customHeight="1">
      <c r="A13" s="82" t="s">
        <v>167</v>
      </c>
      <c r="C13" s="93"/>
      <c r="E13" s="94">
        <v>837683</v>
      </c>
      <c r="F13" s="95"/>
      <c r="G13" s="94">
        <v>859613</v>
      </c>
      <c r="H13" s="95"/>
      <c r="I13" s="94">
        <v>1457</v>
      </c>
      <c r="J13" s="95"/>
      <c r="K13" s="94">
        <v>59005</v>
      </c>
      <c r="L13" s="95"/>
      <c r="M13" s="94">
        <v>177824</v>
      </c>
      <c r="N13" s="95"/>
      <c r="O13" s="94">
        <v>177702</v>
      </c>
      <c r="P13" s="95"/>
      <c r="Q13" s="94">
        <f>SUM(E13:P13)</f>
        <v>2113284</v>
      </c>
      <c r="S13" s="95"/>
      <c r="T13" s="94">
        <v>22369</v>
      </c>
      <c r="U13" s="95"/>
      <c r="V13" s="80">
        <f>SUM(Q13:T13)</f>
        <v>2135653</v>
      </c>
    </row>
    <row r="14" spans="1:22" ht="20.100000000000001" customHeight="1">
      <c r="A14" s="96" t="s">
        <v>68</v>
      </c>
      <c r="C14" s="93"/>
      <c r="E14" s="94">
        <v>0</v>
      </c>
      <c r="F14" s="95"/>
      <c r="G14" s="94">
        <v>0</v>
      </c>
      <c r="H14" s="95"/>
      <c r="I14" s="94">
        <v>0</v>
      </c>
      <c r="J14" s="95"/>
      <c r="K14" s="94">
        <v>0</v>
      </c>
      <c r="L14" s="95"/>
      <c r="M14" s="94">
        <f>'PL &amp; CF'!G81</f>
        <v>40890</v>
      </c>
      <c r="N14" s="95"/>
      <c r="O14" s="94">
        <v>0</v>
      </c>
      <c r="P14" s="95"/>
      <c r="Q14" s="94">
        <f>SUM(E14:P14)</f>
        <v>40890</v>
      </c>
      <c r="S14" s="95"/>
      <c r="T14" s="94">
        <f>'PL &amp; CF'!G82</f>
        <v>776</v>
      </c>
      <c r="U14" s="95"/>
      <c r="V14" s="80">
        <f t="shared" ref="V14" si="0">SUM(Q14:T14)</f>
        <v>41666</v>
      </c>
    </row>
    <row r="15" spans="1:22" ht="20.100000000000001" customHeight="1">
      <c r="A15" s="96" t="s">
        <v>192</v>
      </c>
      <c r="C15" s="93"/>
      <c r="E15" s="94"/>
      <c r="F15" s="95"/>
      <c r="G15" s="94"/>
      <c r="H15" s="95"/>
      <c r="I15" s="94"/>
      <c r="J15" s="95"/>
      <c r="K15" s="94"/>
      <c r="L15" s="95"/>
      <c r="M15" s="94"/>
      <c r="N15" s="95"/>
      <c r="O15" s="94"/>
      <c r="P15" s="95"/>
      <c r="Q15" s="94"/>
      <c r="S15" s="95"/>
      <c r="T15" s="94"/>
      <c r="U15" s="95"/>
    </row>
    <row r="16" spans="1:22" ht="20.100000000000001" customHeight="1">
      <c r="A16" s="96" t="s">
        <v>193</v>
      </c>
      <c r="C16" s="93"/>
      <c r="E16" s="94">
        <v>0</v>
      </c>
      <c r="F16" s="95"/>
      <c r="G16" s="94">
        <v>0</v>
      </c>
      <c r="H16" s="95"/>
      <c r="I16" s="94">
        <v>-7636</v>
      </c>
      <c r="J16" s="95"/>
      <c r="K16" s="94">
        <v>0</v>
      </c>
      <c r="L16" s="95"/>
      <c r="M16" s="94">
        <v>0</v>
      </c>
      <c r="N16" s="95"/>
      <c r="O16" s="94">
        <v>0</v>
      </c>
      <c r="P16" s="95"/>
      <c r="Q16" s="94">
        <f>SUM(E16:O16)</f>
        <v>-7636</v>
      </c>
      <c r="S16" s="95"/>
      <c r="T16" s="94">
        <v>15262</v>
      </c>
      <c r="U16" s="95"/>
      <c r="V16" s="94">
        <f t="shared" ref="V16" si="1">SUM(Q16:T16)</f>
        <v>7626</v>
      </c>
    </row>
    <row r="17" spans="1:22" ht="20.100000000000001" customHeight="1">
      <c r="A17" s="96" t="s">
        <v>119</v>
      </c>
      <c r="C17" s="93"/>
      <c r="E17" s="94">
        <v>0</v>
      </c>
      <c r="F17" s="95"/>
      <c r="G17" s="94">
        <v>0</v>
      </c>
      <c r="H17" s="95"/>
      <c r="I17" s="94">
        <v>0</v>
      </c>
      <c r="J17" s="95"/>
      <c r="K17" s="94">
        <v>0</v>
      </c>
      <c r="L17" s="95"/>
      <c r="M17" s="94">
        <v>-33507</v>
      </c>
      <c r="N17" s="95"/>
      <c r="O17" s="94">
        <v>0</v>
      </c>
      <c r="P17" s="95"/>
      <c r="Q17" s="94">
        <f>SUM(E17:O17)</f>
        <v>-33507</v>
      </c>
      <c r="S17" s="95"/>
      <c r="T17" s="94">
        <v>0</v>
      </c>
      <c r="U17" s="95"/>
      <c r="V17" s="94">
        <f t="shared" ref="V17" si="2">SUM(Q17:T17)</f>
        <v>-33507</v>
      </c>
    </row>
    <row r="18" spans="1:22" ht="20.100000000000001" customHeight="1" thickBot="1">
      <c r="A18" s="82" t="s">
        <v>207</v>
      </c>
      <c r="B18" s="82"/>
      <c r="C18" s="93"/>
      <c r="E18" s="97">
        <f>SUM(E13:E17)</f>
        <v>837683</v>
      </c>
      <c r="F18" s="95"/>
      <c r="G18" s="97">
        <f>SUM(G13:G17)</f>
        <v>859613</v>
      </c>
      <c r="H18" s="95"/>
      <c r="I18" s="97">
        <f>SUM(I13:I17)</f>
        <v>-6179</v>
      </c>
      <c r="J18" s="95"/>
      <c r="K18" s="97">
        <f>SUM(K13:K17)</f>
        <v>59005</v>
      </c>
      <c r="L18" s="95"/>
      <c r="M18" s="97">
        <f>SUM(M13:M17)</f>
        <v>185207</v>
      </c>
      <c r="N18" s="95"/>
      <c r="O18" s="97">
        <f>SUM(O13:O17)</f>
        <v>177702</v>
      </c>
      <c r="P18" s="95"/>
      <c r="Q18" s="97">
        <f>SUM(Q13:Q17)</f>
        <v>2113031</v>
      </c>
      <c r="R18" s="97"/>
      <c r="S18" s="95"/>
      <c r="T18" s="97">
        <f>SUM(T13:T17)</f>
        <v>38407</v>
      </c>
      <c r="U18" s="95"/>
      <c r="V18" s="97">
        <f>SUM(V13:V17)</f>
        <v>2151438</v>
      </c>
    </row>
    <row r="19" spans="1:22" ht="20.100000000000001" customHeight="1" thickTop="1">
      <c r="A19" s="90"/>
      <c r="C19" s="93"/>
      <c r="E19" s="95"/>
      <c r="F19" s="95"/>
      <c r="G19" s="95"/>
      <c r="H19" s="95"/>
      <c r="I19" s="95"/>
      <c r="J19" s="95"/>
      <c r="K19" s="95"/>
      <c r="L19" s="95"/>
      <c r="M19" s="95"/>
      <c r="N19" s="95"/>
      <c r="O19" s="95"/>
      <c r="P19" s="95"/>
      <c r="Q19" s="95"/>
      <c r="S19" s="95"/>
      <c r="U19" s="95"/>
    </row>
    <row r="20" spans="1:22" ht="20.100000000000001" customHeight="1">
      <c r="A20" s="82" t="s">
        <v>198</v>
      </c>
      <c r="C20" s="93"/>
      <c r="E20" s="94">
        <v>837683</v>
      </c>
      <c r="F20" s="95"/>
      <c r="G20" s="94">
        <v>859613</v>
      </c>
      <c r="H20" s="95"/>
      <c r="I20" s="94">
        <v>-5784</v>
      </c>
      <c r="J20" s="95"/>
      <c r="K20" s="94">
        <v>61491</v>
      </c>
      <c r="L20" s="95"/>
      <c r="M20" s="94">
        <v>212604</v>
      </c>
      <c r="N20" s="95"/>
      <c r="O20" s="94">
        <v>177702</v>
      </c>
      <c r="P20" s="95"/>
      <c r="Q20" s="94">
        <f>SUM(E20:P20)</f>
        <v>2143309</v>
      </c>
      <c r="S20" s="95"/>
      <c r="T20" s="95">
        <v>39304</v>
      </c>
      <c r="U20" s="95"/>
      <c r="V20" s="80">
        <f t="shared" ref="V20:V26" si="3">SUM(Q20:T20)</f>
        <v>2182613</v>
      </c>
    </row>
    <row r="21" spans="1:22" ht="19.95" customHeight="1">
      <c r="A21" s="96" t="s">
        <v>68</v>
      </c>
      <c r="C21" s="93"/>
      <c r="E21" s="94">
        <v>0</v>
      </c>
      <c r="F21" s="95"/>
      <c r="G21" s="94">
        <v>0</v>
      </c>
      <c r="H21" s="95"/>
      <c r="I21" s="94">
        <v>0</v>
      </c>
      <c r="J21" s="95"/>
      <c r="K21" s="95">
        <v>0</v>
      </c>
      <c r="L21" s="95"/>
      <c r="M21" s="95">
        <f>'PL &amp; CF'!E81</f>
        <v>71796</v>
      </c>
      <c r="N21" s="95"/>
      <c r="O21" s="94">
        <v>0</v>
      </c>
      <c r="P21" s="95"/>
      <c r="Q21" s="94">
        <f>SUM(E21:P21)</f>
        <v>71796</v>
      </c>
      <c r="S21" s="95"/>
      <c r="T21" s="95">
        <f>'PL &amp; CF'!E87</f>
        <v>1159</v>
      </c>
      <c r="U21" s="95"/>
      <c r="V21" s="94">
        <f t="shared" si="3"/>
        <v>72955</v>
      </c>
    </row>
    <row r="22" spans="1:22" ht="20.100000000000001" customHeight="1">
      <c r="A22" s="96" t="s">
        <v>228</v>
      </c>
      <c r="C22" s="93"/>
      <c r="E22" s="94"/>
      <c r="F22" s="95"/>
      <c r="G22" s="94"/>
      <c r="H22" s="95"/>
      <c r="I22" s="94"/>
      <c r="J22" s="95"/>
      <c r="K22" s="95"/>
      <c r="L22" s="95"/>
      <c r="M22" s="95"/>
      <c r="N22" s="95"/>
      <c r="O22" s="94"/>
      <c r="P22" s="95"/>
      <c r="Q22" s="94"/>
      <c r="S22" s="95"/>
      <c r="T22" s="95"/>
      <c r="U22" s="95"/>
      <c r="V22" s="94"/>
    </row>
    <row r="23" spans="1:22" ht="20.100000000000001" customHeight="1">
      <c r="A23" s="96" t="s">
        <v>229</v>
      </c>
      <c r="C23" s="93"/>
      <c r="E23" s="94">
        <v>1</v>
      </c>
      <c r="F23" s="95"/>
      <c r="G23" s="94">
        <v>1</v>
      </c>
      <c r="H23" s="95"/>
      <c r="I23" s="94">
        <v>0</v>
      </c>
      <c r="J23" s="95"/>
      <c r="K23" s="95">
        <v>0</v>
      </c>
      <c r="L23" s="95"/>
      <c r="M23" s="95">
        <v>0</v>
      </c>
      <c r="N23" s="95"/>
      <c r="O23" s="94">
        <v>0</v>
      </c>
      <c r="P23" s="95"/>
      <c r="Q23" s="94">
        <f>SUM(E23:P23)</f>
        <v>2</v>
      </c>
      <c r="S23" s="95"/>
      <c r="T23" s="95">
        <v>0</v>
      </c>
      <c r="U23" s="95"/>
      <c r="V23" s="94">
        <f t="shared" si="3"/>
        <v>2</v>
      </c>
    </row>
    <row r="24" spans="1:22" ht="20.100000000000001" hidden="1" customHeight="1">
      <c r="A24" s="96" t="s">
        <v>185</v>
      </c>
      <c r="C24" s="93"/>
      <c r="E24" s="94"/>
      <c r="F24" s="95"/>
      <c r="G24" s="94"/>
      <c r="H24" s="95"/>
      <c r="I24" s="94"/>
      <c r="J24" s="95"/>
      <c r="K24" s="95"/>
      <c r="L24" s="95"/>
      <c r="M24" s="95"/>
      <c r="N24" s="95"/>
      <c r="O24" s="94"/>
      <c r="P24" s="95"/>
      <c r="Q24" s="94"/>
      <c r="S24" s="95"/>
      <c r="T24" s="95"/>
      <c r="U24" s="95"/>
    </row>
    <row r="25" spans="1:22" ht="20.100000000000001" hidden="1" customHeight="1">
      <c r="A25" s="96" t="s">
        <v>186</v>
      </c>
      <c r="C25" s="93"/>
      <c r="E25" s="94">
        <v>0</v>
      </c>
      <c r="F25" s="95"/>
      <c r="G25" s="94">
        <v>0</v>
      </c>
      <c r="H25" s="95"/>
      <c r="I25" s="94"/>
      <c r="J25" s="95"/>
      <c r="K25" s="94">
        <v>0</v>
      </c>
      <c r="L25" s="95"/>
      <c r="M25" s="94">
        <v>0</v>
      </c>
      <c r="N25" s="95"/>
      <c r="O25" s="94">
        <v>0</v>
      </c>
      <c r="P25" s="95"/>
      <c r="Q25" s="94">
        <f>SUM(E25:P25)</f>
        <v>0</v>
      </c>
      <c r="S25" s="95"/>
      <c r="T25" s="94"/>
      <c r="U25" s="95"/>
      <c r="V25" s="94">
        <f t="shared" si="3"/>
        <v>0</v>
      </c>
    </row>
    <row r="26" spans="1:22" ht="20.100000000000001" customHeight="1">
      <c r="A26" s="96" t="s">
        <v>224</v>
      </c>
      <c r="C26" s="93"/>
      <c r="E26" s="94">
        <v>0</v>
      </c>
      <c r="F26" s="95"/>
      <c r="G26" s="94">
        <v>0</v>
      </c>
      <c r="H26" s="95"/>
      <c r="I26" s="94">
        <v>0</v>
      </c>
      <c r="J26" s="95"/>
      <c r="K26" s="94">
        <v>0</v>
      </c>
      <c r="L26" s="95"/>
      <c r="M26" s="94">
        <v>-46073</v>
      </c>
      <c r="N26" s="95"/>
      <c r="O26" s="94">
        <v>0</v>
      </c>
      <c r="P26" s="95"/>
      <c r="Q26" s="94">
        <f>SUM(E26:P26)</f>
        <v>-46073</v>
      </c>
      <c r="S26" s="95"/>
      <c r="T26" s="94">
        <v>0</v>
      </c>
      <c r="U26" s="95"/>
      <c r="V26" s="94">
        <f t="shared" si="3"/>
        <v>-46073</v>
      </c>
    </row>
    <row r="27" spans="1:22" ht="20.100000000000001" customHeight="1" thickBot="1">
      <c r="A27" s="82" t="s">
        <v>208</v>
      </c>
      <c r="B27" s="82"/>
      <c r="C27" s="93"/>
      <c r="E27" s="97">
        <f>SUM(E20:E26)</f>
        <v>837684</v>
      </c>
      <c r="F27" s="95"/>
      <c r="G27" s="97">
        <f>SUM(G20:G26)</f>
        <v>859614</v>
      </c>
      <c r="H27" s="95"/>
      <c r="I27" s="97">
        <f>SUM(I20:I26)</f>
        <v>-5784</v>
      </c>
      <c r="J27" s="95"/>
      <c r="K27" s="97">
        <f>SUM(K20:K26)</f>
        <v>61491</v>
      </c>
      <c r="L27" s="95"/>
      <c r="M27" s="97">
        <f>SUM(M20:M26)</f>
        <v>238327</v>
      </c>
      <c r="N27" s="95"/>
      <c r="O27" s="97">
        <f>SUM(O20:O26)</f>
        <v>177702</v>
      </c>
      <c r="P27" s="95"/>
      <c r="Q27" s="97">
        <f>SUM(Q20:Q26)</f>
        <v>2169034</v>
      </c>
      <c r="S27" s="95"/>
      <c r="T27" s="97">
        <f>SUM(T20:T26)</f>
        <v>40463</v>
      </c>
      <c r="U27" s="95"/>
      <c r="V27" s="97">
        <f>SUM(V20:V26)</f>
        <v>2209497</v>
      </c>
    </row>
    <row r="28" spans="1:22" ht="20.100000000000001" customHeight="1" thickTop="1">
      <c r="A28" s="90"/>
      <c r="E28" s="95"/>
      <c r="F28" s="95"/>
      <c r="G28" s="95"/>
      <c r="H28" s="95"/>
      <c r="I28" s="95"/>
      <c r="J28" s="95"/>
      <c r="K28" s="95"/>
      <c r="L28" s="95"/>
      <c r="M28" s="95"/>
      <c r="N28" s="95"/>
      <c r="O28" s="95"/>
      <c r="P28" s="95"/>
      <c r="Q28" s="95"/>
      <c r="S28" s="95"/>
      <c r="U28" s="95"/>
      <c r="V28" s="94"/>
    </row>
    <row r="29" spans="1:22" ht="20.100000000000001" customHeight="1">
      <c r="A29" s="98" t="s">
        <v>13</v>
      </c>
    </row>
  </sheetData>
  <mergeCells count="3">
    <mergeCell ref="K10:M10"/>
    <mergeCell ref="O7:P7"/>
    <mergeCell ref="O8:P8"/>
  </mergeCells>
  <pageMargins left="0.78740157480314965" right="0" top="0.78740157480314965" bottom="0.19685039370078741" header="0.31496062992125984" footer="0.31496062992125984"/>
  <pageSetup paperSize="9" scale="72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25"/>
  <sheetViews>
    <sheetView showGridLines="0" view="pageBreakPreview" zoomScale="73" zoomScaleNormal="90" zoomScaleSheetLayoutView="85" workbookViewId="0">
      <selection activeCell="Q3" sqref="Q3"/>
    </sheetView>
  </sheetViews>
  <sheetFormatPr defaultColWidth="9.109375" defaultRowHeight="21.9" customHeight="1"/>
  <cols>
    <col min="1" max="2" width="11.109375" style="80" customWidth="1"/>
    <col min="3" max="3" width="12" style="80" customWidth="1"/>
    <col min="4" max="4" width="4.109375" style="80" customWidth="1"/>
    <col min="5" max="5" width="17" style="80" customWidth="1"/>
    <col min="6" max="6" width="1.44140625" style="80" customWidth="1"/>
    <col min="7" max="7" width="17" style="80" customWidth="1"/>
    <col min="8" max="8" width="1.44140625" style="80" customWidth="1"/>
    <col min="9" max="9" width="17" style="80" customWidth="1"/>
    <col min="10" max="10" width="1.44140625" style="80" customWidth="1"/>
    <col min="11" max="11" width="17" style="80" customWidth="1"/>
    <col min="12" max="12" width="1.44140625" style="80" customWidth="1"/>
    <col min="13" max="13" width="17" style="80" customWidth="1"/>
    <col min="14" max="14" width="1.44140625" style="80" customWidth="1"/>
    <col min="15" max="15" width="17" style="80" customWidth="1"/>
    <col min="16" max="16" width="0.5546875" style="80" customWidth="1"/>
    <col min="17" max="16384" width="9.109375" style="80"/>
  </cols>
  <sheetData>
    <row r="1" spans="1:16" ht="21.9" customHeight="1">
      <c r="L1" s="99"/>
      <c r="M1" s="99"/>
      <c r="N1" s="99"/>
      <c r="O1" s="81" t="s">
        <v>55</v>
      </c>
    </row>
    <row r="2" spans="1:16" ht="21.9" customHeight="1">
      <c r="A2" s="108" t="s">
        <v>113</v>
      </c>
      <c r="B2" s="108"/>
      <c r="C2" s="108"/>
      <c r="D2" s="108"/>
      <c r="E2" s="108"/>
      <c r="F2" s="108"/>
      <c r="G2" s="108"/>
      <c r="H2" s="108"/>
      <c r="I2" s="108"/>
      <c r="J2" s="108"/>
      <c r="K2" s="108"/>
      <c r="L2" s="83"/>
      <c r="M2" s="83"/>
      <c r="N2" s="83"/>
      <c r="O2" s="83"/>
    </row>
    <row r="3" spans="1:16" ht="21.9" customHeight="1">
      <c r="A3" s="84" t="s">
        <v>84</v>
      </c>
      <c r="B3" s="83"/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</row>
    <row r="4" spans="1:16" ht="21.9" customHeight="1">
      <c r="A4" s="84" t="s">
        <v>209</v>
      </c>
      <c r="B4" s="83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</row>
    <row r="5" spans="1:16" ht="21.9" customHeight="1">
      <c r="B5" s="85"/>
      <c r="C5" s="85"/>
      <c r="D5" s="85"/>
      <c r="E5" s="85"/>
      <c r="F5" s="85"/>
      <c r="G5" s="85"/>
      <c r="H5" s="85"/>
      <c r="I5" s="85"/>
      <c r="J5" s="85"/>
      <c r="K5" s="85"/>
      <c r="L5" s="86"/>
      <c r="M5" s="86"/>
      <c r="N5" s="86"/>
      <c r="O5" s="86" t="s">
        <v>57</v>
      </c>
    </row>
    <row r="6" spans="1:16" s="90" customFormat="1" ht="21.9" customHeight="1">
      <c r="A6" s="87"/>
      <c r="B6" s="87"/>
      <c r="C6" s="87"/>
      <c r="E6" s="109" t="s">
        <v>1</v>
      </c>
      <c r="F6" s="109"/>
      <c r="G6" s="109"/>
      <c r="H6" s="109"/>
      <c r="I6" s="109"/>
      <c r="J6" s="109"/>
      <c r="K6" s="109"/>
      <c r="L6" s="109"/>
      <c r="M6" s="109"/>
      <c r="N6" s="109"/>
      <c r="O6" s="109"/>
    </row>
    <row r="7" spans="1:16" s="91" customFormat="1" ht="21.9" customHeight="1">
      <c r="M7" s="91" t="s">
        <v>93</v>
      </c>
    </row>
    <row r="8" spans="1:16" s="91" customFormat="1" ht="21.9" customHeight="1">
      <c r="M8" s="92" t="s">
        <v>94</v>
      </c>
    </row>
    <row r="9" spans="1:16" s="91" customFormat="1" ht="21.9" customHeight="1">
      <c r="M9" s="91" t="s">
        <v>89</v>
      </c>
    </row>
    <row r="10" spans="1:16" s="91" customFormat="1" ht="21.9" customHeight="1">
      <c r="E10" s="91" t="s">
        <v>58</v>
      </c>
      <c r="I10" s="106" t="s">
        <v>100</v>
      </c>
      <c r="J10" s="106"/>
      <c r="K10" s="106"/>
      <c r="M10" s="92" t="s">
        <v>90</v>
      </c>
      <c r="O10" s="91" t="s">
        <v>62</v>
      </c>
    </row>
    <row r="11" spans="1:16" s="91" customFormat="1" ht="21.9" customHeight="1">
      <c r="E11" s="91" t="s">
        <v>81</v>
      </c>
      <c r="M11" s="91" t="s">
        <v>91</v>
      </c>
      <c r="O11" s="91" t="s">
        <v>69</v>
      </c>
    </row>
    <row r="12" spans="1:16" s="91" customFormat="1" ht="21.9" customHeight="1">
      <c r="E12" s="92" t="s">
        <v>59</v>
      </c>
      <c r="G12" s="92" t="s">
        <v>25</v>
      </c>
      <c r="I12" s="92" t="s">
        <v>60</v>
      </c>
      <c r="K12" s="92" t="s">
        <v>61</v>
      </c>
      <c r="M12" s="92" t="s">
        <v>92</v>
      </c>
      <c r="O12" s="92" t="s">
        <v>70</v>
      </c>
    </row>
    <row r="13" spans="1:16" ht="21.9" customHeight="1">
      <c r="A13" s="82" t="s">
        <v>167</v>
      </c>
      <c r="D13" s="91"/>
      <c r="E13" s="95">
        <v>837683</v>
      </c>
      <c r="F13" s="95"/>
      <c r="G13" s="95">
        <v>859613</v>
      </c>
      <c r="H13" s="95"/>
      <c r="I13" s="95">
        <v>59005</v>
      </c>
      <c r="J13" s="95"/>
      <c r="K13" s="95">
        <v>48891</v>
      </c>
      <c r="L13" s="95"/>
      <c r="M13" s="95">
        <v>177702</v>
      </c>
      <c r="N13" s="95"/>
      <c r="O13" s="95">
        <f>SUM(E13:M13)</f>
        <v>1982894</v>
      </c>
    </row>
    <row r="14" spans="1:16" ht="21.9" customHeight="1">
      <c r="A14" s="96" t="s">
        <v>68</v>
      </c>
      <c r="D14" s="91"/>
      <c r="E14" s="95">
        <v>0</v>
      </c>
      <c r="F14" s="95"/>
      <c r="G14" s="95">
        <v>0</v>
      </c>
      <c r="H14" s="95"/>
      <c r="I14" s="95">
        <v>0</v>
      </c>
      <c r="J14" s="95"/>
      <c r="K14" s="94">
        <f>'PL &amp; CF'!K81</f>
        <v>31018</v>
      </c>
      <c r="L14" s="95"/>
      <c r="M14" s="94">
        <v>0</v>
      </c>
      <c r="N14" s="95"/>
      <c r="O14" s="95">
        <f>SUM(E14:M14)</f>
        <v>31018</v>
      </c>
    </row>
    <row r="15" spans="1:16" ht="21.9" customHeight="1">
      <c r="A15" s="96" t="s">
        <v>119</v>
      </c>
      <c r="D15" s="91"/>
      <c r="E15" s="95">
        <v>0</v>
      </c>
      <c r="F15" s="95"/>
      <c r="G15" s="95">
        <v>0</v>
      </c>
      <c r="H15" s="95"/>
      <c r="I15" s="95">
        <v>0</v>
      </c>
      <c r="J15" s="95"/>
      <c r="K15" s="94">
        <v>-33507</v>
      </c>
      <c r="L15" s="95"/>
      <c r="M15" s="94">
        <v>0</v>
      </c>
      <c r="N15" s="95"/>
      <c r="O15" s="95">
        <f>SUM(E15:M15)</f>
        <v>-33507</v>
      </c>
    </row>
    <row r="16" spans="1:16" ht="21.9" customHeight="1" thickBot="1">
      <c r="A16" s="82" t="s">
        <v>207</v>
      </c>
      <c r="D16" s="91"/>
      <c r="E16" s="97">
        <f>SUM(E13:E15)</f>
        <v>837683</v>
      </c>
      <c r="F16" s="95"/>
      <c r="G16" s="97">
        <f>SUM(G13:G15)</f>
        <v>859613</v>
      </c>
      <c r="H16" s="95"/>
      <c r="I16" s="97">
        <f>SUM(I13:I15)</f>
        <v>59005</v>
      </c>
      <c r="J16" s="95"/>
      <c r="K16" s="97">
        <f>SUM(K13:K15)</f>
        <v>46402</v>
      </c>
      <c r="L16" s="95"/>
      <c r="M16" s="97">
        <f>SUM(M13:M15)</f>
        <v>177702</v>
      </c>
      <c r="N16" s="95"/>
      <c r="O16" s="97">
        <f>SUM(O13:O15)</f>
        <v>1980405</v>
      </c>
      <c r="P16" s="97"/>
    </row>
    <row r="17" spans="1:15" ht="21.9" customHeight="1" thickTop="1">
      <c r="A17" s="90"/>
      <c r="D17" s="91"/>
      <c r="E17" s="95"/>
      <c r="F17" s="95"/>
      <c r="G17" s="95"/>
      <c r="H17" s="95"/>
      <c r="I17" s="95"/>
      <c r="J17" s="95"/>
      <c r="K17" s="95"/>
      <c r="L17" s="95"/>
      <c r="M17" s="95"/>
      <c r="N17" s="95"/>
      <c r="O17" s="95"/>
    </row>
    <row r="18" spans="1:15" ht="21.9" customHeight="1">
      <c r="A18" s="82" t="s">
        <v>198</v>
      </c>
      <c r="D18" s="91"/>
      <c r="E18" s="95">
        <v>837683</v>
      </c>
      <c r="F18" s="95"/>
      <c r="G18" s="95">
        <v>859613</v>
      </c>
      <c r="H18" s="95"/>
      <c r="I18" s="95">
        <v>61491</v>
      </c>
      <c r="J18" s="95"/>
      <c r="K18" s="95">
        <v>62614</v>
      </c>
      <c r="L18" s="95"/>
      <c r="M18" s="95">
        <v>177702</v>
      </c>
      <c r="N18" s="95"/>
      <c r="O18" s="95">
        <f>SUM(E18:M18)</f>
        <v>1999103</v>
      </c>
    </row>
    <row r="19" spans="1:15" ht="21" customHeight="1">
      <c r="A19" s="96" t="s">
        <v>68</v>
      </c>
      <c r="D19" s="91"/>
      <c r="E19" s="95">
        <v>0</v>
      </c>
      <c r="F19" s="95"/>
      <c r="G19" s="95">
        <v>0</v>
      </c>
      <c r="H19" s="95"/>
      <c r="I19" s="95">
        <v>0</v>
      </c>
      <c r="J19" s="95"/>
      <c r="K19" s="94">
        <f>'PL &amp; CF'!I74</f>
        <v>61717</v>
      </c>
      <c r="L19" s="95"/>
      <c r="M19" s="94">
        <v>0</v>
      </c>
      <c r="N19" s="95"/>
      <c r="O19" s="95">
        <f t="shared" ref="O19:O22" si="0">SUM(E19:M19)</f>
        <v>61717</v>
      </c>
    </row>
    <row r="20" spans="1:15" ht="21" customHeight="1">
      <c r="A20" s="96" t="s">
        <v>228</v>
      </c>
      <c r="D20" s="91"/>
      <c r="E20" s="95"/>
      <c r="F20" s="95"/>
      <c r="G20" s="95"/>
      <c r="H20" s="95"/>
      <c r="I20" s="95"/>
      <c r="J20" s="95"/>
      <c r="K20" s="94"/>
      <c r="L20" s="95"/>
      <c r="M20" s="94"/>
      <c r="N20" s="95"/>
      <c r="O20" s="95"/>
    </row>
    <row r="21" spans="1:15" ht="21" customHeight="1">
      <c r="A21" s="96" t="s">
        <v>229</v>
      </c>
      <c r="D21" s="91"/>
      <c r="E21" s="95">
        <v>1</v>
      </c>
      <c r="F21" s="95"/>
      <c r="G21" s="95">
        <v>1</v>
      </c>
      <c r="H21" s="95"/>
      <c r="I21" s="95">
        <v>0</v>
      </c>
      <c r="J21" s="95"/>
      <c r="K21" s="94">
        <v>0</v>
      </c>
      <c r="L21" s="95"/>
      <c r="M21" s="94">
        <v>0</v>
      </c>
      <c r="N21" s="95"/>
      <c r="O21" s="95">
        <f t="shared" si="0"/>
        <v>2</v>
      </c>
    </row>
    <row r="22" spans="1:15" ht="21" customHeight="1">
      <c r="A22" s="96" t="s">
        <v>224</v>
      </c>
      <c r="D22" s="91"/>
      <c r="E22" s="95">
        <v>0</v>
      </c>
      <c r="F22" s="95"/>
      <c r="G22" s="95">
        <v>0</v>
      </c>
      <c r="H22" s="95"/>
      <c r="I22" s="95">
        <v>0</v>
      </c>
      <c r="J22" s="95"/>
      <c r="K22" s="94">
        <v>-46073</v>
      </c>
      <c r="L22" s="95"/>
      <c r="M22" s="94">
        <v>0</v>
      </c>
      <c r="N22" s="95"/>
      <c r="O22" s="95">
        <f t="shared" si="0"/>
        <v>-46073</v>
      </c>
    </row>
    <row r="23" spans="1:15" ht="21.9" customHeight="1" thickBot="1">
      <c r="A23" s="82" t="s">
        <v>208</v>
      </c>
      <c r="D23" s="91"/>
      <c r="E23" s="97">
        <f>SUM(E18:E22)</f>
        <v>837684</v>
      </c>
      <c r="F23" s="95"/>
      <c r="G23" s="97">
        <f>SUM(G18:G22)</f>
        <v>859614</v>
      </c>
      <c r="H23" s="95"/>
      <c r="I23" s="97">
        <f>SUM(I18:I22)</f>
        <v>61491</v>
      </c>
      <c r="J23" s="95"/>
      <c r="K23" s="97">
        <f>SUM(K18:K22)</f>
        <v>78258</v>
      </c>
      <c r="L23" s="95"/>
      <c r="M23" s="97">
        <f>SUM(M18:M22)</f>
        <v>177702</v>
      </c>
      <c r="N23" s="95"/>
      <c r="O23" s="97">
        <f>SUM(O18:O22)</f>
        <v>2014749</v>
      </c>
    </row>
    <row r="24" spans="1:15" ht="21.9" customHeight="1" thickTop="1">
      <c r="A24" s="90"/>
      <c r="D24" s="91"/>
      <c r="E24" s="95"/>
      <c r="F24" s="95"/>
      <c r="G24" s="95"/>
      <c r="H24" s="95"/>
      <c r="I24" s="95"/>
      <c r="J24" s="95"/>
      <c r="K24" s="95"/>
      <c r="L24" s="95"/>
      <c r="M24" s="95"/>
      <c r="N24" s="95"/>
      <c r="O24" s="95"/>
    </row>
    <row r="25" spans="1:15" ht="21.9" customHeight="1">
      <c r="A25" s="98" t="s">
        <v>13</v>
      </c>
    </row>
  </sheetData>
  <mergeCells count="3">
    <mergeCell ref="I10:K10"/>
    <mergeCell ref="A2:K2"/>
    <mergeCell ref="E6:O6"/>
  </mergeCells>
  <pageMargins left="0.78740157480314965" right="0.19685039370078741" top="0.78740157480314965" bottom="0.19685039370078741" header="0.31496062992125984" footer="0.31496062992125984"/>
  <pageSetup paperSize="9" scale="9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85638A742AA2444821CB13C81644588" ma:contentTypeVersion="2" ma:contentTypeDescription="Create a new document." ma:contentTypeScope="" ma:versionID="fc39f478353f67f65d8a3598392fa394">
  <xsd:schema xmlns:xsd="http://www.w3.org/2001/XMLSchema" xmlns:xs="http://www.w3.org/2001/XMLSchema" xmlns:p="http://schemas.microsoft.com/office/2006/metadata/properties" xmlns:ns2="6d338ef7-d81e-4b5d-869b-c48ad64baed3" targetNamespace="http://schemas.microsoft.com/office/2006/metadata/properties" ma:root="true" ma:fieldsID="747232df33fdf789aed1dd010a66f2b2" ns2:_="">
    <xsd:import namespace="6d338ef7-d81e-4b5d-869b-c48ad64baed3"/>
    <xsd:element name="properties">
      <xsd:complexType>
        <xsd:sequence>
          <xsd:element name="documentManagement">
            <xsd:complexType>
              <xsd:all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338ef7-d81e-4b5d-869b-c48ad64baed3" elementFormDefault="qualified">
    <xsd:import namespace="http://schemas.microsoft.com/office/2006/documentManagement/types"/>
    <xsd:import namespace="http://schemas.microsoft.com/office/infopath/2007/PartnerControls"/>
    <xsd:element name="MediaServiceAutoKeyPoints" ma:index="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6DDF54F-6097-4020-8BA8-56FEA58426F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63AEFA9-D936-4E39-8E9B-D30FD478BE2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d338ef7-d81e-4b5d-869b-c48ad64baed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D21BD1C-5922-4B18-A756-54EDE446C0B6}">
  <ds:schemaRefs>
    <ds:schemaRef ds:uri="http://www.w3.org/XML/1998/namespace"/>
    <ds:schemaRef ds:uri="http://purl.org/dc/elements/1.1/"/>
    <ds:schemaRef ds:uri="http://schemas.openxmlformats.org/package/2006/metadata/core-properties"/>
    <ds:schemaRef ds:uri="http://schemas.microsoft.com/office/2006/documentManagement/types"/>
    <ds:schemaRef ds:uri="6d338ef7-d81e-4b5d-869b-c48ad64baed3"/>
    <ds:schemaRef ds:uri="http://schemas.microsoft.com/office/infopath/2007/PartnerControls"/>
    <ds:schemaRef ds:uri="http://schemas.microsoft.com/office/2006/metadata/properties"/>
    <ds:schemaRef ds:uri="http://purl.org/dc/dcmitype/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BS</vt:lpstr>
      <vt:lpstr>PL &amp; CF</vt:lpstr>
      <vt:lpstr>Consolidated</vt:lpstr>
      <vt:lpstr>The Company</vt:lpstr>
      <vt:lpstr>BS!Print_Area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Rinlita Niranariya</cp:lastModifiedBy>
  <cp:lastPrinted>2026-08-07T07:22:02Z</cp:lastPrinted>
  <dcterms:created xsi:type="dcterms:W3CDTF">2011-04-21T02:43:33Z</dcterms:created>
  <dcterms:modified xsi:type="dcterms:W3CDTF">2026-08-11T06:32:07Z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0x010100585638A742AA2444821CB13C81644588</vt:lpwstr>
  </property>
</Properties>
</file>