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Noble Development Public Company Limited\Noble Development_June2026 (Q2)\"/>
    </mc:Choice>
  </mc:AlternateContent>
  <xr:revisionPtr revIDLastSave="0" documentId="13_ncr:1_{58342157-1377-477D-AEAA-1E6EFB530332}" xr6:coauthVersionLast="47" xr6:coauthVersionMax="47" xr10:uidLastSave="{00000000-0000-0000-0000-000000000000}"/>
  <bookViews>
    <workbookView xWindow="-120" yWindow="-120" windowWidth="21840" windowHeight="13020" activeTab="5" xr2:uid="{F32044B3-82F6-4606-ACAB-A63634313404}"/>
  </bookViews>
  <sheets>
    <sheet name="2-4" sheetId="1" r:id="rId1"/>
    <sheet name="P&amp;L 5-6(3m)" sheetId="2" r:id="rId2"/>
    <sheet name="P&amp;L 7-8(6m)" sheetId="3" r:id="rId3"/>
    <sheet name="9" sheetId="4" r:id="rId4"/>
    <sheet name="10" sheetId="5" r:id="rId5"/>
    <sheet name="11-13" sheetId="6" r:id="rId6"/>
  </sheets>
  <definedNames>
    <definedName name="\" hidden="1">{"'Sell_Office'!$C$5:$D$6"}</definedName>
    <definedName name="\_1" hidden="1">{"'Sell_Office'!$C$5:$D$6"}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\orkjee" hidden="1">{"'Eng (page2)'!$A$1:$D$52"}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nn2" hidden="1">{"'Model'!$A$1:$N$53"}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nn2" hidden="1">{"'Model'!$A$1:$N$53"}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nn2" hidden="1">{"'Model'!$A$1:$N$53"}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nn2" hidden="1">{"'Model'!$A$1:$N$53"}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nn2" hidden="1">{"'Model'!$A$1:$N$53"}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nn2" hidden="1">{"'Model'!$A$1:$N$53"}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nn2" hidden="1">{"'Model'!$A$1:$N$53"}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cut10" hidden="1">{"'Model'!$A$1:$N$53"}</definedName>
    <definedName name="___________________nn2" hidden="1">{"'Model'!$A$1:$N$53"}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cut10" hidden="1">{"'Model'!$A$1:$N$53"}</definedName>
    <definedName name="__________________nn2" hidden="1">{"'Model'!$A$1:$N$53"}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cut10" hidden="1">{"'Model'!$A$1:$N$53"}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cut10" hidden="1">{"'Model'!$A$1:$N$53"}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cut10" hidden="1">{"'Model'!$A$1:$N$53"}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cut10" hidden="1">{"'Model'!$A$1:$N$53"}</definedName>
    <definedName name="______________G1" hidden="1">{"'Eng (page2)'!$A$1:$D$52"}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30" hidden="1">#REF!</definedName>
    <definedName name="______________SD30" hidden="1">{"'Summary'!$A$1:$J$46"}</definedName>
    <definedName name="______________sd31" hidden="1">{"'Summary'!$A$1:$J$46"}</definedName>
    <definedName name="______________Tic30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cut10" hidden="1">{"'Model'!$A$1:$N$53"}</definedName>
    <definedName name="_____________G1" hidden="1">{"'Eng (page2)'!$A$1:$D$52"}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30" hidden="1">#REF!</definedName>
    <definedName name="_____________SD30" hidden="1">{"'Summary'!$A$1:$J$46"}</definedName>
    <definedName name="_____________sd31" hidden="1">{"'Summary'!$A$1:$J$46"}</definedName>
    <definedName name="_____________Tic30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X2" hidden="1">{"'Eng (page2)'!$A$1:$D$52"}</definedName>
    <definedName name="____________cut10" hidden="1">{"'Model'!$A$1:$N$53"}</definedName>
    <definedName name="____________G1" hidden="1">{"'Eng (page2)'!$A$1:$D$52"}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30" hidden="1">#REF!</definedName>
    <definedName name="____________SD30" hidden="1">{"'Summary'!$A$1:$J$46"}</definedName>
    <definedName name="____________sd31" hidden="1">{"'Summary'!$A$1:$J$46"}</definedName>
    <definedName name="____________Tic30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cut10" hidden="1">{"'Model'!$A$1:$N$53"}</definedName>
    <definedName name="___________G1" hidden="1">{"'Eng (page2)'!$A$1:$D$52"}</definedName>
    <definedName name="___________LF12" hidden="1">#REF!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30" hidden="1">#REF!</definedName>
    <definedName name="___________SD30" hidden="1">{"'Summary'!$A$1:$J$46"}</definedName>
    <definedName name="___________sd31" hidden="1">{"'Summary'!$A$1:$J$46"}</definedName>
    <definedName name="___________Tic30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cut10" hidden="1">{"'Model'!$A$1:$N$53"}</definedName>
    <definedName name="__________er43" hidden="1">{"'Eng (page2)'!$A$1:$D$52"}</definedName>
    <definedName name="__________G1" hidden="1">{"'Eng (page2)'!$A$1:$D$52"}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F12" hidden="1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30" hidden="1">#REF!</definedName>
    <definedName name="__________SD30" hidden="1">{"'Summary'!$A$1:$J$46"}</definedName>
    <definedName name="__________sd31" hidden="1">{"'Summary'!$A$1:$J$46"}</definedName>
    <definedName name="__________tac2" hidden="1">{#N/A,#N/A,FALSE,"COVER1.XLS ";#N/A,#N/A,FALSE,"RACT1.XLS";#N/A,#N/A,FALSE,"RACT2.XLS";#N/A,#N/A,FALSE,"ECCMP";#N/A,#N/A,FALSE,"WELDER.XLS"}</definedName>
    <definedName name="__________Tic30" hidden="1">{"'Eng (page2)'!$A$1:$D$52"}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645" hidden="1">{"'Eng (page2)'!$A$1:$D$52"}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at1" hidden="1">{#N/A,#N/A,FALSE,"COVER1.XLS ";#N/A,#N/A,FALSE,"RACT1.XLS";#N/A,#N/A,FALSE,"RACT2.XLS";#N/A,#N/A,FALSE,"ECCMP";#N/A,#N/A,FALSE,"WELDER.XLS"}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cut10" hidden="1">{"'Model'!$A$1:$N$53"}</definedName>
    <definedName name="_________G1" hidden="1">{"'Eng (page2)'!$A$1:$D$52"}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F12" hidden="1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n2" hidden="1">{"'Model'!$A$1:$N$53"}</definedName>
    <definedName name="_________NSO2" hidden="1">{"'Sheet1'!$L$16"}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30" hidden="1">#REF!</definedName>
    <definedName name="_________SD30" hidden="1">{"'Summary'!$A$1:$J$46"}</definedName>
    <definedName name="_________sd31" hidden="1">{"'Summary'!$A$1:$J$46"}</definedName>
    <definedName name="_________tac2" hidden="1">{#N/A,#N/A,FALSE,"COVER1.XLS ";#N/A,#N/A,FALSE,"RACT1.XLS";#N/A,#N/A,FALSE,"RACT2.XLS";#N/A,#N/A,FALSE,"ECCMP";#N/A,#N/A,FALSE,"WELDER.XLS"}</definedName>
    <definedName name="_________Tic30" hidden="1">{"'Eng (page2)'!$A$1:$D$52"}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at1" hidden="1">{#N/A,#N/A,FALSE,"COVER1.XLS ";#N/A,#N/A,FALSE,"RACT1.XLS";#N/A,#N/A,FALSE,"RACT2.XLS";#N/A,#N/A,FALSE,"ECCMP";#N/A,#N/A,FALSE,"WELDER.XLS"}</definedName>
    <definedName name="_________X2" hidden="1">{"'Eng (page2)'!$A$1:$D$52"}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cut10" hidden="1">{"'Model'!$A$1:$N$53"}</definedName>
    <definedName name="________er43" hidden="1">{"'Eng (page2)'!$A$1:$D$52"}</definedName>
    <definedName name="________G1" hidden="1">{"'Eng (page2)'!$A$1:$D$52"}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F12" hidden="1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30" hidden="1">{"'Model'!$A$1:$N$53"}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30" hidden="1">#REF!</definedName>
    <definedName name="________SD30" hidden="1">{"'Summary'!$A$1:$J$46"}</definedName>
    <definedName name="________sd31" hidden="1">{"'Summary'!$A$1:$J$46"}</definedName>
    <definedName name="________tac2" hidden="1">{#N/A,#N/A,FALSE,"COVER1.XLS ";#N/A,#N/A,FALSE,"RACT1.XLS";#N/A,#N/A,FALSE,"RACT2.XLS";#N/A,#N/A,FALSE,"ECCMP";#N/A,#N/A,FALSE,"WELDER.XLS"}</definedName>
    <definedName name="________Tic30" hidden="1">{"'Eng (page2)'!$A$1:$D$52"}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645" hidden="1">{"'Eng (page2)'!$A$1:$D$52"}</definedName>
    <definedName name="________V1" hidden="1">{"sales",#N/A,FALSE,"SALES"}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t1" hidden="1">{#N/A,#N/A,FALSE,"COVER1.XLS ";#N/A,#N/A,FALSE,"RACT1.XLS";#N/A,#N/A,FALSE,"RACT2.XLS";#N/A,#N/A,FALSE,"ECCMP";#N/A,#N/A,FALSE,"WELDER.XLS"}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F2" hidden="1">#REF!</definedName>
    <definedName name="_______G1" hidden="1">{"'Eng (page2)'!$A$1:$D$52"}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F12" hidden="1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ew30" hidden="1">{"'Model'!$A$1:$N$53"}</definedName>
    <definedName name="_______nn2" hidden="1">{"'Model'!$A$1:$N$53"}</definedName>
    <definedName name="_______NSO2" hidden="1">{"'Sheet1'!$L$16"}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30" hidden="1">#REF!</definedName>
    <definedName name="_______SD30" hidden="1">{"'Summary'!$A$1:$J$46"}</definedName>
    <definedName name="_______sd31" hidden="1">{"'Summary'!$A$1:$J$46"}</definedName>
    <definedName name="_______tac2" hidden="1">{#N/A,#N/A,FALSE,"COVER1.XLS ";#N/A,#N/A,FALSE,"RACT1.XLS";#N/A,#N/A,FALSE,"RACT2.XLS";#N/A,#N/A,FALSE,"ECCMP";#N/A,#N/A,FALSE,"WELDER.XLS"}</definedName>
    <definedName name="_______Tic30" hidden="1">{"'Eng (page2)'!$A$1:$D$52"}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V1" hidden="1">{"sales",#N/A,FALSE,"SALES"}</definedName>
    <definedName name="_______var3" hidden="1">{"'777'!$A$1:$H$41"}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t1" hidden="1">{#N/A,#N/A,FALSE,"COVER1.XLS ";#N/A,#N/A,FALSE,"RACT1.XLS";#N/A,#N/A,FALSE,"RACT2.XLS";#N/A,#N/A,FALSE,"ECCMP";#N/A,#N/A,FALSE,"WELDER.XLS"}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ut10" hidden="1">{"'Model'!$A$1:$N$53"}</definedName>
    <definedName name="______d1" hidden="1">{"'Model'!$A$1:$N$53"}</definedName>
    <definedName name="______er43" hidden="1">{"'Eng (page2)'!$A$1:$D$52"}</definedName>
    <definedName name="______F2" hidden="1">#REF!</definedName>
    <definedName name="______G1" hidden="1">{"'Eng (page2)'!$A$1:$D$52"}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LF12" hidden="1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30" hidden="1">#REF!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tac2" hidden="1">{#N/A,#N/A,FALSE,"COVER1.XLS ";#N/A,#N/A,FALSE,"RACT1.XLS";#N/A,#N/A,FALSE,"RACT2.XLS";#N/A,#N/A,FALSE,"ECCMP";#N/A,#N/A,FALSE,"WELDER.XLS"}</definedName>
    <definedName name="______Tic30" hidden="1">{"'Eng (page2)'!$A$1:$D$52"}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645" hidden="1">{"'Eng (page2)'!$A$1:$D$52"}</definedName>
    <definedName name="______V1" hidden="1">{"sales",#N/A,FALSE,"SALES"}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X2" hidden="1">{"'Eng (page2)'!$A$1:$D$52"}</definedName>
    <definedName name="______y4" hidden="1">{"'Eng (page2)'!$A$1:$D$52"}</definedName>
    <definedName name="_____a1" hidden="1">{"'Sheet1'!$L$16"}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er43" hidden="1">{"'Eng (page2)'!$A$1:$D$52"}</definedName>
    <definedName name="_____F2" hidden="1">#REF!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LF12" hidden="1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30" hidden="1">{"'Model'!$A$1:$N$53"}</definedName>
    <definedName name="_____nn2" hidden="1">{"'Model'!$A$1:$N$53"}</definedName>
    <definedName name="_____NSO2" hidden="1">{"'Sheet1'!$L$16"}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30" hidden="1">#REF!</definedName>
    <definedName name="_____PPE2" hidden="1">#REF!</definedName>
    <definedName name="_____Q2" hidden="1">{#N/A,#N/A,FALSE,"UNIT";#N/A,#N/A,FALSE,"UNIT";#N/A,#N/A,FALSE,"계정"}</definedName>
    <definedName name="_____SD30" hidden="1">{"'Summary'!$A$1:$J$46"}</definedName>
    <definedName name="_____sd31" hidden="1">{"'Summary'!$A$1:$J$46"}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t1" hidden="1">{#N/A,#N/A,FALSE,"COVER1.XLS ";#N/A,#N/A,FALSE,"RACT1.XLS";#N/A,#N/A,FALSE,"RACT2.XLS";#N/A,#N/A,FALSE,"ECCMP";#N/A,#N/A,FALSE,"WELDER.XLS"}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F2" hidden="1">#REF!</definedName>
    <definedName name="____FAX2" hidden="1">#REF!</definedName>
    <definedName name="____G1" hidden="1">{"'Eng (page2)'!$A$1:$D$52"}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LF12" hidden="1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B2" hidden="1">{#N/A,#N/A,FALSE,"COVER.XLS";#N/A,#N/A,FALSE,"RACT1.XLS";#N/A,#N/A,FALSE,"RACT2.XLS";#N/A,#N/A,FALSE,"ECCMP";#N/A,#N/A,FALSE,"WELDER.XLS"}</definedName>
    <definedName name="____New30" hidden="1">{"'Model'!$A$1:$N$53"}</definedName>
    <definedName name="____nn2" hidden="1">{"'Model'!$A$1:$N$53"}</definedName>
    <definedName name="____NSO2" hidden="1">{"'Sheet1'!$L$16"}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30" hidden="1">#REF!</definedName>
    <definedName name="____PPE2" hidden="1">#REF!</definedName>
    <definedName name="____Q2" hidden="1">{#N/A,#N/A,FALSE,"UNIT";#N/A,#N/A,FALSE,"UNIT";#N/A,#N/A,FALSE,"계정"}</definedName>
    <definedName name="____SD30" hidden="1">{"'Summary'!$A$1:$J$46"}</definedName>
    <definedName name="____sd31" hidden="1">{"'Summary'!$A$1:$J$46"}</definedName>
    <definedName name="____tac2" hidden="1">{#N/A,#N/A,FALSE,"COVER1.XLS ";#N/A,#N/A,FALSE,"RACT1.XLS";#N/A,#N/A,FALSE,"RACT2.XLS";#N/A,#N/A,FALSE,"ECCMP";#N/A,#N/A,FALSE,"WELDER.XLS"}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645" hidden="1">{"'Eng (page2)'!$A$1:$D$52"}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X2" hidden="1">{"'Eng (page2)'!$A$1:$D$52"}</definedName>
    <definedName name="____y4" hidden="1">{"'Eng (page2)'!$A$1:$D$52"}</definedName>
    <definedName name="____ZD340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2" hidden="1">#REF!</definedName>
    <definedName name="___FAX2" hidden="1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F13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Q2" hidden="1">{#N/A,#N/A,FALSE,"UNIT";#N/A,#N/A,FALSE,"UNIT";#N/A,#N/A,FALSE,"계정"}</definedName>
    <definedName name="___r122220" hidden="1">{#N/A,#N/A,FALSE,"COVER1.XLS ";#N/A,#N/A,FALSE,"RACT1.XLS";#N/A,#N/A,FALSE,"RACT2.XLS";#N/A,#N/A,FALSE,"ECCMP";#N/A,#N/A,FALSE,"WELDER.XLS"}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hinkcelle89rd7Qa4kK5ngiqylq.4A" hidden="1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ar3" hidden="1">{"'777'!$A$1:$H$41"}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7_1" hidden="1">{#N/A,#N/A,FALSE,"Eff-SSC2"}</definedName>
    <definedName name="___W38" hidden="1">{#N/A,#N/A,FALSE,"Eff-SSC2"}</definedName>
    <definedName name="___W38_1" hidden="1">{#N/A,#N/A,FALSE,"Eff-SSC2"}</definedName>
    <definedName name="___w39" hidden="1">{#N/A,#N/A,FALSE,"Eff-SSC2"}</definedName>
    <definedName name="___w39_1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IFERROR" hidden="1">#NAME?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D340" hidden="1">{"'Model'!$A$1:$N$53"}</definedName>
    <definedName name="___ZH111" hidden="1">{"'Model'!$A$1:$N$53"}</definedName>
    <definedName name="__1__123Graph_Aｸﾞﾗﾌ_7" hidden="1">#REF!</definedName>
    <definedName name="__123Graph_A" hidden="1">#REF!</definedName>
    <definedName name="__123Graph_A\B118" hidden="1">#REF!</definedName>
    <definedName name="__123Graph_AOUTPUT" hidden="1">#REF!</definedName>
    <definedName name="__123Graph_APIS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OUTPUT" hidden="1">#REF!</definedName>
    <definedName name="__123Graph_DPIS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PIS" hidden="1">#REF!</definedName>
    <definedName name="__123Graph_XROI" hidden="1">#REF!</definedName>
    <definedName name="__16__123Graph_XCHART_1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#REF!</definedName>
    <definedName name="__FA1" hidden="1">#REF!</definedName>
    <definedName name="__FAX2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H3" hidden="1">{#N/A,#N/A,FALSE,"Sheet1"}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A1" hidden="1">{#N/A,#N/A,FALSE,"Sheet1"}</definedName>
    <definedName name="__KEY1" hidden="1">#REF!</definedName>
    <definedName name="__key11" hidden="1">#REF!</definedName>
    <definedName name="__key21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B2" hidden="1">{#N/A,#N/A,FALSE,"COVER.XLS";#N/A,#N/A,FALSE,"RACT1.XLS";#N/A,#N/A,FALSE,"RACT2.XLS";#N/A,#N/A,FALSE,"ECCMP";#N/A,#N/A,FALSE,"WELDER.XLS"}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30" hidden="1">{"'Model'!$A$1:$N$53"}</definedName>
    <definedName name="__nn2" hidden="1">{"'Model'!$A$1:$N$53"}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30" hidden="1">#REF!</definedName>
    <definedName name="__PPE2" hidden="1">#REF!</definedName>
    <definedName name="__Q2" hidden="1">{#N/A,#N/A,FALSE,"UNIT";#N/A,#N/A,FALSE,"UNIT";#N/A,#N/A,FALSE,"계정"}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c2" hidden="1">{#N/A,#N/A,FALSE,"COVER1.XLS ";#N/A,#N/A,FALSE,"RACT1.XLS";#N/A,#N/A,FALSE,"RACT2.XLS";#N/A,#N/A,FALSE,"ECCMP";#N/A,#N/A,FALSE,"WELDER.XLS"}</definedName>
    <definedName name="__TB1" hidden="1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" hidden="1">{"sales",#N/A,FALSE,"SALES"}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r3" hidden="1">{"'777'!$A$1:$H$41"}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7_1" hidden="1">{#N/A,#N/A,FALSE,"Eff-SSC2"}</definedName>
    <definedName name="__W38" hidden="1">{#N/A,#N/A,FALSE,"Eff-SSC2"}</definedName>
    <definedName name="__W38_1" hidden="1">{#N/A,#N/A,FALSE,"Eff-SSC2"}</definedName>
    <definedName name="__w39" hidden="1">{#N/A,#N/A,FALSE,"Eff-SSC2"}</definedName>
    <definedName name="__w39_1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t1" hidden="1">{#N/A,#N/A,FALSE,"COVER1.XLS ";#N/A,#N/A,FALSE,"RACT1.XLS";#N/A,#N/A,FALSE,"RACT2.XLS";#N/A,#N/A,FALSE,"ECCMP";#N/A,#N/A,FALSE,"WELDER.XLS"}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55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hidden="1">{"'Model'!$A$1:$N$53"}</definedName>
    <definedName name="__ZH111" hidden="1">{"'Model'!$A$1:$N$53"}</definedName>
    <definedName name="_000" hidden="1">#REF!</definedName>
    <definedName name="_004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_123Grap" hidden="1">#REF!</definedName>
    <definedName name="_10___123Graph_BCHART_1" hidden="1">#REF!</definedName>
    <definedName name="_10__123Graph_ACHART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LBL_ACHART_3" hidden="1">#REF!</definedName>
    <definedName name="_10_0_0_F" hidden="1">#REF!</definedName>
    <definedName name="_11___123Graph_CCHART_1" hidden="1">#REF!</definedName>
    <definedName name="_11__123Graph_AF_S" hidden="1">#REF!</definedName>
    <definedName name="_11__123Graph_Eグラフ_20A" hidden="1">#REF!</definedName>
    <definedName name="_11__123Graph_LBL_DCHART_1" hidden="1">#REF!</definedName>
    <definedName name="_1102" hidden="1">#REF!</definedName>
    <definedName name="_12___123Graph_XCHART_1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2333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_12F" hidden="1">#REF!</definedName>
    <definedName name="_13__123Graph_ACHART_1" hidden="1">#REF!</definedName>
    <definedName name="_13__123Graph_XF_S" hidden="1">#REF!</definedName>
    <definedName name="_14__123Graph_BCHART_1" hidden="1">#REF!</definedName>
    <definedName name="_14__123Graph_CCHART_1" hidden="1">#REF!</definedName>
    <definedName name="_14F" hidden="1">#REF!</definedName>
    <definedName name="_15__123Graph_ACHART_1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7__123Graph_XF_S" hidden="1">#REF!</definedName>
    <definedName name="_17_0_0_F" hidden="1">#REF!</definedName>
    <definedName name="_18__123Graph_BCHART_1" hidden="1">#REF!</definedName>
    <definedName name="_18__123Graph_Fグラフ_20A" hidden="1">#REF!</definedName>
    <definedName name="_18__123Graph_XCHART_1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_123Graph_Bｸﾞﾗﾌ_7" hidden="1">#REF!</definedName>
    <definedName name="_2_0_0__123Grap" hidden="1">#REF!</definedName>
    <definedName name="_20__123Graph_XF_S" hidden="1">#REF!</definedName>
    <definedName name="_21__123Graph_CCHART_1" hidden="1">#REF!</definedName>
    <definedName name="_22_0_0_F" hidden="1">#REF!</definedName>
    <definedName name="_24__123Graph_XCHART_1" hidden="1">#REF!</definedName>
    <definedName name="_2555" hidden="1">#REF!</definedName>
    <definedName name="_25ch1_" hidden="1">{"'Act-Fcst Summary'!$A$1:$L$59","'Act-Fcst Summary'!$M$5:$N$5"}</definedName>
    <definedName name="_26__123Graph_BChart_1" hidden="1">#REF!</definedName>
    <definedName name="_2A100_" hidden="1">{#N/A,#N/A,FALSE,"Ocean";#N/A,#N/A,FALSE,"NewYork";#N/A,#N/A,FALSE,"Gateway";#N/A,#N/A,FALSE,"GVH";#N/A,#N/A,FALSE,"GVM";#N/A,#N/A,FALSE,"GVT"}</definedName>
    <definedName name="_3___123Graph_Cグラフ_20A" hidden="1">#REF!</definedName>
    <definedName name="_3___123Graph_XF_S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Cｸﾞﾗﾌ_7" hidden="1">#REF!</definedName>
    <definedName name="_3__123Graph_XF_S" hidden="1">#REF!</definedName>
    <definedName name="_3__123Graph_XTEILM_RKTE2" hidden="1">#REF!</definedName>
    <definedName name="_3_0_0_F" hidden="1">#REF!</definedName>
    <definedName name="_31F" hidden="1">#REF!</definedName>
    <definedName name="_39__123Graph_CChart_1" hidden="1">#REF!</definedName>
    <definedName name="_4___123Graph_Dグラフ_20A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XF_S" hidden="1">#REF!</definedName>
    <definedName name="_42_0_0_F" hidden="1">#REF!</definedName>
    <definedName name="_5___123Graph_Eグラフ_20A" hidden="1">#REF!</definedName>
    <definedName name="_5__123Graph_ACHART_1" hidden="1">#REF!</definedName>
    <definedName name="_5__123Graph_ACHART_3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Eｸﾞﾗﾌ_7" hidden="1">#REF!</definedName>
    <definedName name="_5__123Graph_XF_S" hidden="1">#REF!</definedName>
    <definedName name="_5B201_" hidden="1">{#N/A,#N/A,FALSE,"Ocean";#N/A,#N/A,FALSE,"NewYork";#N/A,#N/A,FALSE,"Gateway";#N/A,#N/A,FALSE,"GVH";#N/A,#N/A,FALSE,"GVM";#N/A,#N/A,FALSE,"GVT"}</definedName>
    <definedName name="_6___123Graph_Fグラフ_20A" hidden="1">#REF!</definedName>
    <definedName name="_6__123Graph_AF_S" hidden="1">#REF!</definedName>
    <definedName name="_6__123Graph_BCHART_1" hidden="1">#REF!</definedName>
    <definedName name="_6__123Graph_BF_S" hidden="1">#REF!</definedName>
    <definedName name="_6__123Graph_Bグラフ_20A" hidden="1">#REF!</definedName>
    <definedName name="_6__123Graph_Fｸﾞﾗﾌ_7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ac1_" hidden="1">{"inventory august actual",#N/A,FALSE,"Inventory";"receivables august actual",#N/A,FALSE,"Receivables";"payables august actual",#N/A,FALSE,"Payables"}</definedName>
    <definedName name="_6F" hidden="1">#REF!</definedName>
    <definedName name="_7__123Graph_Aグラフ_20A" hidden="1">#REF!</definedName>
    <definedName name="_7__123Graph_BCHART_3" hidden="1">#REF!</definedName>
    <definedName name="_7__123Graph_CCHART_1" hidden="1">#REF!</definedName>
    <definedName name="_7__123Graph_XF_S" hidden="1">#REF!</definedName>
    <definedName name="_8__123Graph_AF_S" hidden="1">#REF!</definedName>
    <definedName name="_8__123Graph_BCHART_1" hidden="1">#REF!</definedName>
    <definedName name="_8__123Graph_Bグラフ_20A" hidden="1">#REF!</definedName>
    <definedName name="_8__123Graph_DCHART_1" hidden="1">#REF!</definedName>
    <definedName name="_8__123Graph_XCHART_1" hidden="1">#REF!</definedName>
    <definedName name="_8__123Graph_XF_S" hidden="1">#REF!</definedName>
    <definedName name="_9___123Graph_ACHART_1" hidden="1">#REF!</definedName>
    <definedName name="_9__123Graph_ACHART_1" hidden="1">#REF!</definedName>
    <definedName name="_9__123Graph_CChart_1" hidden="1">#REF!</definedName>
    <definedName name="_9__123Graph_Cグラフ_20A" hidden="1">#REF!</definedName>
    <definedName name="_9__123Graph_LBL_ACHART_1" hidden="1">#REF!</definedName>
    <definedName name="_9_0_0_F" hidden="1">#REF!</definedName>
    <definedName name="_9ch1_" hidden="1">{"'Act-Fcst Summary'!$A$1:$L$59","'Act-Fcst Summary'!$M$5:$N$5"}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2222" hidden="1">{#N/A,#N/A,FALSE,"Eff-SSC2"}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 hidden="1">{#N/A,#N/A,FALSE,"FILLFORM";#N/A,#N/A,FALSE,"SUMM-BS";#N/A,#N/A,FALSE,"SUMM-PL";#N/A,#N/A,FALSE,"FORM-A01";#N/A,#N/A,FALSE,"FORM-A02";#N/A,#N/A,FALSE,"FORM-A03";#N/A,#N/A,FALSE,"FORM-A04";#N/A,#N/A,FALSE,"FORM-A05";#N/A,#N/A,FALSE,"FORM-A06";#N/A,#N/A,FALSE,"FORM-A07";#N/A,#N/A,FALSE,"FORM-A08";#N/A,#N/A,FALSE,"FORM-A09";#N/A,#N/A,FALSE,"FORM-A10";#N/A,#N/A,FALSE,"FORM-A11";#N/A,#N/A,FALSE,"FORM-A12";#N/A,#N/A,FALSE,"FORM-A13";#N/A,#N/A,FALSE,"FORM-A14";#N/A,#N/A,FALSE,"FORM-A15";#N/A,#N/A,FALSE,"FORM-A16";#N/A,#N/A,FALSE,"FORM-A17";#N/A,#N/A,FALSE,"FORM-A18";#N/A,#N/A,FALSE,"FORM-A19";#N/A,#N/A,FALSE,"FORM-A20";#N/A,#N/A,FALSE,"FORM-A21";#N/A,#N/A,FALSE,"FORM-A22";#N/A,#N/A,FALSE,"ADDSHARE";#N/A,#N/A,FALSE,"FORM-A23";#N/A,#N/A,FALSE,"FORM-A24";#N/A,#N/A,FALSE,"FORM-A25";#N/A,#N/A,FALSE,"FORM-A26";#N/A,#N/A,FALSE,"FORM-A27";#N/A,#N/A,FALSE,"FORM-A28";#N/A,#N/A,FALSE,"FORM-A29";#N/A,#N/A,FALSE,"FORM-A30";#N/A,#N/A,FALSE,"FORM-A31";#N/A,#N/A,FALSE,"FORM-A32";#N/A,#N/A,FALSE,"FORM-A33";#N/A,#N/A,FALSE,"FORM-A34";#N/A,#N/A,FALSE,"FORM-A35a";#N/A,#N/A,FALSE,"FORM-A35b";#N/A,#N/A,FALSE,"FORM-A36";#N/A,#N/A,FALSE,"FORM-A37";#N/A,#N/A,FALSE,"FORM-A38";#N/A,#N/A,FALSE,"FORM-A39";#N/A,#N/A,FALSE,"FORM-A40";#N/A,#N/A,FALSE,"FORM-A41";#N/A,#N/A,FALSE,"FORM-A42";#N/A,#N/A,FALSE,"FORM-A43";#N/A,#N/A,FALSE,"FORM-A44";#N/A,#N/A,FALSE,"FORM-A45";#N/A,#N/A,FALSE,"FORM-A46";#N/A,#N/A,FALSE,"FORM-A47";#N/A,#N/A,FALSE,"FORM-A48";#N/A,#N/A,FALSE,"FORM-B01";#N/A,#N/A,FALSE,"FORM-B02";#N/A,#N/A,FALSE,"FORM-B03";#N/A,#N/A,FALSE,"FORM-B04";#N/A,#N/A,FALSE,"FORM-B05";#N/A,#N/A,FALSE,"FORM-B06";#N/A,#N/A,FALSE,"FORM-B07";#N/A,#N/A,FALSE,"FORM-B08";#N/A,#N/A,FALSE,"FORM-B09";#N/A,#N/A,FALSE,"FORM-B10";#N/A,#N/A,FALSE,"FORM-B11";#N/A,#N/A,FALSE,"FORM-B12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ok3" hidden="1">{"YTD_KD_WITHOUT_Forecast (KYTD Svice [cc62 only])",#N/A,FALSE,"KYTD Svice [cc62 only]"}</definedName>
    <definedName name="_bsn3" hidden="1">{#N/A,#N/A,FALSE,"COVER1.XLS 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111" hidden="1">{#N/A,#N/A,FALSE,"Eff-SSC2"}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ill" hidden="1">#REF!</definedName>
    <definedName name="_fill1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fy97" hidden="1">{#N/A,#N/A,FALSE,"FY97";#N/A,#N/A,FALSE,"FY98";#N/A,#N/A,FALSE,"FY99";#N/A,#N/A,FALSE,"FY00";#N/A,#N/A,FALSE,"FY01"}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dkx." hidden="1">#REF!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ook" hidden="1">#REF!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4" hidden="1">{#N/A,#N/A,FALSE,"Sheet1"}</definedName>
    <definedName name="_new" hidden="1">#REF!</definedName>
    <definedName name="_New30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300" hidden="1">{"'Eng (page2)'!$A$1:$D$52"}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aintemplatetimestamp" hidden="1">"11/28/2014 2:17:51 PM"</definedName>
    <definedName name="_pp30" hidden="1">#REF!</definedName>
    <definedName name="_PPE2" hidden="1">#REF!</definedName>
    <definedName name="_Q2" hidden="1">{#N/A,#N/A,FALSE,"UNIT";#N/A,#N/A,FALSE,"UNIT";#N/A,#N/A,FALSE,"계정"}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ap1" hidden="1">{#N/A,#N/A,FALSE,"COVER1.XLS ";#N/A,#N/A,FALSE,"RACT1.XLS";#N/A,#N/A,FALSE,"RACT2.XLS";#N/A,#N/A,FALSE,"ECCMP";#N/A,#N/A,FALSE,"WELDER.XLS"}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7_1" hidden="1">{#N/A,#N/A,FALSE,"Eff-SSC2"}</definedName>
    <definedName name="_W38" hidden="1">{#N/A,#N/A,FALSE,"Eff-SSC2"}</definedName>
    <definedName name="_W38_1" hidden="1">{#N/A,#N/A,FALSE,"Eff-SSC2"}</definedName>
    <definedName name="_w39" hidden="1">{#N/A,#N/A,FALSE,"Eff-SSC2"}</definedName>
    <definedName name="_w39_1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" hidden="1">{#N/A,#N/A,FALSE,"COVER1.XLS ";#N/A,#N/A,FALSE,"RACT1.XLS";#N/A,#N/A,FALSE,"RACT2.XLS";#N/A,#N/A,FALSE,"ECCMP";#N/A,#N/A,FALSE,"WELDER.XLS"}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55" hidden="1">{#N/A,#N/A,FALSE,"Eff-SSC2"}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ss" hidden="1">#REF!</definedName>
    <definedName name="AAA_DOCTOPS" hidden="1">"AAA_SET"</definedName>
    <definedName name="AAA_duser" hidden="1">"OFF"</definedName>
    <definedName name="aaaa" hidden="1">#REF!</definedName>
    <definedName name="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1" hidden="1">#REF!</definedName>
    <definedName name="Aaaa22222" hidden="1">#REF!</definedName>
    <definedName name="aaaaa" hidden="1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" hidden="1">{#N/A,#N/A,FALSE,"UNIT";#N/A,#N/A,FALSE,"UNIT";#N/A,#N/A,FALSE,"계정"}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l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p" hidden="1">{#N/A,#N/A,FALSE,"COVER1.XLS 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#REF!</definedName>
    <definedName name="ab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EC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#REF!</definedName>
    <definedName name="ac_line1.0_" hidden="1">{#N/A,#N/A,FALSE,"Eff-SSC2"}</definedName>
    <definedName name="ac_line1.0__1" hidden="1">{#N/A,#N/A,FALSE,"Eff-SSC2"}</definedName>
    <definedName name="Access_Button" hidden="1">"InstallationToolData_Sheet1_List1"</definedName>
    <definedName name="Access_Button1" hidden="1">"営業費明細一覧_90_List"</definedName>
    <definedName name="AccessCode" hidden="1">""""</definedName>
    <definedName name="AccessDatabase" hidden="1">"A:\Forecast Nov 98.mdb"</definedName>
    <definedName name="accounting" hidden="1">{"'Eng (page2)'!$A$1:$D$52"}</definedName>
    <definedName name="accrue" hidden="1">{"'Eng (page2)'!$A$1:$D$52"}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1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f" hidden="1">{"'Model'!$A$1:$N$53"}</definedName>
    <definedName name="Adfasds" hidden="1">#REF!</definedName>
    <definedName name="adfdrg" hidden="1">{"'Eng (page2)'!$A$1:$D$52"}</definedName>
    <definedName name="adg" hidden="1">{#N/A,#N/A,TRUE,"Config1";#N/A,#N/A,TRUE,"Config2";#N/A,#N/A,TRUE,"Config3";#N/A,#N/A,TRUE,"Config4";#N/A,#N/A,TRUE,"Config5";#N/A,#N/A,TRUE,"Config6";#N/A,#N/A,TRUE,"Config7"}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avew" hidden="1">#REF!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NT" hidden="1">{"PFE",#N/A,TRUE,"FILMS"}</definedName>
    <definedName name="agtete" hidden="1">{"PFE",#N/A,TRUE,"FILMS"}</definedName>
    <definedName name="ai" hidden="1">{"'Eng (page2)'!$A$1:$D$52"}</definedName>
    <definedName name="air" hidden="1">{#N/A,#N/A,FALSE,"COVER1.XLS ";#N/A,#N/A,FALSE,"RACT1.XLS";#N/A,#N/A,FALSE,"RACT2.XLS";#N/A,#N/A,FALSE,"ECCMP";#N/A,#N/A,FALSE,"WELDER.XLS"}</definedName>
    <definedName name="aj" hidden="1">{"JuneActualReport",#N/A,FALSE,"RYG";"JuneRYG",#N/A,FALSE,"RYG"}</definedName>
    <definedName name="ake" hidden="1">#REF!</definedName>
    <definedName name="ALI" hidden="1">{"'Feb 99'!$A$1:$G$30"}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 hidden="1">{"'2003'!$A$1:$AH$6"}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p" hidden="1">{#VALUE!,#N/A,FALSE,0;#N/A,#N/A,FALSE,0;#N/A,#N/A,FALSE,0;#N/A,#N/A,FALSE,0;#N/A,#N/A,FALSE,0}</definedName>
    <definedName name="apoi" hidden="1">{#N/A,#N/A,FALSE,"17MAY";#N/A,#N/A,FALSE,"24MAY"}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#REF!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as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ff666_2022" hidden="1">{#N/A,#N/A,FALSE,"Profit Status";#N/A,#N/A,FALSE,"Invest";#N/A,#N/A,FALSE,"Revenue";#N/A,#N/A,FALSE,"Variable Cost";#N/A,#N/A,FALSE,"Options &amp; Series"}</definedName>
    <definedName name="as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eryuiu" hidden="1">{#VALUE!,#N/A,FALSE,0;#N/A,#N/A,FALSE,0;#N/A,#N/A,FALSE,0;#N/A,#N/A,FALSE,0;#N/A,#N/A,FALSE,0}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gg" hidden="1">#REF!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a_1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hidden="1">{#N/A,#N/A,FALSE,"FILLFORM";#N/A,#N/A,FALSE,"SUMM-BS";#N/A,#N/A,FALSE,"SUMM-PL";#N/A,#N/A,FALSE,"FORM-A01";#N/A,#N/A,FALSE,"FORM-A02";#N/A,#N/A,FALSE,"FORM-A03";#N/A,#N/A,FALSE,"FORM-A04";#N/A,#N/A,FALSE,"FORM-A05";#N/A,#N/A,FALSE,"FORM-A06";#N/A,#N/A,FALSE,"FORM-A07";#N/A,#N/A,FALSE,"FORM-A08";#N/A,#N/A,FALSE,"FORM-A09";#N/A,#N/A,FALSE,"FORM-A10";#N/A,#N/A,FALSE,"FORM-A11";#N/A,#N/A,FALSE,"FORM-A12";#N/A,#N/A,FALSE,"FORM-A13";#N/A,#N/A,FALSE,"FORM-A14";#N/A,#N/A,FALSE,"FORM-A15";#N/A,#N/A,FALSE,"FORM-A16";#N/A,#N/A,FALSE,"FORM-A17";#N/A,#N/A,FALSE,"FORM-A18";#N/A,#N/A,FALSE,"FORM-A19";#N/A,#N/A,FALSE,"FORM-A20";#N/A,#N/A,FALSE,"FORM-A21";#N/A,#N/A,FALSE,"FORM-A22";#N/A,#N/A,FALSE,"ADDSHARE";#N/A,#N/A,FALSE,"FORM-A23";#N/A,#N/A,FALSE,"FORM-A24";#N/A,#N/A,FALSE,"FORM-A25";#N/A,#N/A,FALSE,"FORM-A26";#N/A,#N/A,FALSE,"FORM-A27";#N/A,#N/A,FALSE,"FORM-A28";#N/A,#N/A,FALSE,"FORM-A29";#N/A,#N/A,FALSE,"FORM-A30";#N/A,#N/A,FALSE,"FORM-A31";#N/A,#N/A,FALSE,"FORM-A32";#N/A,#N/A,FALSE,"FORM-A33";#N/A,#N/A,FALSE,"FORM-A34";#N/A,#N/A,FALSE,"FORM-A35a";#N/A,#N/A,FALSE,"FORM-A35b";#N/A,#N/A,FALSE,"FORM-A36";#N/A,#N/A,FALSE,"FORM-A37";#N/A,#N/A,FALSE,"FORM-A38";#N/A,#N/A,FALSE,"FORM-A39";#N/A,#N/A,FALSE,"FORM-A40";#N/A,#N/A,FALSE,"FORM-A41";#N/A,#N/A,FALSE,"FORM-A42";#N/A,#N/A,FALSE,"FORM-A43";#N/A,#N/A,FALSE,"FORM-A44";#N/A,#N/A,FALSE,"FORM-A45";#N/A,#N/A,FALSE,"FORM-A46";#N/A,#N/A,FALSE,"FORM-A47";#N/A,#N/A,FALSE,"FORM-A48";#N/A,#N/A,FALSE,"FORM-B01";#N/A,#N/A,FALSE,"FORM-B02";#N/A,#N/A,FALSE,"FORM-B03";#N/A,#N/A,FALSE,"FORM-B04";#N/A,#N/A,FALSE,"FORM-B05";#N/A,#N/A,FALSE,"FORM-B06";#N/A,#N/A,FALSE,"FORM-B07";#N/A,#N/A,FALSE,"FORM-B08";#N/A,#N/A,FALSE,"FORM-B09";#N/A,#N/A,FALSE,"FORM-B10";#N/A,#N/A,FALSE,"FORM-B11";#N/A,#N/A,FALSE,"FORM-B12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{"cashflow",#N/A,FALSE,"cash flow"}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aa" hidden="1">{"'Model'!$A$1:$N$53"}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bb" hidden="1">{#N/A,#N/A,FALSE,"UNIT";#N/A,#N/A,FALSE,"UNIT";#N/A,#N/A,FALSE,"계정"}</definedName>
    <definedName name="bbbbbb" hidden="1">{"'Eng (page2)'!$A$1:$D$52"}</definedName>
    <definedName name="bbbbb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bbbbb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D" hidden="1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d" hidden="1">{"'Model'!$A$1:$N$53"}</definedName>
    <definedName name="bdf" hidden="1">{#N/A,#N/A,FALSE,"COVER1.XLS ";#N/A,#N/A,FALSE,"RACT1.XLS";#N/A,#N/A,FALSE,"RACT2.XLS";#N/A,#N/A,FALSE,"ECCMP";#N/A,#N/A,FALSE,"WELDER.XLS"}</definedName>
    <definedName name="Beachwood" hidden="1">{"p",#N/A,FALSE,"Sheet1";"p 2",#N/A,FALSE,"Sheet1";"p 3",#N/A,FALSE,"Sheet1"}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c" hidden="1">{#N/A,#N/A,FALSE,"COVER.XLS";#N/A,#N/A,FALSE,"RACT1.XLS";#N/A,#N/A,FALSE,"RACT2.XLS";#N/A,#N/A,FALSE,"ECCMP";#N/A,#N/A,FALSE,"WELDER.XLS"}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nbj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ook" hidden="1">#REF!</definedName>
    <definedName name="book1" hidden="1">{"'Eng (page2)'!$A$1:$D$52"}</definedName>
    <definedName name="book2" hidden="1">{"'Eng (page2)'!$A$1:$D$52"}</definedName>
    <definedName name="book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m" hidden="1">{#N/A,#N/A,FALSE,"Eff-SSC2"}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" hidden="1">{"'Model'!$A$1:$N$53"}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sd" hidden="1">{"'Model'!$A$1:$N$53"}</definedName>
    <definedName name="BSDF" hidden="1">{"'Eng (page2)'!$A$1:$D$52"}</definedName>
    <definedName name="bud" hidden="1">#REF!</definedName>
    <definedName name="bxc" hidden="1">{#N/A,#N/A,FALSE,"17MAY";#N/A,#N/A,FALSE,"24MAY"}</definedName>
    <definedName name="bz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_note" hidden="1">{"'Eng (page2)'!$A$1:$D$52"}</definedName>
    <definedName name="C_note_1" hidden="1">{"'Eng (page2)'!$A$1:$D$52"}</definedName>
    <definedName name="CAE" hidden="1">{"'Eng (page2)'!$A$1:$D$52"}</definedName>
    <definedName name="CAJ" hidden="1">{"AnnualRentRoll",#N/A,FALSE,"RentRoll"}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{"cashflow",#N/A,FALSE,"CASHFLOW "}</definedName>
    <definedName name="cash_" hidden="1">{"'Eng (page2)'!$A$1:$D$52"}</definedName>
    <definedName name="cash_1" hidden="1">{"'Eng (page2)'!$A$1:$D$52"}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t" hidden="1">{"'Eng (page2)'!$A$1:$D$52"}</definedName>
    <definedName name="cc_1" hidden="1">{"'Eng (page2)'!$A$1:$D$52"}</definedName>
    <definedName name="CCA" hidden="1">#REF!</definedName>
    <definedName name="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{"AnnualRentRoll",#N/A,FALSE,"RentRoll"}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" hidden="1">#REF!</definedName>
    <definedName name="chai" hidden="1">{"'Thai_key'!$A$3:$W$50"}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emist_1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hutikarn_1" hidden="1">{#N/A,#N/A,FALSE,"Eff-SSC2"}</definedName>
    <definedName name="CIQWBGuid" hidden="1">"27d5f5c9-56fc-44e0-b312-d87a071c8f2f"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" hidden="1">{"AnnualRentRoll",#N/A,FALSE,"RentRoll"}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_3382447026800000923" hidden="1">#REF!</definedName>
    <definedName name="DA_3382447026800000925" hidden="1">#REF!</definedName>
    <definedName name="DA_3382447026800000927" hidden="1">#REF!</definedName>
    <definedName name="DA_3382447026800000929" hidden="1">#REF!</definedName>
    <definedName name="DA_3382447026800000931" hidden="1">#REF!</definedName>
    <definedName name="DA_3382447026800000933" hidden="1">#REF!</definedName>
    <definedName name="DA_3382447026800000935" hidden="1">#REF!</definedName>
    <definedName name="DA_3382447026800000945" hidden="1">#REF!</definedName>
    <definedName name="DA_3382447026800000949" hidden="1">#REF!</definedName>
    <definedName name="DA_3382447026800000951" hidden="1">#REF!</definedName>
    <definedName name="DA_3397163361400000025" hidden="1">#REF!</definedName>
    <definedName name="DA_3397163361400000039" hidden="1">#REF!</definedName>
    <definedName name="DA_3397163361400000041" hidden="1">#REF!</definedName>
    <definedName name="DA_3397163361400000047" hidden="1">#REF!</definedName>
    <definedName name="DA_3397163361400000049" hidden="1">#REF!</definedName>
    <definedName name="DA_3397163361400000051" hidden="1">#REF!</definedName>
    <definedName name="DA_3397163361400000053" hidden="1">#REF!</definedName>
    <definedName name="DA_3397163361400000055" hidden="1">#REF!</definedName>
    <definedName name="DA_3397163361400000199" hidden="1">#REF!</definedName>
    <definedName name="DA_3397163361400000204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ata1_1" hidden="1">{#N/A,#N/A,FALSE,"Eff-SSC2"}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wdl" hidden="1">{"'Eng (page2)'!$A$1:$D$52"}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{"AnnualRentRoll",#N/A,FALSE,"RentRoll"}</definedName>
    <definedName name="ddda" hidden="1">{#N/A,#N/A,TRUE,"Str.";#N/A,#N/A,TRUE,"Steel &amp; Roof";#N/A,#N/A,TRUE,"Arc.";#N/A,#N/A,TRUE,"Preliminary";#N/A,#N/A,TRUE,"Sum_Prelim"}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ddddddddddddd" hidden="1">{"'Eng (page2)'!$A$1:$D$52"}</definedName>
    <definedName name="dde" hidden="1">#REF!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c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w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atetareyt" hidden="1">{"PFE",#N/A,TRUE,"FILMS"}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{"inventory september actual",#N/A,FALSE,"Inventory";"receivables september actual",#N/A,FALSE,"Receivables";"payables september actual",#N/A,FALSE,"Payables"}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s" hidden="1">{"cashflow",#N/A,FALSE,"cash flow"}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hidden="1">{"inventory october actual",#N/A,FALSE,"Inventory";"receivables october actual",#N/A,FALSE,"Receivables";"payables october actual",#N/A,FALSE,"Payables"}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fv" hidden="1">#REF!</definedName>
    <definedName name="dsg" hidden="1">{#N/A,#N/A,FALSE,"Calc";#N/A,#N/A,FALSE,"Sensitivity";#N/A,#N/A,FALSE,"LT Earn.Dil.";#N/A,#N/A,FALSE,"Dil. AVP"}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ifjklm" hidden="1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wqwa" hidden="1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dWFQA" hidden="1">#REF!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eeeeeeeeeee" hidden="1">{#N/A,#N/A,FALSE,"17MAY";#N/A,#N/A,FALSE,"24MAY"}</definedName>
    <definedName name="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frh" hidden="1">{"cashflow",#N/A,FALSE,"cash flow"}</definedName>
    <definedName name="eejie" hidden="1">{#N/A,#N/A,FALSE,"COVER1.XLS ";#N/A,#N/A,FALSE,"RACT1.XLS";#N/A,#N/A,FALSE,"RACT2.XLS";#N/A,#N/A,FALSE,"ECCMP";#N/A,#N/A,FALSE,"WELDER.XLS"}</definedName>
    <definedName name="EEPE" hidden="1">{"'Summary'!$A$1:$J$46"}</definedName>
    <definedName name="EEQ" hidden="1">{"'Summary'!$A$1:$J$46"}</definedName>
    <definedName name="ee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efef" hidden="1">{"'Model'!$A$1:$N$53"}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mily" hidden="1">{#N/A,#N/A,FALSE,"Calc";#N/A,#N/A,FALSE,"Sensitivity";#N/A,#N/A,FALSE,"LT Earn.Dil.";#N/A,#N/A,FALSE,"Dil. AVP"}</definedName>
    <definedName name="emur" hidden="1">{#N/A,#N/A,FALSE,"COVER1.XLS 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f" hidden="1">{"'Model'!$A$1:$N$53"}</definedName>
    <definedName name="EPMWorkbookOptions_1" hidden="1">"KTgAAB|LCAAAAAAABADtm21vqkgUx99vst/B8F4eFFAb6g0FtGwUCA/bNU1DUMYruQpewNp||x1AVBS7rssa4do0jZ1zzszhx/8MDDLMt4/FvPYO/MDx3EeEQHGkBtyJZzvu90dkFU7rBI186/7|G/Pi|T/GnvdDXobQNajBODd4|AicR2QWhssHDFuv1|i6iXr|d6yB4wT213CgTWZgYdUdNwgtdwKQbZT9z1EIHLVWYzjPdcEkGlP3uJXvAzf"</definedName>
    <definedName name="EPMWorkbookOptions_10" hidden="1">"fTMdSddEPkAnL4d56IhN2BBcpD6uSsxPBA1URjOUYSbYMrw1PctYNyNjE6MbQazn4E6/ZcdkP0ubK4co1IsK0hwX|OmXZCdlzCzAds0jNhKzFsjW2PLYsplyrg1bZQtPDstkYMxbL1Gl6koVJIpHXOQwIkdeJAKkTIHEPIVv4Uh3bP0JyKIfLOnMnOZQ7gZ3wQd2NX3xbhRMPzh8VR5lBZy2yEj24tOOn0PQWjSqOZv6Ca8v44aXtves9Wa77hN"</definedName>
    <definedName name="EPMWorkbookOptions_11" hidden="1">"zSX2JcW28XRO1fx6tvrS3N70zPNq0p7EPvx6aFreOfP22aVWYBjf8BVxMHPsmeAAA="</definedName>
    <definedName name="EPMWorkbookOptions_2" hidden="1">"80wHr2Jgx81ZobVphu2QtQDLadqQQLJYr34mHMgLgKz6YAtjfBKAwIaRr9pSh|aRw0guBm6|bIKLTQAm6jRKtDkpQ|EMbJxpYYC2x8XKCvZmvnNKL/kIi3tyxrSgR|P/UmgfgjcGiLHY5scvl3JlYe/zOzi3tI9vLXvPmkLuZTA4SSIDtGNawk6Znx7aByzsL4AZxuqddd6kGGR/opc289bYPzpt7fjf0V4DBcgxfhcZHkRN5dHSbQAghBB9hz3"</definedName>
    <definedName name="EPMWorkbookOptions_3" hidden="1">"r3fCeEecXnIwk|sp0R33P8INxLIN9|0NE2y9OAzvXa9zNc5|cKxEfOcpxsSDqD5Rm/6iMhDkubwolmm9jrIO9cxLGybwO/izNY8iG392A5tz4V31sCP/zsEhRNTcF4Wqdom6yTjWmn3qYAqOMWaJD2uEW2xs1o5GxUTscDKwg1MIdVDuwhWIzhZJXjlhVlrgN0SeL3ML1uIL6hrwqrCpL|TMCPms7qJrTAEj6KONHzswN8y5/MPneuNTg7PrjO/"</definedName>
    <definedName name="EPMWorkbookOptions_4" hidden="1">"BGJpIMc1NDXJ/e8WAb7|pgZ7Bx4e|f//9Mqz5u8oLPigLhcrzhOtnH8fLkSFZTrjmNWsuxgYEJjbNLKrtvi6fCmJEtC2bncUD1L7GCki9zFxdxsUhRJkucXc6OCxbyBmNUqJ0uauTWVXLHFopHkO5hcMGxflPo4/CHLzuWGpjiDF3WRv3iGo1sE3m63zp/hmhWc4RKGWbGKkgJX|mUXaqFI4N1b3F52KLdTvU8GvIiqAvtfVhs03Wz|i|UGWb36"</definedName>
    <definedName name="EPMWorkbookOptions_5" hidden="1">"TSlm1frEmg3q163gfCjRAgxayg7ldiqYY3WhL6ujKz7foqpXwSnFA7FyusEO7lrNTfMSrcqaLj/9IXDXfBpLV1CtW47Hk|vGVnbRFo2Gg433h1uFVjNEK|rXvO60qlfJCcOsVBUz|rq05DItEkirWfqb6Nup2t5AfrlizbarV7MRwaxAe51O567Q3DQvUGhflQ1Fu6JGO9XTaMIwq9J|FW5/CgXCG8PhqOxEbqdwRUkXVE6|YuUSFXzVZkPxeGW"</definedName>
    <definedName name="EPMWorkbookOptions_6" hidden="1">"XGkqu10K5iPc1XaElrCo6Z6gQL3fNhR1RwVeQ9khCncJfQ|PLrtPCWAxHatlZ3E7N6uJQuGaxVvAVowhh9sLSgFRQolF2lRYKhEZx|g4koxBd1u9fEJ1I84KpbCiwmqEK11z8ExV8nyjFmFxsR/ove|NxBMLUxL7EszpbdiIF1uwZTpls8p0YLG/LVaY1dYe9He9H22883sPGqGDqg2Amu/ISuOlOpWxj7MfNgeVHncquZr2D1POwOfZNN|vBQg"</definedName>
    <definedName name="EPMWorkbookOptions_7" hidden="1">"1jjKn3sSHrv7bjs7Zz3Gz36/4Na9I6HSk4AAA="</definedName>
    <definedName name="EPMWorkbookOptions_8" hidden="1">"BdGFVs13tFac7850F1vuokHqh9gXGtHBWH9ubm6arzk/TRcyxhNUQ|5v7YWIu3fv23Nrjb5bPwLrYsWvB9UAAA="</definedName>
    <definedName name="EPMWorkbookOptions_9" hidden="1">"b1Bmb9EowCbe6PHd49WqLKZZS3Ds58GnpjlBq5ZLQpw|e5q1GX/sf/im6g7|8av8vM6b|ZfLL1f58ug8K5v88d3wQ253UuZZDaBfLl9nl7lp2f2Y2363qt9OquotCWrLZDSt|1|E7a9mPGuu4ZcrGd//EwAA//8G75Y/zFAAAA=="</definedName>
    <definedName name="eq" hidden="1">#REF!</definedName>
    <definedName name="eqq" hidden="1">{"cashflow",#N/A,FALSE,"cash flow"}</definedName>
    <definedName name="er" hidden="1">{"'Eng (page2)'!$A$1:$D$52"}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ui" hidden="1">{"'Model'!$A$1:$N$53"}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vev" hidden="1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IMATED" hidden="1">{#N/A,#N/A,TRUE,"SUM";#N/A,#N/A,TRUE,"EE";#N/A,#N/A,TRUE,"AC";#N/A,#N/A,TRUE,"SN"}</definedName>
    <definedName name="etet" hidden="1">{#N/A,#N/A,FALSE,"Calc";#N/A,#N/A,FALSE,"Sensitivity";#N/A,#N/A,FALSE,"LT Earn.Dil.";#N/A,#N/A,FALSE,"Dil. AVP"}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{"'Model'!$A$1:$N$53"}</definedName>
    <definedName name="ewee" hidden="1">{"'Eng (page2)'!$A$1:$D$52"}</definedName>
    <definedName name="ewew" hidden="1">{"cashflow",#N/A,FALSE,"cash flow"}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"010"</definedName>
    <definedName name="ExactAddinConnection.010" hidden="1">"INOAC-SQL;010;lwilliams;1"</definedName>
    <definedName name="ExactAddinConnection.322" hidden="1">"DBTH;322;naruemon;1"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ists" hidden="1">{"PFE",#N/A,TRUE,"FILMS"}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hidden="1">{"'Model'!$A$1:$N$53"}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dfzdb" hidden="1">#REF!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{"b",#N/A,FALSE,"12.108"}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hidden="1">{"conso",#N/A,FALSE,"cash flow"}</definedName>
    <definedName name="ffffd" hidden="1">{#N/A,#N/A,TRUE,"SUM";#N/A,#N/A,TRUE,"EE";#N/A,#N/A,TRUE,"AC";#N/A,#N/A,TRUE,"SN"}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" hidden="1">{"'Model'!$A$1:$N$53"}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dp" hidden="1">{"'Eng (page2)'!$A$1:$D$52"}</definedName>
    <definedName name="fgdsfdsf" hidden="1">#REF!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" hidden="1">{"'Thai_key'!$A$3:$W$50"}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g" hidden="1">{"consolidated",#N/A,FALSE,"Sheet1";"cms",#N/A,FALSE,"Sheet1";"fse",#N/A,FALSE,"Sheet1"}</definedName>
    <definedName name="fgst" hidden="1">{#N/A,#N/A,FALSE,"COVER.XLS";#N/A,#N/A,FALSE,"RACT1.XLS";#N/A,#N/A,FALSE,"RACT2.XLS";#N/A,#N/A,FALSE,"ECCMP";#N/A,#N/A,FALSE,"WELDER.XLS"}</definedName>
    <definedName name="fgt" hidden="1">{"'Model'!$A$1:$N$53"}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1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ugrjokhet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jwp" hidden="1">{"'Eng (page2)'!$A$1:$D$52"}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hh" hidden="1">#REF!</definedName>
    <definedName name="front2" hidden="1">{"PFE",#N/A,TRUE,"FILMS"}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" hidden="1">{"'Model'!$A$1:$N$53"}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e" hidden="1">{"'Model'!$A$1:$N$53"}</definedName>
    <definedName name="fserrr" hidden="1">{"'Eng (page2)'!$A$1:$D$52"}</definedName>
    <definedName name="fsfgn" hidden="1">#REF!</definedName>
    <definedName name="fsfs" hidden="1">{#N/A,#N/A,FALSE,"Calc";#N/A,#N/A,FALSE,"Sensitivity";#N/A,#N/A,FALSE,"LT Earn.Dil.";#N/A,#N/A,FALSE,"Dil. AVP"}</definedName>
    <definedName name="ft" hidden="1">#REF!</definedName>
    <definedName name="ft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jtjkty" hidden="1">{#N/A,#N/A,FALSE,"17MAY";#N/A,#N/A,FALSE,"24MAY"}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 hidden="1">{"'Model'!$A$1:$N$53"}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.1" hidden="1">{"'Sell_Office'!$C$5:$D$6"}</definedName>
    <definedName name="GAAP" hidden="1">{#N/A,#N/A,FALSE,"Assessment";#N/A,#N/A,FALSE,"Staffing";#N/A,#N/A,FALSE,"Hires";#N/A,#N/A,FALSE,"Assumptions"}</definedName>
    <definedName name="gaeg" hidden="1">{"'Model'!$A$1:$N$53"}</definedName>
    <definedName name="galsas" hidden="1">{"'Feb 99'!$A$1:$G$30"}</definedName>
    <definedName name="gbgfrs" hidden="1">{"'Model'!$A$1:$N$53"}</definedName>
    <definedName name="gbh" hidden="1">{"'Model'!$A$1:$N$53"}</definedName>
    <definedName name="gdaa" hidden="1">{"'Model'!$A$1:$N$53"}</definedName>
    <definedName name="gdh" hidden="1">#REF!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bnml" hidden="1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{"'Eng (page2)'!$A$1:$D$52"}</definedName>
    <definedName name="gfh" hidden="1">#REF!</definedName>
    <definedName name="gfhfgc" hidden="1">{"'Model'!$A$1:$N$53"}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{#N/A,#N/A,FALSE,"UNIT";#N/A,#N/A,FALSE,"UNIT";#N/A,#N/A,FALSE,"계정"}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kt" hidden="1">#REF!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gt" hidden="1">#REF!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" hidden="1">{#N/A,#N/A,FALSE,"Sheet1"}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" hidden="1">{#N/A,#N/A,TRUE,"Config1";#N/A,#N/A,TRUE,"Config2";#N/A,#N/A,TRUE,"Config3";#N/A,#N/A,TRUE,"Config4";#N/A,#N/A,TRUE,"Config5";#N/A,#N/A,TRUE,"Config6";#N/A,#N/A,TRUE,"Config7"}</definedName>
    <definedName name="gur" hidden="1">{#N/A,#N/A,FALSE,"COVER1.XLS ";#N/A,#N/A,FALSE,"RACT1.XLS";#N/A,#N/A,FALSE,"RACT2.XLS";#N/A,#N/A,FALSE,"ECCMP";#N/A,#N/A,FALSE,"WELDER.XLS"}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" hidden="1">{#N/A,#N/A,TRUE,"CC_IN965"}</definedName>
    <definedName name="hbzhjx" hidden="1">{"'Model'!$A$1:$N$53"}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jgheh" hidden="1">{#N/A,#N/A,FALSE,"17MAY";#N/A,#N/A,FALSE,"24MAY"}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 hidden="1">{"'Model'!$A$1:$N$53"}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gi" hidden="1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kdj" hidden="1">{"AnnualRentRoll",#N/A,FALSE,"RentRoll"}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#REF!</definedName>
    <definedName name="hhdjdj" hidden="1">{#N/A,#N/A,FALSE,"COVER1.XLS ";#N/A,#N/A,FALSE,"RACT1.XLS";#N/A,#N/A,FALSE,"RACT2.XLS";#N/A,#N/A,FALSE,"ECCMP";#N/A,#N/A,FALSE,"WELDER.XLS"}</definedName>
    <definedName name="hhhh" hidden="1">{"M5Print",#N/A,FALSE,"M5"}</definedName>
    <definedName name="hhhhh" hidden="1">{#N/A,#N/A,FALSE,"COVER.XLS";#N/A,#N/A,FALSE,"RACT1.XLS";#N/A,#N/A,FALSE,"RACT2.XLS";#N/A,#N/A,FALSE,"ECCMP";#N/A,#N/A,FALSE,"WELDER.XLS"}</definedName>
    <definedName name="hhhhhb" hidden="1">{"'Model'!$A$1:$N$53"}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jju" hidden="1">{"'Model'!$A$1:$N$53"}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ur" hidden="1">{#N/A,#N/A,FALSE,"COVER1.XLS ";#N/A,#N/A,FALSE,"RACT1.XLS";#N/A,#N/A,FALSE,"RACT2.XLS";#N/A,#N/A,FALSE,"ECCMP";#N/A,#N/A,FALSE,"WELDER.XLS"}</definedName>
    <definedName name="hi" hidden="1">{#N/A,#N/A,TRUE,"SUM";#N/A,#N/A,TRUE,"EE";#N/A,#N/A,TRUE,"AC";#N/A,#N/A,TRUE,"SN"}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hl" hidden="1">{"'Model'!$A$1:$N$53"}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g" hidden="1">{#N/A,#N/A,FALSE,"PropertyInfo"}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YUH" hidden="1">{"'Eng (page2)'!$A$1:$D$52"}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HJ" hidden="1">#REF!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er" hidden="1">{"'Model'!$A$1:$N$53"}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control_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_Mar" hidden="1">{"'Sheet1'!$A$14:$L$181"}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"Historical T-bill Yield &amp; Government Bond Yield Curve"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{"conso",#N/A,FALSE,"cash flow"}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hidden="1">{#N/A,#N/A,FALSE,"Eff-SSC2"}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{#N/A,#N/A,FALSE,"Calc";#N/A,#N/A,FALSE,"Sensitivity";#N/A,#N/A,FALSE,"LT Earn.Dil.";#N/A,#N/A,FALSE,"Dil. AVP"}</definedName>
    <definedName name="iiiiii" hidden="1">{"'Model'!$A$1:$N$53"}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ol" hidden="1">{#N/A,#N/A,FALSE,"COVER.XLS";#N/A,#N/A,FALSE,"RACT1.XLS";#N/A,#N/A,FALSE,"RACT2.XLS";#N/A,#N/A,FALSE,"ECCMP";#N/A,#N/A,FALSE,"WELDER.XLS"}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lopuuiop" hidden="1">{#N/A,#N/A,FALSE,"COVER1.XLS ";#N/A,#N/A,FALSE,"RACT1.XLS";#N/A,#N/A,FALSE,"RACT2.XLS";#N/A,#N/A,FALSE,"ECCMP";#N/A,#N/A,FALSE,"WELDER.XLS"}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" hidden="1">{"'Act-Fcst Summary'!$A$1:$L$59","'Act-Fcst Summary'!$M$5:$N$5"}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0_PCT_RISK_WEIGHT_TOTAL_THRIFT" hidden="1">"c25055"</definedName>
    <definedName name="IQ_1_4_CONST_LOANS_DOM_LOANS_RSTRC_DUE_30_89_FFIEC" hidden="1">"c27091"</definedName>
    <definedName name="IQ_1_4_CONST_LOANS_DOM_LOANS_RSTRC_DUE_90_FFIEC" hidden="1">"c27131"</definedName>
    <definedName name="IQ_1_4_CONST_LOANS_DOM_LOANS_RSTRC_NON_ACCRUAL_FFIEC" hidden="1">"c27171"</definedName>
    <definedName name="IQ_1_4_CONST_LOANS_DOM_LOANS_RSTRC_TERMS_FFIEC" hidden="1">"c27023"</definedName>
    <definedName name="IQ_1_4_CONST_LOANS_DOM_LOSS_SHARING_FFIEC" hidden="1">"c27188"</definedName>
    <definedName name="IQ_1_4_CONST_LOANS_SEC_RE_DOM_LOSS_SHARING_DUE_30_89_FFIEC" hidden="1">"c27071"</definedName>
    <definedName name="IQ_1_4_CONST_LOANS_SEC_RE_DOM_LOSS_SHARING_DUE_90_FFIEC" hidden="1">"c27111"</definedName>
    <definedName name="IQ_1_4_CONST_LOANS_SEC_RE_DOM_LOSS_SHARING_NON_ACCRUAL_FFIEC" hidden="1">"c27151"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OM_LOSS_SHARING_FFIEC" hidden="1">"c27209"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LOSS_SHARING_DUE_30_89_FFIEC" hidden="1">"c27085"</definedName>
    <definedName name="IQ_ALL_OTHER_LOANS_LOSS_SHARING_DUE_90_FFIEC" hidden="1">"c27125"</definedName>
    <definedName name="IQ_ALL_OTHER_LOANS_LOSS_SHARING_NON_ACCRUAL_FFIEC" hidden="1">"c27165"</definedName>
    <definedName name="IQ_ALL_OTHER_LOANS_RECOV_FFIEC" hidden="1">"c13205"</definedName>
    <definedName name="IQ_ALL_OTHER_LOANS_RSTRC_DUE_30_89_FFIEC" hidden="1">"c27099"</definedName>
    <definedName name="IQ_ALL_OTHER_LOANS_RSTRC_DUE_90_FFIEC" hidden="1">"c27139"</definedName>
    <definedName name="IQ_ALL_OTHER_LOANS_RSTRC_NON_ACCRUAL_FFIEC" hidden="1">"c27179"</definedName>
    <definedName name="IQ_ALL_OTHER_LOANS_RSTRC_TERMS_FFIEC" hidden="1">"c27030"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COVERAGE_DATE" hidden="1">"c27294"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CHARGE_OFFS_FFIEC" hidden="1">"c27055"</definedName>
    <definedName name="IQ_AUTO_LOANS_DUE_30_89_FFIEC" hidden="1">"c27057"</definedName>
    <definedName name="IQ_AUTO_LOANS_DUE_90_FFIEC" hidden="1">"c27058"</definedName>
    <definedName name="IQ_AUTO_LOANS_EXCD_10_RSTRC_DUE_30_89_FFIEC" hidden="1">"c27104"</definedName>
    <definedName name="IQ_AUTO_LOANS_EXCD_10_RSTRC_DUE_90_FFIEC" hidden="1">"c27144"</definedName>
    <definedName name="IQ_AUTO_LOANS_EXCD_10_RSTRC_NON_ACCRUAL_FFIEC" hidden="1">"c27184"</definedName>
    <definedName name="IQ_AUTO_LOANS_FAIR_VAL_DOM_FFIEC" hidden="1">"c27043"</definedName>
    <definedName name="IQ_AUTO_LOANS_FAIR_VAL_FFIEC" hidden="1">"c27039"</definedName>
    <definedName name="IQ_AUTO_LOANS_FFIEC" hidden="1">"c27007"</definedName>
    <definedName name="IQ_AUTO_LOANS_LL_REC_FFIEC" hidden="1">"c27011"</definedName>
    <definedName name="IQ_AUTO_LOANS_LOSS_SHARING_DUE_30_89_FFIEC" hidden="1">"c27083"</definedName>
    <definedName name="IQ_AUTO_LOANS_LOSS_SHARING_DUE_90_FFIEC" hidden="1">"c27123"</definedName>
    <definedName name="IQ_AUTO_LOANS_LOSS_SHARING_FFIEC" hidden="1">"c27200"</definedName>
    <definedName name="IQ_AUTO_LOANS_LOSS_SHARING_NON_ACCRUAL_FFIEC" hidden="1">"c27163"</definedName>
    <definedName name="IQ_AUTO_LOANS_NON_ACCRUAL_FFIEC" hidden="1">"c27059"</definedName>
    <definedName name="IQ_AUTO_LOANS_RECOV_FFIEC" hidden="1">"c27056"</definedName>
    <definedName name="IQ_AUTO_LOANS_RSTRC_TERMS_FFIEC" hidden="1">"c27035"</definedName>
    <definedName name="IQ_AUTO_LOANS_THRIFT" hidden="1">"c24862"</definedName>
    <definedName name="IQ_AUTO_LOANS_TOTAL_LOANS" hidden="1">"c15713"</definedName>
    <definedName name="IQ_AUTO_LOANS_TRADING_DOM_FFIEC" hidden="1">"c27014"</definedName>
    <definedName name="IQ_AUTO_LOANS_UNPAID_PRIN_FAIR_VAL_DOM_FFIEC" hidden="1">"c27045"</definedName>
    <definedName name="IQ_AUTO_LOANS_UNPAID_PRIN_FAIR_VAL_FFIEC" hidden="1">"c27041"</definedName>
    <definedName name="IQ_AUTO_LOANS_UNPAID_PRIN_FAIR_VAL_TRADING_DOM_FFIEC" hidden="1">"c27049"</definedName>
    <definedName name="IQ_AUTO_LOANS_UNPAID_PRIN_FAIR_VAL_TRADING_FFIEC" hidden="1">"c27047"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EL" hidden="1">"c26996"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_SHARE" hidden="1">"c27339"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INESE_SHORT_NATIVE_TICKER" hidden="1">"c27236"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OM_LOSS_SHARING_DUE_30_89_FFIEC" hidden="1">"c27075"</definedName>
    <definedName name="IQ_CLOSED_END_SEC_1_4_1ST_LIENS_DOM_LOSS_SHARING_DUE_90_FFIEC" hidden="1">"c27115"</definedName>
    <definedName name="IQ_CLOSED_END_SEC_1_4_1ST_LIENS_DOM_LOSS_SHARING_FFIEC" hidden="1">"c27192"</definedName>
    <definedName name="IQ_CLOSED_END_SEC_1_4_1ST_LIENS_DOM_LOSS_SHARING_NON_ACCRUAL_FFIEC" hidden="1">"c27155"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OM_LOSS_SHARING_DUE_30_89_FFIEC" hidden="1">"c27076"</definedName>
    <definedName name="IQ_CLOSED_END_SEC_1_4_JR_LIENS_DOM_LOSS_SHARING_DUE_90_FFIEC" hidden="1">"c27116"</definedName>
    <definedName name="IQ_CLOSED_END_SEC_1_4_JR_LIENS_DOM_LOSS_SHARING_FFIEC" hidden="1">"c27193"</definedName>
    <definedName name="IQ_CLOSED_END_SEC_1_4_JR_LIENS_DOM_LOSS_SHARING_NON_ACCRUAL_FFIEC" hidden="1">"c27156"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_LL_LOSS_SHARING_DUE_30_89_FFIEC" hidden="1">"c27081"</definedName>
    <definedName name="IQ_COMM_INDUST_LL_LOSS_SHARING_DUE_90_FFIEC" hidden="1">"c27121"</definedName>
    <definedName name="IQ_COMM_INDUST_LL_LOSS_SHARING_NON_ACCRUAL_FFIEC" hidden="1">"c27161"</definedName>
    <definedName name="IQ_COMM_INDUST_LOANS_QUARTERLY_AVG_FFIEC" hidden="1">"c27064"</definedName>
    <definedName name="IQ_COMM_INDUST_LOSS_SHARING_FFIEC" hidden="1">"c27198"</definedName>
    <definedName name="IQ_COMM_INDUST_NON_US_ADR_LOANS_RSTRC_DUE_30_89_FFIEC" hidden="1">"c27098"</definedName>
    <definedName name="IQ_COMM_INDUST_NON_US_ADR_LOANS_RSTRC_NON_ACCRUAL_FFIEC" hidden="1">"c27178"</definedName>
    <definedName name="IQ_COMM_INDUST_NON_US_ADR_LOANS_RSTRC_TERMS_FFIEC" hidden="1">"c27029"</definedName>
    <definedName name="IQ_COMM_INDUST_US_ADR_LOANS_RSTRC_DUE_30_89_FFIEC" hidden="1">"c27097"</definedName>
    <definedName name="IQ_COMM_INDUST_US_ADR_LOANS_RSTRC_DUE_90_FFIEC" hidden="1">"c27137"</definedName>
    <definedName name="IQ_COMM_INDUST_US_ADR_LOANS_RSTRC_NON_ACCRUAL_FFIEC" hidden="1">"c27177"</definedName>
    <definedName name="IQ_COMM_INDUST_US_ADR_LOANS_RSTRC_TERMS_FFIEC" hidden="1">"c27028"</definedName>
    <definedName name="IQ_COMM_INDUSTRIA_NONL_US_ADR_LOANS_RSTRC_DUE_90_FFIEC" hidden="1">"c27138"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MBS_ISSUED_FNMA_TRADING_DOM_FFIEC" hidden="1">"c27012"</definedName>
    <definedName name="IQ_COMM_MBS_ISSUED_FNMA_TRADING_FFIEC" hidden="1">"c27005"</definedName>
    <definedName name="IQ_COMM_MBS_TRADING_DOM_FFIEC" hidden="1">"c27354"</definedName>
    <definedName name="IQ_COMM_MBS_TRADING_FFIEC" hidden="1">"c27353"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" hidden="1">"c177"</definedName>
    <definedName name="IQ_COMMERCIAL_LOANS_TOTAL_LOANS" hidden="1">"c15709"</definedName>
    <definedName name="IQ_COMMERCIAL_MORT" hidden="1">"c179"</definedName>
    <definedName name="IQ_COMMERCIAL_MORT_LOANS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LOSS_SHARING_FFIEC" hidden="1">"c27207"</definedName>
    <definedName name="IQ_CONST_LAND_DEVELOP_OTHER_DOM_RECOV_FFIEC" hidden="1">"c13632"</definedName>
    <definedName name="IQ_CONSTITUENTS" hidden="1">"c19169"</definedName>
    <definedName name="IQ_CONSTITUENTS_ADD" hidden="1">"c26979"</definedName>
    <definedName name="IQ_CONSTITUENTS_ADD_DATE" hidden="1">"c26980"</definedName>
    <definedName name="IQ_CONSTITUENTS_NAME" hidden="1">"c19192"</definedName>
    <definedName name="IQ_CONSTITUENTS_REMOVE" hidden="1">"c26981"</definedName>
    <definedName name="IQ_CONSTITUENTS_REMOVE_DATE" hidden="1">"c26982"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QUARTERLY_AVG_FFIEC" hidden="1">"c27065"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COVERAGE_DATE" hidden="1">"c27242"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DEPOSITS" hidden="1">"c26986"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ERPARTY_RISK" hidden="1">"c26989"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COMPANIES_ANALYST_ID" hidden="1">"c27241"</definedName>
    <definedName name="IQ_COVERED_COMPANIES_ANALYST_NAME" hidden="1">"c27240"</definedName>
    <definedName name="IQ_COVERED_COMPANIES_ID" hidden="1">"c27239"</definedName>
    <definedName name="IQ_COVERED_COMPANIES_NAME" hidden="1">"c27238"</definedName>
    <definedName name="IQ_COVERED_COMPANIES_TICKER" hidden="1">"c27293"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LOSS_SHARING_DUE_30_89_FFIEC" hidden="1">"c27082"</definedName>
    <definedName name="IQ_CREDIT_CARD_LOANS_LOSS_SHARING_DUE_90_FFIEC" hidden="1">"c27122"</definedName>
    <definedName name="IQ_CREDIT_CARD_LOANS_LOSS_SHARING_FFIEC" hidden="1">"c27199"</definedName>
    <definedName name="IQ_CREDIT_CARD_LOANS_LOSS_SHARING_NON_ACCRUAL_FFIEC" hidden="1">"c27162"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LOANS_RSTRC_TERMS_FFIEC" hidden="1">"c27034"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LOANS_QUARTERLY_AVG_FFIEC" hidden="1">"c27066"</definedName>
    <definedName name="IQ_CREDIT_CARDS_CONSUMER_OPEN_END_LINES_CREDIT_THRIFT" hidden="1">"c25609"</definedName>
    <definedName name="IQ_CREDIT_CARDS_EXCD_10_RSTRC_DUE_30_89_FFIEC" hidden="1">"c27103"</definedName>
    <definedName name="IQ_CREDIT_CARDS_EXCD_10_RSTRC_DUE_90_FFIEC" hidden="1">"c27143"</definedName>
    <definedName name="IQ_CREDIT_CARDS_EXCD_10_RSTRC_NON_ACCRUAL_FFIEC" hidden="1">"c27183"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REDIT_RISK" hidden="1">"c26988"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LOSS_SHARING_FFIEC" hidden="1">"c27214"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FINANCE_CF" hidden="1">"c27336"</definedName>
    <definedName name="IQ_DO_INVEST_CF" hidden="1">"c27335"</definedName>
    <definedName name="IQ_DOC_CLAUSE" hidden="1">"c6032"</definedName>
    <definedName name="IQ_DOM_OFFICE_DEPOSITS_TOT_DEPOSITS_FFIEC" hidden="1">"c13910"</definedName>
    <definedName name="IQ_DOMESTIC_DEPOSITS" hidden="1">"c27338"</definedName>
    <definedName name="IQ_DOMESTIC_LOANS" hidden="1">"c27340"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CRO_ACTUAL" hidden="1">"c27246"</definedName>
    <definedName name="IQ_EVENT_MACRO_COUNTRY_NAME" hidden="1">"c27250"</definedName>
    <definedName name="IQ_EVENT_MACRO_FORECAST" hidden="1">"c27248"</definedName>
    <definedName name="IQ_EVENT_MACRO_ID" hidden="1">"c27243"</definedName>
    <definedName name="IQ_EVENT_MACRO_PERIOD" hidden="1">"c27245"</definedName>
    <definedName name="IQ_EVENT_MACRO_PREVIOUS" hidden="1">"c27247"</definedName>
    <definedName name="IQ_EVENT_MACRO_REPORT_NAME" hidden="1">"c27244"</definedName>
    <definedName name="IQ_EVENT_MACRO_UNIT" hidden="1">"c27249"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DOM_LOSS_SHARING_FFIEC" hidden="1">"c27208"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_LIFE_INSURANCE_ASSET_FFIEC" hidden="1">"c27008"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DEPOSITS" hidden="1">"c26987"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TYPE" hidden="1">"c27366"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LIFE_INSURANCE_ASSET_FFIEC" hidden="1">"c27010"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CHG_CREDITWORTH_BANK_HOLD_DRV_ASSET_TRADING_REV_FFIEC" hidden="1">"c27051"</definedName>
    <definedName name="IQ_IMPACT_CHG_CREDITWORTH_BANK_HOLD_DRV_LIAB_TRADING_REV_FFIEC" hidden="1">"c27052"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_INCL_EXCD_10_LL_FFIEC" hidden="1">"c27206"</definedName>
    <definedName name="IQ_LEASE_FIN_REC_LOSS_SHARING_DUE_30_89_FFIEC" hidden="1">"c27089"</definedName>
    <definedName name="IQ_LEASE_FIN_REC_LOSS_SHARING_DUE_90_FFIEC" hidden="1">"c27129"</definedName>
    <definedName name="IQ_LEASE_FIN_REC_LOSS_SHARING_NON_ACCRUAL_FFIEC" hidden="1">"c27169"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L_GUARANTEED_US_GOVT_EXCL_LOSS_SHARING_DUE_30_89_FFIEC" hidden="1">"c27068"</definedName>
    <definedName name="IQ_LL_GUARANTEED_US_GOVT_EXCL_LOSS_SHARING_DUE_90_FFIEC" hidden="1">"c27108"</definedName>
    <definedName name="IQ_LL_GUARANTEED_US_GOVT_EXCL_LOSS_SHARING_NON_ACCRUAL_FFIEC" hidden="1">"c27148"</definedName>
    <definedName name="IQ_LL_LOSS_SHARING_DUE_30_89_FFIEC" hidden="1">"c27090"</definedName>
    <definedName name="IQ_LL_LOSS_SHARING_DUE_90_FFIEC" hidden="1">"c27130"</definedName>
    <definedName name="IQ_LL_LOSS_SHARING_NON_ACCRUAL_FFIEC" hidden="1">"c27170"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INST_BANKS_EXCD_10_LL_FFIEC" hidden="1">"c27203"</definedName>
    <definedName name="IQ_LOANS_DEP_INST_BANKS_EXCD_10_RSTRC_DUE_30_89_FFIEC" hidden="1">"c27101"</definedName>
    <definedName name="IQ_LOANS_DEP_INST_BANKS_EXCD_10_RSTRC_DUE_90_FFIEC" hidden="1">"c27141"</definedName>
    <definedName name="IQ_LOANS_DEP_INST_BANKS_EXCD_10_RSTRC_NON_ACCRUAL_FFIEC" hidden="1">"c27181"</definedName>
    <definedName name="IQ_LOANS_DEP_INST_BANKS_EXCD_10_RSTRC_TERMS_FFIEC" hidden="1">"c27032"</definedName>
    <definedName name="IQ_LOANS_DEP_INST_BANKS_LOSS_SHARING_DUE_30_89_FFIEC" hidden="1">"c27086"</definedName>
    <definedName name="IQ_LOANS_DEP_INST_BANKS_LOSS_SHARING_DUE_90_FFIEC" hidden="1">"c27126"</definedName>
    <definedName name="IQ_LOANS_DEP_INST_BANKS_LOSS_SHARING_NON_ACCRUAL_FFIEC" hidden="1">"c27166"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EXCD_10_RSTRC_DUE_30_89_FFIEC" hidden="1">"c27102"</definedName>
    <definedName name="IQ_LOANS_FINANCE_AGRICULTURAL_PROD_EXCD_10_RSTRC_DUE_90_FFIEC" hidden="1">"c27142"</definedName>
    <definedName name="IQ_LOANS_FINANCE_AGRICULTURAL_PROD_EXCD_10_RSTRC_NON_ACCRUAL_FFIEC" hidden="1">"c27182"</definedName>
    <definedName name="IQ_LOANS_FINANCE_AGRICULTURAL_PROD_EXCD_10_RSTRC_TERMS_FFIEC" hidden="1">"c27033"</definedName>
    <definedName name="IQ_LOANS_FINANCE_AGRICULTURAL_PROD_LL_REC_DOM_FFIEC" hidden="1">"c12909"</definedName>
    <definedName name="IQ_LOANS_FINANCE_AGRICULTURAL_PROD_LOSS_SHARING_DUE_30_89_FFIEC" hidden="1">"c27080"</definedName>
    <definedName name="IQ_LOANS_FINANCE_AGRICULTURAL_PROD_LOSS_SHARING_DUE_90_FFIEC" hidden="1">"c27120"</definedName>
    <definedName name="IQ_LOANS_FINANCE_AGRICULTURAL_PROD_LOSS_SHARING_FFIEC" hidden="1">"c27197"</definedName>
    <definedName name="IQ_LOANS_FINANCE_AGRICULTURAL_PROD_LOSS_SHARING_NON_ACCRUAL_FFIEC" hidden="1">"c27160"</definedName>
    <definedName name="IQ_LOANS_FINANCE_AGRICULTURAL_PROD_QUARTERLY_AVG_FFIEC" hidden="1">"c27063"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GOVT_OFFICIAL_EXCD_10_LL_FFIEC" hidden="1">"c27204"</definedName>
    <definedName name="IQ_LOANS_FOREIGN_GOVT_OFFICIAL_EXCD_10_RSTRC_DUE_30_89_FFIEC" hidden="1">"c27106"</definedName>
    <definedName name="IQ_LOANS_FOREIGN_GOVT_OFFICIAL_EXCD_10_RSTRC_DUE_90_FFIEC" hidden="1">"c27146"</definedName>
    <definedName name="IQ_LOANS_FOREIGN_GOVT_OFFICIAL_EXCD_10_RSTRC_NON_ACCRUAL_FFIEC" hidden="1">"c27186"</definedName>
    <definedName name="IQ_LOANS_FOREIGN_GOVT_OFFICIAL_EXCD_10_RSTRC_TERMS_FFIEC" hidden="1">"c27037"</definedName>
    <definedName name="IQ_LOANS_FOREIGN_GOVT_OFFICIAL_INST_LOSS_SHARING_DUE_30_89_FFIEC" hidden="1">"c27087"</definedName>
    <definedName name="IQ_LOANS_FOREIGN_GOVT_OFFICIAL_INST_LOSS_SHARING_DUE_90_FFIEC" hidden="1">"c27127"</definedName>
    <definedName name="IQ_LOANS_FOREIGN_GOVT_OFFICIAL_INST_LOSS_SHARING_NON_ACCRUAL_FFIEC" hidden="1">"c27167"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FARMLAND_DOM_LOANS_EXCD_10_RSTRC_DUE_30_89_FFIEC" hidden="1">"c27100"</definedName>
    <definedName name="IQ_LOANS_SEC_FARMLAND_DOM_LOANS_EXCD_10_RSTRC_DUE_90_FFIEC" hidden="1">"c27140"</definedName>
    <definedName name="IQ_LOANS_SEC_FARMLAND_DOM_LOANS_EXCD_10_RSTRC_NON_ACCRUAL_FFIEC" hidden="1">"c27180"</definedName>
    <definedName name="IQ_LOANS_SEC_FARMLAND_DOM_LOANS_EXCD_10_RSTRC_TERMS_FFIEC" hidden="1">"c27031"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ALL_OTHER_COMM_AFS_FFIEC" hidden="1">"c27004"</definedName>
    <definedName name="IQ_MBS_COMM_OTHER_PASS_THROUGH_AFS_AMORT_COST_FFIEC" hidden="1">"c27020"</definedName>
    <definedName name="IQ_MBS_COMM_OTHER_PASS_THROUGH_AFS_FFIEC" hidden="1">"c27002"</definedName>
    <definedName name="IQ_MBS_COMM_OTHER_PASS_THROUGH_HTM_FAIR_VAL_FFIEC" hidden="1">"c27016"</definedName>
    <definedName name="IQ_MBS_COMM_OTHER_PASS_THROUGH_HTM_FFIEC" hidden="1">"c26998"</definedName>
    <definedName name="IQ_MBS_COMM_PASS_THROUGH_ISSUED_FNMA_AFS_AMORT_COST_FFIEC" hidden="1">"c27019"</definedName>
    <definedName name="IQ_MBS_COMM_PASS_THROUGH_ISSUED_FNMA_AFS_FFIEC" hidden="1">"c27001"</definedName>
    <definedName name="IQ_MBS_COMM_PASS_THROUGH_ISSUED_FNMA_HTM_FAIR_VAL_FFIEC" hidden="1">"c27015"</definedName>
    <definedName name="IQ_MBS_COMM_PASS_THROUGH_ISSUED_FNMA_HTM_FFIEC" hidden="1">"c26997"</definedName>
    <definedName name="IQ_MBS_INVEST_SECURITIES_FFIEC" hidden="1">"c13460"</definedName>
    <definedName name="IQ_MBS_OTHER_COMM_AFS_AMORT_COST_FFIEC" hidden="1">"c27022"</definedName>
    <definedName name="IQ_MBS_OTHER_COMM_HTM_FAIR_VAL_FFIEC" hidden="1">"c27018"</definedName>
    <definedName name="IQ_MBS_OTHER_COMM_HTM_FFIEC" hidden="1">"c27000"</definedName>
    <definedName name="IQ_MBS_OTHER_COMM_ISSUED_FNMA_AFS_AMORT_COST_FFIEC" hidden="1">"c27021"</definedName>
    <definedName name="IQ_MBS_OTHER_COMM_ISSUED_FNMA_AFS_FFIEC" hidden="1">"c27003"</definedName>
    <definedName name="IQ_MBS_OTHER_COMM_ISSUED_FNMA_HTM_FAIR_VAL_FFIEC" hidden="1">"c27017"</definedName>
    <definedName name="IQ_MBS_OTHER_COMM_ISSUED_FNMA_HTM_FFIEC" hidden="1">"c26999"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_RISK" hidden="1">"c26991"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BACKED_SECURITIES_QUARTERLY_AVG_FFIEC" hidden="1">"c27061"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_DOM_LOSS_SHARING_FFIEC" hidden="1">"c27210"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42439.8363194444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" hidden="1">"c26983"</definedName>
    <definedName name="IQ_NET_RENTAL_EXP_FN" hidden="1">"c780"</definedName>
    <definedName name="IQ_NET_RENTAL_EXP_SUPPLE" hidden="1">"c26984"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OUNTERPARTY_RISK" hidden="1">"c26990"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DOM_LOSS_SHARING_FFIEC" hidden="1">"c27211"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_QUARTER_SECURITIZATION_CLOSED_END_1_4_MORTGAGE_LOANS_FFIEC" hidden="1">"c27053"</definedName>
    <definedName name="IQ_NONINTEREST_INC_QUARTER_SECURITIZATION_OPEN_END_1_4_MORTGAGE_LOANS_FFIEC" hidden="1">"c27054"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ATMS" hidden="1">"c26995"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AL_RISK" hidden="1">"c26992"</definedName>
    <definedName name="IQ_OPERATIONS_EXP" hidden="1">"c855"</definedName>
    <definedName name="IQ_OPT_DIV_YLD_HIGH" hidden="1">"c18022"</definedName>
    <definedName name="IQ_OPT_DIV_YLD_LOW" hidden="1">"c18021"</definedName>
    <definedName name="IQ_OPT_FAIR_VALUE_HIGH" hidden="1">"c18030"</definedName>
    <definedName name="IQ_OPT_FAIR_VALUE_LOW" hidden="1">"c18029"</definedName>
    <definedName name="IQ_OPT_FORFEITURE_HIGH" hidden="1">"c18028"</definedName>
    <definedName name="IQ_OPT_FORFEITURE_LOW" hidden="1">"c18027"</definedName>
    <definedName name="IQ_OPT_LIFE_HIGH" hidden="1">"c18026"</definedName>
    <definedName name="IQ_OPT_LIFE_LOW" hidden="1">"c18025"</definedName>
    <definedName name="IQ_OPT_MODEL" hidden="1">"c18018"</definedName>
    <definedName name="IQ_OPT_RISK_FREE_HIGH" hidden="1">"c18020"</definedName>
    <definedName name="IQ_OPT_RISK_FREE_LOW" hidden="1">"c18019"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_VOL_HIGH" hidden="1">"c18024"</definedName>
    <definedName name="IQ_OPT_VOL_LOW" hidden="1">"c18023"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_LOSS_SHARING_FFIEC" hidden="1">"c27215"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_MBS_TRADING_DOM_FFIEC" hidden="1">"c27013"</definedName>
    <definedName name="IQ_OTHER_COMM_MBS_TRADING_FFIEC" hidden="1">"c27006"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_LAND_DEVELOP_LOANS_DOM_RSTRC_TERMS_FFIEC" hidden="1">"c27024"</definedName>
    <definedName name="IQ_OTHER_CONST_LOANS_DOM_LOSS_SHARING_FFIEC" hidden="1">"c27189"</definedName>
    <definedName name="IQ_OTHER_CONST_LOANS_RSTRC_DUE_30_89_FFIEC" hidden="1">"c27092"</definedName>
    <definedName name="IQ_OTHER_CONST_LOANS_RSTRC_DUE_90_FFIEC" hidden="1">"c27132"</definedName>
    <definedName name="IQ_OTHER_CONST_LOANS_RSTRC_DUE_NON_ACCRUAL_FFIEC" hidden="1">"c27172"</definedName>
    <definedName name="IQ_OTHER_CONST_LOANS_SEC_RE_DOM_LOSS_SHARING_DUE_30_89_FFIEC" hidden="1">"c27072"</definedName>
    <definedName name="IQ_OTHER_CONST_LOANS_SEC_RE_DOM_LOSS_SHARING_DUE_90_FFIEC" hidden="1">"c27112"</definedName>
    <definedName name="IQ_OTHER_CONST_LOANS_SEC_RE_DOM_LOSS_SHARING_DUE_NON_ACCRUAL_FFIEC" hidden="1">"c27152"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EXCL_AUTO_LL_REC_FFIEC" hidden="1">"c27363"</definedName>
    <definedName name="IQ_OTHER_CONSUMER_INC_LEASE_RECEIVABLES_THRIFT" hidden="1">"c24865"</definedName>
    <definedName name="IQ_OTHER_CONSUMER_LL_REC_FFIEC" hidden="1">"c12891"</definedName>
    <definedName name="IQ_OTHER_CONSUMER_LOANS_EXCD_10_RSTRC_DUE_30_89_FFIEC" hidden="1">"c27105"</definedName>
    <definedName name="IQ_OTHER_CONSUMER_LOANS_EXCD_10_RSTRC_DUE_90_FFIEC" hidden="1">"c27145"</definedName>
    <definedName name="IQ_OTHER_CONSUMER_LOANS_EXCD_10_RSTRC_NON_ACCRUAL_FFIEC" hidden="1">"c27185"</definedName>
    <definedName name="IQ_OTHER_CONSUMER_LOANS_EXCL_AUTO_DUE_30_89_FFIEC" hidden="1">"c27355"</definedName>
    <definedName name="IQ_OTHER_CONSUMER_LOANS_EXCL_AUTO_DUE_90_FFIEC" hidden="1">"c27356"</definedName>
    <definedName name="IQ_OTHER_CONSUMER_LOANS_EXCL_AUTO_NON_ACCRUAL_FFIEC" hidden="1">"c27357"</definedName>
    <definedName name="IQ_OTHER_CONSUMER_LOANS_EXCL_AUTO_TRADING_DOM_FFIEC" hidden="1">"c27365"</definedName>
    <definedName name="IQ_OTHER_CONSUMER_LOANS_EXCL_AUTO_TRADING_FFIEC" hidden="1">"c27364"</definedName>
    <definedName name="IQ_OTHER_CONSUMER_LOANS_FAIR_VAL_DOM_FFIEC" hidden="1">"c27044"</definedName>
    <definedName name="IQ_OTHER_CONSUMER_LOANS_FAIR_VAL_FFIEC" hidden="1">"c27040"</definedName>
    <definedName name="IQ_OTHER_CONSUMER_LOANS_FFIEC" hidden="1">"c12824"</definedName>
    <definedName name="IQ_OTHER_CONSUMER_LOANS_LOSS_SHARING_DUE_30_89_FFIEC" hidden="1">"c27084"</definedName>
    <definedName name="IQ_OTHER_CONSUMER_LOANS_LOSS_SHARING_DUE_90_FFIEC" hidden="1">"c27124"</definedName>
    <definedName name="IQ_OTHER_CONSUMER_LOANS_LOSS_SHARING_FFIEC" hidden="1">"c27201"</definedName>
    <definedName name="IQ_OTHER_CONSUMER_LOANS_LOSS_SHARING_NON_ACCRUAL_FFIEC" hidden="1">"c27164"</definedName>
    <definedName name="IQ_OTHER_CONSUMER_LOANS_QUARTERLY_AVG_FFIEC" hidden="1">"c27067"</definedName>
    <definedName name="IQ_OTHER_CONSUMER_LOANS_RSTRC_TERMS_FFIEC" hidden="1">"c27036"</definedName>
    <definedName name="IQ_OTHER_CONSUMER_LOANS_TRADING_DOM_FFIEC" hidden="1">"c12935"</definedName>
    <definedName name="IQ_OTHER_CONSUMER_LOANS_UNPAID_PRIN_FAIR_VAL_DOM_FFIEC" hidden="1">"c27046"</definedName>
    <definedName name="IQ_OTHER_CONSUMER_LOANS_UNPAID_PRIN_FAIR_VAL_FFIEC" hidden="1">"c27042"</definedName>
    <definedName name="IQ_OTHER_CONSUMER_LOANS_UNPAID_PRIN_FAIR_VAL_TRADING_DOM_FFIEC" hidden="1">"c27050"</definedName>
    <definedName name="IQ_OTHER_CONSUMER_LOANS_UNPAID_PRIN_FAIR_VAL_TRADING_FFIEC" hidden="1">"c27048"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LOSS_SHARING_FFIEC" hidden="1">"c27202"</definedName>
    <definedName name="IQ_OTHER_LL_REC_FFIEC" hidden="1">"c12894"</definedName>
    <definedName name="IQ_OTHER_LOANS" hidden="1">"c945"</definedName>
    <definedName name="IQ_OTHER_LOANS_ALL_OTHER_LEASES_RSTRC_DUE_30_89_FFIEC" hidden="1">"c27358"</definedName>
    <definedName name="IQ_OTHER_LOANS_ALL_OTHER_LEASES_RSTRC_DUE_90_FFIEC" hidden="1">"c27359"</definedName>
    <definedName name="IQ_OTHER_LOANS_ALL_OTHER_LEASES_RSTRC_NON_ACCRUAL_FFIEC" hidden="1">"c27360"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EXCD_10_LL_FFIEC" hidden="1">"c27205"</definedName>
    <definedName name="IQ_OTHER_LOANS_EXCD_10_RSTRC_DUE_30_89_FFIEC" hidden="1">"c27107"</definedName>
    <definedName name="IQ_OTHER_LOANS_EXCD_10_RSTRC_DUE_90_FFIEC" hidden="1">"c27147"</definedName>
    <definedName name="IQ_OTHER_LOANS_EXCD_10_RSTRC_NON_ACCRUAL_FFIEC" hidden="1">"c27187"</definedName>
    <definedName name="IQ_OTHER_LOANS_EXCD_10_RSTRC_TERMS_FFIEC" hidden="1">"c27038"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EXCL_AUTO_CHARGE_OFFS_FFIEC" hidden="1">"c27361"</definedName>
    <definedName name="IQ_OTHER_LOANS_INDIVIDUALS_EXCL_AUTO_RECOV_FFIEC" hidden="1">"c27362"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LOSS_SHARING_DUE_30_89_FFIEC" hidden="1">"c27088"</definedName>
    <definedName name="IQ_OTHER_LOANS_LOSS_SHARING_DUE_90_FFIEC" hidden="1">"c27128"</definedName>
    <definedName name="IQ_OTHER_LOANS_LOSS_SHARING_NON_ACCRUAL_FFIEC" hidden="1">"c27168"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FOREIGN_LOSS_SHARING_FFIEC" hidden="1">"c27212"</definedName>
    <definedName name="IQ_OTHER_RE_LOSS_SHARING_FFIEC" hidden="1">"c27213"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_MBS_ISSUED_FNMA_GNMA_TRADING_DOM_FFIEC" hidden="1">"c27351"</definedName>
    <definedName name="IQ_OTHER_RES_MBS_ISSUED_FNMA_GNMA_TRADING_FFIEC" hidden="1">"c27347"</definedName>
    <definedName name="IQ_OTHER_RES_MBS_TRADING_DOM_FFIEC" hidden="1">"c27352"</definedName>
    <definedName name="IQ_OTHER_RES_MBS_TRADING_FFIEC" hidden="1">"c27348"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ISKS" hidden="1">"c26993"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_QUARTERLY_AVG_FFIEC" hidden="1">"c27062"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BOOKED_GNMA_REPUR_GUARANTEED_US_EXCL_LOSS_SHARING_DUE_30_89_FFIEC" hidden="1">"c27070"</definedName>
    <definedName name="IQ_REBOOKED_GNMA_REPUR_GUARANTEED_US_EXCL_LOSS_SHARING_DUE_90_FFIEC" hidden="1">"c27110"</definedName>
    <definedName name="IQ_REBOOKED_GNMA_REPUR_GUARANTEED_US_EXCL_LOSS_SHARING_NON_ACCRUAL_FFIEC" hidden="1">"c27150"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_MBS_PASS_THROUGH_ISSUED_FNMA_GNMA_TRADING_DOM_FFIEC" hidden="1">"c27350"</definedName>
    <definedName name="IQ_RES_MBS_TRADING_DOM_FFIEC" hidden="1">"c27349"</definedName>
    <definedName name="IQ_RES_MBS_TRADING_FFIEC" hidden="1">"c27345"</definedName>
    <definedName name="IQ_RES_PASS_THROUGH_FNMA_GNMA_TRADING_FFIEC" hidden="1">"c27346"</definedName>
    <definedName name="IQ_RESEARCH_DEV" hidden="1">"c1419"</definedName>
    <definedName name="IQ_RESIDENTIAL_LOANS" hidden="1">"c1102"</definedName>
    <definedName name="IQ_RESIDENTIAL_MORT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" hidden="1">"c26985"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" hidden="1">39483.4458564815</definedName>
    <definedName name="IQ_REVISION_DATE_" hidden="1">39853.1578935185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OPEN_LOANS_SEC_1_4_DOM_LOSS_SHARING_FFIEC" hidden="1">"c27191"</definedName>
    <definedName name="IQ_REVOLVING_OPEN_LOANS_SEC_1_4_EXTD_LOC_DOM_LOSS_SHARING_DUE_30_89_FFIEC" hidden="1">"c27074"</definedName>
    <definedName name="IQ_REVOLVING_OPEN_LOANS_SEC_1_4_EXTD_LOC_DOM_LOSS_SHARING_DUE_90_FFIEC" hidden="1">"c27114"</definedName>
    <definedName name="IQ_REVOLVING_OPEN_LOANS_SEC_1_4_EXTD_LOC_DOM_LOSS_SHARING_NON_ACCRUAL_FFIEC" hidden="1">"c27154"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1_4_DOM_LOANS_RSTRC_DUE_30_89_FFIEC" hidden="1">"c27093"</definedName>
    <definedName name="IQ_SEC_1_4_DOM_LOANS_RSTRC_DUE_90_FFIEC" hidden="1">"c27133"</definedName>
    <definedName name="IQ_SEC_1_4_DOM_LOANS_RSTRC_DUE_NON_ACCRUAL_FFIEC" hidden="1">"c27173"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LOSS_SHARING_DUE_30_89_FFIEC" hidden="1">"c27073"</definedName>
    <definedName name="IQ_SEC_FARMLAND_DOM_LOSS_SHARING_DUE_90_FFIEC" hidden="1">"c27113"</definedName>
    <definedName name="IQ_SEC_FARMLAND_DOM_LOSS_SHARING_FFIEC" hidden="1">"c27190"</definedName>
    <definedName name="IQ_SEC_FARMLAND_DOM_LOSS_SHARING_NON_ACCRUAL_FFIEC" hidden="1">"c27153"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LOANS_LOSS_SHARING_DUE_90_FFIEC" hidden="1">"c27117"</definedName>
    <definedName name="IQ_SEC_MULTIFAM_DOM_LOANS_RSTRC_DUE_30_89_FFIEC" hidden="1">"c27094"</definedName>
    <definedName name="IQ_SEC_MULTIFAM_DOM_LOANS_RSTRC_DUE_90_FFIEC" hidden="1">"c27134"</definedName>
    <definedName name="IQ_SEC_MULTIFAM_DOM_LOANS_RSTRC_NON_ACCRUAL_FFIEC" hidden="1">"c27174"</definedName>
    <definedName name="IQ_SEC_MULTIFAM_DOM_LOANS_RSTRC_TERMS_FFIEC" hidden="1">"c27025"</definedName>
    <definedName name="IQ_SEC_MULTIFAM_DOM_LOSS_SHARING_DUE_30_89_FFIEC" hidden="1">"c27077"</definedName>
    <definedName name="IQ_SEC_MULTIFAM_DOM_LOSS_SHARING_FFIEC" hidden="1">"c27194"</definedName>
    <definedName name="IQ_SEC_MULTIFAM_DOM_LOSS_SHARING_NON_ACCRUAL_FFIEC" hidden="1">"c27157"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OM_LOSS_SHARING_DUE_30_89_FFIEC" hidden="1">"c27079"</definedName>
    <definedName name="IQ_SEC_OTHER_NONFARM_NONRES_DOM_LOSS_SHARING_DUE_90_FFIEC" hidden="1">"c27119"</definedName>
    <definedName name="IQ_SEC_OTHER_NONFARM_NONRES_DOM_LOSS_SHARING_FFIEC" hidden="1">"c27196"</definedName>
    <definedName name="IQ_SEC_OTHER_NONFARM_NONRES_DOM_RSTRC_TERMS_FFIEC" hidden="1">"c27027"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THER_NONFARM_NONRES_RSTRC_DUE_30_89_FFIEC" hidden="1">"c27096"</definedName>
    <definedName name="IQ_SEC_OTHER_NONFARM_NONRES_RSTRC_DUE_90_FFIEC" hidden="1">"c27136"</definedName>
    <definedName name="IQ_SEC_OTHER_NONFARM_NONRES_RSTRC_NON_ACCRUAL_FFIEC" hidden="1">"c27176"</definedName>
    <definedName name="IQ_SEC_OWNER_NONFARM_NONRES_CHARGE_OFFS_FFIEC" hidden="1">"c13172"</definedName>
    <definedName name="IQ_SEC_OWNER_NONFARM_NONRES_DOM_RSTRC_TERMS_FFIEC" hidden="1">"c27026"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OWNER_NONFARM_NONRES_RSTRC_DUE_30_89_FFIEC" hidden="1">"c27095"</definedName>
    <definedName name="IQ_SEC_OWNER_NONFARM_NONRES_RSTRC_DUE_90_FFIEC" hidden="1">"c27135"</definedName>
    <definedName name="IQ_SEC_OWNER_NONFARM_NONRES_RSTRC_NON_ACCRUAL_FFIEC" hidden="1">"c27159"</definedName>
    <definedName name="IQ_SEC_OWNER_NONFARM_NONRES_RSTRUC_NON_ACCRUAL_FFIEC" hidden="1">"c27175"</definedName>
    <definedName name="IQ_SEC_OWNER_OCCUPIED_NONFARM_NONRES_DOM_LOSS_SHARING_DUE_30_89_FFIEC" hidden="1">"c27078"</definedName>
    <definedName name="IQ_SEC_OWNER_OCCUPIED_NONFARM_NONRES_DOM_LOSS_SHARING_DUE_90_FFIEC" hidden="1">"c27118"</definedName>
    <definedName name="IQ_SEC_OWNER_OCCUPIED_NONFARM_NONRES_DOM_LOSS_SHARING_FFIEC" hidden="1">"c27195"</definedName>
    <definedName name="IQ_SEC_OWNER_OCCUPIED_NONFARM_NONRES_DOM_LOSS_SHARING_NON_ACCRUAL_FFIEC" hidden="1">"c27158"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PARATE_LIFE_INSURANCE_ASSET_FFIEC" hidden="1">"c27009"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HREE_CAPITAL" hidden="1">"c26994"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_CAPTIVE_INSURANCE_SUBSIDIARIES_FFIEC" hidden="1">"c27216"</definedName>
    <definedName name="IQ_TOTAL_ASSET_CAPTIVE_REINSUR_SUBSIDIARIES_FFIEC" hidden="1">"c27217"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CLOSED_DATE" hidden="1">"c18031"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GUARANTEED_PORTION_LL_EXCL_REBOOKED_GNMA_EXCL_LOSS_SHARING_DUE_30_89_FFIEC" hidden="1">"c27069"</definedName>
    <definedName name="IQ_US_GUARANTEED_PORTION_LL_EXCL_REBOOKED_GNMA_EXCL_LOSS_SHARING_DUE_90_FFIEC" hidden="1">"c27109"</definedName>
    <definedName name="IQ_US_GUARANTEED_PORTION_LL_EXCL_REBOOKED_GNMA_EXCL_LOSS_SHARING_NON_ACCRUAL_FFIEC" hidden="1">"c27149"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_GOVT_AGENCY_EXCL_MBS_QUARTERLY_AVG_FFIEC" hidden="1">"c27060"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_EXP_DATE" hidden="1">"c27334"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"iQShowAll"</definedName>
    <definedName name="iriul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{"'Model'!$A$1:$N$53"}</definedName>
    <definedName name="jack" hidden="1">{"'Feb 99'!$A$1:$G$30"}</definedName>
    <definedName name="Jchaeyt" hidden="1">#REF!</definedName>
    <definedName name="JD" hidden="1">{"'Eng (page2)'!$A$1:$D$52"}</definedName>
    <definedName name="jdalj" hidden="1">#REF!</definedName>
    <definedName name="jdfpe" hidden="1">{"'Eng (page2)'!$A$1:$D$52"}</definedName>
    <definedName name="jdkji" hidden="1">{"PFE",#N/A,TRUE,"FILMS"}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#REF!</definedName>
    <definedName name="jerr" hidden="1">{"'Eng (page2)'!$A$1:$D$52"}</definedName>
    <definedName name="jf" hidden="1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dwaio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j" hidden="1">{"COST",#N/A,FALSE,"SYNTHESE";"MARGIN",#N/A,FALSE,"SYNTHESE";"LOT_COM",#N/A,FALSE,"SYNTHESE"}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LJH" hidden="1">{"JuneActualReport",#N/A,FALSE,"RYG";"JuneRYG",#N/A,FALSE,"RYG"}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{#N/A,#N/A,FALSE,"OperatingAssumptions"}</definedName>
    <definedName name="JJJ" hidden="1">{#N/A,#N/A,FALSE,"OperatingAssumptions"}</definedName>
    <definedName name="jjjjjjjjjjj" hidden="1">{"'Sell_Office'!$C$5:$D$6"}</definedName>
    <definedName name="jjjjjjjjjjj_1" hidden="1">{"'Sell_Office'!$C$5:$D$6"}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{#N/A,#N/A,FALSE,"FY97";#N/A,#N/A,FALSE,"FY98";#N/A,#N/A,FALSE,"FY99";#N/A,#N/A,FALSE,"FY00";#N/A,#N/A,FALSE,"FY01"}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hjkyu" hidden="1">#REF!</definedName>
    <definedName name="jkk" hidden="1">{#N/A,#N/A,FALSE,"COVER1.XLS ";#N/A,#N/A,FALSE,"RACT1.XLS";#N/A,#N/A,FALSE,"RACT2.XLS";#N/A,#N/A,FALSE,"ECCMP";#N/A,#N/A,FALSE,"WELDER.XLS"}</definedName>
    <definedName name="JKKK" hidden="1">#REF!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thtrrdr" hidden="1">#REF!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Y2" hidden="1">{"'Sheet1'!$A$14:$L$181"}</definedName>
    <definedName name="July2_Mar" hidden="1">{"'Sheet1'!$A$14:$L$181"}</definedName>
    <definedName name="juriu" hidden="1">{#N/A,#N/A,FALSE,"COVER.XLS";#N/A,#N/A,FALSE,"RACT1.XLS";#N/A,#N/A,FALSE,"RACT2.XLS";#N/A,#N/A,FALSE,"ECCMP";#N/A,#N/A,FALSE,"WELDER.XLS"}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" hidden="1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tanamongkolchai" hidden="1">{"'Eng (page2)'!$A$1:$D$52"}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j" hidden="1">#REF!</definedName>
    <definedName name="kjjhj" hidden="1">{"cashflow",#N/A,FALSE,"cash flow"}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#REF!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hidden="1">{#N/A,#N/A,FALSE,"FY97";#N/A,#N/A,FALSE,"FY98";#N/A,#N/A,FALSE,"FY99";#N/A,#N/A,FALSE,"FY00";#N/A,#N/A,FALSE,"FY01"}</definedName>
    <definedName name="klhkl" hidden="1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{"'Eng (page2)'!$A$1:$D$52"}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uhjkyuti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i" hidden="1">#REF!</definedName>
    <definedName name="lan" hidden="1">{#N/A,#N/A,TRUE,"BT M200 da 10x20"}</definedName>
    <definedName name="ldksjflsdjfoweurfkldk.xmvldfjiweudslkjfsoe" hidden="1">{#N/A,#N/A,FALSE,"COVER1.XLS ";#N/A,#N/A,FALSE,"RACT1.XLS";#N/A,#N/A,FALSE,"RACT2.XLS";#N/A,#N/A,FALSE,"ECCMP";#N/A,#N/A,FALSE,"WELDER.XLS"}</definedName>
    <definedName name="ldp" hidden="1">{"'Model'!$A$1:$N$53"}</definedName>
    <definedName name="ldss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f" hidden="1">{#N/A,#N/A,FALSE,"17MAY";#N/A,#N/A,FALSE,"24MAY"}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1</definedName>
    <definedName name="list_portfolios" hidden="1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hg" hidden="1">{"'Model'!$A$1:$N$53"}</definedName>
    <definedName name="lkj" hidden="1">{"MonthlyRentRoll",#N/A,FALSE,"RentRoll"}</definedName>
    <definedName name="lkjjhui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" hidden="1">{"consolidated",#N/A,FALSE,"Sheet1";"cms",#N/A,FALSE,"Sheet1";"fse",#N/A,FALSE,"Sheet1"}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{#N/A,#N/A,FALSE,"Eff-SSC2"}</definedName>
    <definedName name="ll.cashflow." hidden="1">{"cashflow",#N/A,FALSE,"cash flow"}</definedName>
    <definedName name="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ll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pppppppppp" hidden="1">{"'Sell_Office'!$C$5:$D$6"}</definedName>
    <definedName name="lpppppppppp_1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so" hidden="1">{"'Model'!$A$1:$N$53"}</definedName>
    <definedName name="Lt." hidden="1">{#N/A,#N/A,TRUE,"Str.";#N/A,#N/A,TRUE,"Steel &amp; Roof";#N/A,#N/A,TRUE,"Arc.";#N/A,#N/A,TRUE,"Preliminary";#N/A,#N/A,TRUE,"Sum_Prelim"}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6uluyl" hidden="1">#REF!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kukl" hidden="1">{#N/A,#N/A,FALSE,"COVER1.XLS ";#N/A,#N/A,FALSE,"RACT1.XLS";#N/A,#N/A,FALSE,"RACT2.XLS";#N/A,#N/A,FALSE,"ECCMP";#N/A,#N/A,FALSE,"WELDER.XLS"}</definedName>
    <definedName name="lyluey" hidden="1">#REF!</definedName>
    <definedName name="ｍ" hidden="1">#REF!</definedName>
    <definedName name="m_1" hidden="1">{"'Sell_Office'!$C$5:$D$6"}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FPW" hidden="1">{"'Eng (page2)'!$A$1:$D$52"}</definedName>
    <definedName name="MH" hidden="1">{#N/A,#N/A,FALSE,"Eff-SSC2"}</definedName>
    <definedName name="MH_1" hidden="1">{#N/A,#N/A,FALSE,"Eff-SSC2"}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urir" hidden="1">{#N/A,#N/A,FALSE,"COVER1.XLS ";#N/A,#N/A,FALSE,"RACT1.XLS";#N/A,#N/A,FALSE,"RACT2.XLS";#N/A,#N/A,FALSE,"ECCMP";#N/A,#N/A,FALSE,"WELDER.XLS"}</definedName>
    <definedName name="mj" hidden="1">{#N/A,#N/A,FALSE,"FY97";#N/A,#N/A,FALSE,"FY98";#N/A,#N/A,FALSE,"FY99";#N/A,#N/A,FALSE,"FY00";#N/A,#N/A,FALSE,"FY01"}</definedName>
    <definedName name="mkfd" hidden="1">{"'Model'!$A$1:$N$53"}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l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mmmm\" hidden="1">{"'Sell_Office'!$C$5:$D$6"}</definedName>
    <definedName name="mmmmm\_1" hidden="1">{"'Sell_Office'!$C$5:$D$6"}</definedName>
    <definedName name="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oderntrade" hidden="1">#REF!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ic" hidden="1">{"PFE",#N/A,TRUE,"FILMS"}</definedName>
    <definedName name="MT" hidden="1">#REF!</definedName>
    <definedName name="MTP" hidden="1">{"'28-10-02'!$B$2:$AG$38"}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#REF!</definedName>
    <definedName name="MWEP" hidden="1">{"'Eng (page2)'!$A$1:$D$52"}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" hidden="1">#REF!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fill" hidden="1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S" hidden="1">{"'Eng (page2)'!$A$1:$D$52"}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i" hidden="1">#REF!</definedName>
    <definedName name="nil" hidden="1">{"'Model'!$A$1:$N$53"}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yom" hidden="1">{#N/A,#N/A,FALSE,"COVER1.XLS ";#N/A,#N/A,FALSE,"RACT1.XLS";#N/A,#N/A,FALSE,"RACT2.XLS";#N/A,#N/A,FALSE,"ECCMP";#N/A,#N/A,FALSE,"WELDER.XLS"}</definedName>
    <definedName name="njjl" hidden="1">#REF!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" hidden="1">{"'Model'!$A$1:$N$53"}</definedName>
    <definedName name="nn_1" hidden="1">{"'Eng (page2)'!$A$1:$D$52"}</definedName>
    <definedName name="nnmmkloiol" hidden="1">{#N/A,#N/A,FALSE,"COVER.XLS";#N/A,#N/A,FALSE,"RACT1.XLS";#N/A,#N/A,FALSE,"RACT2.XLS";#N/A,#N/A,FALSE,"ECCMP";#N/A,#N/A,FALSE,"WELDER.XLS"}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dea" hidden="1">{#N/A,#N/A,FALSE,"Calc";#N/A,#N/A,FALSE,"Sensitivity";#N/A,#N/A,FALSE,"LT Earn.Dil.";#N/A,#N/A,FALSE,"Dil. AVP"}</definedName>
    <definedName name="noInputPeriod" hidden="1">121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{#N/A,#N/A,TRUE,"Config1";#N/A,#N/A,TRUE,"Config2";#N/A,#N/A,TRUE,"Config3";#N/A,#N/A,TRUE,"Config4";#N/A,#N/A,TRUE,"Config5";#N/A,#N/A,TRUE,"Config6";#N/A,#N/A,TRUE,"Config7"}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efd" hidden="1">#REF!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weujd" hidden="1">#REF!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" hidden="1">{"'Thai_key'!$A$3:$W$50"}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{#N/A,#N/A,FALSE,"Calc";#N/A,#N/A,FALSE,"Sensitivity";#N/A,#N/A,FALSE,"LT Earn.Dil.";#N/A,#N/A,FALSE,"Dil. AVP"}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oooooo_1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s" hidden="1">{#VALUE!,#N/A,FALSE,0}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r" hidden="1">{"'Eng (page2)'!$A$1:$D$52"}</definedName>
    <definedName name="overdu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wnership" hidden="1">OFFSET(#REF!,1,0)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ew" hidden="1">#REF!</definedName>
    <definedName name="paeww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ment" hidden="1">{"'Sell_Office'!$C$5:$D$6"}</definedName>
    <definedName name="payment_1" hidden="1">{"'Sell_Office'!$C$5:$D$6"}</definedName>
    <definedName name="pcs" hidden="1">{#N/A,#N/A,FALSE,"Eff-SSC2"}</definedName>
    <definedName name="pcs_1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J" hidden="1">{"'Eng (page2)'!$A$1:$D$52"}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_1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rn" hidden="1">#REF!</definedName>
    <definedName name="post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pppppppppppp_1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dic_12" hidden="1">{"'Eng (page2)'!$A$1:$D$52"}</definedName>
    <definedName name="Prepaid" hidden="1">{"'Model'!$A$1:$N$53"}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" hidden="1">{#N/A,#N/A,TRUE,"Str.";#N/A,#N/A,TRUE,"Steel &amp; Roof";#N/A,#N/A,TRUE,"Arc.";#N/A,#N/A,TRUE,"Preliminary";#N/A,#N/A,TRUE,"Sum_Prelim"}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'10'!$A$1:$O$35</definedName>
    <definedName name="_xlnm.Print_Area" localSheetId="5">'11-13'!$A$1:$R$211</definedName>
    <definedName name="_xlnm.Print_Area" localSheetId="0">'2-4'!$A$1:$K$158</definedName>
    <definedName name="_xlnm.Print_Area" localSheetId="3">'9'!$A$1:$W$41</definedName>
    <definedName name="_xlnm.Print_Area" localSheetId="1">'P&amp;L 5-6(3m)'!$A$1:$L$101</definedName>
    <definedName name="_xlnm.Print_Area" localSheetId="2">'P&amp;L 7-8(6m)'!$A$1:$L$100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c" hidden="1">#REF!</definedName>
    <definedName name="pyb" hidden="1">{"'Sheet1'!$A$14:$L$181"}</definedName>
    <definedName name="pyb_mar" hidden="1">{"'Sheet1'!$A$14:$L$181"}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_1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{"AnnualRentRoll",#N/A,FALSE,"RentRoll"}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qfr12fr" hidden="1">{#N/A,#N/A,FALSE,"Sheet1"}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dwfc" hidden="1">#REF!</definedName>
    <definedName name="qwe" hidden="1">{"'Eng (page2)'!$A$1:$D$52"}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{"'Eng (page2)'!$A$1:$D$52"}</definedName>
    <definedName name="ratman" hidden="1">{"'Model'!$A$1:$N$53"}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a" hidden="1">{"'Model'!$A$1:$N$53"}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uction" hidden="1">{#N/A,#N/A,TRUE,"Str.";#N/A,#N/A,TRUE,"Steel &amp; Roof";#N/A,#N/A,TRUE,"Arc.";#N/A,#N/A,TRUE,"Preliminary";#N/A,#N/A,TRUE,"Sum_Prelim"}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e" hidden="1">{"'2003'!$A$1:$AH$6"}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e" hidden="1">{"'Model'!$A$1:$N$53"}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qae" hidden="1">{#N/A,#N/A,FALSE,"COVER1.XLS ";#N/A,#N/A,FALSE,"RACT1.XLS";#N/A,#N/A,FALSE,"RACT2.XLS";#N/A,#N/A,FALSE,"ECCMP";#N/A,#N/A,FALSE,"WELDER.XLS"}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UseMultipleCPUs" hidden="1">TRUE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ku" hidden="1">{#N/A,#N/A,FALSE,"COVER1.XLS ";#N/A,#N/A,FALSE,"RACT1.XLS";#N/A,#N/A,FALSE,"RACT2.XLS";#N/A,#N/A,FALSE,"ECCMP";#N/A,#N/A,FALSE,"WELDER.XLS"}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d" hidden="1">{"COST",#N/A,FALSE,"SYNTHESE";"MARGIN",#N/A,FALSE,"SYNTHESE";"LOT_COM",#N/A,FALSE,"SYNTHESE"}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{#N/A,#N/A,FALSE,"ExitStratigy"}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tt" hidden="1">{#N/A,#N/A,FALSE,"COVER1.XLS ";#N/A,#N/A,FALSE,"RACT1.XLS";#N/A,#N/A,FALSE,"RACT2.XLS";#N/A,#N/A,FALSE,"ECCMP";#N/A,#N/A,FALSE,"WELDER.XLS"}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hb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#REF!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g" hidden="1">{#N/A,#N/A,FALSE,"Eff-SSC2"}</definedName>
    <definedName name="rung_1" hidden="1">{#N/A,#N/A,FALSE,"Eff-SSC2"}</definedName>
    <definedName name="RUT" hidden="1">{#N/A,#N/A,FALSE,"Sheet1"}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{"COST",#N/A,FALSE,"SYNTHESE";"MARGIN",#N/A,FALSE,"SYNTHESE";"LOT_COM",#N/A,FALSE,"SYNTHESE"}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sadasds" hidden="1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da" hidden="1">{"cashflow",#N/A,FALSE,"cash flow"}</definedName>
    <definedName name="sakda.p" hidden="1">{"conso",#N/A,FALSE,"cash flow"}</definedName>
    <definedName name="sales" hidden="1">#REF!</definedName>
    <definedName name="sand" hidden="1">{#N/A,#N/A,FALSE,"COVER1.XLS ";#N/A,#N/A,FALSE,"RACT1.XLS";#N/A,#N/A,FALSE,"RACT2.XLS";#N/A,#N/A,FALSE,"ECCMP";#N/A,#N/A,FALSE,"WELDER.XLS"}</definedName>
    <definedName name="SAP" hidden="1">#REF!</definedName>
    <definedName name="SAPBEXdnldView" hidden="1">"3Y0T31REH35G7WOAIY0JRGBPH"</definedName>
    <definedName name="SAPBEXhrIndnt" hidden="1">"Wide"</definedName>
    <definedName name="SAPBEXrevision" hidden="1">1</definedName>
    <definedName name="SAPBEXrevision01" hidden="1">52</definedName>
    <definedName name="SAPBEXsysID" hidden="1">"CAP"</definedName>
    <definedName name="SAPBEXwbID" hidden="1">"4N9QN1LSFFSFGLIHF98SBXQXF"</definedName>
    <definedName name="SAPFuncF4Help" hidden="1">Main.SAPF4Help()</definedName>
    <definedName name="SAPsysID" hidden="1">"708C5W7SBKP804JT78WJ0JNKI"</definedName>
    <definedName name="SAPwbID" hidden="1">"ARS"</definedName>
    <definedName name="SAS" hidden="1">{"'Eng (page2)'!$A$1:$D$52"}</definedName>
    <definedName name="SC" hidden="1">{"'Eng (page2)'!$A$1:$D$52"}</definedName>
    <definedName name="scds" hidden="1">{#N/A,#N/A,FALSE,"COVER1.XLS ";#N/A,#N/A,FALSE,"RACT1.XLS";#N/A,#N/A,FALSE,"RACT2.XLS";#N/A,#N/A,FALSE,"ECCMP";#N/A,#N/A,FALSE,"WELDER.XLS"}</definedName>
    <definedName name="SCEC" hidden="1">{"JuneFcstResport",#N/A,FALSE,"Detail";"JuneFcstRYG",#N/A,FALSE,"Detail"}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dsfdgdfgdfsdfdgd" hidden="1">{"cashflow",#N/A,FALSE,"cash flow"}</definedName>
    <definedName name="sdhshd" hidden="1">{#N/A,#N/A,FALSE,"Sheet1"}</definedName>
    <definedName name="sdjt" hidden="1">#REF!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hidden="1">#REF!</definedName>
    <definedName name="SDX" hidden="1">{#N/A,#N/A,FALSE,"UNIT";#N/A,#N/A,FALSE,"UNIT";#N/A,#N/A,FALSE,"계정"}</definedName>
    <definedName name="se" hidden="1">{"JuneFcstResport",#N/A,FALSE,"Detail";"JuneFcstRYG",#N/A,FALSE,"Detail"}</definedName>
    <definedName name="seacc" hidden="1">{"cashflow",#N/A,FALSE,"cash flow"}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v" hidden="1">{"consolidated",#N/A,FALSE,"Sheet1";"cms",#N/A,FALSE,"Sheet1";"fse",#N/A,FALSE,"Sheet1"}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F" hidden="1">{#N/A,#N/A,FALSE,"UNIT";#N/A,#N/A,FALSE,"UNIT";#N/A,#N/A,FALSE,"계정"}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#REF!</definedName>
    <definedName name="sgswre" hidden="1">#REF!</definedName>
    <definedName name="sgsx" hidden="1">{"consolidated",#N/A,FALSE,"Sheet1";"cms",#N/A,FALSE,"Sheet1";"fse",#N/A,FALSE,"Sheet1"}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iw" hidden="1">{"'Model'!$A$1:$N$53"}</definedName>
    <definedName name="sll" hidden="1">{"'Eng (page2)'!$A$1:$D$52"}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1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readsheet130630" hidden="1">#REF!</definedName>
    <definedName name="srd" hidden="1">{"'Eng (page2)'!$A$1:$D$52"}</definedName>
    <definedName name="srdtbyrn" hidden="1">#REF!</definedName>
    <definedName name="sri" hidden="1">{#N/A,#N/A,FALSE,"17MAY";#N/A,#N/A,FALSE,"24MAY"}</definedName>
    <definedName name="ss" hidden="1">{"MonthlyRentRoll",#N/A,FALSE,"RentRoll"}</definedName>
    <definedName name="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hidden="1">{"AnnualRentRoll",#N/A,FALSE,"RentRoll"}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sssss" hidden="1">{#N/A,#N/A,FALSE,"Calc";#N/A,#N/A,FALSE,"Sensitivity";#N/A,#N/A,FALSE,"LT Earn.Dil.";#N/A,#N/A,FALSE,"Dil. AVP"}</definedName>
    <definedName name="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{#N/A,#N/A,FALSE,"INV14"}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hidden="1">{"'Model'!$A$1:$N$53"}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1" hidden="1">{"PRINT_EST",#N/A,FALSE,"ESTMON"}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mission" hidden="1">{"'Act-Fcst Summary'!$A$1:$L$59","'Act-Fcst Summary'!$M$5:$N$5"}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ary" hidden="1">{"'Thai_key'!$A$3:$W$50"}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wit" hidden="1">#REF!</definedName>
    <definedName name="suwit11" hidden="1">#REF!</definedName>
    <definedName name="suwit555" hidden="1">#REF!</definedName>
    <definedName name="sv" hidden="1">{"inventory december actual",#N/A,FALSE,"Inventory";"receivables december actual",#N/A,FALSE,"Receivables";"payables december actual",#N/A,FALSE,"Payables"}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g42" hidden="1">{#N/A,#N/A,FALSE,"Sheet1"}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93ecf32_f707_4741_a694_ef45a7f55cc8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bl_ProdInfo" hidden="1">#REF!</definedName>
    <definedName name="TBs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_1" hidden="1">{"'Sell_Office'!$C$5:$D$6"}</definedName>
    <definedName name="teg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mar" hidden="1">{"'Sheet1'!$A$14:$L$181"}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xtRefCopyRangeCount" hidden="1">2</definedName>
    <definedName name="tey" hidden="1">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vrfgbv" hidden="1">#REF!</definedName>
    <definedName name="thep" hidden="1">#REF!</definedName>
    <definedName name="thjrh" hidden="1">{#N/A,#N/A,FALSE,"COVER.XLS";#N/A,#N/A,FALSE,"RACT1.XLS";#N/A,#N/A,FALSE,"RACT2.XLS";#N/A,#N/A,FALSE,"ECCMP";#N/A,#N/A,FALSE,"WELDER.XLS"}</definedName>
    <definedName name="thth" hidden="1">{#N/A,#N/A,FALSE,"Calc";#N/A,#N/A,FALSE,"Sensitivity";#N/A,#N/A,FALSE,"LT Earn.Dil.";#N/A,#N/A,FALSE,"Dil. AVP"}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2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k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{"'Eng (page2)'!$A$1:$D$52"}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EYE" hidden="1">#REF!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trye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" hidden="1">{"MonthlyRentRoll",#N/A,FALSE,"RentRoll"}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s" hidden="1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wt" hidden="1">{#N/A,#N/A,FALSE,"PEHD";#N/A,#N/A,FALSE,"PP";#N/A,#N/A,FALSE,"PVC-S";#N/A,#N/A,FALSE,"PVC-E"}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hnmty" hidden="1">#REF!</definedName>
    <definedName name="tyitk" hidden="1">{#N/A,#N/A,FALSE,"17MAY";#N/A,#N/A,FALSE,"24MAY"}</definedName>
    <definedName name="TYJN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n67" hidden="1">#REF!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y" hidden="1">#REF!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{#N/A,#N/A,FALSE,"Ocean";#N/A,#N/A,FALSE,"NewYork";#N/A,#N/A,FALSE,"Gateway";#N/A,#N/A,FALSE,"GVH";#N/A,#N/A,FALSE,"GVM";#N/A,#N/A,FALSE,"GVT"}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" hidden="1">{#N/A,#N/A,FALSE,"OperatingAssumptions"}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" hidden="1">#REF!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#REF!</definedName>
    <definedName name="UNIFORMANCES2R5C9" hidden="1">#REF!</definedName>
    <definedName name="UNIFORMANCES3R5C1" hidden="1">#REF!</definedName>
    <definedName name="UNIFORMANCES4R7C1" hidden="1">#REF!</definedName>
    <definedName name="UNIFORMANCES5R7C1" hidden="1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t" hidden="1">{#N/A,#N/A,FALSE,"Eff-SSC2"}</definedName>
    <definedName name="uu" hidden="1">{#N/A,#N/A,FALSE,"빌딩claim율";#N/A,#N/A,FALSE,"전력CLAIM율";#N/A,#N/A,FALSE,"SVC산업CLAIM"}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u" hidden="1">{#N/A,#N/A,FALSE,"COVER1.XLS ";#N/A,#N/A,FALSE,"RACT1.XLS";#N/A,#N/A,FALSE,"RACT2.XLS";#N/A,#N/A,FALSE,"ECCMP";#N/A,#N/A,FALSE,"WELDER.XLS"}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{"COST",#N/A,FALSE,"SYNTHESE";"MARGIN",#N/A,FALSE,"SYNTHESE";"LOT_COM",#N/A,FALSE,"SYNTHESE"}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b" hidden="1">{"SAR_Mthly",#N/A,FALSE,"SAR"}</definedName>
    <definedName name="vbcxzz" hidden="1">{"'ตัวอย่าง'!$A$1:$O$21"}</definedName>
    <definedName name="vbs" hidden="1">{"'Model'!$A$1:$N$53"}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khgfd" hidden="1">{#N/A,#N/A,FALSE,"COVER.XLS";#N/A,#N/A,FALSE,"RACT1.XLS";#N/A,#N/A,FALSE,"RACT2.XLS";#N/A,#N/A,FALSE,"ECCMP";#N/A,#N/A,FALSE,"WELDER.XLS"}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o" hidden="1">{"consolidated",#N/A,FALSE,"Sheet1";"cms",#N/A,FALSE,"Sheet1";"fse",#N/A,FALSE,"Sheet1"}</definedName>
    <definedName name="vor" hidden="1">{#N/A,#N/A,FALSE,"COVER.XLS";#N/A,#N/A,FALSE,"RACT1.XLS";#N/A,#N/A,FALSE,"RACT2.XLS";#N/A,#N/A,FALSE,"ECCMP";#N/A,#N/A,FALSE,"WELDER.XLS"}</definedName>
    <definedName name="vpp" hidden="1">{"'Act-Fcst Summary'!$A$1:$L$59","'Act-Fcst Summary'!$M$5:$N$5"}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{"'Thai_key'!$A$3:$W$50"}</definedName>
    <definedName name="vv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{"JuneFcstResport",#N/A,FALSE,"Detail";"JuneFcstRYG",#N/A,FALSE,"Detail"}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ert" hidden="1">{"'Eng (page2)'!$A$1:$D$52"}</definedName>
    <definedName name="w2wsw" hidden="1">#REF!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{"'Model'!$A$1:$N$53"}</definedName>
    <definedName name="we_Mar" hidden="1">{"'Sheet1'!$A$14:$L$181"}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 hidden="1">{"'Eng (page2)'!$A$1:$D$52"}</definedName>
    <definedName name="week34" hidden="1">{#N/A,#N/A,FALSE,"Eff-SSC2"}</definedName>
    <definedName name="week34_1" hidden="1">{#N/A,#N/A,FALSE,"Eff-SSC2"}</definedName>
    <definedName name="week35" hidden="1">{#N/A,#N/A,FALSE,"Eff-SSC2"}</definedName>
    <definedName name="week35_1" hidden="1">{#N/A,#N/A,FALSE,"Eff-SSC2"}</definedName>
    <definedName name="week36" hidden="1">{#N/A,#N/A,FALSE,"Eff-SSC2"}</definedName>
    <definedName name="week36_1" hidden="1">{#N/A,#N/A,FALSE,"Eff-SSC2"}</definedName>
    <definedName name="week38" hidden="1">{#N/A,#N/A,FALSE,"Eff-SSC2"}</definedName>
    <definedName name="week38_1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oyt" hidden="1">{#N/A,#N/A,FALSE,"COVER1.XLS ";#N/A,#N/A,FALSE,"RACT1.XLS";#N/A,#N/A,FALSE,"RACT2.XLS";#N/A,#N/A,FALSE,"ECCMP";#N/A,#N/A,FALSE,"WELDER.XLS"}</definedName>
    <definedName name="weporupot4" hidden="1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ds" hidden="1">{#N/A,#N/A,FALSE,"COVER1.XLS ";#N/A,#N/A,FALSE,"RACT1.XLS";#N/A,#N/A,FALSE,"RACT2.XLS";#N/A,#N/A,FALSE,"ECCMP";#N/A,#N/A,FALSE,"WELDER.XLS"}</definedName>
    <definedName name="werhtyu" hidden="1">#REF!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ry" hidden="1">{#N/A,#N/A,TRUE,"Str.";#N/A,#N/A,TRUE,"Steel &amp; Roof";#N/A,#N/A,TRUE,"Arc.";#N/A,#N/A,TRUE,"Preliminary";#N/A,#N/A,TRUE,"Sum_Prelim"}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gfewqge" hidden="1">{#N/A,#N/A,FALSE,"Sheet1"}</definedName>
    <definedName name="whatever" hidden="1">{"JuneFcstResport",#N/A,FALSE,"Detail";"JuneFcstRYG",#N/A,FALSE,"Detail"}</definedName>
    <definedName name="WHO" hidden="1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chan" hidden="1">#REF!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oan" hidden="1">{#N/A,#N/A,FALSE,"Sheet1"}</definedName>
    <definedName name="wq" hidden="1">{"'Model'!$A$1:$N$53"}</definedName>
    <definedName name="WQE" hidden="1">{#N/A,#N/A,FALSE,"UNIT";#N/A,#N/A,FALSE,"UNIT";#N/A,#N/A,FALSE,"계정"}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._1" hidden="1">{#N/A,#N/A,FALSE,"Eff-SSC2"}</definedName>
    <definedName name="wrn.aa." hidden="1">{#N/A,#N/A,FALSE,"UNIT";#N/A,#N/A,FALSE,"UNIT";#N/A,#N/A,FALSE,"계정"}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nnualRentRoll" hidden="1">{"AnnualRentRoll",#N/A,FALSE,"RentRoll"}</definedName>
    <definedName name="wrn.AnnualRentRoll." hidden="1">{"AnnualRentRoll",#N/A,FALSE,"RentRoll"}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b." hidden="1">{"b",#N/A,FALSE,"12.108"}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cument." hidden="1">{"consolidated",#N/A,FALSE,"Sheet1";"cms",#N/A,FALSE,"Sheet1";"fse",#N/A,FALSE,"Sheet1"}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" hidden="1">{#N/A,#N/A,FALSE,"FILLFORM";#N/A,#N/A,FALSE,"SUMM-BS";#N/A,#N/A,FALSE,"SUMM-PL";#N/A,#N/A,FALSE,"FORM-A01";#N/A,#N/A,FALSE,"FORM-A02";#N/A,#N/A,FALSE,"FORM-A03";#N/A,#N/A,FALSE,"FORM-A04";#N/A,#N/A,FALSE,"FORM-A05";#N/A,#N/A,FALSE,"FORM-A06";#N/A,#N/A,FALSE,"FORM-A07";#N/A,#N/A,FALSE,"FORM-A08";#N/A,#N/A,FALSE,"FORM-A09";#N/A,#N/A,FALSE,"FORM-A10";#N/A,#N/A,FALSE,"FORM-A11";#N/A,#N/A,FALSE,"FORM-A12";#N/A,#N/A,FALSE,"FORM-A13";#N/A,#N/A,FALSE,"FORM-A14";#N/A,#N/A,FALSE,"FORM-A15";#N/A,#N/A,FALSE,"FORM-A16";#N/A,#N/A,FALSE,"FORM-A17";#N/A,#N/A,FALSE,"FORM-A18";#N/A,#N/A,FALSE,"FORM-A19";#N/A,#N/A,FALSE,"FORM-A20";#N/A,#N/A,FALSE,"FORM-A21";#N/A,#N/A,FALSE,"FORM-A22";#N/A,#N/A,FALSE,"ADDSHARE";#N/A,#N/A,FALSE,"FORM-A23";#N/A,#N/A,FALSE,"FORM-A24";#N/A,#N/A,FALSE,"FORM-A25";#N/A,#N/A,FALSE,"FORM-A26";#N/A,#N/A,FALSE,"FORM-A27";#N/A,#N/A,FALSE,"FORM-A28";#N/A,#N/A,FALSE,"FORM-A29";#N/A,#N/A,FALSE,"FORM-A30";#N/A,#N/A,FALSE,"FORM-A31";#N/A,#N/A,FALSE,"FORM-A32";#N/A,#N/A,FALSE,"FORM-A33";#N/A,#N/A,FALSE,"FORM-A34";#N/A,#N/A,FALSE,"FORM-A35a";#N/A,#N/A,FALSE,"FORM-A35b";#N/A,#N/A,FALSE,"FORM-A36";#N/A,#N/A,FALSE,"FORM-A37";#N/A,#N/A,FALSE,"FORM-A38";#N/A,#N/A,FALSE,"FORM-A39";#N/A,#N/A,FALSE,"FORM-A40";#N/A,#N/A,FALSE,"FORM-A41";#N/A,#N/A,FALSE,"FORM-A42";#N/A,#N/A,FALSE,"FORM-A43";#N/A,#N/A,FALSE,"FORM-A44";#N/A,#N/A,FALSE,"FORM-A45";#N/A,#N/A,FALSE,"FORM-A46";#N/A,#N/A,FALSE,"FORM-A47";#N/A,#N/A,FALSE,"FORM-A48";#N/A,#N/A,FALSE,"FORM-B01";#N/A,#N/A,FALSE,"FORM-B02";#N/A,#N/A,FALSE,"FORM-B03";#N/A,#N/A,FALSE,"FORM-B04";#N/A,#N/A,FALSE,"FORM-B05";#N/A,#N/A,FALSE,"FORM-B06";#N/A,#N/A,FALSE,"FORM-B07";#N/A,#N/A,FALSE,"FORM-B08";#N/A,#N/A,FALSE,"FORM-B09";#N/A,#N/A,FALSE,"FORM-B10";#N/A,#N/A,FALSE,"FORM-B11";#N/A,#N/A,FALSE,"FORM-B12"}</definedName>
    <definedName name="wrn.FOUR._.SHEETS." hidden="1">{#N/A,#N/A,FALSE,"PEHD";#N/A,#N/A,FALSE,"PP";#N/A,#N/A,FALSE,"PVC-S";#N/A,#N/A,FALSE,"PVC-E"}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STALLATION." hidden="1">{#N/A,#N/A,FALSE,"Sheet1"}</definedName>
    <definedName name="wrn.INV14." hidden="1">{#N/A,#N/A,FALSE,"INV14"}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oanInformation." hidden="1">{#N/A,#N/A,FALSE,"LoanAssumptions"}</definedName>
    <definedName name="wrn.lodging." hidden="1">{"p",#N/A,FALSE,"Sheet1";"p 2",#N/A,FALSE,"Sheet1";"p 3",#N/A,FALSE,"Sheet1"}</definedName>
    <definedName name="wrn.M.GOH." hidden="1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y00." hidden="1">{"TT-FTC",#N/A,FALSE,"TOTAL";"TT-EXP",#N/A,FALSE,"TOTAL";"BD-FTC",#N/A,FALSE,"BUDGET";"BD-EXP",#N/A,FALSE,"BUDGET";"EQ-FTC",#N/A,FALSE,"EQU";"EQ-EXP",#N/A,FALSE,"EQU";"JB-FTC",#N/A,FALSE,"JBIC";"JB-EXP",#N/A,FALSE,"JBIC";"VARIATION",#N/A,FALSE,"variation"}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RentRoll." hidden="1">{"MonthlyRentRoll",#N/A,FALSE,"RentRoll"}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QUATER3." hidden="1">{#N/A,#N/A,FALSE,"FILLFORM";#N/A,#N/A,FALSE,"A";#N/A,#N/A,FALSE,"SUMM-BS";#N/A,#N/A,FALSE,"SUMM-PL";#N/A,#N/A,FALSE,"FORM-A01";#N/A,#N/A,FALSE,"FORM-A02";#N/A,#N/A,FALSE,"FORM-A03";#N/A,#N/A,FALSE,"FORM-A04";#N/A,#N/A,FALSE,"FORM-A05";#N/A,#N/A,FALSE,"FORM-A06";#N/A,#N/A,FALSE,"FORM-A07";#N/A,#N/A,FALSE,"FORM-A08";#N/A,#N/A,FALSE,"FORM-A09";#N/A,#N/A,FALSE,"FORM-A10";#N/A,#N/A,FALSE,"FORM-A11";#N/A,#N/A,FALSE,"FORM-A12";#N/A,#N/A,FALSE,"FORM-A13";#N/A,#N/A,FALSE,"FORM-A14";#N/A,#N/A,FALSE,"FORM-A15";#N/A,#N/A,FALSE,"FORM-A16";#N/A,#N/A,FALSE,"FORM-A17";#N/A,#N/A,FALSE,"FORM-A18";#N/A,#N/A,FALSE,"FORM-A19";#N/A,#N/A,FALSE,"FORM-A20";#N/A,#N/A,FALSE,"FORM-A23";#N/A,#N/A,FALSE,"FORM-A24";#N/A,#N/A,FALSE,"FORM-A26";#N/A,#N/A,FALSE,"FORM-A26a";#N/A,#N/A,FALSE,"FORM-A27";#N/A,#N/A,FALSE,"FORM-A28";#N/A,#N/A,FALSE,"FORM-A29";#N/A,#N/A,FALSE,"FORM-A30";#N/A,#N/A,FALSE,"FORM-A37";#N/A,#N/A,FALSE,"FORM-A39";#N/A,#N/A,FALSE,"FORM-A47";#N/A,#N/A,FALSE,"FORM-B04";#N/A,#N/A,FALSE,"FORM-B05 ";#N/A,#N/A,FALSE,"FORM-B06";#N/A,#N/A,FALSE,"FORM-B6A";#N/A,#N/A,FALSE,"FORM-B07";#N/A,#N/A,FALSE,"FORM-B09";#N/A,#N/A,FALSE,"FORM-B10";#N/A,#N/A,FALSE,"FORM-B11";#N/A,#N/A,FALSE,"FORM-B12"}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ISED." hidden="1">{"REVISED",#N/A,FALSE,"Sheet1"}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est." hidden="1">{"test2",#N/A,TRUE,"Prices"}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造寸" hidden="1">{#N/A,#N/A,TRUE,"CC_IN965"}</definedName>
    <definedName name="wrn.造寸銷貪發票匯總表." hidden="1">{#N/A,#N/A,TRUE,"CC_IN965"}</definedName>
    <definedName name="wrn1.comparison" hidden="1">{"COMPARISON",#N/A,FALSE,"Sheet1"}</definedName>
    <definedName name="wrn2.3" hidden="1">{#N/A,#N/A,FALSE,"17MAY";#N/A,#N/A,FALSE,"24MAY"}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dkd" hidden="1">{#N/A,#N/A,FALSE,"17MAY";#N/A,#N/A,FALSE,"24MAY"}</definedName>
    <definedName name="wrnfy97" hidden="1">{#N/A,#N/A,FALSE,"FY97";#N/A,#N/A,FALSE,"FY98";#N/A,#N/A,FALSE,"FY99";#N/A,#N/A,FALSE,"FY00";#N/A,#N/A,FALSE,"FY01"}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e" hidden="1">{#N/A,#N/A,TRUE,"Sheet1"}</definedName>
    <definedName name="wweraf" hidden="1">{"'Model'!$A$1:$N$53"}</definedName>
    <definedName name="wwqq" hidden="1">{"cashflow",#N/A,FALSE,"cash flow"}</definedName>
    <definedName name="www" hidden="1">{"'Model'!$A$1:$N$53"}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ww" hidden="1">{#N/A,#N/A,FALSE,"PropertyInfo"}</definedName>
    <definedName name="wwwwwww" hidden="1">{#N/A,#N/A,FALSE,"PropertyInfo"}</definedName>
    <definedName name="wwwwwwwwww" hidden="1">{#N/A,#N/A,FALSE,"17MAY";#N/A,#N/A,FALSE,"24MAY"}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{"MonthlyRentRoll",#N/A,FALSE,"RentRoll"}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_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xxxxx" hidden="1">{#N/A,#N/A,FALSE,"Calc";#N/A,#N/A,FALSE,"Sensitivity";#N/A,#N/A,FALSE,"LT Earn.Dil.";#N/A,#N/A,FALSE,"Dil. AVP"}</definedName>
    <definedName name="XXXXXXXX" hidden="1">{"PFE",#N/A,TRUE,"FILMS"}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" hidden="1">{#N/A,#N/A,FALSE,"Eff-SSC2"}</definedName>
    <definedName name="ying_1" hidden="1">{#N/A,#N/A,FALSE,"Eff-SSC2"}</definedName>
    <definedName name="yinglak" hidden="1">{#N/A,#N/A,TRUE,"CC_IN965"}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gj" hidden="1">{#N/A,#N/A,TRUE,"Config1";#N/A,#N/A,TRUE,"Config2";#N/A,#N/A,TRUE,"Config3";#N/A,#N/A,TRUE,"Config4";#N/A,#N/A,TRUE,"Config5";#N/A,#N/A,TRUE,"Config6";#N/A,#N/A,TRUE,"Config7"}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ui" hidden="1">{#N/A,#N/A,TRUE,"CC_IN965"}</definedName>
    <definedName name="yukiyu" hidden="1">#REF!</definedName>
    <definedName name="yunmn" hidden="1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y" hidden="1">{"consolidated",#N/A,FALSE,"Sheet1";"cms",#N/A,FALSE,"Sheet1";"fse",#N/A,FALSE,"Sheet1"}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{#N/A,#N/A,FALSE,"Summary"}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" hidden="1">{"'Model'!$A$1:$N$53"}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q" hidden="1">{#N/A,#N/A,FALSE,"Calc";#N/A,#N/A,FALSE,"Sensitivity";#N/A,#N/A,FALSE,"LT Earn.Dil.";#N/A,#N/A,FALSE,"Dil. AVP"}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L" hidden="1">{"'Eng (page2)'!$A$1:$D$52"}</definedName>
    <definedName name="zx" hidden="1">{"inventory julyactual",#N/A,FALSE,"Inventory";"receivables july actual",#N/A,FALSE,"Receivables";"payables july actual",#N/A,FALSE,"Payables"}</definedName>
    <definedName name="zxc" hidden="1">{"'Eng (page2)'!$A$1:$D$52"}</definedName>
    <definedName name="zxcv" hidden="1">{"'Eng (page2)'!$A$1:$D$52"}</definedName>
    <definedName name="zz_1" hidden="1">{"'Eng (page2)'!$A$1:$D$52"}</definedName>
    <definedName name="zzsc" hidden="1">{"'Model'!$A$1:$N$53"}</definedName>
    <definedName name="ZZZZ" hidden="1">#REF!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จ้าหนี้2" hidden="1">{"'Thai_key'!$A$3:$W$50"}</definedName>
    <definedName name="เจ้าหนีการค้าคงเหลือ" hidden="1">{"'Thai_key'!$A$3:$W$50"}</definedName>
    <definedName name="เด" hidden="1">{"'Model'!$A$1:$N$53"}</definedName>
    <definedName name="เด้" hidden="1">{#N/A,#N/A,TRUE,"SUM";#N/A,#N/A,TRUE,"EE";#N/A,#N/A,TRUE,"AC";#N/A,#N/A,TRUE,"SN"}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อร์นิเจอร์" hidden="1">{"'SUMMATION'!$B$2:$I$2"}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 hidden="1">#REF!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มเดริน" hidden="1">#REF!</definedName>
    <definedName name="ในง" hidden="1">{#N/A,#N/A,FALSE,"COVER1.XLS ";#N/A,#N/A,FALSE,"RACT1.XLS";#N/A,#N/A,FALSE,"RACT2.XLS";#N/A,#N/A,FALSE,"ECCMP";#N/A,#N/A,FALSE,"WELDER.XLS"}</definedName>
    <definedName name="ใบ" hidden="1">{"'SUMMATION'!$B$2:$I$2"}</definedName>
    <definedName name="ใหม่" hidden="1">{#N/A,#N/A,FALSE,"COVER1.XLS 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{"AnnualRentRoll",#N/A,FALSE,"RentRoll"}</definedName>
    <definedName name="ก.พ." hidden="1">{"'Thai_key'!$A$3:$W$50"}</definedName>
    <definedName name="ก่ไจ" hidden="1">{#N/A,#N/A,FALSE,"COVER1.XLS ";#N/A,#N/A,FALSE,"RACT1.XLS";#N/A,#N/A,FALSE,"RACT2.XLS";#N/A,#N/A,FALSE,"ECCMP";#N/A,#N/A,FALSE,"WELDER.XLS"}</definedName>
    <definedName name="กก" hidden="1">{"'Thai_key'!$A$3:$W$50"}</definedName>
    <definedName name="กกก" hidden="1">{"'Thai_key'!$A$3:$W$50"}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" hidden="1">{"'Thai_key'!$A$3:$W$50"}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อ" hidden="1">{#N/A,#N/A,FALSE,"COVER.XLS";#N/A,#N/A,FALSE,"RACT1.XLS";#N/A,#N/A,FALSE,"RACT2.XLS";#N/A,#N/A,FALSE,"ECCMP";#N/A,#N/A,FALSE,"WELDER.XLS"}</definedName>
    <definedName name="กันยา" hidden="1">{"'Thai_key'!$A$3:$W$50"}</definedName>
    <definedName name="กันยารัตน์" hidden="1">{"'Thai_key'!$A$3:$W$50"}</definedName>
    <definedName name="ก่า" hidden="1">{#N/A,#N/A,FALSE,"COVER1.XLS ";#N/A,#N/A,FALSE,"RACT1.XLS";#N/A,#N/A,FALSE,"RACT2.XLS";#N/A,#N/A,FALSE,"ECCMP";#N/A,#N/A,FALSE,"WELDER.XLS"}</definedName>
    <definedName name="กาเ" hidden="1">{"'Thai_key'!$A$3:$W$50"}</definedName>
    <definedName name="กาน" hidden="1">#REF!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ขขขข" hidden="1">{"'Sell_Office'!$C$5:$D$6"}</definedName>
    <definedName name="ขขขขข_1" hidden="1">{"'Sell_Office'!$C$5:$D$6"}</definedName>
    <definedName name="คแวนิ่อะ" hidden="1">{#N/A,#N/A,FALSE,"17MAY";#N/A,#N/A,FALSE,"24MAY"}</definedName>
    <definedName name="ค่าเช่า" hidden="1">{"'Model'!$A$1:$N$53"}</definedName>
    <definedName name="ค่าเผื่อ9.9ล้าน" hidden="1">{#N/A,#N/A,TRUE,"Summary";"AnnualRentRoll",#N/A,TRUE,"RentRoll";#N/A,#N/A,TRUE,"ExitStratigy";#N/A,#N/A,TRUE,"OperatingAssumptions"}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ดำเนินการไถ่ถอน" hidden="1">{"AnnualRentRoll",#N/A,FALSE,"RentRoll"}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ระแสเงินสด" hidden="1">{"'Thai_key'!$A$3:$W$50"}</definedName>
    <definedName name="งบดุลเปรียบเทียบ1" hidden="1">{"'Thai_key'!$A$3:$W$50"}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ระหว่างทำ" hidden="1">#REF!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ฐานwithdraw2" hidden="1">{"AnnualRentRoll",#N/A,FALSE,"RentRoll"}</definedName>
    <definedName name="ฐิ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kkk" hidden="1">{"PFE",#N/A,TRUE,"FILMS"}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 hidden="1">{"'Thai_key'!$A$3:$W$50"}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ฟ" hidden="1">{"'Thai_key'!$A$3:$W$50"}</definedName>
    <definedName name="ดกกห" hidden="1">{"'Thai_key'!$A$3:$W$50"}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ทททททท" hidden="1">{#N/A,#N/A,TRUE,"Summary";"AnnualRentRoll",#N/A,TRUE,"RentRoll";#N/A,#N/A,TRUE,"ExitStratigy";#N/A,#N/A,TRUE,"OperatingAssumptions"}</definedName>
    <definedName name="ทนื" hidden="1">{#N/A,#N/A,FALSE,"COVER.XLS";#N/A,#N/A,FALSE,"RACT1.XLS";#N/A,#N/A,FALSE,"RACT2.XLS";#N/A,#N/A,FALSE,"ECCMP";#N/A,#N/A,FALSE,"WELDER.XLS"}</definedName>
    <definedName name="ทรัพย์สิ" hidden="1">{"'Thai_key'!$A$3:$W$50"}</definedName>
    <definedName name="ทรัพย์สิน" hidden="1">{"'Thai_key'!$A$3:$W$50"}</definedName>
    <definedName name="ทรัพย์สินถาวร" hidden="1">{"'Thai_key'!$A$3:$W$50"}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กแบงค์" hidden="1">{"'Thai_key'!$A$3:$W$50"}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น" hidden="1">{"'Thai_key'!$A$3:$W$50"}</definedName>
    <definedName name="นนนน" hidden="1">{"'Thai_key'!$A$3:$W$50"}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า" hidden="1">{#N/A,#N/A,FALSE,"Eff-SSC2"}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ื" hidden="1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ำรุงเมือง" hidden="1">#REF!</definedName>
    <definedName name="ป" hidden="1">{"'Model'!$A$1:$N$53"}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น้างบบรรจุ1" hidden="1">#REF!</definedName>
    <definedName name="ปห" hidden="1">{"AnnualRentRoll",#N/A,FALSE,"RentRoll"}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เข้าประชุมKz_1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.ค." hidden="1">{"'Thai_key'!$A$3:$W$50"}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แ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{"'Thai_key'!$A$3:$W$50"}</definedName>
    <definedName name="ฟฟฟ" hidden="1">{#N/A,#N/A,FALSE,"LoanAssumptions"}</definedName>
    <definedName name="ฟฟฟฟฟ" hidden="1">{"'Eng (page2)'!$A$1:$D$52"}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จำลำสาลี" hidden="1">{"'Model'!$A$1:$N$53"}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" hidden="1">{"'Thai_key'!$A$3:$W$50"}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50" hidden="1">{"'Thai_key'!$A$3:$W$50"}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ขายไตรมาส2" hidden="1">{"'Thai_key'!$A$3:$W$50"}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าก" hidden="1">#REF!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วม1" hidden="1">#REF!</definedName>
    <definedName name="รั" hidden="1">{#N/A,#N/A,FALSE,"COVER.XLS";#N/A,#N/A,FALSE,"RACT1.XLS";#N/A,#N/A,FALSE,"RACT2.XLS";#N/A,#N/A,FALSE,"ECCMP";#N/A,#N/A,FALSE,"WELDER.XLS"}</definedName>
    <definedName name="รายได้" hidden="1">{"'Model'!$A$1:$N$53"}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ูกหนี้" hidden="1">{"'Thai_key'!$A$3:$W$50"}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วสวสว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งบ" hidden="1">{"cashflow",#N/A,FALSE,"cash flow"}</definedName>
    <definedName name="สถานะโครงการ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ส" hidden="1">#REF!</definedName>
    <definedName name="สสส" hidden="1">{"'Thai_key'!$A$3:$W$50"}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เนาดอกเบี้ย" hidden="1">{"'Thai_key'!$A$3:$W$50"}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มายเหตุ" hidden="1">{"'Thai_key'!$A$3:$W$50"}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ีระ" hidden="1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้ย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{#N/A,#N/A,FALSE,"OperatingAssumptions"}</definedName>
    <definedName name="ๆๆๆ" hidden="1">{"AnnualRentRoll",#N/A,FALSE,"RentRoll"}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조" hidden="1">#REF!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不要ファイル" hidden="1">#REF!</definedName>
    <definedName name="代销" hidden="1">{#N/A,#N/A,FALSE,"Ocean";#N/A,#N/A,FALSE,"NewYork";#N/A,#N/A,FALSE,"Gateway";#N/A,#N/A,FALSE,"GVH";#N/A,#N/A,FALSE,"GVM";#N/A,#N/A,FALSE,"GVT"}</definedName>
    <definedName name="投入の狙い" hidden="1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J69" i="2" l="1"/>
  <c r="S34" i="4"/>
  <c r="L68" i="3"/>
  <c r="J68" i="3"/>
  <c r="L69" i="2"/>
  <c r="F46" i="2"/>
  <c r="J46" i="2"/>
  <c r="A104" i="1"/>
  <c r="A158" i="1"/>
  <c r="J92" i="2"/>
  <c r="J90" i="2"/>
  <c r="F92" i="2"/>
  <c r="F90" i="2"/>
  <c r="J91" i="3"/>
  <c r="J89" i="3"/>
  <c r="F91" i="3"/>
  <c r="F89" i="3"/>
  <c r="A143" i="6"/>
  <c r="A142" i="6"/>
  <c r="R120" i="6"/>
  <c r="N120" i="6"/>
  <c r="R103" i="6"/>
  <c r="N103" i="6"/>
  <c r="A77" i="6"/>
  <c r="A75" i="6"/>
  <c r="R50" i="6"/>
  <c r="N50" i="6"/>
  <c r="K32" i="5"/>
  <c r="G32" i="5"/>
  <c r="E32" i="5"/>
  <c r="C32" i="5"/>
  <c r="O28" i="5"/>
  <c r="M18" i="5"/>
  <c r="K18" i="5"/>
  <c r="I18" i="5"/>
  <c r="G18" i="5"/>
  <c r="E18" i="5"/>
  <c r="C18" i="5"/>
  <c r="O16" i="5"/>
  <c r="O15" i="5"/>
  <c r="O13" i="5"/>
  <c r="K37" i="4"/>
  <c r="G37" i="4"/>
  <c r="E37" i="4"/>
  <c r="C37" i="4"/>
  <c r="S32" i="4"/>
  <c r="U20" i="4"/>
  <c r="Q20" i="4"/>
  <c r="O20" i="4"/>
  <c r="M20" i="4"/>
  <c r="K20" i="4"/>
  <c r="I20" i="4"/>
  <c r="G20" i="4"/>
  <c r="E20" i="4"/>
  <c r="C20" i="4"/>
  <c r="S18" i="4"/>
  <c r="S17" i="4"/>
  <c r="S15" i="4"/>
  <c r="A3" i="4"/>
  <c r="H68" i="3"/>
  <c r="A51" i="3"/>
  <c r="A48" i="3"/>
  <c r="L46" i="3"/>
  <c r="H46" i="3"/>
  <c r="L16" i="3"/>
  <c r="H16" i="3"/>
  <c r="H69" i="2"/>
  <c r="A52" i="2"/>
  <c r="A49" i="2"/>
  <c r="L46" i="2"/>
  <c r="H46" i="2"/>
  <c r="L16" i="2"/>
  <c r="H16" i="2"/>
  <c r="K131" i="1"/>
  <c r="G131" i="1"/>
  <c r="K94" i="1"/>
  <c r="G94" i="1"/>
  <c r="K82" i="1"/>
  <c r="G82" i="1"/>
  <c r="A56" i="1"/>
  <c r="K46" i="1"/>
  <c r="G46" i="1"/>
  <c r="K25" i="1"/>
  <c r="G25" i="1"/>
  <c r="J72" i="2" l="1"/>
  <c r="L31" i="3"/>
  <c r="L34" i="3" s="1"/>
  <c r="H31" i="3"/>
  <c r="A211" i="6"/>
  <c r="O18" i="5"/>
  <c r="A3" i="5"/>
  <c r="A3" i="6" s="1"/>
  <c r="O37" i="4"/>
  <c r="W34" i="4"/>
  <c r="W32" i="4"/>
  <c r="W18" i="4"/>
  <c r="W17" i="4"/>
  <c r="W15" i="4"/>
  <c r="A100" i="3"/>
  <c r="L71" i="3"/>
  <c r="H71" i="3"/>
  <c r="F68" i="3"/>
  <c r="J46" i="3"/>
  <c r="J16" i="3"/>
  <c r="F16" i="3"/>
  <c r="A101" i="2"/>
  <c r="L72" i="2"/>
  <c r="H72" i="2"/>
  <c r="F69" i="2"/>
  <c r="L31" i="2"/>
  <c r="L34" i="2" s="1"/>
  <c r="H31" i="2"/>
  <c r="H34" i="2" s="1"/>
  <c r="J16" i="2"/>
  <c r="F16" i="2"/>
  <c r="K134" i="1"/>
  <c r="G134" i="1"/>
  <c r="I131" i="1"/>
  <c r="A107" i="1"/>
  <c r="K96" i="1"/>
  <c r="G96" i="1"/>
  <c r="I94" i="1"/>
  <c r="E94" i="1"/>
  <c r="I82" i="1"/>
  <c r="K48" i="1"/>
  <c r="G48" i="1"/>
  <c r="I46" i="1"/>
  <c r="E46" i="1"/>
  <c r="I25" i="1"/>
  <c r="E25" i="1"/>
  <c r="A141" i="6"/>
  <c r="P120" i="6"/>
  <c r="L120" i="6"/>
  <c r="P103" i="6"/>
  <c r="L103" i="6"/>
  <c r="I30" i="5"/>
  <c r="Q37" i="4"/>
  <c r="S20" i="4"/>
  <c r="F46" i="3"/>
  <c r="R68" i="6"/>
  <c r="R73" i="6" s="1"/>
  <c r="R122" i="6" s="1"/>
  <c r="R128" i="6" s="1"/>
  <c r="N68" i="6"/>
  <c r="N73" i="6" s="1"/>
  <c r="N122" i="6" s="1"/>
  <c r="N128" i="6" s="1"/>
  <c r="G136" i="1" l="1"/>
  <c r="K136" i="1"/>
  <c r="J31" i="2"/>
  <c r="F72" i="2"/>
  <c r="H34" i="3"/>
  <c r="W20" i="4"/>
  <c r="I134" i="1"/>
  <c r="A78" i="6"/>
  <c r="A144" i="6"/>
  <c r="M30" i="5"/>
  <c r="J71" i="3"/>
  <c r="J31" i="3"/>
  <c r="A41" i="4"/>
  <c r="A35" i="5"/>
  <c r="I32" i="5"/>
  <c r="F71" i="3"/>
  <c r="M35" i="4"/>
  <c r="L73" i="3"/>
  <c r="I48" i="1"/>
  <c r="H74" i="2"/>
  <c r="L74" i="2"/>
  <c r="I96" i="1"/>
  <c r="E48" i="1"/>
  <c r="M32" i="5" l="1"/>
  <c r="J34" i="2"/>
  <c r="P11" i="6"/>
  <c r="O30" i="5"/>
  <c r="M37" i="4"/>
  <c r="H73" i="3"/>
  <c r="I136" i="1"/>
  <c r="J34" i="3"/>
  <c r="J74" i="2" l="1"/>
  <c r="P50" i="6"/>
  <c r="O32" i="5"/>
  <c r="J73" i="3"/>
  <c r="P68" i="6" l="1"/>
  <c r="F31" i="3"/>
  <c r="F31" i="2"/>
  <c r="P73" i="6" l="1"/>
  <c r="L11" i="6"/>
  <c r="F34" i="3"/>
  <c r="F34" i="2"/>
  <c r="E82" i="1"/>
  <c r="P122" i="6" l="1"/>
  <c r="F74" i="2"/>
  <c r="E96" i="1"/>
  <c r="F73" i="3"/>
  <c r="P128" i="6" l="1"/>
  <c r="L50" i="6"/>
  <c r="L68" i="6" l="1"/>
  <c r="U35" i="4"/>
  <c r="U37" i="4" l="1"/>
  <c r="L73" i="6"/>
  <c r="I35" i="4"/>
  <c r="L122" i="6" l="1"/>
  <c r="S35" i="4"/>
  <c r="I37" i="4"/>
  <c r="L128" i="6" l="1"/>
  <c r="S37" i="4"/>
  <c r="W35" i="4"/>
  <c r="E131" i="1"/>
  <c r="W37" i="4" l="1"/>
  <c r="E134" i="1"/>
  <c r="E136" i="1" l="1"/>
</calcChain>
</file>

<file path=xl/sharedStrings.xml><?xml version="1.0" encoding="utf-8"?>
<sst xmlns="http://schemas.openxmlformats.org/spreadsheetml/2006/main" count="700" uniqueCount="313">
  <si>
    <t>บริษัท โนเบิล ดีเวลลอปเมนท์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</si>
  <si>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</si>
  <si>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</si>
  <si>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</si>
  <si>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</si>
  <si>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</si>
  <si>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</si>
  <si>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</si>
  <si>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</si>
  <si>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</si>
  <si>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</si>
  <si>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</si>
  <si>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</si>
  <si>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</si>
  <si>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</si>
  <si>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</si>
  <si>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เงินฝากประจำที่ติดภาระค้ำประกัน</t>
  </si>
  <si>
    <t>ลูกหนี้การค้าและลูกหนี้หมุนเวียนอื่น - สุทธิ</t>
  </si>
  <si>
    <t>18 ค)</t>
  </si>
  <si>
    <t>18 จ)</t>
  </si>
  <si>
    <t>สินค้าคงเหลือ - สุทธิ</t>
  </si>
  <si>
    <t>สินทรัพย์จากต้นทุนให้ได้มาซึ่งสัญญา - หมุนเวียน</t>
  </si>
  <si>
    <t>ต้นทุนการพัฒนาอสังหาริมทรัพย์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</si>
  <si>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</si>
  <si>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</si>
  <si>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</si>
  <si>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</si>
  <si>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</si>
  <si>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</si>
  <si>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</si>
  <si>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</si>
  <si>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7, 12</t>
  </si>
  <si>
    <t>ค่าบริการและค่าบริหารงานค้างรับ - สุทธิ</t>
  </si>
  <si>
    <t>เงินให้กู้ยืมระยะยาวแก่การร่วมค้า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</si>
  <si>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</si>
  <si>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</si>
  <si>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</si>
  <si>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</si>
  <si>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</si>
  <si>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</si>
  <si>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สินทรัพย์จากต้นทุนให้ได้มาซึ่งสัญญา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</si>
  <si>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</si>
  <si>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</si>
  <si>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</si>
  <si>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</si>
  <si>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</si>
  <si>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</si>
  <si>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- สุทธิ</t>
  </si>
  <si>
    <t>เงินกู้ยืมระยะสั้นและดอกเบี้ยค้างจ่าย</t>
  </si>
  <si>
    <t>18 ง)</t>
  </si>
  <si>
    <t>เงินกู้ยืมระยะยาวที่ถึงกำหนดชำระภายในหนึ่งปี - สุทธิ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</si>
  <si>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</si>
  <si>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</t>
  </si>
  <si>
    <t>ภายในหนึ่งปี - สุทธิ</t>
  </si>
  <si>
    <t>หนี้สินอนุพันธ์ทางการเงินที่ถึงกำหนดชำระภายในหนึ่งปี</t>
  </si>
  <si>
    <t>เงินมัดจำและเงินรับล่วงหน้า</t>
  </si>
  <si>
    <t>รายได้รอการรับรู้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</si>
  <si>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</si>
  <si>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</si>
  <si>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</si>
  <si>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</si>
  <si>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</si>
  <si>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</si>
  <si>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</si>
  <si>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</si>
  <si>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</si>
  <si>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</si>
  <si>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ประมาณการผลขาดทุนจากสัญญาบริการ</t>
  </si>
  <si>
    <t>รวมหนี้สินไม่หมุนเวียน</t>
  </si>
  <si>
    <t>รวมหนี้สิน</t>
  </si>
  <si>
    <t xml:space="preserve">งบฐานะการเงิน 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</si>
  <si>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</si>
  <si>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</si>
  <si>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</si>
  <si>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2,054,120,536 หุ้น </t>
  </si>
  <si>
    <t xml:space="preserve">   มูลค่าที่ตราไว้หุ้นละ 1 บาท </t>
  </si>
  <si>
    <t>ทุนที่ออกและชำระเต็มมูลค่าแล้ว</t>
  </si>
  <si>
    <t xml:space="preserve">   หุ้นสามัญ จำนวน 1,369,413,691 หุ้น </t>
  </si>
  <si>
    <t xml:space="preserve">   มูลค่าที่ตราไว้หุ้นละ 1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</si>
  <si>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</si>
  <si>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</si>
  <si>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</si>
  <si>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</si>
  <si>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- สุทธิ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</si>
  <si>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</si>
  <si>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</si>
  <si>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</si>
  <si>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</si>
  <si>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</si>
  <si>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</si>
  <si>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</si>
  <si>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</si>
  <si>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</si>
  <si>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</si>
  <si>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</si>
  <si>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 - สุทธิ</t>
  </si>
  <si>
    <t>รายได้ค่าชดเชย</t>
  </si>
  <si>
    <t>ค่าใช้จ่ายในการขายและการให้บริการ</t>
  </si>
  <si>
    <t>และต้นทุนในการจัดจำหน่าย</t>
  </si>
  <si>
    <t>ค่าใช้จ่ายในการบริหาร</t>
  </si>
  <si>
    <t>กำไรจากการปรับมูลค่ายุติธรรมของ</t>
  </si>
  <si>
    <t xml:space="preserve">อสังหาริมทรัพย์เพื่อการลงทุน 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</si>
  <si>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</si>
  <si>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</si>
  <si>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</si>
  <si>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</si>
  <si>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</si>
  <si>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</si>
  <si>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กำไร(ขาดทุน)สำหรับรอบระยะเวลา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</si>
  <si>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</si>
  <si>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</si>
  <si>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</si>
  <si>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</si>
  <si>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ทางการเงินที่วัดมูลค่าด้วยมูลค่ายุติธรรม</t>
  </si>
  <si>
    <t xml:space="preserve">       ผ่านกำไรขาดทุนเบ็ดเสร็จอื่น</t>
  </si>
  <si>
    <t xml:space="preserve">   ภาษีเงินได้ของรายการที่จะไม่จัดประเภท</t>
  </si>
  <si>
    <t xml:space="preserve">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</si>
  <si>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</si>
  <si>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t xml:space="preserve">รายการที่จะจัดประเภทรายการใหม่
  </t>
  </si>
  <si>
    <t>ไปยังกำไรหรือขาดทุนในภายหลัง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</si>
  <si>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</si>
  <si>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</si>
  <si>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</si>
  <si>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</si>
  <si>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</si>
  <si>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>รวมรายการที่จะจัดประเภทรายการใหม่</t>
  </si>
  <si>
    <t>กำไร(ขาดทุน)เบ็ดเสร็จอื่นสำหรับรอบระยะเวลา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</si>
  <si>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</si>
  <si>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</si>
  <si>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</si>
  <si>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</si>
  <si>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</si>
  <si>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</si>
  <si>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 - ส่วนของผู้เป็นเจ้าของบริษัท</t>
  </si>
  <si>
    <t>กำไร(ขาดทุน)ต่อหุ้นขั้นพื้นฐาน (บาทต่อหุ้น)</t>
  </si>
  <si>
    <t>กำไร(ขาดทุน)ต่อหุ้นปรับลด (บาทต่อหุ้น)</t>
  </si>
  <si>
    <t>สำหรับรอบระยะเวลาหกเดือนสิ้นสุดวันที่ 30 มิถุนายน พ.ศ. 2569</t>
  </si>
  <si>
    <t>ส่วนแบ่งกำไรขาดทุนเบ็ดเสร็จอื่นของบริษัทร่วม</t>
  </si>
  <si>
    <t xml:space="preserve"> - สุทธิจากภาษี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</si>
  <si>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</si>
  <si>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</si>
  <si>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</si>
  <si>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การวัดมูลค่าสินทรัพย์ทาง</t>
  </si>
  <si>
    <t>ส่วนของทุน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</si>
  <si>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</si>
  <si>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</si>
  <si>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</si>
  <si>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</si>
  <si>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</si>
  <si>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</si>
  <si>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</si>
  <si>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</si>
  <si>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</si>
  <si>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ผ่านกำไรขาดทุน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</si>
  <si>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</si>
  <si>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</si>
  <si>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</si>
  <si>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</si>
  <si>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</si>
  <si>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</si>
  <si>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</si>
  <si>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</si>
  <si>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</si>
  <si>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</si>
  <si>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</t>
  </si>
  <si>
    <t>ควบคุม</t>
  </si>
  <si>
    <t>เจ้าของ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</si>
  <si>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</si>
  <si>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</si>
  <si>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 xml:space="preserve">เงินปันผลจ่าย </t>
  </si>
  <si>
    <t>ยอดคงเหลือ ณ วันที่ 30 มิถุนายน พ.ศ. 2568</t>
  </si>
  <si>
    <t>ยอดคงเหลือ ณ วันที่ 1 มกราคม พ.ศ. 2569</t>
  </si>
  <si>
    <t>ยอดคงเหลือ ณ วันที่ 30 มิถุนายน พ.ศ. 2569</t>
  </si>
  <si>
    <t>ข้อมูลทางการเงินเฉพาะกิจการ (ยังไม่ได้ตรวจสอบ)</t>
  </si>
  <si>
    <t>จัดสรร -</t>
  </si>
  <si>
    <t> การวัดมูลค่าสินทรัพย์ทาง</t>
  </si>
  <si>
    <t>ทุนสำรอง</t>
  </si>
  <si>
    <t> การเงินที่วัดมูลค่ายุติธรรม</t>
  </si>
  <si>
    <t> ผ่านกำไรขาดทุนเบ็ดเสร็จอื่น</t>
  </si>
  <si>
    <t>เงินปันผลจ่าย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</si>
  <si>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</si>
  <si>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</si>
  <si>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</si>
  <si>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</si>
  <si>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</si>
  <si>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- ค่าบริการและค่าบริหารงานก่อสร้างค้างรับ</t>
  </si>
  <si>
    <t>- ค่าบริหารงานค้างรับ</t>
  </si>
  <si>
    <t>- เงินให้กู้ยืมระยะสั้นและดอกเบี้ยค้างรับจากบริษัทย่อย</t>
  </si>
  <si>
    <t>- สินค้าคงเหลือ</t>
  </si>
  <si>
    <t>- ต้นทุนการพัฒนาอสังหาริมทรัพย์</t>
  </si>
  <si>
    <t>ต้นทุนการได้มาซึ่งสัญญาที่รับรู้เป็นค่าใช้จ่าย</t>
  </si>
  <si>
    <t>ต้นทุนจากการยกเลิกสัญญา</t>
  </si>
  <si>
    <t>ส่วนแบ่ง(กำไร)ขาดทุนจากการร่วมค้า</t>
  </si>
  <si>
    <t>กำไรจากการจำหน่ายเงินลงทุนในการร่วมค้า</t>
  </si>
  <si>
    <t>ขาดทุนจากการตัดจำหน่ายอาคารและอุปกรณ์</t>
  </si>
  <si>
    <t>กำไรจากการปรับมูลค่ายุติธรรมของอสังหาริมทรัพย์เพื่อการลงทุน</t>
  </si>
  <si>
    <t>กำไรสุทธิจากการยกเลิกสัญญา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</si>
  <si>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</si>
  <si>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</si>
  <si>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กลับรายการผลขาดทุนจากสัญญาบริการ</t>
  </si>
  <si>
    <t>กำไรจากการปรับมูลค่าตราสารอนุพันธ์ - สิทธิในการซื้อหุ้นสามัญ</t>
  </si>
  <si>
    <t>รายได้จากการยกเลิกสัญญา</t>
  </si>
  <si>
    <t>รายได้ดอกเบี้ยรับ</t>
  </si>
  <si>
    <t>รายได้เงินปันผลรับ</t>
  </si>
  <si>
    <t>ขาดทุนจากอัตราแลกเปลี่ยนที่ยังไม่เกิดขึ้น</t>
  </si>
  <si>
    <t>ต้นทุนทางการเงิน</t>
  </si>
  <si>
    <t xml:space="preserve"> - ดอกเบี้ยจ่าย</t>
  </si>
  <si>
    <t xml:space="preserve"> - ดอกเบี้ยจ่ายจากหนี้สินตามสัญญาเช่า</t>
  </si>
  <si>
    <t xml:space="preserve"> - ค่าตัดจำหน่ายค่าใช้จ่ายทางตรงในการออกหุ้นกู้</t>
  </si>
  <si>
    <t xml:space="preserve"> - ค่าตัดจำหน่ายค่าธรรมเนียมเงินกู้ยืมรอตัดจ่าย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</si>
  <si>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</si>
  <si>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</si>
  <si>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ค่าบริการและค่าบริหารงานค้างรับ</t>
  </si>
  <si>
    <t>- สินทรัพย์จากต้นทุนให้ได้มาซึ่งสัญญา</t>
  </si>
  <si>
    <t>- ต้นทุนการพัฒนาอสังหาริมทรัพย์*</t>
  </si>
  <si>
    <t>- สินทรัพย์หมุนเวียนอื่น*</t>
  </si>
  <si>
    <t>- สินทรัพย์ไม่หมุนเวียนอื่น*</t>
  </si>
  <si>
    <t>- เจ้าหนี้การค้าและเจ้าหนี้หมุนเวียนอื่น*</t>
  </si>
  <si>
    <t>- เจ้าหนี้ค่าก่อสร้างระยะยาว</t>
  </si>
  <si>
    <t>- เงินประกันการเช่าจากลูกค้า</t>
  </si>
  <si>
    <t>- เงินมัดจำและเงินรับล่วงหน้า</t>
  </si>
  <si>
    <t>- รายได้รอการรับรู้</t>
  </si>
  <si>
    <t>- หนี้สินหมุนเวียนอื่น*</t>
  </si>
  <si>
    <t>- ภาระผูกพันผลประโยชน์พนักงาน</t>
  </si>
  <si>
    <t>เงินสดได้มาจากการดำเนินงาน</t>
  </si>
  <si>
    <t>ดอกเบี้ยรับ</t>
  </si>
  <si>
    <t>จ่ายต้นทุนทางการเงิน</t>
  </si>
  <si>
    <t>ภาษีเงินได้ - เงินสดจ่าย</t>
  </si>
  <si>
    <t>กระแสเงินสดจากกิจกรรมลงทุน</t>
  </si>
  <si>
    <t xml:space="preserve">เงินให้กู้ยืมระยะสั้นแก่บริษัทย่อย </t>
  </si>
  <si>
    <t>- เงินสดจ่าย</t>
  </si>
  <si>
    <t xml:space="preserve">                                          </t>
  </si>
  <si>
    <t>- เงินสดรับชำระคืน</t>
  </si>
  <si>
    <t>เงินให้กู้ยืมระยะสั้นแก่การร่วมค้า</t>
  </si>
  <si>
    <t xml:space="preserve">เงินสดจ่ายเพื่อซื้อ </t>
  </si>
  <si>
    <t>- ที่ดิน อาคารและอุปกรณ์</t>
  </si>
  <si>
    <t xml:space="preserve">                       </t>
  </si>
  <si>
    <t>- สินทรัพย์ไม่มีตัวตน</t>
  </si>
  <si>
    <t>เงินสดรับจากการจำหน่ายอาคารและอุปกรณ์</t>
  </si>
  <si>
    <t>เงินสดรับจากการจำหน่ายอสังหาริมทรัพย์เพื่อการลงทุน</t>
  </si>
  <si>
    <t>เงินสดรับจากเงินปันผล</t>
  </si>
  <si>
    <t>เงินสดจ่ายในเงินลงทุนในบริษัทย่อย/บริษัทย่อยทางอ้อม</t>
  </si>
  <si>
    <t>เงินสดจ่ายเพื่อซื้อสิทธิเรียกร้องเงินกู้ยืมจากผู้ถือหุ้นเดิมของบริษัทย่อยทางอ้อม</t>
  </si>
  <si>
    <t>เงินสดรับจากการจำหน่ายเงินลงทุนในการร่วมค้า</t>
  </si>
  <si>
    <t>เงินสดรับจากการได้มาซึ่งอำนาจควบคุมในเงินลงทุนในบริษัทย่อยทางอ้อม</t>
  </si>
  <si>
    <t>เงินสดรับจากเงินปันผลจ่ายจากบริษัทร่วม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</si>
  <si>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</si>
  <si>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</si>
  <si>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เงินกู้ยืมระยะสั้นจากบริษัทย่อย/บริษัทย่อยทางอ้อม </t>
  </si>
  <si>
    <t>- เงินสดรับ</t>
  </si>
  <si>
    <t xml:space="preserve">                                                                </t>
  </si>
  <si>
    <t>- เงินสดชำระคืน</t>
  </si>
  <si>
    <t>เงินกู้ยืมระยะสั้น</t>
  </si>
  <si>
    <t>เงินกู้ยืมระยะยาว</t>
  </si>
  <si>
    <t>เงินสดจ่ายค่าธรรมเนียมเงินกู้ยืม</t>
  </si>
  <si>
    <t>เงินกู้ยืมระยะยาวจากการออกหุ้นกู้</t>
  </si>
  <si>
    <t>เงินสดจ่ายค่าใช้จ่ายทางตรงในการออกหุ้นกู้</t>
  </si>
  <si>
    <t>เงินสดจ่ายคืนเงินต้นของสัญญาเช่า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</si>
  <si>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</si>
  <si>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</si>
  <si>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</si>
  <si>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</si>
  <si>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</si>
  <si>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</si>
  <si>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โอนต้นทุนการพัฒนาอสังหาริมทรัพย์ไปเป็นสินค้าคงเหลือ</t>
  </si>
  <si>
    <t>ดอกเบี้ยจ่ายที่บันทึกเป็นต้นทุนการพัฒนาอสังหาริมทรัพย์</t>
  </si>
  <si>
    <t>ดอกเบี้ยจ่ายที่บันทึกเป็นสินค้าคงเหลือ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</si>
  <si>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</si>
  <si>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</si>
  <si>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ที่บันทึกเป็นสินค้าคงเหลือ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</si>
  <si>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</si>
  <si>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</si>
  <si>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</si>
  <si>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โอนเงินมัดจำที่ดินไปเป็นเงินให้กู้ยืมระยะสั้นแก่บริษัทย่อย</t>
  </si>
  <si>
    <t>โอนเงินกู้ยืมระยะสั้นจากสถาบันการเงิน</t>
  </si>
  <si>
    <t>เป็นเงินกู้ยืมระยะยาวจากสถาบันการเงิน</t>
  </si>
  <si>
    <t>การปรับมูลค่ายุติธรรมของหุ้นกู้และหนี้สินอนุพันธ์ทางการเงิน</t>
  </si>
  <si>
    <t>โอนดอกเบี้ยค้างรับเป็นเงินให้กู้ยืมระยะสั้นแก่กิจการร่วมค้า</t>
  </si>
  <si>
    <t>โอนดอกเบี้ยค้างรับเป็นเงินให้กู้ยืมระยะสั้นแก่บริษัทย่อย</t>
  </si>
  <si>
    <t>โอนดอกเบี้ยค้างจ่ายเป็นเงินกู้ยืมระยะสั้นจากบริษัทย่อย</t>
  </si>
  <si>
    <t>โอนเจ้าหนี้อื่นเป็นเงินกู้ยืมระยะสั้นจากบริษัทย่อย</t>
  </si>
  <si>
    <t>โอนเงินมัดจำและเงินรับล่วงหน้าจากลูกค้าไปเป็น</t>
  </si>
  <si>
    <t>ซื้อสินทรัพย์สิทธิการใช้</t>
  </si>
  <si>
    <t>การลดลงซึ่งสินทรัพย์สิทธิการใช้ภายใต้สัญญาเช่าจากการเปลี่ยนแปลง</t>
  </si>
  <si>
    <t>สัญญาเช่าและการวัดมูลค่าตามสัญญาเช่าใหม่</t>
  </si>
  <si>
    <t>*</t>
  </si>
  <si>
    <t>รายการเหล่านี้ไม่รวมการเปลี่ยนแปลงจากบริษัท อาร์ซี แอเรีย จำกัด ตั้งแต่วันที่ 1 มกราคม พ.ศ. 2568 ถึงวันที่ 4 เมษายน พ.ศ. 2568 และ</t>
  </si>
  <si>
    <t>เงินสดที่มีข้อจำกัดในการใช้</t>
  </si>
  <si>
    <t>18 ฉ)</t>
  </si>
  <si>
    <t>กำไร(ขาดทุน)ขั้นต้น</t>
  </si>
  <si>
    <t>บริษัทดังกล่าวเป็นบริษัทย่อยทางอ้อมตั้งแต่วันที่ 4 เมษายน พ.ศ. 2568</t>
  </si>
  <si>
    <t>ส่วนแบ่งขาดทุนจากบริษัทร่วม</t>
  </si>
  <si>
    <t>(กำไร)ขาดทุนที่ยังไม่รับรู้จากรายการกับการร่วมค้า</t>
  </si>
  <si>
    <t>- เงินสดที่มีข้อจำกัดในการใช้</t>
  </si>
  <si>
    <t>เงินฝากประจำที่ติดภาระค้ำประกัน(เพิ่มขึ้น)ลดลง</t>
  </si>
  <si>
    <t>กำไรจากอัตราแลกเปลี่ยนจาก</t>
  </si>
  <si>
    <t>โอนสินค้าคงเหลือเป็นอสังหาริมทรัพย์เพื่อการลงทุน</t>
  </si>
  <si>
    <t>กำไรจากการปรับมูลค่าหนี้สินทางการเงินจากการซื้อหุ้นสามัญคืน</t>
  </si>
  <si>
    <t>ขาดทุนจากสัญญาซื้อขายเงินตราต่างประเทศ</t>
  </si>
  <si>
    <t>ค่าเผื่อผลขาดทุนที่มีมูลค่าตามบัญชีสูงกว่ามูลค่าสุทธิที่จะได้รับ</t>
  </si>
  <si>
    <t>เช็คเงินสดรอชำระเงินกู้ยืม</t>
  </si>
  <si>
    <t>เงินกู้ยืมระยะสั้นจากกิจการที่เกี่ยวข้องกัน - เงินสดรับ</t>
  </si>
  <si>
    <t>เงินให้กู้ยืมระยะสั้นและดอกเบี้ยค้างรับแก่บริษัทย่อย - สุทธิ</t>
  </si>
  <si>
    <t>เงินให้กู้ยืมระยะสั้นและดอกเบี้ยค้างรับแก่การร่วมค้า</t>
  </si>
  <si>
    <t>จากบริษัทย่อย/บริษัทย่อยทางอ้อม</t>
  </si>
  <si>
    <t>เงินกู้ยืมระยะสั้นและดอกเบี้ยค้างจ่ายจากกิจการที่เกี่ยวข้องกัน</t>
  </si>
  <si>
    <t>เงินสดที่มีข้อจำกัดในการใช้เพิ่มขึ้น</t>
  </si>
  <si>
    <t>หมายเหตุประกอบข้อมูลทางการเงินในหน้า 14 ถึง 53 เป็นส่วนหนึ่งของข้อมูลทางการเงินระหว่างกาลนี้</t>
  </si>
  <si>
    <t>(กำไร)ขาดทุนสุทธิจากการจำหน่ายอาคารและอุปกรณ์</t>
  </si>
  <si>
    <t>ขาดทุนจากการจำหน่ายอสังหาริมทรัพย์เพื่อการลงทุน</t>
  </si>
  <si>
    <t>เงินสดสุทธิได้มาจากกิจกรรมดำเนินงาน</t>
  </si>
  <si>
    <t>(กลับรายการ)ค่าเผื่อผลขาดทุนจากการด้อยค่า</t>
  </si>
  <si>
    <t>กลับรายการ(ผลขาดทุน)จากการด้อยค่า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</si>
</sst>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_);\(#,##0\)"/>
    <numFmt numFmtId="165" formatCode="_(* #,##0_);_(* \(#,##0\);_(* \-_)&quot;     &quot;;_(@_)"/>
    <numFmt numFmtId="166" formatCode="_(* #,##0_);_(* \(#,##0\);_(* \-???\ _);_(@_)"/>
    <numFmt numFmtId="167" formatCode="0.00000000%"/>
    <numFmt numFmtId="168" formatCode="_(* #,##0.00_);_(* \(#,##0.00\);_(* \-??_);_(@_)"/>
    <numFmt numFmtId="169" formatCode="_(* #,##0_);_(* \(#,##0\);_(* &quot;-&quot;???\ _);_(@_)"/>
    <numFmt numFmtId="170" formatCode="_(* #,##0.0000_);_(* \(#,##0.0000\);_(* \-???\ _);_(@_)"/>
    <numFmt numFmtId="171" formatCode="_(* #,##0.00_);_(* \(#,##0.00\);_(* \-???\ _);_(@_)"/>
    <numFmt numFmtId="172" formatCode="_(* #,##0.000_);_(* \(#,##0.000\);_(* \-???\ _);_(@_)"/>
    <numFmt numFmtId="173" formatCode="_(* #,##0.00_);_(* \(#,##0.00\);_(* &quot;-&quot;??_);_(@_)"/>
    <numFmt numFmtId="174" formatCode="#,##0;\(#,##0\)"/>
    <numFmt numFmtId="175" formatCode="#,##0.00_);[Red]\(#,##0.00\)"/>
    <numFmt numFmtId="176" formatCode="[$-D00041E]0"/>
    <numFmt numFmtId="177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  <charset val="222"/>
    </font>
    <font>
      <sz val="10"/>
      <name val="Microsoft Sans Serif"/>
      <family val="2"/>
      <charset val="1"/>
    </font>
    <font>
      <i/>
      <sz val="13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1.5"/>
      <color theme="1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8" fontId="6" fillId="0" borderId="0"/>
    <xf numFmtId="0" fontId="1" fillId="0" borderId="0"/>
    <xf numFmtId="0" fontId="2" fillId="0" borderId="0"/>
    <xf numFmtId="168" fontId="5" fillId="0" borderId="0"/>
    <xf numFmtId="0" fontId="6" fillId="0" borderId="0"/>
    <xf numFmtId="0" fontId="6" fillId="0" borderId="0"/>
    <xf numFmtId="173" fontId="5" fillId="0" borderId="0" applyFont="0" applyFill="0" applyBorder="0" applyAlignment="0" applyProtection="0"/>
    <xf numFmtId="0" fontId="9" fillId="0" borderId="0"/>
    <xf numFmtId="0" fontId="1" fillId="0" borderId="0"/>
  </cellStyleXfs>
  <cellXfs count="249">
    <xf numFmtId="0" fontId="0" fillId="0" borderId="0" xfId="0"/>
    <xf numFmtId="164" fontId="3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1" xfId="5" applyNumberFormat="1" applyFont="1" applyBorder="1" applyAlignment="1">
      <alignment vertical="center"/>
    </xf>
    <xf numFmtId="177" fontId="12" fillId="0" borderId="0" xfId="0" applyNumberFormat="1" applyFont="1" applyAlignment="1" applyProtection="1">
      <alignment horizontal="right" vertical="center"/>
      <protection locked="0"/>
    </xf>
    <xf numFmtId="177" fontId="12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5" applyNumberFormat="1" applyFont="1" applyBorder="1" applyAlignment="1">
      <alignment horizontal="left" vertical="center"/>
    </xf>
    <xf numFmtId="166" fontId="3" fillId="0" borderId="0" xfId="5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4" fillId="0" borderId="0" xfId="5" applyNumberFormat="1" applyFont="1" applyAlignment="1">
      <alignment horizontal="distributed" vertical="center" wrapText="1"/>
    </xf>
    <xf numFmtId="166" fontId="4" fillId="0" borderId="0" xfId="5" applyNumberFormat="1" applyFont="1" applyAlignment="1">
      <alignment horizontal="distributed" vertical="center" wrapText="1"/>
    </xf>
    <xf numFmtId="165" fontId="4" fillId="0" borderId="1" xfId="5" applyNumberFormat="1" applyFont="1" applyBorder="1" applyAlignment="1">
      <alignment horizontal="distributed" vertical="center" wrapText="1"/>
    </xf>
    <xf numFmtId="166" fontId="4" fillId="0" borderId="1" xfId="5" applyNumberFormat="1" applyFont="1" applyBorder="1" applyAlignment="1">
      <alignment horizontal="distributed" vertical="center" wrapText="1"/>
    </xf>
    <xf numFmtId="174" fontId="4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center" vertical="center"/>
    </xf>
    <xf numFmtId="17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9" fontId="3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vertical="center"/>
    </xf>
    <xf numFmtId="169" fontId="3" fillId="0" borderId="1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1" xfId="3" applyNumberFormat="1" applyFont="1" applyBorder="1" applyAlignment="1" applyProtection="1">
      <alignment horizontal="center" vertical="center"/>
      <protection locked="0"/>
    </xf>
    <xf numFmtId="166" fontId="4" fillId="0" borderId="0" xfId="3" applyNumberFormat="1" applyFont="1" applyAlignment="1" applyProtection="1">
      <alignment horizontal="center" vertical="center"/>
      <protection locked="0"/>
    </xf>
    <xf numFmtId="166" fontId="4" fillId="0" borderId="1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horizontal="center" vertical="center"/>
    </xf>
    <xf numFmtId="174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75" fontId="4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3" xfId="2" applyNumberFormat="1" applyFont="1" applyBorder="1" applyAlignment="1">
      <alignment horizontal="center" vertical="center"/>
    </xf>
    <xf numFmtId="0" fontId="4" fillId="0" borderId="1" xfId="5" applyFont="1" applyBorder="1" applyAlignment="1">
      <alignment vertical="center"/>
    </xf>
    <xf numFmtId="165" fontId="4" fillId="0" borderId="1" xfId="5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3" fillId="0" borderId="1" xfId="5" applyFont="1" applyBorder="1" applyAlignment="1">
      <alignment vertical="center"/>
    </xf>
    <xf numFmtId="0" fontId="4" fillId="0" borderId="1" xfId="3" applyFont="1" applyBorder="1" applyAlignment="1">
      <alignment vertical="center"/>
    </xf>
    <xf numFmtId="166" fontId="4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0" borderId="2" xfId="4" applyNumberFormat="1" applyFont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5" applyFont="1" applyAlignment="1">
      <alignment horizontal="center" vertical="center"/>
    </xf>
    <xf numFmtId="37" fontId="7" fillId="0" borderId="0" xfId="5" applyNumberFormat="1" applyFont="1" applyAlignment="1">
      <alignment vertical="center"/>
    </xf>
    <xf numFmtId="169" fontId="7" fillId="0" borderId="0" xfId="6" applyNumberFormat="1" applyFont="1" applyAlignment="1">
      <alignment vertical="center"/>
    </xf>
    <xf numFmtId="0" fontId="7" fillId="0" borderId="0" xfId="3" applyFont="1" applyAlignment="1">
      <alignment vertical="center"/>
    </xf>
    <xf numFmtId="169" fontId="4" fillId="0" borderId="0" xfId="6" applyNumberFormat="1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left" vertical="center" wrapText="1"/>
    </xf>
    <xf numFmtId="0" fontId="3" fillId="0" borderId="1" xfId="3" applyFont="1" applyBorder="1" applyAlignment="1">
      <alignment vertical="center"/>
    </xf>
    <xf numFmtId="164" fontId="4" fillId="0" borderId="0" xfId="5" applyNumberFormat="1" applyFont="1" applyAlignment="1">
      <alignment vertical="center"/>
    </xf>
    <xf numFmtId="166" fontId="4" fillId="0" borderId="3" xfId="3" applyNumberFormat="1" applyFont="1" applyBorder="1" applyAlignment="1">
      <alignment horizontal="right" vertical="center"/>
    </xf>
    <xf numFmtId="166" fontId="4" fillId="0" borderId="3" xfId="3" applyNumberFormat="1" applyFont="1" applyBorder="1" applyAlignment="1">
      <alignment horizontal="center" vertical="center"/>
    </xf>
    <xf numFmtId="177" fontId="12" fillId="0" borderId="3" xfId="0" applyNumberFormat="1" applyFont="1" applyBorder="1" applyAlignment="1" applyProtection="1">
      <alignment horizontal="right" vertical="center"/>
      <protection locked="0"/>
    </xf>
    <xf numFmtId="0" fontId="4" fillId="0" borderId="0" xfId="6" applyFont="1" applyAlignment="1">
      <alignment horizontal="center" vertical="center"/>
    </xf>
    <xf numFmtId="170" fontId="4" fillId="0" borderId="0" xfId="3" applyNumberFormat="1" applyFont="1" applyAlignment="1">
      <alignment horizontal="right" vertical="center"/>
    </xf>
    <xf numFmtId="171" fontId="4" fillId="0" borderId="3" xfId="3" applyNumberFormat="1" applyFont="1" applyBorder="1" applyAlignment="1">
      <alignment horizontal="right" vertical="center"/>
    </xf>
    <xf numFmtId="171" fontId="4" fillId="0" borderId="0" xfId="3" applyNumberFormat="1" applyFont="1" applyAlignment="1">
      <alignment horizontal="right" vertical="center"/>
    </xf>
    <xf numFmtId="171" fontId="4" fillId="0" borderId="3" xfId="4" applyNumberFormat="1" applyFont="1" applyBorder="1" applyAlignment="1">
      <alignment horizontal="right" vertical="center"/>
    </xf>
    <xf numFmtId="171" fontId="4" fillId="0" borderId="0" xfId="3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0" xfId="3" applyNumberFormat="1" applyFont="1" applyAlignment="1">
      <alignment vertical="center"/>
    </xf>
    <xf numFmtId="166" fontId="8" fillId="0" borderId="0" xfId="3" applyNumberFormat="1" applyFont="1" applyAlignment="1">
      <alignment horizontal="right" vertical="center"/>
    </xf>
    <xf numFmtId="166" fontId="8" fillId="0" borderId="1" xfId="4" applyNumberFormat="1" applyFont="1" applyBorder="1" applyAlignment="1">
      <alignment horizontal="right" vertical="center"/>
    </xf>
    <xf numFmtId="166" fontId="8" fillId="0" borderId="1" xfId="3" applyNumberFormat="1" applyFont="1" applyBorder="1" applyAlignment="1">
      <alignment vertical="center"/>
    </xf>
    <xf numFmtId="166" fontId="8" fillId="0" borderId="1" xfId="3" applyNumberFormat="1" applyFont="1" applyBorder="1" applyAlignment="1">
      <alignment horizontal="right" vertical="center"/>
    </xf>
    <xf numFmtId="166" fontId="8" fillId="0" borderId="2" xfId="4" applyNumberFormat="1" applyFont="1" applyBorder="1" applyAlignment="1">
      <alignment horizontal="right" vertical="center"/>
    </xf>
    <xf numFmtId="166" fontId="8" fillId="0" borderId="2" xfId="3" applyNumberFormat="1" applyFont="1" applyBorder="1" applyAlignment="1">
      <alignment vertical="center"/>
    </xf>
    <xf numFmtId="166" fontId="8" fillId="0" borderId="2" xfId="3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70" fontId="4" fillId="0" borderId="0" xfId="4" applyNumberFormat="1" applyFont="1" applyAlignment="1">
      <alignment horizontal="right" vertical="center"/>
    </xf>
    <xf numFmtId="171" fontId="8" fillId="0" borderId="0" xfId="4" applyNumberFormat="1" applyFont="1" applyAlignment="1">
      <alignment horizontal="right" vertical="center"/>
    </xf>
    <xf numFmtId="172" fontId="8" fillId="0" borderId="0" xfId="4" applyNumberFormat="1" applyFont="1" applyAlignment="1">
      <alignment horizontal="right" vertical="center"/>
    </xf>
    <xf numFmtId="169" fontId="11" fillId="0" borderId="0" xfId="5" applyNumberFormat="1" applyFont="1" applyAlignment="1">
      <alignment horizontal="right" vertical="center"/>
    </xf>
    <xf numFmtId="169" fontId="10" fillId="0" borderId="0" xfId="5" applyNumberFormat="1" applyFont="1" applyAlignment="1">
      <alignment horizontal="center" vertical="center"/>
    </xf>
    <xf numFmtId="169" fontId="10" fillId="0" borderId="2" xfId="5" applyNumberFormat="1" applyFont="1" applyBorder="1" applyAlignment="1">
      <alignment vertical="center"/>
    </xf>
    <xf numFmtId="169" fontId="10" fillId="0" borderId="0" xfId="5" applyNumberFormat="1" applyFont="1" applyAlignment="1">
      <alignment vertical="center"/>
    </xf>
    <xf numFmtId="0" fontId="11" fillId="0" borderId="0" xfId="5" applyFont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Alignment="1">
      <alignment vertical="center"/>
    </xf>
    <xf numFmtId="164" fontId="8" fillId="0" borderId="0" xfId="5" applyNumberFormat="1" applyFont="1" applyAlignment="1">
      <alignment horizontal="left" vertical="center"/>
    </xf>
    <xf numFmtId="166" fontId="8" fillId="0" borderId="0" xfId="5" applyNumberFormat="1" applyFont="1" applyAlignment="1">
      <alignment horizontal="center" vertical="center"/>
    </xf>
    <xf numFmtId="176" fontId="8" fillId="0" borderId="0" xfId="5" applyNumberFormat="1" applyFont="1" applyAlignment="1">
      <alignment vertical="center"/>
    </xf>
    <xf numFmtId="0" fontId="8" fillId="0" borderId="0" xfId="5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11" fillId="0" borderId="0" xfId="2" applyFont="1"/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right" vertical="center"/>
    </xf>
    <xf numFmtId="165" fontId="13" fillId="0" borderId="0" xfId="2" applyNumberFormat="1" applyFont="1" applyAlignment="1">
      <alignment horizontal="center" vertical="center"/>
    </xf>
    <xf numFmtId="165" fontId="13" fillId="0" borderId="0" xfId="2" applyNumberFormat="1" applyFont="1" applyAlignment="1">
      <alignment horizontal="right" vertical="center"/>
    </xf>
    <xf numFmtId="166" fontId="13" fillId="0" borderId="0" xfId="2" applyNumberFormat="1" applyFont="1" applyAlignment="1">
      <alignment horizontal="right" vertical="center"/>
    </xf>
    <xf numFmtId="0" fontId="13" fillId="0" borderId="1" xfId="2" applyFont="1" applyBorder="1" applyAlignment="1">
      <alignment horizontal="center" vertical="center"/>
    </xf>
    <xf numFmtId="165" fontId="13" fillId="0" borderId="1" xfId="2" applyNumberFormat="1" applyFont="1" applyBorder="1" applyAlignment="1">
      <alignment horizontal="right" vertical="center"/>
    </xf>
    <xf numFmtId="164" fontId="13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 applyProtection="1">
      <alignment horizontal="center" vertical="center"/>
      <protection locked="0"/>
    </xf>
    <xf numFmtId="166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 applyProtection="1">
      <alignment horizontal="center" vertical="center"/>
      <protection locked="0"/>
    </xf>
    <xf numFmtId="165" fontId="8" fillId="0" borderId="0" xfId="2" applyNumberFormat="1" applyFont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2" xfId="2" applyNumberFormat="1" applyFont="1" applyBorder="1" applyAlignment="1">
      <alignment horizontal="right" vertical="center"/>
    </xf>
    <xf numFmtId="165" fontId="8" fillId="0" borderId="3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distributed" vertical="center" wrapText="1"/>
    </xf>
    <xf numFmtId="165" fontId="4" fillId="0" borderId="0" xfId="2" applyNumberFormat="1" applyFont="1" applyAlignment="1">
      <alignment horizontal="distributed" vertical="center" wrapText="1"/>
    </xf>
    <xf numFmtId="0" fontId="4" fillId="0" borderId="1" xfId="2" applyFont="1" applyBorder="1" applyAlignment="1">
      <alignment horizontal="distributed" vertical="center" wrapText="1"/>
    </xf>
    <xf numFmtId="165" fontId="4" fillId="0" borderId="1" xfId="2" applyNumberFormat="1" applyFont="1" applyBorder="1" applyAlignment="1">
      <alignment horizontal="distributed" vertical="center" wrapText="1"/>
    </xf>
    <xf numFmtId="166" fontId="8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11" fillId="0" borderId="0" xfId="2" applyNumberFormat="1" applyFont="1"/>
    <xf numFmtId="164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166" fontId="8" fillId="0" borderId="1" xfId="5" applyNumberFormat="1" applyFont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166" fontId="11" fillId="0" borderId="0" xfId="5" applyNumberFormat="1" applyFont="1" applyAlignment="1">
      <alignment horizontal="center" vertical="center"/>
    </xf>
    <xf numFmtId="166" fontId="11" fillId="0" borderId="0" xfId="5" applyNumberFormat="1" applyFont="1" applyAlignment="1" applyProtection="1">
      <alignment horizontal="right" vertical="center"/>
      <protection locked="0"/>
    </xf>
    <xf numFmtId="166" fontId="11" fillId="0" borderId="1" xfId="5" applyNumberFormat="1" applyFont="1" applyBorder="1" applyAlignment="1">
      <alignment horizontal="right" vertical="center"/>
    </xf>
    <xf numFmtId="166" fontId="11" fillId="0" borderId="1" xfId="5" applyNumberFormat="1" applyFont="1" applyBorder="1" applyAlignment="1" applyProtection="1">
      <alignment horizontal="right" vertical="center"/>
      <protection locked="0"/>
    </xf>
    <xf numFmtId="166" fontId="11" fillId="0" borderId="0" xfId="1" applyNumberFormat="1" applyFont="1" applyAlignment="1">
      <alignment horizontal="right" vertical="center"/>
    </xf>
    <xf numFmtId="166" fontId="11" fillId="0" borderId="3" xfId="5" applyNumberFormat="1" applyFont="1" applyBorder="1" applyAlignment="1">
      <alignment vertical="center"/>
    </xf>
    <xf numFmtId="0" fontId="13" fillId="0" borderId="0" xfId="5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6" fontId="11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166" fontId="11" fillId="0" borderId="1" xfId="2" applyNumberFormat="1" applyFont="1" applyBorder="1" applyAlignment="1">
      <alignment horizontal="right" vertical="center"/>
    </xf>
    <xf numFmtId="166" fontId="11" fillId="0" borderId="3" xfId="2" applyNumberFormat="1" applyFont="1" applyBorder="1" applyAlignment="1">
      <alignment vertical="center"/>
    </xf>
    <xf numFmtId="0" fontId="8" fillId="0" borderId="1" xfId="5" applyFont="1" applyBorder="1" applyAlignment="1">
      <alignment vertical="center"/>
    </xf>
    <xf numFmtId="166" fontId="8" fillId="0" borderId="1" xfId="5" applyNumberFormat="1" applyFont="1" applyBorder="1" applyAlignment="1">
      <alignment horizontal="right" vertical="center"/>
    </xf>
    <xf numFmtId="0" fontId="8" fillId="0" borderId="0" xfId="2" applyFont="1"/>
    <xf numFmtId="177" fontId="14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/>
    <xf numFmtId="177" fontId="14" fillId="0" borderId="1" xfId="0" applyNumberFormat="1" applyFont="1" applyBorder="1" applyAlignment="1" applyProtection="1">
      <alignment horizontal="right" vertical="center"/>
      <protection locked="0"/>
    </xf>
    <xf numFmtId="164" fontId="13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distributed" vertical="center" wrapText="1"/>
    </xf>
    <xf numFmtId="166" fontId="8" fillId="0" borderId="0" xfId="5" applyNumberFormat="1" applyFont="1" applyAlignment="1">
      <alignment horizontal="right" vertical="center" wrapText="1"/>
    </xf>
    <xf numFmtId="0" fontId="13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right" vertical="center" wrapText="1"/>
    </xf>
    <xf numFmtId="0" fontId="13" fillId="0" borderId="0" xfId="5" applyFont="1" applyAlignment="1">
      <alignment horizontal="right" vertical="center"/>
    </xf>
    <xf numFmtId="166" fontId="13" fillId="0" borderId="0" xfId="5" applyNumberFormat="1" applyFont="1" applyAlignment="1">
      <alignment horizontal="center" vertical="center"/>
    </xf>
    <xf numFmtId="166" fontId="13" fillId="0" borderId="0" xfId="5" applyNumberFormat="1" applyFont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166" fontId="13" fillId="0" borderId="0" xfId="3" applyNumberFormat="1" applyFont="1" applyAlignment="1">
      <alignment horizontal="right" vertical="center"/>
    </xf>
    <xf numFmtId="166" fontId="13" fillId="0" borderId="1" xfId="5" applyNumberFormat="1" applyFont="1" applyBorder="1" applyAlignment="1">
      <alignment horizontal="right" vertical="center"/>
    </xf>
    <xf numFmtId="0" fontId="8" fillId="0" borderId="0" xfId="5" quotePrefix="1" applyFont="1" applyAlignment="1">
      <alignment vertical="center"/>
    </xf>
    <xf numFmtId="0" fontId="8" fillId="0" borderId="0" xfId="5" quotePrefix="1" applyFont="1" applyAlignment="1">
      <alignment horizontal="left" vertical="center"/>
    </xf>
    <xf numFmtId="164" fontId="13" fillId="0" borderId="1" xfId="5" applyNumberFormat="1" applyFont="1" applyBorder="1" applyAlignment="1">
      <alignment horizontal="left" vertical="center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distributed" vertical="center" wrapText="1"/>
    </xf>
    <xf numFmtId="164" fontId="8" fillId="0" borderId="0" xfId="5" quotePrefix="1" applyNumberFormat="1" applyFont="1" applyAlignment="1">
      <alignment horizontal="left" vertical="center"/>
    </xf>
    <xf numFmtId="166" fontId="8" fillId="0" borderId="1" xfId="5" applyNumberFormat="1" applyFont="1" applyBorder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4" fontId="8" fillId="0" borderId="0" xfId="5" applyNumberFormat="1" applyFont="1" applyAlignment="1">
      <alignment vertical="center"/>
    </xf>
    <xf numFmtId="164" fontId="8" fillId="0" borderId="0" xfId="5" applyNumberFormat="1" applyFont="1" applyAlignment="1">
      <alignment horizontal="center" vertical="center"/>
    </xf>
    <xf numFmtId="166" fontId="8" fillId="0" borderId="3" xfId="5" applyNumberFormat="1" applyFont="1" applyBorder="1" applyAlignment="1">
      <alignment horizontal="center" vertical="center"/>
    </xf>
    <xf numFmtId="177" fontId="14" fillId="0" borderId="3" xfId="0" applyNumberFormat="1" applyFont="1" applyBorder="1" applyAlignment="1" applyProtection="1">
      <alignment horizontal="right" vertical="center"/>
      <protection locked="0"/>
    </xf>
    <xf numFmtId="164" fontId="8" fillId="0" borderId="0" xfId="2" applyNumberFormat="1" applyFont="1" applyAlignment="1">
      <alignment horizontal="left" vertical="center"/>
    </xf>
    <xf numFmtId="0" fontId="8" fillId="0" borderId="1" xfId="5" applyFont="1" applyBorder="1" applyAlignment="1">
      <alignment horizontal="left" vertical="center"/>
    </xf>
    <xf numFmtId="166" fontId="13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165" fontId="1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9" fontId="10" fillId="0" borderId="1" xfId="5" applyNumberFormat="1" applyFont="1" applyBorder="1" applyAlignment="1">
      <alignment horizontal="center" vertical="center"/>
    </xf>
    <xf numFmtId="169" fontId="10" fillId="0" borderId="4" xfId="5" applyNumberFormat="1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  <xf numFmtId="169" fontId="3" fillId="0" borderId="2" xfId="5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" vertical="center"/>
    </xf>
    <xf numFmtId="169" fontId="3" fillId="0" borderId="4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distributed" vertical="center" wrapText="1"/>
    </xf>
    <xf numFmtId="166" fontId="4" fillId="0" borderId="0" xfId="5" applyNumberFormat="1" applyFont="1" applyAlignment="1">
      <alignment horizontal="right" vertical="center" wrapText="1"/>
    </xf>
    <xf numFmtId="164" fontId="3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distributed" vertical="center" wrapText="1"/>
    </xf>
  </cellXfs>
  <cellStyles count="10">
    <cellStyle name="Comma" xfId="1" builtinId="3"/>
    <cellStyle name="Comma 9" xfId="4" xr:uid="{E275C26A-982D-46B4-8BAA-F96B1B20B360}"/>
    <cellStyle name="Comma 9 12" xfId="7" xr:uid="{7B152554-D275-4A30-93F1-6EA1D851345E}"/>
    <cellStyle name="Normal" xfId="0" builtinId="0"/>
    <cellStyle name="Normal 188 5" xfId="3" xr:uid="{AEA2C47B-ADE6-4993-A0A6-F46B9FBDE83C}"/>
    <cellStyle name="Normal 188 5 2" xfId="8" xr:uid="{6C7C60D5-F6D0-4B63-945F-1E3BAAFD5E4B}"/>
    <cellStyle name="Normal 23 2" xfId="5" xr:uid="{458F729C-3768-4809-89C1-4D019A458A45}"/>
    <cellStyle name="Normal 23 2 3" xfId="9" xr:uid="{9E50B23C-7725-4286-AE76-4A2F68C1ADC3}"/>
    <cellStyle name="Normal 3" xfId="6" xr:uid="{8DD607C9-5DB7-420D-B138-5988A1587A02}"/>
    <cellStyle name="Normal 3 2 2 2 9" xfId="2" xr:uid="{BABEE437-B6C4-4783-8154-8657C5D600FB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9877FCA-FBAE-4599-933E-146B74D5CB0F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cd35dd50-cdf7-4e66-8f54-7aa3bdc18455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275DF-1675-45E5-90B7-BECFBFA470DC}">
  <dimension ref="A1:K160"/>
  <sheetViews>
    <sheetView zoomScaleNormal="100" zoomScaleSheetLayoutView="100" workbookViewId="0">
      <selection activeCell="K19" sqref="K19"/>
    </sheetView>
  </sheetViews>
  <sheetFormatPr defaultColWidth="8.5703125" defaultRowHeight="14.25" x14ac:dyDescent="0.3"/>
  <cols>
    <col min="1" max="1" width="1.5703125" style="124" customWidth="1"/>
    <col min="2" max="2" width="36.140625" style="124" customWidth="1"/>
    <col min="3" max="3" width="7.5703125" style="124" customWidth="1"/>
    <col min="4" max="4" width="0.5703125" style="124" customWidth="1"/>
    <col min="5" max="5" width="14.140625" style="124" customWidth="1"/>
    <col min="6" max="6" width="0.5703125" style="124" customWidth="1"/>
    <col min="7" max="7" width="11.85546875" style="124" customWidth="1"/>
    <col min="8" max="8" width="0.5703125" style="124" customWidth="1"/>
    <col min="9" max="9" width="14.140625" style="124" customWidth="1"/>
    <col min="10" max="10" width="0.5703125" style="124" customWidth="1"/>
    <col min="11" max="11" width="11.85546875" style="124" customWidth="1"/>
    <col min="12" max="16384" width="8.5703125" style="124"/>
  </cols>
  <sheetData>
    <row r="1" spans="1:11" ht="18.75" customHeight="1" x14ac:dyDescent="0.3">
      <c r="A1" s="120" t="s">
        <v>0</v>
      </c>
      <c r="B1" s="120"/>
      <c r="C1" s="121"/>
      <c r="D1" s="122"/>
      <c r="E1" s="123"/>
      <c r="F1" s="123"/>
      <c r="G1" s="123"/>
      <c r="H1" s="123"/>
      <c r="I1" s="123"/>
      <c r="J1" s="123"/>
      <c r="K1" s="123"/>
    </row>
    <row r="2" spans="1:11" ht="18.75" customHeight="1" x14ac:dyDescent="0.3">
      <c r="A2" s="120" t="s">
        <v>1</v>
      </c>
      <c r="B2" s="120"/>
      <c r="C2" s="121"/>
      <c r="D2" s="122"/>
      <c r="E2" s="123"/>
      <c r="F2" s="123"/>
      <c r="G2" s="123"/>
      <c r="H2" s="123"/>
      <c r="I2" s="123"/>
      <c r="J2" s="123"/>
      <c r="K2" s="123"/>
    </row>
    <row r="3" spans="1:11" ht="18.75" customHeight="1" x14ac:dyDescent="0.3">
      <c r="A3" s="125" t="s">
        <v>2</v>
      </c>
      <c r="B3" s="125"/>
      <c r="C3" s="126"/>
      <c r="D3" s="127"/>
      <c r="E3" s="128"/>
      <c r="F3" s="128"/>
      <c r="G3" s="128"/>
      <c r="H3" s="128"/>
      <c r="I3" s="128"/>
      <c r="J3" s="128"/>
      <c r="K3" s="128"/>
    </row>
    <row r="4" spans="1:11" ht="18" customHeight="1" x14ac:dyDescent="0.3">
      <c r="A4" s="36"/>
      <c r="B4" s="36"/>
      <c r="C4" s="121"/>
      <c r="D4" s="122"/>
      <c r="E4" s="35"/>
      <c r="F4" s="33"/>
      <c r="G4" s="123"/>
      <c r="H4" s="123"/>
      <c r="I4" s="35"/>
      <c r="J4" s="33"/>
      <c r="K4" s="123"/>
    </row>
    <row r="5" spans="1:11" s="197" customFormat="1" ht="18" customHeight="1" x14ac:dyDescent="0.35">
      <c r="A5" s="129"/>
      <c r="B5" s="129"/>
      <c r="C5" s="130"/>
      <c r="D5" s="131"/>
      <c r="E5" s="230" t="s">
        <v>3</v>
      </c>
      <c r="F5" s="230"/>
      <c r="G5" s="230"/>
      <c r="H5" s="132"/>
      <c r="I5" s="230" t="s">
        <v>4</v>
      </c>
      <c r="J5" s="230"/>
      <c r="K5" s="230"/>
    </row>
    <row r="6" spans="1:11" s="197" customFormat="1" ht="18" customHeight="1" x14ac:dyDescent="0.35">
      <c r="A6" s="129"/>
      <c r="B6" s="129"/>
      <c r="C6" s="130"/>
      <c r="D6" s="131"/>
      <c r="E6" s="133" t="s">
        <v>5</v>
      </c>
      <c r="F6" s="132"/>
      <c r="G6" s="133" t="s">
        <v>6</v>
      </c>
      <c r="H6" s="133"/>
      <c r="I6" s="133" t="s">
        <v>5</v>
      </c>
      <c r="J6" s="132"/>
      <c r="K6" s="133" t="s">
        <v>6</v>
      </c>
    </row>
    <row r="7" spans="1:11" s="197" customFormat="1" ht="18" customHeight="1" x14ac:dyDescent="0.35">
      <c r="A7" s="129"/>
      <c r="B7" s="129"/>
      <c r="C7" s="130"/>
      <c r="D7" s="131"/>
      <c r="E7" s="134" t="s">
        <v>7</v>
      </c>
      <c r="F7" s="132"/>
      <c r="G7" s="133" t="s">
        <v>8</v>
      </c>
      <c r="H7" s="133"/>
      <c r="I7" s="134" t="s">
        <v>7</v>
      </c>
      <c r="J7" s="132"/>
      <c r="K7" s="133" t="s">
        <v>8</v>
      </c>
    </row>
    <row r="8" spans="1:11" s="197" customFormat="1" ht="18" customHeight="1" x14ac:dyDescent="0.35">
      <c r="A8" s="129"/>
      <c r="B8" s="129"/>
      <c r="C8" s="130"/>
      <c r="D8" s="131"/>
      <c r="E8" s="134" t="s">
        <v>9</v>
      </c>
      <c r="F8" s="133"/>
      <c r="G8" s="134" t="s">
        <v>10</v>
      </c>
      <c r="H8" s="133"/>
      <c r="I8" s="134" t="s">
        <v>9</v>
      </c>
      <c r="J8" s="133"/>
      <c r="K8" s="134" t="s">
        <v>10</v>
      </c>
    </row>
    <row r="9" spans="1:11" s="197" customFormat="1" ht="18" customHeight="1" x14ac:dyDescent="0.35">
      <c r="A9" s="129"/>
      <c r="B9" s="129"/>
      <c r="C9" s="135" t="s">
        <v>11</v>
      </c>
      <c r="D9" s="131"/>
      <c r="E9" s="136" t="s">
        <v>12</v>
      </c>
      <c r="F9" s="133"/>
      <c r="G9" s="136" t="s">
        <v>12</v>
      </c>
      <c r="H9" s="133"/>
      <c r="I9" s="136" t="s">
        <v>12</v>
      </c>
      <c r="J9" s="133"/>
      <c r="K9" s="136" t="s">
        <v>12</v>
      </c>
    </row>
    <row r="10" spans="1:11" s="197" customFormat="1" ht="18" customHeight="1" x14ac:dyDescent="0.35">
      <c r="A10" s="137" t="s">
        <v>13</v>
      </c>
      <c r="B10" s="137"/>
      <c r="C10" s="130"/>
      <c r="D10" s="131"/>
      <c r="E10" s="133"/>
      <c r="F10" s="133"/>
      <c r="G10" s="133"/>
      <c r="H10" s="133"/>
      <c r="I10" s="133"/>
      <c r="J10" s="133"/>
      <c r="K10" s="133"/>
    </row>
    <row r="11" spans="1:11" s="197" customFormat="1" ht="6" customHeight="1" x14ac:dyDescent="0.35">
      <c r="C11" s="138"/>
      <c r="D11" s="139"/>
      <c r="E11" s="140"/>
      <c r="F11" s="140"/>
      <c r="G11" s="140"/>
      <c r="H11" s="140"/>
      <c r="I11" s="140"/>
      <c r="J11" s="140"/>
      <c r="K11" s="140"/>
    </row>
    <row r="12" spans="1:11" s="197" customFormat="1" ht="18" customHeight="1" x14ac:dyDescent="0.35">
      <c r="A12" s="137" t="s">
        <v>14</v>
      </c>
      <c r="B12" s="137"/>
      <c r="C12" s="138"/>
      <c r="D12" s="139"/>
      <c r="E12" s="140"/>
      <c r="F12" s="140"/>
      <c r="G12" s="140"/>
      <c r="H12" s="140"/>
      <c r="I12" s="140"/>
      <c r="J12" s="140"/>
      <c r="K12" s="140"/>
    </row>
    <row r="13" spans="1:11" s="197" customFormat="1" ht="6" customHeight="1" x14ac:dyDescent="0.35">
      <c r="C13" s="138"/>
      <c r="D13" s="139"/>
      <c r="E13" s="140"/>
      <c r="F13" s="140"/>
      <c r="G13" s="140"/>
      <c r="H13" s="140"/>
      <c r="I13" s="140"/>
      <c r="J13" s="140"/>
      <c r="K13" s="140"/>
    </row>
    <row r="14" spans="1:11" s="197" customFormat="1" ht="18" customHeight="1" x14ac:dyDescent="0.35">
      <c r="A14" s="141" t="s">
        <v>15</v>
      </c>
      <c r="B14" s="142"/>
      <c r="C14" s="138"/>
      <c r="D14" s="139"/>
      <c r="E14" s="143">
        <v>462368</v>
      </c>
      <c r="F14" s="140"/>
      <c r="G14" s="143">
        <v>1421368</v>
      </c>
      <c r="H14" s="143"/>
      <c r="I14" s="143">
        <v>245877</v>
      </c>
      <c r="J14" s="143"/>
      <c r="K14" s="143">
        <v>1287156</v>
      </c>
    </row>
    <row r="15" spans="1:11" s="197" customFormat="1" ht="18" customHeight="1" x14ac:dyDescent="0.35">
      <c r="A15" s="141" t="s">
        <v>300</v>
      </c>
      <c r="B15" s="142"/>
      <c r="C15" s="138"/>
      <c r="D15" s="139"/>
      <c r="E15" s="143">
        <v>1752</v>
      </c>
      <c r="F15" s="140"/>
      <c r="G15" s="198">
        <v>0</v>
      </c>
      <c r="H15" s="143"/>
      <c r="I15" s="143">
        <v>1752</v>
      </c>
      <c r="J15" s="143"/>
      <c r="K15" s="198">
        <v>0</v>
      </c>
    </row>
    <row r="16" spans="1:11" s="197" customFormat="1" ht="18" customHeight="1" x14ac:dyDescent="0.35">
      <c r="A16" s="141" t="s">
        <v>16</v>
      </c>
      <c r="B16" s="142"/>
      <c r="C16" s="138"/>
      <c r="D16" s="139"/>
      <c r="E16" s="140">
        <v>16968</v>
      </c>
      <c r="F16" s="140"/>
      <c r="G16" s="143">
        <v>25647</v>
      </c>
      <c r="H16" s="143"/>
      <c r="I16" s="143">
        <v>16968</v>
      </c>
      <c r="J16" s="143"/>
      <c r="K16" s="143">
        <v>25647</v>
      </c>
    </row>
    <row r="17" spans="1:11" s="197" customFormat="1" ht="18" customHeight="1" x14ac:dyDescent="0.35">
      <c r="A17" s="141" t="s">
        <v>17</v>
      </c>
      <c r="B17" s="142"/>
      <c r="C17" s="138">
        <v>8</v>
      </c>
      <c r="D17" s="139"/>
      <c r="E17" s="143">
        <v>1227689</v>
      </c>
      <c r="F17" s="140"/>
      <c r="G17" s="143">
        <v>777194</v>
      </c>
      <c r="H17" s="143"/>
      <c r="I17" s="140">
        <v>1428095</v>
      </c>
      <c r="J17" s="143"/>
      <c r="K17" s="143">
        <v>918235</v>
      </c>
    </row>
    <row r="18" spans="1:11" s="197" customFormat="1" ht="18" customHeight="1" x14ac:dyDescent="0.35">
      <c r="A18" s="141" t="s">
        <v>302</v>
      </c>
      <c r="B18" s="142"/>
      <c r="C18" s="138" t="s">
        <v>18</v>
      </c>
      <c r="D18" s="139"/>
      <c r="E18" s="198">
        <v>0</v>
      </c>
      <c r="F18" s="140"/>
      <c r="G18" s="198">
        <v>0</v>
      </c>
      <c r="H18" s="143"/>
      <c r="I18" s="143">
        <v>1123494</v>
      </c>
      <c r="J18" s="143"/>
      <c r="K18" s="143">
        <v>986259</v>
      </c>
    </row>
    <row r="19" spans="1:11" s="197" customFormat="1" ht="18" customHeight="1" x14ac:dyDescent="0.35">
      <c r="A19" s="141" t="s">
        <v>303</v>
      </c>
      <c r="B19" s="142"/>
      <c r="C19" s="138" t="s">
        <v>19</v>
      </c>
      <c r="D19" s="139"/>
      <c r="E19" s="144">
        <v>3605182</v>
      </c>
      <c r="F19" s="140"/>
      <c r="G19" s="143">
        <v>3553431</v>
      </c>
      <c r="H19" s="143"/>
      <c r="I19" s="140">
        <v>3605182</v>
      </c>
      <c r="J19" s="145"/>
      <c r="K19" s="143">
        <v>3553431</v>
      </c>
    </row>
    <row r="20" spans="1:11" s="197" customFormat="1" ht="18" customHeight="1" x14ac:dyDescent="0.35">
      <c r="A20" s="141" t="s">
        <v>20</v>
      </c>
      <c r="B20" s="142"/>
      <c r="C20" s="138"/>
      <c r="D20" s="139"/>
      <c r="E20" s="146">
        <v>2656202</v>
      </c>
      <c r="F20" s="140"/>
      <c r="G20" s="143">
        <v>3278343</v>
      </c>
      <c r="H20" s="143"/>
      <c r="I20" s="144">
        <v>675182</v>
      </c>
      <c r="J20" s="145"/>
      <c r="K20" s="143">
        <v>948431</v>
      </c>
    </row>
    <row r="21" spans="1:11" s="197" customFormat="1" ht="18" customHeight="1" x14ac:dyDescent="0.35">
      <c r="A21" s="142" t="s">
        <v>21</v>
      </c>
      <c r="B21" s="142"/>
      <c r="C21" s="138"/>
      <c r="D21" s="139"/>
      <c r="E21" s="146">
        <v>15736</v>
      </c>
      <c r="F21" s="140"/>
      <c r="G21" s="143">
        <v>81730</v>
      </c>
      <c r="H21" s="143"/>
      <c r="I21" s="143">
        <v>12937</v>
      </c>
      <c r="J21" s="143"/>
      <c r="K21" s="143">
        <v>79038</v>
      </c>
    </row>
    <row r="22" spans="1:11" s="197" customFormat="1" ht="18" customHeight="1" x14ac:dyDescent="0.35">
      <c r="A22" s="141" t="s">
        <v>22</v>
      </c>
      <c r="B22" s="142"/>
      <c r="C22" s="138"/>
      <c r="D22" s="139"/>
      <c r="E22" s="143">
        <v>9498683</v>
      </c>
      <c r="F22" s="140"/>
      <c r="G22" s="143">
        <v>10182982</v>
      </c>
      <c r="H22" s="143"/>
      <c r="I22" s="146">
        <v>6253212</v>
      </c>
      <c r="J22" s="143"/>
      <c r="K22" s="143">
        <v>7034855</v>
      </c>
    </row>
    <row r="23" spans="1:11" s="197" customFormat="1" ht="18" customHeight="1" x14ac:dyDescent="0.35">
      <c r="A23" s="141" t="s">
        <v>23</v>
      </c>
      <c r="B23" s="142"/>
      <c r="C23" s="138"/>
      <c r="D23" s="139"/>
      <c r="E23" s="147">
        <v>259899</v>
      </c>
      <c r="F23" s="140"/>
      <c r="G23" s="147">
        <v>239873</v>
      </c>
      <c r="H23" s="143"/>
      <c r="I23" s="147">
        <v>44727</v>
      </c>
      <c r="J23" s="143"/>
      <c r="K23" s="147">
        <v>229055</v>
      </c>
    </row>
    <row r="24" spans="1:11" s="197" customFormat="1" ht="6" customHeight="1" x14ac:dyDescent="0.35">
      <c r="A24" s="129"/>
      <c r="B24" s="129"/>
      <c r="C24" s="138"/>
      <c r="D24" s="139"/>
      <c r="E24" s="140"/>
      <c r="F24" s="140"/>
      <c r="G24" s="140"/>
      <c r="H24" s="140"/>
      <c r="I24" s="140"/>
      <c r="J24" s="140"/>
      <c r="K24" s="140"/>
    </row>
    <row r="25" spans="1:11" s="197" customFormat="1" ht="18" customHeight="1" x14ac:dyDescent="0.35">
      <c r="A25" s="137" t="s">
        <v>24</v>
      </c>
      <c r="C25" s="138"/>
      <c r="D25" s="139"/>
      <c r="E25" s="148">
        <f>SUM(E14:E23)</f>
        <v>17744479</v>
      </c>
      <c r="F25" s="140"/>
      <c r="G25" s="148">
        <f>SUM(G14:G23)</f>
        <v>19560568</v>
      </c>
      <c r="H25" s="140"/>
      <c r="I25" s="148">
        <f>SUM(I14:I23)</f>
        <v>13407426</v>
      </c>
      <c r="J25" s="140"/>
      <c r="K25" s="148">
        <f>SUM(K14:K23)</f>
        <v>15062107</v>
      </c>
    </row>
    <row r="26" spans="1:11" s="197" customFormat="1" ht="9.75" customHeight="1" x14ac:dyDescent="0.35">
      <c r="A26" s="137"/>
      <c r="B26" s="137"/>
      <c r="C26" s="138"/>
      <c r="D26" s="139"/>
      <c r="E26" s="146"/>
      <c r="F26" s="140"/>
      <c r="G26" s="146"/>
      <c r="H26" s="146"/>
      <c r="I26" s="146"/>
      <c r="J26" s="140"/>
      <c r="K26" s="146"/>
    </row>
    <row r="27" spans="1:11" s="197" customFormat="1" ht="18" customHeight="1" x14ac:dyDescent="0.35">
      <c r="A27" s="137" t="s">
        <v>25</v>
      </c>
      <c r="B27" s="137"/>
      <c r="C27" s="138"/>
      <c r="D27" s="139"/>
      <c r="E27" s="140"/>
      <c r="F27" s="140"/>
      <c r="G27" s="140"/>
      <c r="H27" s="140"/>
      <c r="I27" s="140"/>
      <c r="J27" s="140"/>
      <c r="K27" s="140"/>
    </row>
    <row r="28" spans="1:11" s="197" customFormat="1" ht="6" customHeight="1" x14ac:dyDescent="0.35">
      <c r="A28" s="137"/>
      <c r="B28" s="137"/>
      <c r="C28" s="138"/>
      <c r="D28" s="139"/>
      <c r="E28" s="146"/>
      <c r="F28" s="140"/>
      <c r="G28" s="146"/>
      <c r="H28" s="146"/>
      <c r="I28" s="146"/>
      <c r="J28" s="140"/>
      <c r="K28" s="146"/>
    </row>
    <row r="29" spans="1:11" s="197" customFormat="1" ht="18" customHeight="1" x14ac:dyDescent="0.35">
      <c r="A29" s="141" t="s">
        <v>287</v>
      </c>
      <c r="B29" s="137"/>
      <c r="C29" s="138"/>
      <c r="D29" s="139"/>
      <c r="E29" s="146">
        <v>110016</v>
      </c>
      <c r="F29" s="140"/>
      <c r="G29" s="143">
        <v>22054</v>
      </c>
      <c r="H29" s="143"/>
      <c r="I29" s="143">
        <v>88408</v>
      </c>
      <c r="J29" s="143"/>
      <c r="K29" s="198">
        <v>0</v>
      </c>
    </row>
    <row r="30" spans="1:11" s="197" customFormat="1" ht="18" customHeight="1" x14ac:dyDescent="0.35">
      <c r="A30" s="141" t="s">
        <v>26</v>
      </c>
      <c r="B30" s="142"/>
      <c r="C30" s="138">
        <v>9</v>
      </c>
      <c r="D30" s="139"/>
      <c r="E30" s="198">
        <v>0</v>
      </c>
      <c r="F30" s="140"/>
      <c r="G30" s="198">
        <v>0</v>
      </c>
      <c r="H30" s="143"/>
      <c r="I30" s="146">
        <v>5185047</v>
      </c>
      <c r="J30" s="143"/>
      <c r="K30" s="143">
        <v>5184597</v>
      </c>
    </row>
    <row r="31" spans="1:11" s="197" customFormat="1" ht="18" customHeight="1" x14ac:dyDescent="0.35">
      <c r="A31" s="141" t="s">
        <v>27</v>
      </c>
      <c r="B31" s="142"/>
      <c r="C31" s="138">
        <v>10</v>
      </c>
      <c r="D31" s="139"/>
      <c r="E31" s="149">
        <v>177427</v>
      </c>
      <c r="F31" s="140"/>
      <c r="G31" s="143">
        <v>166597</v>
      </c>
      <c r="H31" s="143"/>
      <c r="I31" s="198">
        <v>0</v>
      </c>
      <c r="J31" s="143"/>
      <c r="K31" s="198">
        <v>0</v>
      </c>
    </row>
    <row r="32" spans="1:11" s="197" customFormat="1" ht="18" customHeight="1" x14ac:dyDescent="0.35">
      <c r="A32" s="141" t="s">
        <v>28</v>
      </c>
      <c r="B32" s="142"/>
      <c r="C32" s="138">
        <v>11</v>
      </c>
      <c r="D32" s="139"/>
      <c r="E32" s="150">
        <v>403815</v>
      </c>
      <c r="F32" s="140"/>
      <c r="G32" s="143">
        <v>353420</v>
      </c>
      <c r="H32" s="145"/>
      <c r="I32" s="150">
        <v>412672</v>
      </c>
      <c r="J32" s="145"/>
      <c r="K32" s="143">
        <v>412672</v>
      </c>
    </row>
    <row r="33" spans="1:11" s="197" customFormat="1" ht="18" customHeight="1" x14ac:dyDescent="0.35">
      <c r="A33" s="141" t="s">
        <v>29</v>
      </c>
      <c r="B33" s="142"/>
      <c r="C33" s="138"/>
      <c r="D33" s="139"/>
      <c r="E33" s="150"/>
      <c r="F33" s="140"/>
      <c r="G33" s="143"/>
      <c r="H33" s="145"/>
      <c r="I33" s="150"/>
      <c r="J33" s="145"/>
      <c r="K33" s="143"/>
    </row>
    <row r="34" spans="1:11" s="197" customFormat="1" ht="18" customHeight="1" x14ac:dyDescent="0.35">
      <c r="A34" s="142" t="s">
        <v>30</v>
      </c>
      <c r="B34" s="142"/>
      <c r="C34" s="138" t="s">
        <v>31</v>
      </c>
      <c r="D34" s="139"/>
      <c r="E34" s="150">
        <v>42543</v>
      </c>
      <c r="F34" s="140"/>
      <c r="G34" s="143">
        <v>37438</v>
      </c>
      <c r="H34" s="145"/>
      <c r="I34" s="150">
        <v>42543</v>
      </c>
      <c r="J34" s="145"/>
      <c r="K34" s="143">
        <v>37438</v>
      </c>
    </row>
    <row r="35" spans="1:11" s="197" customFormat="1" ht="18" customHeight="1" x14ac:dyDescent="0.35">
      <c r="A35" s="142" t="s">
        <v>32</v>
      </c>
      <c r="B35" s="142"/>
      <c r="C35" s="138">
        <v>13</v>
      </c>
      <c r="D35" s="139"/>
      <c r="E35" s="150">
        <v>1488528</v>
      </c>
      <c r="F35" s="140"/>
      <c r="G35" s="143">
        <v>1681866</v>
      </c>
      <c r="H35" s="145"/>
      <c r="I35" s="150">
        <v>1488528</v>
      </c>
      <c r="J35" s="145"/>
      <c r="K35" s="143">
        <v>1681866</v>
      </c>
    </row>
    <row r="36" spans="1:11" s="197" customFormat="1" ht="18" customHeight="1" x14ac:dyDescent="0.35">
      <c r="A36" s="142" t="s">
        <v>33</v>
      </c>
      <c r="B36" s="142"/>
      <c r="C36" s="138" t="s">
        <v>19</v>
      </c>
      <c r="D36" s="139"/>
      <c r="E36" s="150">
        <v>431707</v>
      </c>
      <c r="F36" s="140"/>
      <c r="G36" s="143">
        <v>431707</v>
      </c>
      <c r="H36" s="145"/>
      <c r="I36" s="143">
        <v>431707</v>
      </c>
      <c r="J36" s="145"/>
      <c r="K36" s="143">
        <v>431707</v>
      </c>
    </row>
    <row r="37" spans="1:11" s="197" customFormat="1" ht="18" customHeight="1" x14ac:dyDescent="0.35">
      <c r="A37" s="141" t="s">
        <v>34</v>
      </c>
      <c r="B37" s="142"/>
      <c r="C37" s="138"/>
      <c r="D37" s="139"/>
      <c r="E37" s="150">
        <v>240846</v>
      </c>
      <c r="F37" s="146"/>
      <c r="G37" s="143">
        <v>233396</v>
      </c>
      <c r="H37" s="145"/>
      <c r="I37" s="150">
        <v>214441</v>
      </c>
      <c r="J37" s="145"/>
      <c r="K37" s="143">
        <v>214441</v>
      </c>
    </row>
    <row r="38" spans="1:11" s="197" customFormat="1" ht="18" customHeight="1" x14ac:dyDescent="0.35">
      <c r="A38" s="141" t="s">
        <v>35</v>
      </c>
      <c r="B38" s="142"/>
      <c r="C38" s="138"/>
      <c r="D38" s="139"/>
      <c r="E38" s="150">
        <v>161060</v>
      </c>
      <c r="F38" s="146"/>
      <c r="G38" s="143">
        <v>155318</v>
      </c>
      <c r="H38" s="145"/>
      <c r="I38" s="150">
        <v>52085</v>
      </c>
      <c r="J38" s="145"/>
      <c r="K38" s="143">
        <v>57338</v>
      </c>
    </row>
    <row r="39" spans="1:11" s="197" customFormat="1" ht="18" customHeight="1" x14ac:dyDescent="0.35">
      <c r="A39" s="141" t="s">
        <v>36</v>
      </c>
      <c r="B39" s="142"/>
      <c r="C39" s="138"/>
      <c r="D39" s="139"/>
      <c r="E39" s="150">
        <v>881952</v>
      </c>
      <c r="F39" s="146"/>
      <c r="G39" s="143">
        <v>932503</v>
      </c>
      <c r="H39" s="145"/>
      <c r="I39" s="150">
        <v>786202</v>
      </c>
      <c r="J39" s="145"/>
      <c r="K39" s="143">
        <v>823321</v>
      </c>
    </row>
    <row r="40" spans="1:11" s="197" customFormat="1" ht="18" customHeight="1" x14ac:dyDescent="0.35">
      <c r="A40" s="141" t="s">
        <v>37</v>
      </c>
      <c r="B40" s="142"/>
      <c r="C40" s="138"/>
      <c r="D40" s="139"/>
      <c r="E40" s="198">
        <v>0</v>
      </c>
      <c r="F40" s="146"/>
      <c r="G40" s="198">
        <v>0</v>
      </c>
      <c r="H40" s="145"/>
      <c r="I40" s="198">
        <v>0</v>
      </c>
      <c r="J40" s="145"/>
      <c r="K40" s="198">
        <v>0</v>
      </c>
    </row>
    <row r="41" spans="1:11" s="197" customFormat="1" ht="18" customHeight="1" x14ac:dyDescent="0.35">
      <c r="A41" s="141" t="s">
        <v>38</v>
      </c>
      <c r="B41" s="142"/>
      <c r="C41" s="138"/>
      <c r="D41" s="139"/>
      <c r="E41" s="150">
        <v>13514</v>
      </c>
      <c r="F41" s="146"/>
      <c r="G41" s="143">
        <v>17340</v>
      </c>
      <c r="H41" s="145"/>
      <c r="I41" s="150">
        <v>11624</v>
      </c>
      <c r="J41" s="145"/>
      <c r="K41" s="143">
        <v>13836</v>
      </c>
    </row>
    <row r="42" spans="1:11" s="197" customFormat="1" ht="18" customHeight="1" x14ac:dyDescent="0.35">
      <c r="A42" s="141" t="s">
        <v>39</v>
      </c>
      <c r="B42" s="142"/>
      <c r="C42" s="138"/>
      <c r="D42" s="139"/>
      <c r="E42" s="150">
        <v>211295</v>
      </c>
      <c r="F42" s="146"/>
      <c r="G42" s="143">
        <v>134714</v>
      </c>
      <c r="H42" s="145"/>
      <c r="I42" s="150">
        <v>151641</v>
      </c>
      <c r="J42" s="145"/>
      <c r="K42" s="143">
        <v>83128</v>
      </c>
    </row>
    <row r="43" spans="1:11" s="197" customFormat="1" ht="18" customHeight="1" x14ac:dyDescent="0.35">
      <c r="A43" s="141" t="s">
        <v>40</v>
      </c>
      <c r="B43" s="142"/>
      <c r="C43" s="138"/>
      <c r="D43" s="139"/>
      <c r="E43" s="150">
        <v>143188</v>
      </c>
      <c r="F43" s="146"/>
      <c r="G43" s="143">
        <v>2850</v>
      </c>
      <c r="H43" s="145"/>
      <c r="I43" s="198">
        <v>0</v>
      </c>
      <c r="J43" s="145"/>
      <c r="K43" s="198">
        <v>0</v>
      </c>
    </row>
    <row r="44" spans="1:11" s="197" customFormat="1" ht="18" customHeight="1" x14ac:dyDescent="0.35">
      <c r="A44" s="141" t="s">
        <v>41</v>
      </c>
      <c r="B44" s="142"/>
      <c r="C44" s="138"/>
      <c r="D44" s="139"/>
      <c r="E44" s="151">
        <v>404344</v>
      </c>
      <c r="F44" s="146"/>
      <c r="G44" s="147">
        <v>386320</v>
      </c>
      <c r="H44" s="145"/>
      <c r="I44" s="151">
        <v>337802</v>
      </c>
      <c r="J44" s="145"/>
      <c r="K44" s="147">
        <v>321728</v>
      </c>
    </row>
    <row r="45" spans="1:11" s="197" customFormat="1" ht="6" customHeight="1" x14ac:dyDescent="0.35">
      <c r="A45" s="137"/>
      <c r="B45" s="137"/>
      <c r="C45" s="138"/>
      <c r="D45" s="139"/>
      <c r="E45" s="140"/>
      <c r="F45" s="140"/>
      <c r="G45" s="140"/>
      <c r="H45" s="140"/>
      <c r="I45" s="140"/>
      <c r="J45" s="140"/>
      <c r="K45" s="140"/>
    </row>
    <row r="46" spans="1:11" s="197" customFormat="1" ht="18" customHeight="1" x14ac:dyDescent="0.35">
      <c r="A46" s="137" t="s">
        <v>42</v>
      </c>
      <c r="C46" s="138"/>
      <c r="D46" s="139"/>
      <c r="E46" s="148">
        <f>SUM(E29:E45)</f>
        <v>4710235</v>
      </c>
      <c r="F46" s="140"/>
      <c r="G46" s="148">
        <f>SUM(G29:G45)</f>
        <v>4555523</v>
      </c>
      <c r="H46" s="140"/>
      <c r="I46" s="148">
        <f>SUM(I29:I45)</f>
        <v>9202700</v>
      </c>
      <c r="J46" s="140"/>
      <c r="K46" s="148">
        <f>SUM(K29:K45)</f>
        <v>9262072</v>
      </c>
    </row>
    <row r="47" spans="1:11" s="197" customFormat="1" ht="6" customHeight="1" x14ac:dyDescent="0.35">
      <c r="A47" s="137"/>
      <c r="B47" s="137"/>
      <c r="C47" s="138"/>
      <c r="D47" s="139"/>
      <c r="E47" s="152"/>
      <c r="F47" s="140"/>
      <c r="G47" s="152"/>
      <c r="H47" s="140"/>
      <c r="I47" s="152"/>
      <c r="J47" s="140"/>
      <c r="K47" s="152"/>
    </row>
    <row r="48" spans="1:11" s="197" customFormat="1" ht="18" customHeight="1" thickBot="1" x14ac:dyDescent="0.4">
      <c r="A48" s="137" t="s">
        <v>43</v>
      </c>
      <c r="B48" s="137"/>
      <c r="C48" s="138"/>
      <c r="D48" s="139"/>
      <c r="E48" s="153">
        <f>+E46+E25</f>
        <v>22454714</v>
      </c>
      <c r="F48" s="140"/>
      <c r="G48" s="153">
        <f>+G46+G25</f>
        <v>24116091</v>
      </c>
      <c r="H48" s="140"/>
      <c r="I48" s="153">
        <f>+I46+I25</f>
        <v>22610126</v>
      </c>
      <c r="J48" s="140"/>
      <c r="K48" s="153">
        <f>+K46+K25</f>
        <v>24324179</v>
      </c>
    </row>
    <row r="49" spans="1:11" ht="19.5" customHeight="1" thickTop="1" x14ac:dyDescent="0.3">
      <c r="A49" s="154"/>
      <c r="B49" s="154"/>
      <c r="C49" s="154"/>
      <c r="D49" s="154"/>
      <c r="E49" s="155"/>
      <c r="F49" s="155"/>
      <c r="G49" s="156"/>
      <c r="H49" s="155"/>
      <c r="I49" s="155"/>
      <c r="J49" s="155"/>
      <c r="K49" s="155"/>
    </row>
    <row r="50" spans="1:11" ht="21.75" customHeight="1" x14ac:dyDescent="0.3">
      <c r="A50" s="154"/>
      <c r="B50" s="154"/>
      <c r="C50" s="154"/>
      <c r="D50" s="154"/>
      <c r="E50" s="155"/>
      <c r="F50" s="155"/>
      <c r="G50" s="156"/>
      <c r="H50" s="155"/>
      <c r="I50" s="155"/>
      <c r="J50" s="155"/>
      <c r="K50" s="155"/>
    </row>
    <row r="51" spans="1:11" ht="18" customHeight="1" x14ac:dyDescent="0.3">
      <c r="B51" s="231" t="s">
        <v>44</v>
      </c>
      <c r="C51" s="231"/>
      <c r="D51" s="231"/>
      <c r="E51" s="231"/>
      <c r="F51" s="231"/>
      <c r="G51" s="231"/>
      <c r="H51" s="231"/>
      <c r="I51" s="231"/>
      <c r="J51" s="231"/>
      <c r="K51" s="231"/>
    </row>
    <row r="52" spans="1:11" ht="18" customHeight="1" x14ac:dyDescent="0.3">
      <c r="A52" s="154"/>
      <c r="B52" s="154"/>
      <c r="C52" s="154"/>
      <c r="D52" s="154"/>
      <c r="E52" s="155"/>
      <c r="F52" s="155"/>
      <c r="G52" s="155"/>
      <c r="H52" s="155"/>
      <c r="I52" s="155"/>
      <c r="J52" s="155"/>
      <c r="K52" s="155"/>
    </row>
    <row r="53" spans="1:11" ht="21.75" customHeight="1" x14ac:dyDescent="0.3">
      <c r="A53" s="110" t="s">
        <v>307</v>
      </c>
      <c r="B53" s="157"/>
      <c r="C53" s="158"/>
      <c r="D53" s="159"/>
      <c r="E53" s="160"/>
      <c r="F53" s="160"/>
      <c r="G53" s="160"/>
      <c r="H53" s="160"/>
      <c r="I53" s="160"/>
      <c r="J53" s="160"/>
      <c r="K53" s="160"/>
    </row>
    <row r="54" spans="1:11" ht="18.75" customHeight="1" x14ac:dyDescent="0.3">
      <c r="A54" s="120" t="s">
        <v>0</v>
      </c>
      <c r="B54" s="120"/>
      <c r="C54" s="121"/>
      <c r="D54" s="122"/>
      <c r="E54" s="123"/>
      <c r="F54" s="123"/>
      <c r="G54" s="123"/>
      <c r="H54" s="123"/>
      <c r="I54" s="123"/>
      <c r="J54" s="123"/>
      <c r="K54" s="123"/>
    </row>
    <row r="55" spans="1:11" ht="18.75" customHeight="1" x14ac:dyDescent="0.3">
      <c r="A55" s="120" t="s">
        <v>1</v>
      </c>
      <c r="B55" s="120"/>
      <c r="C55" s="121"/>
      <c r="D55" s="122"/>
      <c r="E55" s="123"/>
      <c r="F55" s="123"/>
      <c r="G55" s="123"/>
      <c r="H55" s="123"/>
      <c r="I55" s="123"/>
      <c r="J55" s="123"/>
      <c r="K55" s="123"/>
    </row>
    <row r="56" spans="1:11" ht="18.75" customHeight="1" x14ac:dyDescent="0.3">
      <c r="A56" s="125" t="str">
        <f>A3</f>
        <v>ณ วันที่ 30 มิถุนายน พ.ศ. 2569</v>
      </c>
      <c r="B56" s="125"/>
      <c r="C56" s="126"/>
      <c r="D56" s="127"/>
      <c r="E56" s="128"/>
      <c r="F56" s="128"/>
      <c r="G56" s="128"/>
      <c r="H56" s="128"/>
      <c r="I56" s="128"/>
      <c r="J56" s="128"/>
      <c r="K56" s="128"/>
    </row>
    <row r="57" spans="1:11" ht="18" customHeight="1" x14ac:dyDescent="0.3">
      <c r="A57" s="36"/>
      <c r="B57" s="36"/>
      <c r="C57" s="121"/>
      <c r="D57" s="122"/>
      <c r="E57" s="35"/>
      <c r="F57" s="33"/>
      <c r="G57" s="123"/>
      <c r="H57" s="123"/>
      <c r="I57" s="35"/>
      <c r="J57" s="33"/>
      <c r="K57" s="123"/>
    </row>
    <row r="58" spans="1:11" s="197" customFormat="1" ht="18" customHeight="1" x14ac:dyDescent="0.35">
      <c r="A58" s="129"/>
      <c r="B58" s="129"/>
      <c r="C58" s="130"/>
      <c r="D58" s="131"/>
      <c r="E58" s="230" t="s">
        <v>3</v>
      </c>
      <c r="F58" s="230"/>
      <c r="G58" s="230"/>
      <c r="H58" s="132"/>
      <c r="I58" s="230" t="s">
        <v>4</v>
      </c>
      <c r="J58" s="230"/>
      <c r="K58" s="230"/>
    </row>
    <row r="59" spans="1:11" s="197" customFormat="1" ht="18" customHeight="1" x14ac:dyDescent="0.35">
      <c r="A59" s="129"/>
      <c r="B59" s="129"/>
      <c r="C59" s="130"/>
      <c r="D59" s="131"/>
      <c r="E59" s="133" t="s">
        <v>5</v>
      </c>
      <c r="F59" s="132"/>
      <c r="G59" s="133" t="s">
        <v>6</v>
      </c>
      <c r="H59" s="133"/>
      <c r="I59" s="133" t="s">
        <v>5</v>
      </c>
      <c r="J59" s="132"/>
      <c r="K59" s="133" t="s">
        <v>6</v>
      </c>
    </row>
    <row r="60" spans="1:11" s="197" customFormat="1" ht="18" customHeight="1" x14ac:dyDescent="0.35">
      <c r="A60" s="129"/>
      <c r="B60" s="129"/>
      <c r="C60" s="130"/>
      <c r="D60" s="131"/>
      <c r="E60" s="134" t="s">
        <v>7</v>
      </c>
      <c r="F60" s="132"/>
      <c r="G60" s="133" t="s">
        <v>8</v>
      </c>
      <c r="H60" s="133"/>
      <c r="I60" s="134" t="s">
        <v>7</v>
      </c>
      <c r="J60" s="132"/>
      <c r="K60" s="133" t="s">
        <v>8</v>
      </c>
    </row>
    <row r="61" spans="1:11" s="197" customFormat="1" ht="18" customHeight="1" x14ac:dyDescent="0.35">
      <c r="A61" s="129"/>
      <c r="B61" s="129"/>
      <c r="C61" s="130"/>
      <c r="D61" s="131"/>
      <c r="E61" s="134" t="s">
        <v>9</v>
      </c>
      <c r="F61" s="133"/>
      <c r="G61" s="134" t="s">
        <v>10</v>
      </c>
      <c r="H61" s="133"/>
      <c r="I61" s="134" t="s">
        <v>9</v>
      </c>
      <c r="J61" s="133"/>
      <c r="K61" s="134" t="s">
        <v>10</v>
      </c>
    </row>
    <row r="62" spans="1:11" s="197" customFormat="1" ht="18" customHeight="1" x14ac:dyDescent="0.35">
      <c r="A62" s="129"/>
      <c r="B62" s="129"/>
      <c r="C62" s="135" t="s">
        <v>11</v>
      </c>
      <c r="D62" s="131"/>
      <c r="E62" s="136" t="s">
        <v>12</v>
      </c>
      <c r="F62" s="133"/>
      <c r="G62" s="136" t="s">
        <v>12</v>
      </c>
      <c r="H62" s="133"/>
      <c r="I62" s="136" t="s">
        <v>12</v>
      </c>
      <c r="J62" s="133"/>
      <c r="K62" s="136" t="s">
        <v>12</v>
      </c>
    </row>
    <row r="63" spans="1:11" s="197" customFormat="1" ht="18.75" customHeight="1" x14ac:dyDescent="0.35">
      <c r="C63" s="138"/>
      <c r="D63" s="139"/>
      <c r="E63" s="140"/>
      <c r="F63" s="140"/>
      <c r="G63" s="140"/>
      <c r="H63" s="140"/>
      <c r="I63" s="140"/>
      <c r="J63" s="140"/>
      <c r="K63" s="140"/>
    </row>
    <row r="64" spans="1:11" s="197" customFormat="1" ht="18.75" customHeight="1" x14ac:dyDescent="0.35">
      <c r="A64" s="137" t="s">
        <v>45</v>
      </c>
      <c r="B64" s="137"/>
      <c r="C64" s="130"/>
      <c r="D64" s="131"/>
      <c r="E64" s="133"/>
      <c r="F64" s="133"/>
      <c r="G64" s="133"/>
      <c r="H64" s="133"/>
      <c r="I64" s="133"/>
      <c r="J64" s="133"/>
      <c r="K64" s="133"/>
    </row>
    <row r="65" spans="1:11" s="197" customFormat="1" ht="7.5" customHeight="1" x14ac:dyDescent="0.35">
      <c r="C65" s="138"/>
      <c r="D65" s="139"/>
      <c r="E65" s="140"/>
      <c r="F65" s="140"/>
      <c r="G65" s="140"/>
      <c r="H65" s="140"/>
      <c r="I65" s="140"/>
      <c r="J65" s="140"/>
      <c r="K65" s="140"/>
    </row>
    <row r="66" spans="1:11" s="197" customFormat="1" ht="18.75" customHeight="1" x14ac:dyDescent="0.35">
      <c r="A66" s="137" t="s">
        <v>46</v>
      </c>
      <c r="B66" s="137"/>
      <c r="C66" s="138"/>
      <c r="D66" s="139"/>
      <c r="E66" s="140"/>
      <c r="F66" s="140"/>
      <c r="G66" s="140"/>
      <c r="H66" s="140"/>
      <c r="I66" s="140"/>
      <c r="J66" s="140"/>
      <c r="K66" s="140"/>
    </row>
    <row r="67" spans="1:11" s="197" customFormat="1" ht="7.5" customHeight="1" x14ac:dyDescent="0.35">
      <c r="A67" s="137"/>
      <c r="B67" s="137"/>
      <c r="C67" s="138"/>
      <c r="D67" s="139"/>
      <c r="E67" s="140"/>
      <c r="F67" s="140"/>
      <c r="G67" s="140"/>
      <c r="H67" s="140"/>
      <c r="I67" s="140"/>
      <c r="J67" s="140"/>
      <c r="K67" s="140"/>
    </row>
    <row r="68" spans="1:11" s="197" customFormat="1" ht="18.75" customHeight="1" x14ac:dyDescent="0.35">
      <c r="A68" s="141" t="s">
        <v>47</v>
      </c>
      <c r="B68" s="142"/>
      <c r="C68" s="138">
        <v>14</v>
      </c>
      <c r="E68" s="144">
        <v>123785</v>
      </c>
      <c r="G68" s="143">
        <v>18705</v>
      </c>
      <c r="H68" s="143"/>
      <c r="I68" s="145">
        <v>109034</v>
      </c>
      <c r="J68" s="143"/>
      <c r="K68" s="198">
        <v>0</v>
      </c>
    </row>
    <row r="69" spans="1:11" s="197" customFormat="1" ht="18.75" customHeight="1" x14ac:dyDescent="0.35">
      <c r="A69" s="141" t="s">
        <v>48</v>
      </c>
      <c r="B69" s="142"/>
    </row>
    <row r="70" spans="1:11" s="197" customFormat="1" ht="18.95" customHeight="1" x14ac:dyDescent="0.35">
      <c r="A70" s="199"/>
      <c r="B70" s="142" t="s">
        <v>304</v>
      </c>
      <c r="C70" s="138" t="s">
        <v>49</v>
      </c>
      <c r="D70" s="139"/>
      <c r="E70" s="198">
        <v>0</v>
      </c>
      <c r="F70" s="140"/>
      <c r="G70" s="198">
        <v>0</v>
      </c>
      <c r="H70" s="143"/>
      <c r="I70" s="149">
        <v>6449602</v>
      </c>
      <c r="J70" s="145"/>
      <c r="K70" s="143">
        <v>6014158</v>
      </c>
    </row>
    <row r="71" spans="1:11" s="197" customFormat="1" ht="18.75" customHeight="1" x14ac:dyDescent="0.35">
      <c r="A71" s="141" t="s">
        <v>305</v>
      </c>
      <c r="B71" s="142"/>
      <c r="C71" s="138" t="s">
        <v>288</v>
      </c>
      <c r="D71" s="139"/>
      <c r="E71" s="146">
        <v>66639</v>
      </c>
      <c r="F71" s="140"/>
      <c r="G71" s="198">
        <v>0</v>
      </c>
      <c r="H71" s="143"/>
      <c r="I71" s="198">
        <v>0</v>
      </c>
      <c r="J71" s="145"/>
      <c r="K71" s="198">
        <v>0</v>
      </c>
    </row>
    <row r="72" spans="1:11" s="197" customFormat="1" ht="18.75" customHeight="1" x14ac:dyDescent="0.35">
      <c r="A72" s="142" t="s">
        <v>50</v>
      </c>
      <c r="B72" s="142"/>
      <c r="C72" s="138">
        <v>14</v>
      </c>
      <c r="D72" s="139"/>
      <c r="E72" s="146">
        <v>3729923</v>
      </c>
      <c r="F72" s="140"/>
      <c r="G72" s="143">
        <v>5976039</v>
      </c>
      <c r="H72" s="143"/>
      <c r="I72" s="146">
        <v>3720460</v>
      </c>
      <c r="J72" s="145"/>
      <c r="K72" s="143">
        <v>5971048</v>
      </c>
    </row>
    <row r="73" spans="1:11" s="197" customFormat="1" ht="18.75" customHeight="1" x14ac:dyDescent="0.35">
      <c r="A73" s="142" t="s">
        <v>51</v>
      </c>
      <c r="B73" s="142"/>
      <c r="C73" s="138"/>
      <c r="D73" s="139"/>
      <c r="E73" s="146">
        <v>1702451</v>
      </c>
      <c r="F73" s="140"/>
      <c r="G73" s="143">
        <v>1586912</v>
      </c>
      <c r="H73" s="143"/>
      <c r="I73" s="146">
        <v>1207003</v>
      </c>
      <c r="J73" s="143"/>
      <c r="K73" s="143">
        <v>1264242</v>
      </c>
    </row>
    <row r="74" spans="1:11" s="197" customFormat="1" ht="18.75" customHeight="1" x14ac:dyDescent="0.35">
      <c r="A74" s="142" t="s">
        <v>52</v>
      </c>
      <c r="B74" s="142"/>
      <c r="C74" s="138"/>
      <c r="D74" s="139"/>
      <c r="E74" s="146"/>
      <c r="F74" s="140"/>
      <c r="G74" s="140"/>
      <c r="H74" s="140"/>
      <c r="I74" s="146"/>
      <c r="J74" s="143"/>
      <c r="K74" s="143"/>
    </row>
    <row r="75" spans="1:11" s="197" customFormat="1" ht="18.75" customHeight="1" x14ac:dyDescent="0.35">
      <c r="A75" s="142"/>
      <c r="B75" s="142" t="s">
        <v>53</v>
      </c>
      <c r="C75" s="138"/>
      <c r="D75" s="139"/>
      <c r="E75" s="146">
        <v>86168</v>
      </c>
      <c r="F75" s="140"/>
      <c r="G75" s="143">
        <v>83924</v>
      </c>
      <c r="H75" s="143"/>
      <c r="I75" s="146">
        <v>77455</v>
      </c>
      <c r="J75" s="143"/>
      <c r="K75" s="143">
        <v>72535</v>
      </c>
    </row>
    <row r="76" spans="1:11" s="197" customFormat="1" ht="18.75" customHeight="1" x14ac:dyDescent="0.35">
      <c r="A76" s="142" t="s">
        <v>54</v>
      </c>
      <c r="B76" s="142"/>
      <c r="C76" s="138">
        <v>7</v>
      </c>
      <c r="D76" s="139"/>
      <c r="E76" s="146">
        <v>124</v>
      </c>
      <c r="F76" s="140"/>
      <c r="G76" s="143">
        <v>5672</v>
      </c>
      <c r="H76" s="143"/>
      <c r="I76" s="143">
        <v>124</v>
      </c>
      <c r="J76" s="143"/>
      <c r="K76" s="198">
        <v>0</v>
      </c>
    </row>
    <row r="77" spans="1:11" s="197" customFormat="1" ht="18.75" customHeight="1" x14ac:dyDescent="0.35">
      <c r="A77" s="142" t="s">
        <v>55</v>
      </c>
      <c r="B77" s="142"/>
      <c r="C77" s="138"/>
      <c r="D77" s="139"/>
      <c r="E77" s="146">
        <v>1486440</v>
      </c>
      <c r="F77" s="140"/>
      <c r="G77" s="143">
        <v>1297283</v>
      </c>
      <c r="H77" s="143"/>
      <c r="I77" s="146">
        <v>154870</v>
      </c>
      <c r="J77" s="143"/>
      <c r="K77" s="143">
        <v>441841</v>
      </c>
    </row>
    <row r="78" spans="1:11" s="197" customFormat="1" ht="18.75" customHeight="1" x14ac:dyDescent="0.35">
      <c r="A78" s="142" t="s">
        <v>56</v>
      </c>
      <c r="B78" s="142"/>
      <c r="C78" s="138"/>
      <c r="D78" s="139"/>
      <c r="E78" s="146">
        <v>35287</v>
      </c>
      <c r="F78" s="140"/>
      <c r="G78" s="143">
        <v>40307</v>
      </c>
      <c r="H78" s="143"/>
      <c r="I78" s="146">
        <v>199379</v>
      </c>
      <c r="J78" s="143"/>
      <c r="K78" s="143">
        <v>199379</v>
      </c>
    </row>
    <row r="79" spans="1:11" s="197" customFormat="1" ht="18.75" customHeight="1" x14ac:dyDescent="0.35">
      <c r="A79" s="142" t="s">
        <v>57</v>
      </c>
      <c r="B79" s="142"/>
      <c r="C79" s="138"/>
      <c r="D79" s="139"/>
      <c r="E79" s="146">
        <v>44587</v>
      </c>
      <c r="F79" s="140"/>
      <c r="G79" s="143">
        <v>48260</v>
      </c>
      <c r="H79" s="143"/>
      <c r="I79" s="146">
        <v>9731</v>
      </c>
      <c r="J79" s="143"/>
      <c r="K79" s="143">
        <v>9731</v>
      </c>
    </row>
    <row r="80" spans="1:11" s="197" customFormat="1" ht="18.75" customHeight="1" x14ac:dyDescent="0.35">
      <c r="A80" s="142" t="s">
        <v>58</v>
      </c>
      <c r="B80" s="142"/>
      <c r="C80" s="138"/>
      <c r="D80" s="139"/>
      <c r="E80" s="161">
        <v>180652</v>
      </c>
      <c r="F80" s="146"/>
      <c r="G80" s="147">
        <v>164935</v>
      </c>
      <c r="H80" s="143"/>
      <c r="I80" s="161">
        <v>174055</v>
      </c>
      <c r="J80" s="143"/>
      <c r="K80" s="147">
        <v>155602</v>
      </c>
    </row>
    <row r="81" spans="1:11" s="197" customFormat="1" ht="7.5" customHeight="1" x14ac:dyDescent="0.35">
      <c r="A81" s="137"/>
      <c r="B81" s="137"/>
      <c r="C81" s="138"/>
      <c r="D81" s="139"/>
      <c r="E81" s="140"/>
      <c r="F81" s="140"/>
      <c r="G81" s="140"/>
      <c r="H81" s="140"/>
      <c r="I81" s="140"/>
      <c r="J81" s="140"/>
      <c r="K81" s="140"/>
    </row>
    <row r="82" spans="1:11" s="197" customFormat="1" ht="18.75" customHeight="1" x14ac:dyDescent="0.35">
      <c r="A82" s="137" t="s">
        <v>59</v>
      </c>
      <c r="C82" s="138"/>
      <c r="D82" s="139"/>
      <c r="E82" s="148">
        <f>SUM(E68:E80)</f>
        <v>7456056</v>
      </c>
      <c r="F82" s="140"/>
      <c r="G82" s="148">
        <f>SUM(G68:G80)</f>
        <v>9222037</v>
      </c>
      <c r="H82" s="140"/>
      <c r="I82" s="148">
        <f>SUM(I68:I80)</f>
        <v>12101713</v>
      </c>
      <c r="J82" s="140"/>
      <c r="K82" s="148">
        <f>SUM(K68:K80)</f>
        <v>14128536</v>
      </c>
    </row>
    <row r="83" spans="1:11" s="197" customFormat="1" ht="18.75" customHeight="1" x14ac:dyDescent="0.35">
      <c r="C83" s="138"/>
      <c r="D83" s="139"/>
      <c r="E83" s="140"/>
      <c r="F83" s="140"/>
      <c r="G83" s="140"/>
      <c r="H83" s="140"/>
      <c r="I83" s="140"/>
      <c r="J83" s="140"/>
      <c r="K83" s="140"/>
    </row>
    <row r="84" spans="1:11" s="197" customFormat="1" ht="18" customHeight="1" x14ac:dyDescent="0.35">
      <c r="A84" s="137" t="s">
        <v>60</v>
      </c>
      <c r="B84" s="137"/>
      <c r="C84" s="138"/>
      <c r="D84" s="139"/>
      <c r="E84" s="140"/>
      <c r="F84" s="140"/>
      <c r="G84" s="140"/>
      <c r="H84" s="140"/>
      <c r="I84" s="140"/>
      <c r="J84" s="140"/>
      <c r="K84" s="140"/>
    </row>
    <row r="85" spans="1:11" s="197" customFormat="1" ht="7.5" customHeight="1" x14ac:dyDescent="0.35">
      <c r="C85" s="138"/>
      <c r="D85" s="139"/>
      <c r="E85" s="140"/>
      <c r="F85" s="140"/>
      <c r="G85" s="140"/>
      <c r="H85" s="140"/>
      <c r="I85" s="140"/>
      <c r="J85" s="140"/>
      <c r="K85" s="140"/>
    </row>
    <row r="86" spans="1:11" s="197" customFormat="1" ht="18.75" customHeight="1" x14ac:dyDescent="0.35">
      <c r="A86" s="142" t="s">
        <v>61</v>
      </c>
      <c r="B86" s="142"/>
      <c r="C86" s="138"/>
      <c r="D86" s="139"/>
      <c r="E86" s="140">
        <v>2203</v>
      </c>
      <c r="F86" s="140"/>
      <c r="G86" s="143">
        <v>3462</v>
      </c>
      <c r="H86" s="143"/>
      <c r="I86" s="140">
        <v>2203</v>
      </c>
      <c r="J86" s="143"/>
      <c r="K86" s="143">
        <v>3462</v>
      </c>
    </row>
    <row r="87" spans="1:11" s="197" customFormat="1" ht="18.75" customHeight="1" x14ac:dyDescent="0.35">
      <c r="A87" s="142" t="s">
        <v>62</v>
      </c>
      <c r="B87" s="142"/>
      <c r="C87" s="138"/>
      <c r="D87" s="139"/>
      <c r="E87" s="140">
        <v>19808</v>
      </c>
      <c r="F87" s="140"/>
      <c r="G87" s="143">
        <v>11486</v>
      </c>
      <c r="H87" s="143"/>
      <c r="I87" s="140">
        <v>8831</v>
      </c>
      <c r="J87" s="143"/>
      <c r="K87" s="143">
        <v>8495</v>
      </c>
    </row>
    <row r="88" spans="1:11" s="197" customFormat="1" ht="18.75" customHeight="1" x14ac:dyDescent="0.35">
      <c r="A88" s="142" t="s">
        <v>63</v>
      </c>
      <c r="B88" s="142"/>
      <c r="C88" s="138">
        <v>14</v>
      </c>
      <c r="D88" s="139"/>
      <c r="E88" s="140">
        <v>7422994</v>
      </c>
      <c r="F88" s="140"/>
      <c r="G88" s="143">
        <v>6962493</v>
      </c>
      <c r="H88" s="143"/>
      <c r="I88" s="140">
        <v>5812100</v>
      </c>
      <c r="J88" s="143"/>
      <c r="K88" s="143">
        <v>5345146</v>
      </c>
    </row>
    <row r="89" spans="1:11" s="197" customFormat="1" ht="18.75" customHeight="1" x14ac:dyDescent="0.35">
      <c r="A89" s="142" t="s">
        <v>64</v>
      </c>
      <c r="B89" s="142"/>
      <c r="C89" s="138"/>
      <c r="D89" s="139"/>
      <c r="E89" s="140">
        <v>925955</v>
      </c>
      <c r="F89" s="140"/>
      <c r="G89" s="143">
        <v>968815</v>
      </c>
      <c r="H89" s="143"/>
      <c r="I89" s="140">
        <v>832916</v>
      </c>
      <c r="J89" s="143"/>
      <c r="K89" s="143">
        <v>867478</v>
      </c>
    </row>
    <row r="90" spans="1:11" s="197" customFormat="1" ht="18.75" customHeight="1" x14ac:dyDescent="0.35">
      <c r="A90" s="141" t="s">
        <v>65</v>
      </c>
      <c r="B90" s="142"/>
      <c r="C90" s="138"/>
      <c r="D90" s="139"/>
      <c r="E90" s="140">
        <v>31655</v>
      </c>
      <c r="F90" s="140"/>
      <c r="G90" s="143">
        <v>4270</v>
      </c>
      <c r="H90" s="143"/>
      <c r="I90" s="198">
        <v>0</v>
      </c>
      <c r="J90" s="143"/>
      <c r="K90" s="198">
        <v>0</v>
      </c>
    </row>
    <row r="91" spans="1:11" s="197" customFormat="1" ht="18.75" customHeight="1" x14ac:dyDescent="0.35">
      <c r="A91" s="142" t="s">
        <v>66</v>
      </c>
      <c r="B91" s="142"/>
      <c r="C91" s="138"/>
      <c r="D91" s="139"/>
      <c r="E91" s="140">
        <v>120653</v>
      </c>
      <c r="F91" s="140"/>
      <c r="G91" s="143">
        <v>113001</v>
      </c>
      <c r="H91" s="143"/>
      <c r="I91" s="140">
        <v>118196</v>
      </c>
      <c r="J91" s="143"/>
      <c r="K91" s="143">
        <v>111418</v>
      </c>
    </row>
    <row r="92" spans="1:11" s="197" customFormat="1" ht="18.75" customHeight="1" x14ac:dyDescent="0.35">
      <c r="A92" s="142" t="s">
        <v>67</v>
      </c>
      <c r="B92" s="142"/>
      <c r="C92" s="138">
        <v>15</v>
      </c>
      <c r="D92" s="139"/>
      <c r="E92" s="148">
        <v>88658</v>
      </c>
      <c r="F92" s="140"/>
      <c r="G92" s="147">
        <v>90714</v>
      </c>
      <c r="H92" s="143"/>
      <c r="I92" s="148">
        <v>88658</v>
      </c>
      <c r="J92" s="143"/>
      <c r="K92" s="147">
        <v>88658</v>
      </c>
    </row>
    <row r="93" spans="1:11" s="197" customFormat="1" ht="7.5" customHeight="1" x14ac:dyDescent="0.35">
      <c r="A93" s="137"/>
      <c r="B93" s="137"/>
      <c r="C93" s="138"/>
      <c r="D93" s="139"/>
      <c r="E93" s="140"/>
      <c r="F93" s="140"/>
      <c r="G93" s="140"/>
      <c r="H93" s="140"/>
      <c r="I93" s="140"/>
      <c r="J93" s="140"/>
      <c r="K93" s="140"/>
    </row>
    <row r="94" spans="1:11" s="197" customFormat="1" ht="18.75" customHeight="1" x14ac:dyDescent="0.35">
      <c r="A94" s="137" t="s">
        <v>68</v>
      </c>
      <c r="C94" s="138"/>
      <c r="D94" s="139"/>
      <c r="E94" s="148">
        <f>SUM(E83:E92)</f>
        <v>8611926</v>
      </c>
      <c r="F94" s="140"/>
      <c r="G94" s="148">
        <f>SUM(G83:G92)</f>
        <v>8154241</v>
      </c>
      <c r="H94" s="140"/>
      <c r="I94" s="148">
        <f>SUM(I83:I92)</f>
        <v>6862904</v>
      </c>
      <c r="J94" s="140"/>
      <c r="K94" s="148">
        <f>SUM(K83:K92)</f>
        <v>6424657</v>
      </c>
    </row>
    <row r="95" spans="1:11" s="197" customFormat="1" ht="7.5" customHeight="1" x14ac:dyDescent="0.35">
      <c r="C95" s="138"/>
      <c r="D95" s="139"/>
      <c r="E95" s="140"/>
      <c r="F95" s="140"/>
      <c r="G95" s="140"/>
      <c r="H95" s="140"/>
      <c r="I95" s="140"/>
      <c r="J95" s="140"/>
      <c r="K95" s="140"/>
    </row>
    <row r="96" spans="1:11" s="197" customFormat="1" ht="18.75" customHeight="1" x14ac:dyDescent="0.35">
      <c r="A96" s="137" t="s">
        <v>69</v>
      </c>
      <c r="B96" s="137"/>
      <c r="C96" s="138"/>
      <c r="D96" s="139"/>
      <c r="E96" s="148">
        <f>+E94+E82</f>
        <v>16067982</v>
      </c>
      <c r="F96" s="140"/>
      <c r="G96" s="148">
        <f>+G94+G82</f>
        <v>17376278</v>
      </c>
      <c r="H96" s="140"/>
      <c r="I96" s="148">
        <f>+I94+I82</f>
        <v>18964617</v>
      </c>
      <c r="J96" s="140"/>
      <c r="K96" s="148">
        <f>+K94+K82</f>
        <v>20553193</v>
      </c>
    </row>
    <row r="97" spans="1:11" s="197" customFormat="1" ht="18.75" customHeight="1" x14ac:dyDescent="0.35">
      <c r="A97" s="137"/>
      <c r="B97" s="137"/>
      <c r="C97" s="138"/>
      <c r="D97" s="139"/>
      <c r="E97" s="140"/>
      <c r="F97" s="140"/>
      <c r="G97" s="140"/>
      <c r="H97" s="140"/>
      <c r="I97" s="140"/>
      <c r="J97" s="140"/>
      <c r="K97" s="140"/>
    </row>
    <row r="98" spans="1:11" ht="18.75" customHeight="1" x14ac:dyDescent="0.3">
      <c r="A98" s="137"/>
      <c r="B98" s="137"/>
      <c r="C98" s="138"/>
      <c r="D98" s="139"/>
      <c r="E98" s="140"/>
      <c r="F98" s="140"/>
      <c r="G98" s="140"/>
      <c r="H98" s="140"/>
      <c r="I98" s="140"/>
      <c r="J98" s="140"/>
      <c r="K98" s="140"/>
    </row>
    <row r="99" spans="1:11" ht="18.75" customHeight="1" x14ac:dyDescent="0.3">
      <c r="A99" s="137"/>
      <c r="B99" s="137"/>
      <c r="C99" s="138"/>
      <c r="D99" s="139"/>
      <c r="E99" s="140"/>
      <c r="F99" s="140"/>
      <c r="G99" s="140"/>
      <c r="H99" s="140"/>
      <c r="I99" s="140"/>
      <c r="J99" s="140"/>
      <c r="K99" s="140"/>
    </row>
    <row r="100" spans="1:11" ht="19.5" customHeight="1" x14ac:dyDescent="0.3">
      <c r="A100" s="137"/>
      <c r="B100" s="137"/>
      <c r="C100" s="138"/>
      <c r="D100" s="139"/>
      <c r="E100" s="140"/>
      <c r="F100" s="140"/>
      <c r="G100" s="140"/>
      <c r="H100" s="140"/>
      <c r="I100" s="140"/>
      <c r="J100" s="140"/>
      <c r="K100" s="140"/>
    </row>
    <row r="101" spans="1:11" ht="19.5" customHeight="1" x14ac:dyDescent="0.3">
      <c r="A101" s="137"/>
      <c r="B101" s="137"/>
      <c r="C101" s="138"/>
      <c r="D101" s="139"/>
      <c r="E101" s="140"/>
      <c r="F101" s="140"/>
      <c r="G101" s="140"/>
      <c r="H101" s="140"/>
      <c r="I101" s="140"/>
      <c r="J101" s="140"/>
      <c r="K101" s="140"/>
    </row>
    <row r="102" spans="1:11" ht="21.75" customHeight="1" x14ac:dyDescent="0.3">
      <c r="A102" s="137"/>
      <c r="B102" s="137"/>
      <c r="C102" s="138"/>
      <c r="D102" s="139"/>
      <c r="E102" s="140"/>
      <c r="F102" s="140"/>
      <c r="G102" s="140"/>
      <c r="H102" s="140"/>
      <c r="I102" s="140"/>
      <c r="J102" s="140"/>
      <c r="K102" s="140"/>
    </row>
    <row r="103" spans="1:11" ht="12" customHeight="1" x14ac:dyDescent="0.3"/>
    <row r="104" spans="1:11" ht="21.75" customHeight="1" x14ac:dyDescent="0.3">
      <c r="A104" s="110" t="str">
        <f>A53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104" s="157"/>
      <c r="C104" s="158"/>
      <c r="D104" s="159"/>
      <c r="E104" s="160"/>
      <c r="F104" s="160"/>
      <c r="G104" s="160"/>
      <c r="H104" s="160"/>
      <c r="I104" s="160"/>
      <c r="J104" s="160"/>
      <c r="K104" s="160"/>
    </row>
    <row r="105" spans="1:11" ht="18.75" customHeight="1" x14ac:dyDescent="0.3">
      <c r="A105" s="120" t="s">
        <v>0</v>
      </c>
      <c r="B105" s="120"/>
      <c r="C105" s="162"/>
      <c r="D105" s="162"/>
      <c r="E105" s="163"/>
      <c r="F105" s="163"/>
      <c r="G105" s="163"/>
      <c r="H105" s="163"/>
      <c r="I105" s="163"/>
      <c r="J105" s="163"/>
      <c r="K105" s="163"/>
    </row>
    <row r="106" spans="1:11" ht="18.75" customHeight="1" x14ac:dyDescent="0.3">
      <c r="A106" s="120" t="s">
        <v>70</v>
      </c>
      <c r="B106" s="120"/>
      <c r="C106" s="162"/>
      <c r="D106" s="162"/>
      <c r="F106" s="163"/>
      <c r="G106" s="163"/>
      <c r="H106" s="163"/>
      <c r="I106" s="163"/>
      <c r="J106" s="163"/>
      <c r="K106" s="163"/>
    </row>
    <row r="107" spans="1:11" ht="18.75" customHeight="1" x14ac:dyDescent="0.3">
      <c r="A107" s="125" t="str">
        <f>A56</f>
        <v>ณ วันที่ 30 มิถุนายน พ.ศ. 2569</v>
      </c>
      <c r="B107" s="125"/>
      <c r="C107" s="164"/>
      <c r="D107" s="164"/>
      <c r="E107" s="165"/>
      <c r="F107" s="165"/>
      <c r="G107" s="165"/>
      <c r="H107" s="165"/>
      <c r="I107" s="165"/>
      <c r="J107" s="165"/>
      <c r="K107" s="165"/>
    </row>
    <row r="108" spans="1:11" ht="18" customHeight="1" x14ac:dyDescent="0.3">
      <c r="A108" s="36"/>
      <c r="B108" s="36"/>
      <c r="C108" s="121"/>
      <c r="D108" s="122"/>
      <c r="E108" s="35"/>
      <c r="F108" s="33"/>
      <c r="G108" s="123"/>
      <c r="H108" s="123"/>
      <c r="I108" s="35"/>
      <c r="J108" s="33"/>
      <c r="K108" s="123"/>
    </row>
    <row r="109" spans="1:11" s="197" customFormat="1" ht="18" customHeight="1" x14ac:dyDescent="0.35">
      <c r="A109" s="129"/>
      <c r="B109" s="129"/>
      <c r="C109" s="130"/>
      <c r="D109" s="131"/>
      <c r="E109" s="230" t="s">
        <v>3</v>
      </c>
      <c r="F109" s="230"/>
      <c r="G109" s="230"/>
      <c r="H109" s="132"/>
      <c r="I109" s="230" t="s">
        <v>4</v>
      </c>
      <c r="J109" s="230"/>
      <c r="K109" s="230"/>
    </row>
    <row r="110" spans="1:11" s="197" customFormat="1" ht="18" customHeight="1" x14ac:dyDescent="0.35">
      <c r="A110" s="129"/>
      <c r="B110" s="129"/>
      <c r="C110" s="130"/>
      <c r="D110" s="131"/>
      <c r="E110" s="133" t="s">
        <v>5</v>
      </c>
      <c r="F110" s="132"/>
      <c r="G110" s="133" t="s">
        <v>6</v>
      </c>
      <c r="H110" s="133"/>
      <c r="I110" s="133" t="s">
        <v>5</v>
      </c>
      <c r="J110" s="132"/>
      <c r="K110" s="133" t="s">
        <v>6</v>
      </c>
    </row>
    <row r="111" spans="1:11" s="197" customFormat="1" ht="18" customHeight="1" x14ac:dyDescent="0.35">
      <c r="A111" s="129"/>
      <c r="B111" s="129"/>
      <c r="C111" s="130"/>
      <c r="D111" s="131"/>
      <c r="E111" s="134" t="s">
        <v>7</v>
      </c>
      <c r="F111" s="132"/>
      <c r="G111" s="133" t="s">
        <v>8</v>
      </c>
      <c r="H111" s="133"/>
      <c r="I111" s="134" t="s">
        <v>7</v>
      </c>
      <c r="J111" s="132"/>
      <c r="K111" s="133" t="s">
        <v>8</v>
      </c>
    </row>
    <row r="112" spans="1:11" s="197" customFormat="1" ht="18" customHeight="1" x14ac:dyDescent="0.35">
      <c r="A112" s="129"/>
      <c r="B112" s="129"/>
      <c r="C112" s="130"/>
      <c r="D112" s="131"/>
      <c r="E112" s="134" t="s">
        <v>9</v>
      </c>
      <c r="F112" s="133"/>
      <c r="G112" s="134" t="s">
        <v>10</v>
      </c>
      <c r="H112" s="133"/>
      <c r="I112" s="134" t="s">
        <v>9</v>
      </c>
      <c r="J112" s="133"/>
      <c r="K112" s="134" t="s">
        <v>10</v>
      </c>
    </row>
    <row r="113" spans="1:11" s="197" customFormat="1" ht="18" customHeight="1" x14ac:dyDescent="0.35">
      <c r="A113" s="129"/>
      <c r="B113" s="129"/>
      <c r="C113" s="135" t="s">
        <v>11</v>
      </c>
      <c r="D113" s="131"/>
      <c r="E113" s="136" t="s">
        <v>12</v>
      </c>
      <c r="F113" s="133"/>
      <c r="G113" s="136" t="s">
        <v>12</v>
      </c>
      <c r="H113" s="133"/>
      <c r="I113" s="136" t="s">
        <v>12</v>
      </c>
      <c r="J113" s="133"/>
      <c r="K113" s="136" t="s">
        <v>12</v>
      </c>
    </row>
    <row r="114" spans="1:11" s="197" customFormat="1" ht="18.75" customHeight="1" x14ac:dyDescent="0.35">
      <c r="A114" s="137"/>
      <c r="B114" s="137"/>
      <c r="C114" s="138"/>
      <c r="D114" s="139"/>
      <c r="E114" s="152"/>
      <c r="F114" s="140"/>
      <c r="G114" s="152"/>
      <c r="H114" s="140"/>
      <c r="I114" s="152"/>
      <c r="J114" s="140"/>
      <c r="K114" s="152"/>
    </row>
    <row r="115" spans="1:11" s="197" customFormat="1" ht="18.75" customHeight="1" x14ac:dyDescent="0.35">
      <c r="A115" s="137" t="s">
        <v>71</v>
      </c>
      <c r="B115" s="137"/>
      <c r="C115" s="138"/>
      <c r="D115" s="139"/>
      <c r="E115" s="140"/>
      <c r="F115" s="140"/>
      <c r="G115" s="140"/>
      <c r="H115" s="140"/>
      <c r="I115" s="140"/>
      <c r="J115" s="140"/>
      <c r="K115" s="140"/>
    </row>
    <row r="116" spans="1:11" s="197" customFormat="1" ht="7.5" customHeight="1" x14ac:dyDescent="0.35">
      <c r="A116" s="137"/>
      <c r="B116" s="137"/>
      <c r="C116" s="138"/>
      <c r="D116" s="139"/>
      <c r="E116" s="140"/>
      <c r="F116" s="140"/>
      <c r="G116" s="140"/>
      <c r="H116" s="140"/>
      <c r="I116" s="140"/>
      <c r="J116" s="140"/>
      <c r="K116" s="140"/>
    </row>
    <row r="117" spans="1:11" s="197" customFormat="1" ht="18.75" customHeight="1" x14ac:dyDescent="0.35">
      <c r="A117" s="142" t="s">
        <v>72</v>
      </c>
      <c r="B117" s="142"/>
      <c r="C117" s="138"/>
      <c r="D117" s="139"/>
      <c r="E117" s="140"/>
      <c r="F117" s="140"/>
      <c r="G117" s="140"/>
      <c r="H117" s="140"/>
      <c r="I117" s="140"/>
      <c r="J117" s="140"/>
      <c r="K117" s="140"/>
    </row>
    <row r="118" spans="1:11" s="197" customFormat="1" ht="18.75" customHeight="1" x14ac:dyDescent="0.35">
      <c r="B118" s="142" t="s">
        <v>73</v>
      </c>
      <c r="D118" s="139"/>
      <c r="E118" s="140"/>
      <c r="F118" s="140"/>
      <c r="G118" s="140"/>
      <c r="H118" s="140"/>
      <c r="I118" s="140"/>
      <c r="J118" s="150"/>
      <c r="K118" s="150"/>
    </row>
    <row r="119" spans="1:11" s="197" customFormat="1" ht="18.75" customHeight="1" x14ac:dyDescent="0.35">
      <c r="B119" s="142" t="s">
        <v>74</v>
      </c>
      <c r="C119" s="138"/>
      <c r="D119" s="139"/>
      <c r="E119" s="150"/>
      <c r="F119" s="150"/>
      <c r="G119" s="150"/>
      <c r="H119" s="150"/>
      <c r="I119" s="150"/>
      <c r="J119" s="150"/>
      <c r="K119" s="150"/>
    </row>
    <row r="120" spans="1:11" s="197" customFormat="1" ht="18.75" customHeight="1" thickBot="1" x14ac:dyDescent="0.4">
      <c r="B120" s="142" t="s">
        <v>75</v>
      </c>
      <c r="C120" s="138">
        <v>16</v>
      </c>
      <c r="D120" s="139"/>
      <c r="E120" s="166">
        <v>2054121</v>
      </c>
      <c r="F120" s="150"/>
      <c r="G120" s="166">
        <v>2054121</v>
      </c>
      <c r="H120" s="150"/>
      <c r="I120" s="166">
        <v>2054121</v>
      </c>
      <c r="J120" s="150"/>
      <c r="K120" s="166">
        <v>2054121</v>
      </c>
    </row>
    <row r="121" spans="1:11" s="197" customFormat="1" ht="7.5" customHeight="1" thickTop="1" x14ac:dyDescent="0.35">
      <c r="A121" s="137"/>
      <c r="B121" s="137"/>
      <c r="C121" s="138"/>
      <c r="D121" s="139"/>
      <c r="E121" s="140"/>
      <c r="F121" s="140"/>
      <c r="G121" s="143"/>
      <c r="H121" s="143"/>
      <c r="I121" s="140"/>
      <c r="J121" s="143"/>
      <c r="K121" s="143"/>
    </row>
    <row r="122" spans="1:11" s="197" customFormat="1" ht="18.75" customHeight="1" x14ac:dyDescent="0.35">
      <c r="B122" s="142" t="s">
        <v>76</v>
      </c>
      <c r="C122" s="138"/>
      <c r="D122" s="139"/>
      <c r="E122" s="140"/>
      <c r="F122" s="140"/>
      <c r="G122" s="143"/>
      <c r="H122" s="143"/>
      <c r="I122" s="140"/>
      <c r="J122" s="143"/>
      <c r="K122" s="143"/>
    </row>
    <row r="123" spans="1:11" s="197" customFormat="1" ht="18.75" customHeight="1" x14ac:dyDescent="0.35">
      <c r="B123" s="142" t="s">
        <v>77</v>
      </c>
      <c r="C123" s="138"/>
      <c r="D123" s="139"/>
      <c r="E123" s="150"/>
      <c r="F123" s="150"/>
      <c r="G123" s="167"/>
      <c r="H123" s="167"/>
      <c r="I123" s="150"/>
      <c r="J123" s="167"/>
      <c r="K123" s="167"/>
    </row>
    <row r="124" spans="1:11" s="197" customFormat="1" ht="18.75" customHeight="1" x14ac:dyDescent="0.35">
      <c r="B124" s="142" t="s">
        <v>78</v>
      </c>
      <c r="C124" s="138">
        <v>16</v>
      </c>
      <c r="D124" s="139"/>
      <c r="E124" s="143">
        <v>1369414</v>
      </c>
      <c r="F124" s="150"/>
      <c r="G124" s="143">
        <v>1369414</v>
      </c>
      <c r="H124" s="167"/>
      <c r="I124" s="143">
        <v>1369414</v>
      </c>
      <c r="J124" s="167"/>
      <c r="K124" s="143">
        <v>1369414</v>
      </c>
    </row>
    <row r="125" spans="1:11" s="197" customFormat="1" ht="18.75" customHeight="1" x14ac:dyDescent="0.35">
      <c r="A125" s="141" t="s">
        <v>79</v>
      </c>
      <c r="B125" s="142"/>
      <c r="C125" s="138">
        <v>16</v>
      </c>
      <c r="D125" s="139"/>
      <c r="E125" s="143">
        <v>69175</v>
      </c>
      <c r="F125" s="140"/>
      <c r="G125" s="143">
        <v>69175</v>
      </c>
      <c r="H125" s="140"/>
      <c r="I125" s="143">
        <v>69175</v>
      </c>
      <c r="J125" s="143"/>
      <c r="K125" s="143">
        <v>69175</v>
      </c>
    </row>
    <row r="126" spans="1:11" s="197" customFormat="1" ht="18.75" customHeight="1" x14ac:dyDescent="0.35">
      <c r="A126" s="142" t="s">
        <v>80</v>
      </c>
      <c r="B126" s="142"/>
      <c r="C126" s="138"/>
      <c r="D126" s="139"/>
      <c r="E126" s="140"/>
      <c r="F126" s="140"/>
      <c r="G126" s="143"/>
      <c r="H126" s="140"/>
      <c r="I126" s="140"/>
      <c r="J126" s="143"/>
      <c r="K126" s="143"/>
    </row>
    <row r="127" spans="1:11" s="197" customFormat="1" ht="18.75" customHeight="1" x14ac:dyDescent="0.35">
      <c r="B127" s="142" t="s">
        <v>81</v>
      </c>
      <c r="C127" s="138"/>
      <c r="D127" s="139"/>
      <c r="E127" s="140">
        <v>195294</v>
      </c>
      <c r="F127" s="140"/>
      <c r="G127" s="143">
        <v>195294</v>
      </c>
      <c r="H127" s="143"/>
      <c r="I127" s="140">
        <v>195294</v>
      </c>
      <c r="J127" s="143"/>
      <c r="K127" s="143">
        <v>195294</v>
      </c>
    </row>
    <row r="128" spans="1:11" s="197" customFormat="1" ht="18.75" customHeight="1" x14ac:dyDescent="0.35">
      <c r="B128" s="142" t="s">
        <v>82</v>
      </c>
      <c r="C128" s="138"/>
      <c r="D128" s="139"/>
      <c r="E128" s="140">
        <v>4842123</v>
      </c>
      <c r="F128" s="140"/>
      <c r="G128" s="143">
        <v>5211150</v>
      </c>
      <c r="H128" s="143"/>
      <c r="I128" s="140">
        <v>2089002</v>
      </c>
      <c r="J128" s="143"/>
      <c r="K128" s="143">
        <v>2218563</v>
      </c>
    </row>
    <row r="129" spans="1:11" s="197" customFormat="1" ht="18.75" customHeight="1" x14ac:dyDescent="0.35">
      <c r="A129" s="142" t="s">
        <v>83</v>
      </c>
      <c r="B129" s="137"/>
      <c r="C129" s="138"/>
      <c r="D129" s="139"/>
      <c r="E129" s="147">
        <v>-89003</v>
      </c>
      <c r="F129" s="140"/>
      <c r="G129" s="147">
        <v>-105597</v>
      </c>
      <c r="H129" s="143"/>
      <c r="I129" s="147">
        <v>-77376</v>
      </c>
      <c r="J129" s="143"/>
      <c r="K129" s="147">
        <v>-81460</v>
      </c>
    </row>
    <row r="130" spans="1:11" s="197" customFormat="1" ht="7.5" customHeight="1" x14ac:dyDescent="0.35">
      <c r="A130" s="142"/>
      <c r="B130" s="137"/>
      <c r="C130" s="138"/>
      <c r="D130" s="139"/>
      <c r="E130" s="140"/>
      <c r="F130" s="140"/>
      <c r="G130" s="140"/>
      <c r="H130" s="140"/>
      <c r="I130" s="140"/>
      <c r="J130" s="140"/>
      <c r="K130" s="140"/>
    </row>
    <row r="131" spans="1:11" s="197" customFormat="1" ht="18.75" customHeight="1" x14ac:dyDescent="0.35">
      <c r="A131" s="137" t="s">
        <v>84</v>
      </c>
      <c r="B131" s="137"/>
      <c r="C131" s="138"/>
      <c r="D131" s="139"/>
      <c r="E131" s="143">
        <f>SUM(E124:E129)</f>
        <v>6387003</v>
      </c>
      <c r="F131" s="140"/>
      <c r="G131" s="140">
        <f>SUM(G124:G130)</f>
        <v>6739436</v>
      </c>
      <c r="H131" s="140"/>
      <c r="I131" s="143">
        <f>SUM(I124:J129)</f>
        <v>3645509</v>
      </c>
      <c r="J131" s="140"/>
      <c r="K131" s="140">
        <f>SUM(K124:K129)</f>
        <v>3770986</v>
      </c>
    </row>
    <row r="132" spans="1:11" s="197" customFormat="1" ht="18.75" customHeight="1" x14ac:dyDescent="0.35">
      <c r="A132" s="142" t="s">
        <v>85</v>
      </c>
      <c r="B132" s="142"/>
      <c r="C132" s="138"/>
      <c r="D132" s="139"/>
      <c r="E132" s="147">
        <v>-271</v>
      </c>
      <c r="F132" s="146"/>
      <c r="G132" s="147">
        <v>377</v>
      </c>
      <c r="H132" s="140"/>
      <c r="I132" s="200">
        <v>0</v>
      </c>
      <c r="J132" s="143"/>
      <c r="K132" s="200">
        <v>0</v>
      </c>
    </row>
    <row r="133" spans="1:11" s="197" customFormat="1" ht="7.5" customHeight="1" x14ac:dyDescent="0.35">
      <c r="A133" s="142"/>
      <c r="B133" s="142"/>
      <c r="C133" s="138"/>
      <c r="D133" s="139"/>
      <c r="E133" s="140"/>
      <c r="F133" s="140"/>
      <c r="G133" s="140"/>
      <c r="H133" s="140"/>
      <c r="I133" s="140"/>
      <c r="J133" s="140"/>
      <c r="K133" s="140"/>
    </row>
    <row r="134" spans="1:11" s="197" customFormat="1" ht="18.75" customHeight="1" x14ac:dyDescent="0.35">
      <c r="A134" s="137" t="s">
        <v>86</v>
      </c>
      <c r="B134" s="137"/>
      <c r="C134" s="138"/>
      <c r="D134" s="139"/>
      <c r="E134" s="148">
        <f>+E131+E132</f>
        <v>6386732</v>
      </c>
      <c r="F134" s="140"/>
      <c r="G134" s="147">
        <f>+G131+G132</f>
        <v>6739813</v>
      </c>
      <c r="H134" s="140"/>
      <c r="I134" s="147">
        <f>+I131+I132</f>
        <v>3645509</v>
      </c>
      <c r="J134" s="140"/>
      <c r="K134" s="147">
        <f>+K131+K132</f>
        <v>3770986</v>
      </c>
    </row>
    <row r="135" spans="1:11" s="197" customFormat="1" ht="7.5" customHeight="1" x14ac:dyDescent="0.35">
      <c r="A135" s="137"/>
      <c r="B135" s="137"/>
      <c r="C135" s="138"/>
      <c r="D135" s="139"/>
      <c r="E135" s="152"/>
      <c r="F135" s="140"/>
      <c r="G135" s="152"/>
      <c r="H135" s="140"/>
      <c r="I135" s="152"/>
      <c r="J135" s="140"/>
      <c r="K135" s="152"/>
    </row>
    <row r="136" spans="1:11" s="197" customFormat="1" ht="18.75" customHeight="1" thickBot="1" x14ac:dyDescent="0.4">
      <c r="A136" s="137" t="s">
        <v>87</v>
      </c>
      <c r="B136" s="137"/>
      <c r="C136" s="138"/>
      <c r="D136" s="139"/>
      <c r="E136" s="166">
        <f>SUM(E96,E134)</f>
        <v>22454714</v>
      </c>
      <c r="F136" s="140"/>
      <c r="G136" s="153">
        <f>SUM(G96+G134)</f>
        <v>24116091</v>
      </c>
      <c r="H136" s="140"/>
      <c r="I136" s="166">
        <f>SUM(I96,I134)</f>
        <v>22610126</v>
      </c>
      <c r="J136" s="140"/>
      <c r="K136" s="153">
        <f>SUM(K96+K134)</f>
        <v>24324179</v>
      </c>
    </row>
    <row r="137" spans="1:11" s="197" customFormat="1" ht="18.75" customHeight="1" thickTop="1" x14ac:dyDescent="0.35">
      <c r="C137" s="138"/>
      <c r="D137" s="139"/>
      <c r="E137" s="140"/>
      <c r="F137" s="140"/>
      <c r="G137" s="140"/>
      <c r="H137" s="140"/>
      <c r="I137" s="140"/>
      <c r="J137" s="140"/>
      <c r="K137" s="140"/>
    </row>
    <row r="149" spans="1:11" ht="16.5" customHeight="1" x14ac:dyDescent="0.3"/>
    <row r="150" spans="1:11" ht="16.5" customHeight="1" x14ac:dyDescent="0.3"/>
    <row r="151" spans="1:11" ht="16.5" customHeight="1" x14ac:dyDescent="0.3"/>
    <row r="152" spans="1:11" ht="16.5" customHeight="1" x14ac:dyDescent="0.3"/>
    <row r="153" spans="1:11" ht="16.5" customHeight="1" x14ac:dyDescent="0.3"/>
    <row r="154" spans="1:11" ht="16.5" customHeight="1" x14ac:dyDescent="0.3"/>
    <row r="157" spans="1:11" ht="20.25" customHeight="1" x14ac:dyDescent="0.3"/>
    <row r="158" spans="1:11" ht="21.75" customHeight="1" x14ac:dyDescent="0.3">
      <c r="A158" s="110" t="str">
        <f>A53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158" s="157"/>
      <c r="C158" s="158"/>
      <c r="D158" s="159"/>
      <c r="E158" s="160"/>
      <c r="F158" s="160"/>
      <c r="G158" s="160"/>
      <c r="H158" s="160"/>
      <c r="I158" s="160"/>
      <c r="J158" s="160"/>
      <c r="K158" s="160"/>
    </row>
    <row r="160" spans="1:11" x14ac:dyDescent="0.3">
      <c r="E160" s="168"/>
      <c r="G160" s="168"/>
      <c r="I160" s="168"/>
      <c r="K160" s="168"/>
    </row>
  </sheetData>
  <mergeCells count="7">
    <mergeCell ref="E109:G109"/>
    <mergeCell ref="I109:K109"/>
    <mergeCell ref="E5:G5"/>
    <mergeCell ref="I5:K5"/>
    <mergeCell ref="B51:K51"/>
    <mergeCell ref="E58:G58"/>
    <mergeCell ref="I58:K5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 &amp;P</odd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282DD-76A9-4394-8B43-E2913EDC6F22}">
  <dimension ref="A1:L101"/>
  <sheetViews>
    <sheetView zoomScaleNormal="100" zoomScaleSheetLayoutView="90" zoomScalePageLayoutView="90" workbookViewId="0"/>
  </sheetViews>
  <sheetFormatPr defaultColWidth="9.28515625" defaultRowHeight="18.75" x14ac:dyDescent="0.25"/>
  <cols>
    <col min="1" max="2" width="1.28515625" style="58" customWidth="1"/>
    <col min="3" max="3" width="35.85546875" style="58" customWidth="1"/>
    <col min="4" max="4" width="7" style="48" customWidth="1"/>
    <col min="5" max="5" width="0.7109375" style="49" customWidth="1"/>
    <col min="6" max="6" width="14.28515625" style="50" customWidth="1"/>
    <col min="7" max="7" width="0.7109375" style="49" customWidth="1"/>
    <col min="8" max="8" width="14.28515625" style="50" customWidth="1"/>
    <col min="9" max="9" width="0.7109375" style="49" customWidth="1"/>
    <col min="10" max="10" width="14.28515625" style="51" customWidth="1"/>
    <col min="11" max="11" width="0.7109375" style="49" customWidth="1"/>
    <col min="12" max="12" width="14.28515625" style="51" customWidth="1"/>
    <col min="13" max="16384" width="9.28515625" style="49"/>
  </cols>
  <sheetData>
    <row r="1" spans="1:12" ht="21" customHeight="1" x14ac:dyDescent="0.25">
      <c r="A1" s="46" t="s">
        <v>0</v>
      </c>
      <c r="B1" s="47"/>
      <c r="C1" s="47"/>
    </row>
    <row r="2" spans="1:12" ht="21" customHeight="1" x14ac:dyDescent="0.25">
      <c r="A2" s="47" t="s">
        <v>88</v>
      </c>
      <c r="B2" s="47"/>
      <c r="C2" s="47"/>
    </row>
    <row r="3" spans="1:12" ht="21" customHeight="1" x14ac:dyDescent="0.25">
      <c r="A3" s="52" t="s">
        <v>89</v>
      </c>
      <c r="B3" s="53"/>
      <c r="C3" s="53"/>
      <c r="D3" s="54"/>
      <c r="E3" s="55"/>
      <c r="F3" s="56"/>
      <c r="G3" s="55"/>
      <c r="H3" s="56"/>
      <c r="I3" s="55"/>
      <c r="J3" s="57"/>
      <c r="K3" s="55"/>
      <c r="L3" s="57"/>
    </row>
    <row r="4" spans="1:12" ht="21" customHeight="1" x14ac:dyDescent="0.25">
      <c r="A4" s="47"/>
      <c r="E4" s="59"/>
      <c r="F4" s="60"/>
      <c r="G4" s="59"/>
      <c r="H4" s="60"/>
      <c r="I4" s="59"/>
      <c r="J4" s="61"/>
      <c r="K4" s="59"/>
      <c r="L4" s="61"/>
    </row>
    <row r="5" spans="1:12" ht="21" customHeight="1" x14ac:dyDescent="0.25">
      <c r="D5" s="62"/>
      <c r="E5" s="63"/>
      <c r="F5" s="233" t="s">
        <v>3</v>
      </c>
      <c r="G5" s="233"/>
      <c r="H5" s="233"/>
      <c r="I5" s="64"/>
      <c r="J5" s="233" t="s">
        <v>4</v>
      </c>
      <c r="K5" s="233"/>
      <c r="L5" s="233"/>
    </row>
    <row r="6" spans="1:12" ht="21" customHeight="1" x14ac:dyDescent="0.25">
      <c r="D6" s="62"/>
      <c r="E6" s="64"/>
      <c r="F6" s="64" t="s">
        <v>5</v>
      </c>
      <c r="G6" s="64"/>
      <c r="H6" s="64" t="s">
        <v>5</v>
      </c>
      <c r="I6" s="64"/>
      <c r="J6" s="64" t="s">
        <v>5</v>
      </c>
      <c r="K6" s="64"/>
      <c r="L6" s="64" t="s">
        <v>5</v>
      </c>
    </row>
    <row r="7" spans="1:12" ht="21" customHeight="1" x14ac:dyDescent="0.25">
      <c r="D7" s="62"/>
      <c r="E7" s="64"/>
      <c r="F7" s="65" t="s">
        <v>7</v>
      </c>
      <c r="G7" s="64"/>
      <c r="H7" s="65" t="s">
        <v>7</v>
      </c>
      <c r="I7" s="64"/>
      <c r="J7" s="65" t="s">
        <v>7</v>
      </c>
      <c r="K7" s="64"/>
      <c r="L7" s="65" t="s">
        <v>7</v>
      </c>
    </row>
    <row r="8" spans="1:12" ht="21" customHeight="1" x14ac:dyDescent="0.25">
      <c r="D8" s="62"/>
      <c r="E8" s="64"/>
      <c r="F8" s="9" t="s">
        <v>9</v>
      </c>
      <c r="G8" s="64"/>
      <c r="H8" s="9" t="s">
        <v>10</v>
      </c>
      <c r="I8" s="64"/>
      <c r="J8" s="9" t="s">
        <v>9</v>
      </c>
      <c r="K8" s="64"/>
      <c r="L8" s="9" t="s">
        <v>10</v>
      </c>
    </row>
    <row r="9" spans="1:12" ht="21" customHeight="1" x14ac:dyDescent="0.25">
      <c r="D9" s="71"/>
      <c r="E9" s="64"/>
      <c r="F9" s="67" t="s">
        <v>12</v>
      </c>
      <c r="G9" s="64"/>
      <c r="H9" s="67" t="s">
        <v>12</v>
      </c>
      <c r="I9" s="64"/>
      <c r="J9" s="67" t="s">
        <v>12</v>
      </c>
      <c r="K9" s="64"/>
      <c r="L9" s="67" t="s">
        <v>12</v>
      </c>
    </row>
    <row r="10" spans="1:12" ht="4.5" customHeight="1" x14ac:dyDescent="0.25">
      <c r="A10" s="47"/>
      <c r="B10" s="47"/>
      <c r="D10" s="62"/>
      <c r="E10" s="51"/>
      <c r="F10" s="51"/>
      <c r="G10" s="51"/>
      <c r="H10" s="51"/>
      <c r="I10" s="51"/>
      <c r="K10" s="51"/>
    </row>
    <row r="11" spans="1:12" ht="21" customHeight="1" x14ac:dyDescent="0.25">
      <c r="A11" s="68" t="s">
        <v>90</v>
      </c>
      <c r="E11" s="51"/>
      <c r="F11" s="51">
        <v>723832</v>
      </c>
      <c r="G11" s="51"/>
      <c r="H11" s="51">
        <v>790333</v>
      </c>
      <c r="I11" s="51"/>
      <c r="J11" s="51">
        <v>483012</v>
      </c>
      <c r="K11" s="51"/>
      <c r="L11" s="51">
        <v>401334</v>
      </c>
    </row>
    <row r="12" spans="1:12" ht="21" customHeight="1" x14ac:dyDescent="0.25">
      <c r="A12" s="68" t="s">
        <v>91</v>
      </c>
      <c r="E12" s="51"/>
      <c r="F12" s="51">
        <v>221477</v>
      </c>
      <c r="G12" s="51"/>
      <c r="H12" s="51">
        <v>647287</v>
      </c>
      <c r="I12" s="51"/>
      <c r="J12" s="51">
        <v>172657</v>
      </c>
      <c r="K12" s="51"/>
      <c r="L12" s="51">
        <v>610483</v>
      </c>
    </row>
    <row r="13" spans="1:12" ht="21" customHeight="1" x14ac:dyDescent="0.25">
      <c r="A13" s="68" t="s">
        <v>92</v>
      </c>
      <c r="E13" s="51"/>
      <c r="F13" s="51">
        <v>-891888</v>
      </c>
      <c r="G13" s="51"/>
      <c r="H13" s="51">
        <v>-578649</v>
      </c>
      <c r="I13" s="51"/>
      <c r="J13" s="51">
        <v>-675963</v>
      </c>
      <c r="K13" s="51"/>
      <c r="L13" s="51">
        <v>-308793</v>
      </c>
    </row>
    <row r="14" spans="1:12" ht="21" customHeight="1" x14ac:dyDescent="0.25">
      <c r="A14" s="68" t="s">
        <v>93</v>
      </c>
      <c r="E14" s="51"/>
      <c r="F14" s="57">
        <v>-179007</v>
      </c>
      <c r="G14" s="51"/>
      <c r="H14" s="57">
        <v>-580370</v>
      </c>
      <c r="I14" s="51"/>
      <c r="J14" s="57">
        <v>-160303</v>
      </c>
      <c r="K14" s="51"/>
      <c r="L14" s="57">
        <v>-572353</v>
      </c>
    </row>
    <row r="15" spans="1:12" ht="4.5" customHeight="1" x14ac:dyDescent="0.25">
      <c r="A15" s="47"/>
      <c r="B15" s="47"/>
      <c r="E15" s="51"/>
      <c r="F15" s="51"/>
      <c r="G15" s="51"/>
      <c r="H15" s="51"/>
      <c r="I15" s="51"/>
      <c r="K15" s="51"/>
    </row>
    <row r="16" spans="1:12" ht="21" customHeight="1" x14ac:dyDescent="0.25">
      <c r="A16" s="47" t="s">
        <v>289</v>
      </c>
      <c r="E16" s="51"/>
      <c r="F16" s="51">
        <f>SUM(F11:F15)</f>
        <v>-125586</v>
      </c>
      <c r="G16" s="51"/>
      <c r="H16" s="51">
        <f>SUM(H11:H15)</f>
        <v>278601</v>
      </c>
      <c r="I16" s="51"/>
      <c r="J16" s="51">
        <f>SUM(J11:J15)</f>
        <v>-180597</v>
      </c>
      <c r="K16" s="51"/>
      <c r="L16" s="51">
        <f>SUM(L11:L15)</f>
        <v>130671</v>
      </c>
    </row>
    <row r="17" spans="1:12" ht="5.25" customHeight="1" x14ac:dyDescent="0.25"/>
    <row r="18" spans="1:12" ht="21" customHeight="1" x14ac:dyDescent="0.25">
      <c r="A18" s="58" t="s">
        <v>95</v>
      </c>
      <c r="E18" s="51"/>
      <c r="F18" s="51">
        <v>147783</v>
      </c>
      <c r="G18" s="51"/>
      <c r="H18" s="51">
        <v>168003</v>
      </c>
      <c r="I18" s="51"/>
      <c r="J18" s="51">
        <v>448548</v>
      </c>
      <c r="K18" s="51"/>
      <c r="L18" s="51">
        <v>507885</v>
      </c>
    </row>
    <row r="19" spans="1:12" ht="21" customHeight="1" x14ac:dyDescent="0.25">
      <c r="A19" s="58" t="s">
        <v>96</v>
      </c>
      <c r="E19" s="51"/>
      <c r="F19" s="51">
        <v>-2086</v>
      </c>
      <c r="G19" s="51"/>
      <c r="H19" s="6">
        <v>0</v>
      </c>
      <c r="I19" s="51"/>
      <c r="J19" s="51">
        <v>-2086</v>
      </c>
      <c r="K19" s="51"/>
      <c r="L19" s="6">
        <v>0</v>
      </c>
    </row>
    <row r="20" spans="1:12" ht="21" customHeight="1" x14ac:dyDescent="0.25">
      <c r="A20" s="58" t="s">
        <v>97</v>
      </c>
      <c r="E20" s="51"/>
      <c r="F20" s="51"/>
      <c r="G20" s="51"/>
      <c r="H20" s="51"/>
      <c r="I20" s="51"/>
      <c r="K20" s="51"/>
      <c r="L20" s="49"/>
    </row>
    <row r="21" spans="1:12" ht="21" customHeight="1" x14ac:dyDescent="0.25">
      <c r="A21" s="69"/>
      <c r="B21" s="58" t="s">
        <v>98</v>
      </c>
      <c r="E21" s="51"/>
      <c r="F21" s="51">
        <v>-120314</v>
      </c>
      <c r="G21" s="51"/>
      <c r="H21" s="51">
        <v>-83571</v>
      </c>
      <c r="I21" s="51"/>
      <c r="J21" s="51">
        <v>-89416</v>
      </c>
      <c r="K21" s="51"/>
      <c r="L21" s="51">
        <v>-48619</v>
      </c>
    </row>
    <row r="22" spans="1:12" ht="21" customHeight="1" x14ac:dyDescent="0.25">
      <c r="A22" s="58" t="s">
        <v>99</v>
      </c>
      <c r="E22" s="51"/>
      <c r="F22" s="51">
        <v>-210989</v>
      </c>
      <c r="G22" s="51"/>
      <c r="H22" s="51">
        <v>-275879</v>
      </c>
      <c r="I22" s="51"/>
      <c r="J22" s="51">
        <v>-166727</v>
      </c>
      <c r="K22" s="51"/>
      <c r="L22" s="48">
        <v>-212518</v>
      </c>
    </row>
    <row r="23" spans="1:12" ht="21" customHeight="1" x14ac:dyDescent="0.25">
      <c r="A23" s="58" t="s">
        <v>312</v>
      </c>
      <c r="E23" s="51"/>
      <c r="F23" s="51">
        <v>17944</v>
      </c>
      <c r="G23" s="51"/>
      <c r="H23" s="51">
        <v>-8225</v>
      </c>
      <c r="I23" s="51"/>
      <c r="J23" s="51">
        <v>19200</v>
      </c>
      <c r="K23" s="51"/>
      <c r="L23" s="49">
        <v>-8225</v>
      </c>
    </row>
    <row r="24" spans="1:12" ht="21" customHeight="1" x14ac:dyDescent="0.25">
      <c r="A24" s="58" t="s">
        <v>100</v>
      </c>
      <c r="E24" s="51"/>
      <c r="F24" s="51"/>
      <c r="G24" s="51"/>
      <c r="H24" s="51"/>
      <c r="I24" s="51"/>
      <c r="K24" s="51"/>
      <c r="L24" s="48"/>
    </row>
    <row r="25" spans="1:12" ht="21" customHeight="1" x14ac:dyDescent="0.25">
      <c r="B25" s="58" t="s">
        <v>101</v>
      </c>
      <c r="E25" s="51"/>
      <c r="F25" s="51">
        <v>34</v>
      </c>
      <c r="G25" s="51"/>
      <c r="H25" s="6">
        <v>0</v>
      </c>
      <c r="I25" s="51"/>
      <c r="J25" s="6">
        <v>0</v>
      </c>
      <c r="K25" s="51"/>
      <c r="L25" s="6">
        <v>0</v>
      </c>
    </row>
    <row r="26" spans="1:12" ht="21" customHeight="1" x14ac:dyDescent="0.25">
      <c r="A26" s="58" t="s">
        <v>102</v>
      </c>
      <c r="E26" s="51"/>
      <c r="F26" s="51">
        <v>1651</v>
      </c>
      <c r="G26" s="51"/>
      <c r="H26" s="51">
        <v>5038</v>
      </c>
      <c r="I26" s="51"/>
      <c r="J26" s="51">
        <v>-1876</v>
      </c>
      <c r="K26" s="51"/>
      <c r="L26" s="48">
        <v>3761</v>
      </c>
    </row>
    <row r="27" spans="1:12" ht="21" customHeight="1" x14ac:dyDescent="0.25">
      <c r="A27" s="58" t="s">
        <v>103</v>
      </c>
      <c r="E27" s="50"/>
      <c r="F27" s="51">
        <v>-165376</v>
      </c>
      <c r="G27" s="51"/>
      <c r="H27" s="51">
        <v>-93957</v>
      </c>
      <c r="I27" s="51"/>
      <c r="J27" s="51">
        <v>-219545</v>
      </c>
      <c r="K27" s="50"/>
      <c r="L27" s="48">
        <v>-170065</v>
      </c>
    </row>
    <row r="28" spans="1:12" ht="21" customHeight="1" x14ac:dyDescent="0.25">
      <c r="A28" s="58" t="s">
        <v>104</v>
      </c>
      <c r="E28" s="50"/>
      <c r="F28" s="48"/>
      <c r="G28" s="50"/>
      <c r="H28" s="48"/>
      <c r="I28" s="50"/>
      <c r="J28" s="50"/>
      <c r="K28" s="50"/>
      <c r="L28" s="50"/>
    </row>
    <row r="29" spans="1:12" ht="21" customHeight="1" x14ac:dyDescent="0.25">
      <c r="A29" s="70"/>
      <c r="B29" s="70" t="s">
        <v>105</v>
      </c>
      <c r="C29" s="70"/>
      <c r="E29" s="50"/>
      <c r="F29" s="57">
        <v>13120</v>
      </c>
      <c r="G29" s="50"/>
      <c r="H29" s="54">
        <v>-40894</v>
      </c>
      <c r="I29" s="50"/>
      <c r="J29" s="7">
        <v>0</v>
      </c>
      <c r="K29" s="50"/>
      <c r="L29" s="7">
        <v>0</v>
      </c>
    </row>
    <row r="30" spans="1:12" ht="4.5" customHeight="1" x14ac:dyDescent="0.25">
      <c r="A30" s="47"/>
      <c r="B30" s="47"/>
      <c r="E30" s="51"/>
      <c r="F30" s="51"/>
      <c r="G30" s="51"/>
      <c r="H30" s="51"/>
      <c r="I30" s="51"/>
      <c r="K30" s="51"/>
    </row>
    <row r="31" spans="1:12" ht="21" customHeight="1" x14ac:dyDescent="0.25">
      <c r="A31" s="47" t="s">
        <v>106</v>
      </c>
      <c r="B31" s="47"/>
      <c r="E31" s="50"/>
      <c r="F31" s="50">
        <f>SUM(F16:F29)</f>
        <v>-443819</v>
      </c>
      <c r="G31" s="50"/>
      <c r="H31" s="50">
        <f>SUM(H16:H29)</f>
        <v>-50884</v>
      </c>
      <c r="I31" s="50"/>
      <c r="J31" s="50">
        <f>SUM(J16:J29)</f>
        <v>-192499</v>
      </c>
      <c r="K31" s="50"/>
      <c r="L31" s="50">
        <f>SUM(L16:L29)</f>
        <v>202890</v>
      </c>
    </row>
    <row r="32" spans="1:12" ht="21" customHeight="1" x14ac:dyDescent="0.25">
      <c r="A32" s="58" t="s">
        <v>107</v>
      </c>
      <c r="D32" s="71"/>
      <c r="E32" s="50"/>
      <c r="F32" s="57">
        <v>23942</v>
      </c>
      <c r="G32" s="50"/>
      <c r="H32" s="57">
        <v>-8662</v>
      </c>
      <c r="I32" s="50"/>
      <c r="J32" s="57">
        <v>65875</v>
      </c>
      <c r="K32" s="50"/>
      <c r="L32" s="54">
        <v>17938</v>
      </c>
    </row>
    <row r="34" spans="1:12" ht="21" customHeight="1" x14ac:dyDescent="0.25">
      <c r="A34" s="47" t="s">
        <v>108</v>
      </c>
      <c r="B34" s="47"/>
      <c r="E34" s="50"/>
      <c r="F34" s="56">
        <f>SUM(F31:F32)</f>
        <v>-419877</v>
      </c>
      <c r="G34" s="50"/>
      <c r="H34" s="56">
        <f>SUM(H31:H32)</f>
        <v>-59546</v>
      </c>
      <c r="I34" s="50"/>
      <c r="J34" s="56">
        <f>SUM(J31:J32)</f>
        <v>-126624</v>
      </c>
      <c r="K34" s="50"/>
      <c r="L34" s="56">
        <f>SUM(L31:L32)</f>
        <v>220828</v>
      </c>
    </row>
    <row r="35" spans="1:12" ht="16.5" customHeight="1" x14ac:dyDescent="0.25">
      <c r="A35" s="47"/>
      <c r="B35" s="47"/>
      <c r="E35" s="50"/>
      <c r="G35" s="50"/>
      <c r="I35" s="50"/>
      <c r="J35" s="50"/>
      <c r="K35" s="50"/>
      <c r="L35" s="50"/>
    </row>
    <row r="36" spans="1:12" ht="21" customHeight="1" x14ac:dyDescent="0.25">
      <c r="A36" s="47" t="s">
        <v>109</v>
      </c>
      <c r="B36" s="47"/>
      <c r="E36" s="50"/>
      <c r="G36" s="50"/>
      <c r="I36" s="50"/>
      <c r="J36" s="50"/>
      <c r="K36" s="50"/>
      <c r="L36" s="50"/>
    </row>
    <row r="37" spans="1:12" ht="21" customHeight="1" x14ac:dyDescent="0.25">
      <c r="A37" s="47"/>
      <c r="B37" s="72" t="s">
        <v>110</v>
      </c>
      <c r="C37" s="73"/>
      <c r="D37" s="74"/>
      <c r="E37" s="50"/>
      <c r="G37" s="50"/>
      <c r="I37" s="50"/>
      <c r="J37" s="50"/>
      <c r="K37" s="50"/>
      <c r="L37" s="50"/>
    </row>
    <row r="38" spans="1:12" ht="21" customHeight="1" x14ac:dyDescent="0.25">
      <c r="A38" s="47"/>
      <c r="B38" s="72" t="s">
        <v>111</v>
      </c>
      <c r="C38" s="73"/>
      <c r="D38" s="58"/>
      <c r="E38" s="50"/>
      <c r="G38" s="50"/>
      <c r="I38" s="50"/>
      <c r="J38" s="50"/>
      <c r="K38" s="50"/>
      <c r="L38" s="50"/>
    </row>
    <row r="39" spans="1:12" ht="21" customHeight="1" x14ac:dyDescent="0.25">
      <c r="A39" s="47"/>
      <c r="B39" s="68" t="s">
        <v>112</v>
      </c>
      <c r="C39" s="75"/>
      <c r="E39" s="50"/>
      <c r="G39" s="50"/>
      <c r="I39" s="50"/>
      <c r="J39" s="50"/>
      <c r="K39" s="50"/>
      <c r="L39" s="50"/>
    </row>
    <row r="40" spans="1:12" ht="21" customHeight="1" x14ac:dyDescent="0.25">
      <c r="A40" s="47"/>
      <c r="B40" s="68" t="s">
        <v>113</v>
      </c>
      <c r="C40" s="75"/>
      <c r="E40" s="50"/>
      <c r="G40" s="50"/>
      <c r="I40" s="50"/>
      <c r="J40" s="50"/>
      <c r="K40" s="50"/>
      <c r="L40" s="50"/>
    </row>
    <row r="41" spans="1:12" ht="21" customHeight="1" x14ac:dyDescent="0.25">
      <c r="A41" s="47"/>
      <c r="B41" s="68" t="s">
        <v>114</v>
      </c>
      <c r="C41" s="76"/>
      <c r="E41" s="50"/>
      <c r="F41" s="6">
        <v>0</v>
      </c>
      <c r="G41" s="50"/>
      <c r="H41" s="50">
        <v>-4254</v>
      </c>
      <c r="I41" s="50"/>
      <c r="J41" s="6">
        <v>0</v>
      </c>
      <c r="K41" s="50"/>
      <c r="L41" s="50">
        <v>-4254</v>
      </c>
    </row>
    <row r="42" spans="1:12" ht="21" customHeight="1" x14ac:dyDescent="0.25">
      <c r="A42" s="47"/>
      <c r="B42" s="68" t="s">
        <v>115</v>
      </c>
      <c r="C42" s="76"/>
      <c r="E42" s="50"/>
      <c r="G42" s="50"/>
      <c r="I42" s="50"/>
      <c r="J42" s="50"/>
      <c r="K42" s="50"/>
      <c r="L42" s="50"/>
    </row>
    <row r="43" spans="1:12" ht="21" customHeight="1" x14ac:dyDescent="0.25">
      <c r="A43" s="47"/>
      <c r="B43" s="68" t="s">
        <v>116</v>
      </c>
      <c r="C43" s="75"/>
      <c r="E43" s="50"/>
      <c r="F43" s="7">
        <v>0</v>
      </c>
      <c r="G43" s="50"/>
      <c r="H43" s="56">
        <v>851</v>
      </c>
      <c r="I43" s="50"/>
      <c r="J43" s="7">
        <v>0</v>
      </c>
      <c r="K43" s="50"/>
      <c r="L43" s="56">
        <v>851</v>
      </c>
    </row>
    <row r="44" spans="1:12" ht="6" customHeight="1" x14ac:dyDescent="0.25">
      <c r="A44" s="47"/>
      <c r="E44" s="50"/>
      <c r="G44" s="50"/>
      <c r="I44" s="50"/>
      <c r="J44" s="50"/>
      <c r="K44" s="50"/>
      <c r="L44" s="50"/>
    </row>
    <row r="45" spans="1:12" ht="21" customHeight="1" x14ac:dyDescent="0.25">
      <c r="A45" s="47"/>
      <c r="B45" s="58" t="s">
        <v>117</v>
      </c>
      <c r="C45" s="77"/>
      <c r="E45" s="50"/>
      <c r="G45" s="50"/>
      <c r="I45" s="50"/>
      <c r="J45" s="50"/>
      <c r="K45" s="50"/>
      <c r="L45" s="50"/>
    </row>
    <row r="46" spans="1:12" ht="21" customHeight="1" x14ac:dyDescent="0.25">
      <c r="A46" s="47"/>
      <c r="B46" s="68" t="s">
        <v>111</v>
      </c>
      <c r="C46" s="78"/>
      <c r="E46" s="50"/>
      <c r="F46" s="7">
        <f>SUM(F41:F45)</f>
        <v>0</v>
      </c>
      <c r="G46" s="50"/>
      <c r="H46" s="56">
        <f>SUM(H41:H45)</f>
        <v>-3403</v>
      </c>
      <c r="I46" s="50"/>
      <c r="J46" s="7">
        <f>SUM(J41:J45)</f>
        <v>0</v>
      </c>
      <c r="K46" s="50"/>
      <c r="L46" s="56">
        <f>SUM(L41:L45)</f>
        <v>-3403</v>
      </c>
    </row>
    <row r="47" spans="1:12" ht="21" customHeight="1" x14ac:dyDescent="0.25">
      <c r="A47" s="47"/>
      <c r="B47" s="68"/>
      <c r="C47" s="78"/>
      <c r="E47" s="50"/>
      <c r="F47" s="6"/>
      <c r="G47" s="50"/>
      <c r="I47" s="50"/>
      <c r="J47" s="6"/>
      <c r="K47" s="50"/>
      <c r="L47" s="50"/>
    </row>
    <row r="48" spans="1:12" ht="11.25" customHeight="1" x14ac:dyDescent="0.25"/>
    <row r="49" spans="1:12" ht="21.75" customHeight="1" x14ac:dyDescent="0.25">
      <c r="A49" s="234" t="str">
        <f>'2-4'!A53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49" s="234"/>
      <c r="C49" s="234"/>
      <c r="D49" s="234"/>
      <c r="E49" s="234"/>
      <c r="F49" s="234"/>
      <c r="G49" s="234"/>
      <c r="H49" s="234"/>
      <c r="I49" s="234"/>
      <c r="J49" s="234"/>
      <c r="K49" s="57"/>
      <c r="L49" s="57"/>
    </row>
    <row r="50" spans="1:12" ht="21" customHeight="1" x14ac:dyDescent="0.25">
      <c r="A50" s="46" t="s">
        <v>0</v>
      </c>
      <c r="B50" s="47"/>
      <c r="C50" s="47"/>
    </row>
    <row r="51" spans="1:12" ht="21" customHeight="1" x14ac:dyDescent="0.25">
      <c r="A51" s="47" t="s">
        <v>88</v>
      </c>
      <c r="B51" s="47"/>
      <c r="C51" s="47"/>
    </row>
    <row r="52" spans="1:12" ht="21" customHeight="1" x14ac:dyDescent="0.25">
      <c r="A52" s="79" t="str">
        <f>A3</f>
        <v>สำหรับรอบระยะเวลาสามเดือนสิ้นสุดวันที่ 30 มิถุนายน พ.ศ. 2569</v>
      </c>
      <c r="B52" s="53"/>
      <c r="C52" s="53"/>
      <c r="D52" s="54"/>
      <c r="E52" s="55"/>
      <c r="F52" s="56"/>
      <c r="G52" s="55"/>
      <c r="H52" s="56"/>
      <c r="I52" s="55"/>
      <c r="J52" s="57"/>
      <c r="K52" s="55"/>
      <c r="L52" s="57"/>
    </row>
    <row r="53" spans="1:12" ht="21" customHeight="1" x14ac:dyDescent="0.25">
      <c r="A53" s="47"/>
      <c r="E53" s="59"/>
      <c r="F53" s="60"/>
      <c r="G53" s="59"/>
      <c r="H53" s="60"/>
      <c r="I53" s="59"/>
      <c r="J53" s="61"/>
      <c r="K53" s="59"/>
      <c r="L53" s="61"/>
    </row>
    <row r="54" spans="1:12" ht="21" customHeight="1" x14ac:dyDescent="0.25">
      <c r="D54" s="62"/>
      <c r="E54" s="63"/>
      <c r="F54" s="233" t="s">
        <v>3</v>
      </c>
      <c r="G54" s="233"/>
      <c r="H54" s="233"/>
      <c r="I54" s="64"/>
      <c r="J54" s="233" t="s">
        <v>4</v>
      </c>
      <c r="K54" s="233"/>
      <c r="L54" s="233"/>
    </row>
    <row r="55" spans="1:12" ht="21" customHeight="1" x14ac:dyDescent="0.25">
      <c r="D55" s="62"/>
      <c r="E55" s="64"/>
      <c r="F55" s="64" t="s">
        <v>5</v>
      </c>
      <c r="G55" s="64"/>
      <c r="H55" s="64" t="s">
        <v>5</v>
      </c>
      <c r="I55" s="64"/>
      <c r="J55" s="64" t="s">
        <v>5</v>
      </c>
      <c r="K55" s="64"/>
      <c r="L55" s="64" t="s">
        <v>5</v>
      </c>
    </row>
    <row r="56" spans="1:12" ht="21" customHeight="1" x14ac:dyDescent="0.25">
      <c r="D56" s="62"/>
      <c r="E56" s="64"/>
      <c r="F56" s="65" t="s">
        <v>7</v>
      </c>
      <c r="G56" s="64"/>
      <c r="H56" s="65" t="s">
        <v>7</v>
      </c>
      <c r="I56" s="64"/>
      <c r="J56" s="65" t="s">
        <v>7</v>
      </c>
      <c r="K56" s="64"/>
      <c r="L56" s="65" t="s">
        <v>7</v>
      </c>
    </row>
    <row r="57" spans="1:12" ht="18" customHeight="1" x14ac:dyDescent="0.25">
      <c r="D57" s="62"/>
      <c r="E57" s="64"/>
      <c r="F57" s="9" t="s">
        <v>9</v>
      </c>
      <c r="G57" s="64"/>
      <c r="H57" s="9" t="s">
        <v>10</v>
      </c>
      <c r="I57" s="64"/>
      <c r="J57" s="9" t="s">
        <v>9</v>
      </c>
      <c r="K57" s="64"/>
      <c r="L57" s="9" t="s">
        <v>10</v>
      </c>
    </row>
    <row r="58" spans="1:12" ht="21" customHeight="1" x14ac:dyDescent="0.25">
      <c r="D58" s="66" t="s">
        <v>11</v>
      </c>
      <c r="E58" s="64"/>
      <c r="F58" s="67" t="s">
        <v>12</v>
      </c>
      <c r="G58" s="64"/>
      <c r="H58" s="67" t="s">
        <v>12</v>
      </c>
      <c r="I58" s="64"/>
      <c r="J58" s="67" t="s">
        <v>12</v>
      </c>
      <c r="K58" s="64"/>
      <c r="L58" s="67" t="s">
        <v>12</v>
      </c>
    </row>
    <row r="59" spans="1:12" ht="21" customHeight="1" x14ac:dyDescent="0.25">
      <c r="A59" s="47"/>
      <c r="B59" s="47"/>
      <c r="E59" s="50"/>
      <c r="G59" s="50"/>
      <c r="I59" s="50"/>
      <c r="J59" s="50"/>
      <c r="K59" s="50"/>
      <c r="L59" s="50"/>
    </row>
    <row r="60" spans="1:12" ht="21" customHeight="1" x14ac:dyDescent="0.25">
      <c r="A60" s="47"/>
      <c r="B60" s="74" t="s">
        <v>118</v>
      </c>
      <c r="E60" s="50"/>
      <c r="G60" s="50"/>
      <c r="I60" s="50"/>
      <c r="J60" s="50"/>
      <c r="K60" s="50"/>
      <c r="L60" s="50"/>
    </row>
    <row r="61" spans="1:12" ht="21" customHeight="1" x14ac:dyDescent="0.25">
      <c r="A61" s="47"/>
      <c r="C61" s="72" t="s">
        <v>119</v>
      </c>
      <c r="E61" s="50"/>
      <c r="G61" s="50"/>
      <c r="I61" s="50"/>
      <c r="J61" s="50"/>
      <c r="K61" s="50"/>
      <c r="L61" s="50"/>
    </row>
    <row r="62" spans="1:12" ht="21" customHeight="1" x14ac:dyDescent="0.25">
      <c r="A62" s="47"/>
      <c r="B62" s="58" t="s">
        <v>120</v>
      </c>
      <c r="E62" s="50"/>
      <c r="G62" s="50"/>
      <c r="I62" s="50"/>
      <c r="J62" s="50"/>
      <c r="K62" s="50"/>
      <c r="L62" s="50"/>
    </row>
    <row r="63" spans="1:12" ht="21" customHeight="1" x14ac:dyDescent="0.25">
      <c r="A63" s="47"/>
      <c r="B63" s="58" t="s">
        <v>121</v>
      </c>
      <c r="E63" s="50"/>
      <c r="F63" s="50">
        <v>10224</v>
      </c>
      <c r="G63" s="50"/>
      <c r="H63" s="50">
        <v>8167</v>
      </c>
      <c r="I63" s="50"/>
      <c r="J63" s="6">
        <v>0</v>
      </c>
      <c r="K63" s="50"/>
      <c r="L63" s="6">
        <v>0</v>
      </c>
    </row>
    <row r="64" spans="1:12" ht="21" customHeight="1" x14ac:dyDescent="0.25">
      <c r="A64" s="47"/>
      <c r="B64" s="58" t="s">
        <v>122</v>
      </c>
      <c r="E64" s="50"/>
      <c r="G64" s="50"/>
      <c r="I64" s="50"/>
      <c r="J64" s="50"/>
      <c r="K64" s="50"/>
      <c r="L64" s="50"/>
    </row>
    <row r="65" spans="1:12" ht="21" customHeight="1" x14ac:dyDescent="0.25">
      <c r="A65" s="47"/>
      <c r="B65" s="58" t="s">
        <v>123</v>
      </c>
      <c r="E65" s="50"/>
      <c r="F65" s="50">
        <v>-83</v>
      </c>
      <c r="G65" s="50"/>
      <c r="H65" s="50">
        <v>-492</v>
      </c>
      <c r="I65" s="50"/>
      <c r="J65" s="6">
        <v>0</v>
      </c>
      <c r="K65" s="50"/>
      <c r="L65" s="6">
        <v>0</v>
      </c>
    </row>
    <row r="66" spans="1:12" ht="21" customHeight="1" x14ac:dyDescent="0.25">
      <c r="A66" s="47"/>
      <c r="B66" s="80" t="s">
        <v>124</v>
      </c>
      <c r="C66" s="77"/>
      <c r="E66" s="50"/>
      <c r="G66" s="50"/>
      <c r="I66" s="50"/>
      <c r="J66" s="50"/>
      <c r="K66" s="50"/>
      <c r="L66" s="50"/>
    </row>
    <row r="67" spans="1:12" ht="21" customHeight="1" x14ac:dyDescent="0.25">
      <c r="A67" s="47"/>
      <c r="B67" s="80" t="s">
        <v>116</v>
      </c>
      <c r="C67" s="77"/>
      <c r="E67" s="50"/>
      <c r="F67" s="56">
        <v>-2029</v>
      </c>
      <c r="G67" s="50"/>
      <c r="H67" s="56">
        <v>-1535</v>
      </c>
      <c r="I67" s="50"/>
      <c r="J67" s="7">
        <v>0</v>
      </c>
      <c r="K67" s="50"/>
      <c r="L67" s="7">
        <v>0</v>
      </c>
    </row>
    <row r="68" spans="1:12" ht="21" customHeight="1" x14ac:dyDescent="0.25">
      <c r="A68" s="47"/>
      <c r="B68" s="58" t="s">
        <v>125</v>
      </c>
      <c r="C68" s="77"/>
      <c r="E68" s="50"/>
      <c r="G68" s="50"/>
      <c r="I68" s="50"/>
      <c r="J68" s="50"/>
      <c r="K68" s="50"/>
      <c r="L68" s="50"/>
    </row>
    <row r="69" spans="1:12" ht="21" customHeight="1" x14ac:dyDescent="0.25">
      <c r="A69" s="47"/>
      <c r="B69" s="80" t="s">
        <v>111</v>
      </c>
      <c r="C69" s="78"/>
      <c r="E69" s="50"/>
      <c r="F69" s="56">
        <f>SUM(F62:F67)</f>
        <v>8112</v>
      </c>
      <c r="G69" s="50"/>
      <c r="H69" s="56">
        <f>SUM(H62:H67)</f>
        <v>6140</v>
      </c>
      <c r="I69" s="50"/>
      <c r="J69" s="7">
        <f>SUM(J62:J67)</f>
        <v>0</v>
      </c>
      <c r="K69" s="50"/>
      <c r="L69" s="7">
        <f>SUM(L62:L67)</f>
        <v>0</v>
      </c>
    </row>
    <row r="70" spans="1:12" ht="4.5" customHeight="1" x14ac:dyDescent="0.25">
      <c r="A70" s="47"/>
      <c r="B70" s="47"/>
      <c r="E70" s="50"/>
      <c r="G70" s="50"/>
      <c r="I70" s="50"/>
      <c r="J70" s="50"/>
      <c r="K70" s="50"/>
      <c r="L70" s="50"/>
    </row>
    <row r="71" spans="1:12" ht="21" customHeight="1" x14ac:dyDescent="0.25">
      <c r="A71" s="70" t="s">
        <v>126</v>
      </c>
      <c r="B71" s="47"/>
      <c r="C71" s="47"/>
      <c r="E71" s="50"/>
      <c r="G71" s="50"/>
      <c r="I71" s="50"/>
      <c r="J71" s="50"/>
      <c r="K71" s="50"/>
      <c r="L71" s="50"/>
    </row>
    <row r="72" spans="1:12" ht="21" customHeight="1" x14ac:dyDescent="0.25">
      <c r="A72" s="49"/>
      <c r="B72" s="70" t="s">
        <v>127</v>
      </c>
      <c r="C72" s="47"/>
      <c r="E72" s="50"/>
      <c r="F72" s="57">
        <f>F46+F69</f>
        <v>8112</v>
      </c>
      <c r="G72" s="50"/>
      <c r="H72" s="57">
        <f>H46+H69</f>
        <v>2737</v>
      </c>
      <c r="I72" s="50"/>
      <c r="J72" s="7">
        <f>J46+J69</f>
        <v>0</v>
      </c>
      <c r="K72" s="50"/>
      <c r="L72" s="57">
        <f>L46+L69</f>
        <v>-3403</v>
      </c>
    </row>
    <row r="73" spans="1:12" ht="4.5" customHeight="1" x14ac:dyDescent="0.25">
      <c r="E73" s="50"/>
      <c r="F73" s="51"/>
      <c r="G73" s="50"/>
      <c r="H73" s="51"/>
      <c r="I73" s="50"/>
      <c r="J73" s="50"/>
      <c r="K73" s="50"/>
      <c r="L73" s="50"/>
    </row>
    <row r="74" spans="1:12" ht="21" customHeight="1" thickBot="1" x14ac:dyDescent="0.3">
      <c r="A74" s="47" t="s">
        <v>128</v>
      </c>
      <c r="B74" s="47"/>
      <c r="E74" s="51"/>
      <c r="F74" s="81">
        <f>F72+F34</f>
        <v>-411765</v>
      </c>
      <c r="G74" s="51"/>
      <c r="H74" s="81">
        <f>H72+H34</f>
        <v>-56809</v>
      </c>
      <c r="I74" s="51"/>
      <c r="J74" s="81">
        <f>J72+J34</f>
        <v>-126624</v>
      </c>
      <c r="K74" s="51"/>
      <c r="L74" s="81">
        <f>L72+L34</f>
        <v>217425</v>
      </c>
    </row>
    <row r="75" spans="1:12" ht="19.5" thickTop="1" x14ac:dyDescent="0.25">
      <c r="A75" s="47"/>
      <c r="B75" s="47"/>
      <c r="E75" s="51"/>
      <c r="F75" s="51"/>
      <c r="G75" s="51"/>
      <c r="H75" s="51"/>
      <c r="I75" s="51"/>
      <c r="K75" s="51"/>
    </row>
    <row r="76" spans="1:12" ht="21" customHeight="1" x14ac:dyDescent="0.25">
      <c r="A76" s="47" t="s">
        <v>129</v>
      </c>
      <c r="E76" s="50"/>
      <c r="G76" s="50"/>
      <c r="I76" s="50"/>
      <c r="J76" s="50"/>
      <c r="K76" s="50"/>
      <c r="L76" s="50"/>
    </row>
    <row r="77" spans="1:12" ht="4.5" customHeight="1" x14ac:dyDescent="0.25">
      <c r="A77" s="47"/>
      <c r="B77" s="47"/>
      <c r="E77" s="51"/>
      <c r="F77" s="51"/>
      <c r="G77" s="51"/>
      <c r="H77" s="51"/>
      <c r="I77" s="51"/>
      <c r="K77" s="51"/>
    </row>
    <row r="78" spans="1:12" ht="21" customHeight="1" thickBot="1" x14ac:dyDescent="0.3">
      <c r="A78" s="58" t="s">
        <v>130</v>
      </c>
      <c r="E78" s="50"/>
      <c r="F78" s="82">
        <v>-417958</v>
      </c>
      <c r="G78" s="50"/>
      <c r="H78" s="82">
        <v>-59561</v>
      </c>
      <c r="I78" s="50"/>
      <c r="J78" s="82">
        <v>-126624</v>
      </c>
      <c r="K78" s="50"/>
      <c r="L78" s="82">
        <v>220828</v>
      </c>
    </row>
    <row r="79" spans="1:12" ht="4.5" customHeight="1" thickTop="1" x14ac:dyDescent="0.25">
      <c r="A79" s="47"/>
      <c r="B79" s="47"/>
      <c r="E79" s="51"/>
      <c r="F79" s="51"/>
      <c r="G79" s="51"/>
      <c r="H79" s="51"/>
      <c r="I79" s="51"/>
      <c r="K79" s="51"/>
    </row>
    <row r="80" spans="1:12" ht="21" customHeight="1" thickBot="1" x14ac:dyDescent="0.3">
      <c r="A80" s="58" t="s">
        <v>131</v>
      </c>
      <c r="E80" s="50"/>
      <c r="F80" s="81">
        <v>-1919</v>
      </c>
      <c r="G80" s="50"/>
      <c r="H80" s="81">
        <v>15</v>
      </c>
      <c r="I80" s="50"/>
      <c r="J80" s="83">
        <v>0</v>
      </c>
      <c r="K80" s="50"/>
      <c r="L80" s="83">
        <v>0</v>
      </c>
    </row>
    <row r="81" spans="1:12" ht="19.5" thickTop="1" x14ac:dyDescent="0.25"/>
    <row r="82" spans="1:12" ht="21" customHeight="1" x14ac:dyDescent="0.25">
      <c r="A82" s="47" t="s">
        <v>132</v>
      </c>
      <c r="B82" s="47"/>
      <c r="E82" s="51"/>
      <c r="F82" s="51"/>
      <c r="G82" s="51"/>
      <c r="H82" s="51"/>
      <c r="I82" s="51"/>
      <c r="K82" s="51"/>
    </row>
    <row r="83" spans="1:12" ht="4.5" customHeight="1" x14ac:dyDescent="0.25">
      <c r="A83" s="47"/>
      <c r="B83" s="47"/>
      <c r="E83" s="51"/>
      <c r="F83" s="51"/>
      <c r="G83" s="51"/>
      <c r="H83" s="51"/>
      <c r="I83" s="51"/>
      <c r="K83" s="51"/>
    </row>
    <row r="84" spans="1:12" ht="21" customHeight="1" thickBot="1" x14ac:dyDescent="0.3">
      <c r="A84" s="58" t="s">
        <v>130</v>
      </c>
      <c r="E84" s="50"/>
      <c r="F84" s="82">
        <v>-409846</v>
      </c>
      <c r="G84" s="50"/>
      <c r="H84" s="82">
        <v>-56824</v>
      </c>
      <c r="I84" s="50"/>
      <c r="J84" s="82">
        <v>-126624</v>
      </c>
      <c r="K84" s="50"/>
      <c r="L84" s="82">
        <v>217425</v>
      </c>
    </row>
    <row r="85" spans="1:12" ht="4.5" customHeight="1" thickTop="1" x14ac:dyDescent="0.25">
      <c r="A85" s="47"/>
      <c r="B85" s="47"/>
      <c r="E85" s="51"/>
      <c r="F85" s="51"/>
      <c r="G85" s="51"/>
      <c r="H85" s="51"/>
      <c r="I85" s="51"/>
      <c r="K85" s="51"/>
    </row>
    <row r="86" spans="1:12" ht="21" customHeight="1" thickBot="1" x14ac:dyDescent="0.3">
      <c r="A86" s="58" t="s">
        <v>131</v>
      </c>
      <c r="E86" s="50"/>
      <c r="F86" s="81">
        <v>-1919</v>
      </c>
      <c r="G86" s="50"/>
      <c r="H86" s="81">
        <v>15</v>
      </c>
      <c r="I86" s="50"/>
      <c r="J86" s="83">
        <v>0</v>
      </c>
      <c r="K86" s="50"/>
      <c r="L86" s="83">
        <v>0</v>
      </c>
    </row>
    <row r="87" spans="1:12" ht="21" customHeight="1" thickTop="1" x14ac:dyDescent="0.25">
      <c r="A87" s="47"/>
      <c r="B87" s="47"/>
      <c r="E87" s="51"/>
      <c r="F87" s="51"/>
      <c r="G87" s="51"/>
      <c r="H87" s="51"/>
      <c r="I87" s="51"/>
      <c r="K87" s="51"/>
    </row>
    <row r="88" spans="1:12" ht="21" customHeight="1" x14ac:dyDescent="0.25">
      <c r="A88" s="47" t="s">
        <v>133</v>
      </c>
      <c r="B88" s="47"/>
      <c r="E88" s="50"/>
      <c r="G88" s="50"/>
      <c r="I88" s="50"/>
      <c r="J88" s="50"/>
      <c r="K88" s="50"/>
      <c r="L88" s="50"/>
    </row>
    <row r="89" spans="1:12" ht="4.5" customHeight="1" x14ac:dyDescent="0.25">
      <c r="A89" s="47"/>
      <c r="B89" s="47"/>
      <c r="E89" s="50"/>
      <c r="G89" s="50"/>
      <c r="I89" s="50"/>
      <c r="J89" s="50"/>
      <c r="K89" s="50"/>
      <c r="L89" s="50"/>
    </row>
    <row r="90" spans="1:12" ht="21" customHeight="1" thickBot="1" x14ac:dyDescent="0.3">
      <c r="A90" s="58" t="s">
        <v>134</v>
      </c>
      <c r="B90" s="47"/>
      <c r="D90" s="84">
        <v>19</v>
      </c>
      <c r="E90" s="85"/>
      <c r="F90" s="86">
        <f>ROUND(F78/'2-4'!$E$124,2)</f>
        <v>-0.31</v>
      </c>
      <c r="G90" s="87"/>
      <c r="H90" s="86">
        <v>-0.04</v>
      </c>
      <c r="I90" s="87"/>
      <c r="J90" s="86">
        <f>ROUND(J78/'2-4'!$E$124,2)</f>
        <v>-0.09</v>
      </c>
      <c r="K90" s="87"/>
      <c r="L90" s="86">
        <v>0.16</v>
      </c>
    </row>
    <row r="91" spans="1:12" ht="4.5" customHeight="1" thickTop="1" x14ac:dyDescent="0.25">
      <c r="J91" s="50"/>
    </row>
    <row r="92" spans="1:12" ht="21.75" customHeight="1" thickBot="1" x14ac:dyDescent="0.3">
      <c r="A92" s="58" t="s">
        <v>135</v>
      </c>
      <c r="D92" s="84">
        <v>19</v>
      </c>
      <c r="F92" s="86">
        <f>ROUND(F78/'2-4'!$E$124,2)</f>
        <v>-0.31</v>
      </c>
      <c r="H92" s="88">
        <v>-0.04</v>
      </c>
      <c r="I92" s="89"/>
      <c r="J92" s="86">
        <f>ROUND(J78/'2-4'!$E$124,2)</f>
        <v>-0.09</v>
      </c>
      <c r="K92" s="89"/>
      <c r="L92" s="86">
        <v>0.16</v>
      </c>
    </row>
    <row r="93" spans="1:12" ht="19.5" thickTop="1" x14ac:dyDescent="0.25">
      <c r="J93" s="50"/>
    </row>
    <row r="94" spans="1:12" x14ac:dyDescent="0.25">
      <c r="J94" s="50"/>
    </row>
    <row r="95" spans="1:12" x14ac:dyDescent="0.25">
      <c r="J95" s="50"/>
    </row>
    <row r="96" spans="1:12" x14ac:dyDescent="0.25">
      <c r="J96" s="50"/>
    </row>
    <row r="97" spans="1:12" x14ac:dyDescent="0.25">
      <c r="J97" s="50"/>
    </row>
    <row r="98" spans="1:12" x14ac:dyDescent="0.25">
      <c r="J98" s="50"/>
    </row>
    <row r="99" spans="1:12" x14ac:dyDescent="0.25">
      <c r="J99" s="50"/>
    </row>
    <row r="100" spans="1:12" ht="16.5" customHeight="1" x14ac:dyDescent="0.25">
      <c r="J100" s="50"/>
    </row>
    <row r="101" spans="1:12" ht="21.75" customHeight="1" x14ac:dyDescent="0.25">
      <c r="A101" s="232" t="str">
        <f>A49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</row>
  </sheetData>
  <mergeCells count="6">
    <mergeCell ref="A101:L101"/>
    <mergeCell ref="F5:H5"/>
    <mergeCell ref="J5:L5"/>
    <mergeCell ref="A49:J49"/>
    <mergeCell ref="F54:H54"/>
    <mergeCell ref="J54:L5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 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83BB-554F-4B69-B0F3-8C889199EB08}">
  <dimension ref="A1:L105"/>
  <sheetViews>
    <sheetView zoomScale="105" zoomScaleNormal="105" zoomScaleSheetLayoutView="70" workbookViewId="0"/>
  </sheetViews>
  <sheetFormatPr defaultColWidth="9.28515625" defaultRowHeight="18.75" x14ac:dyDescent="0.25"/>
  <cols>
    <col min="1" max="2" width="1.28515625" style="58" customWidth="1"/>
    <col min="3" max="3" width="34.7109375" style="58" customWidth="1"/>
    <col min="4" max="4" width="7" style="48" customWidth="1"/>
    <col min="5" max="5" width="0.7109375" style="49" customWidth="1"/>
    <col min="6" max="6" width="14.28515625" style="90" customWidth="1"/>
    <col min="7" max="7" width="0.7109375" style="91" customWidth="1"/>
    <col min="8" max="8" width="14.28515625" style="90" customWidth="1"/>
    <col min="9" max="9" width="0.7109375" style="91" customWidth="1"/>
    <col min="10" max="10" width="14.28515625" style="92" customWidth="1"/>
    <col min="11" max="11" width="0.7109375" style="91" customWidth="1"/>
    <col min="12" max="12" width="14.28515625" style="92" customWidth="1"/>
    <col min="13" max="16384" width="9.28515625" style="49"/>
  </cols>
  <sheetData>
    <row r="1" spans="1:12" s="91" customFormat="1" ht="21" customHeight="1" x14ac:dyDescent="0.25">
      <c r="A1" s="46" t="s">
        <v>0</v>
      </c>
      <c r="B1" s="47"/>
      <c r="C1" s="47"/>
      <c r="D1" s="48"/>
      <c r="E1" s="49"/>
      <c r="F1" s="90"/>
      <c r="H1" s="90"/>
      <c r="J1" s="92"/>
      <c r="L1" s="92"/>
    </row>
    <row r="2" spans="1:12" s="91" customFormat="1" ht="21" customHeight="1" x14ac:dyDescent="0.25">
      <c r="A2" s="47" t="s">
        <v>88</v>
      </c>
      <c r="B2" s="47"/>
      <c r="C2" s="47"/>
      <c r="D2" s="48"/>
      <c r="E2" s="49"/>
      <c r="F2" s="90"/>
      <c r="H2" s="90"/>
      <c r="J2" s="92"/>
      <c r="L2" s="92"/>
    </row>
    <row r="3" spans="1:12" s="91" customFormat="1" ht="21" customHeight="1" x14ac:dyDescent="0.25">
      <c r="A3" s="52" t="s">
        <v>136</v>
      </c>
      <c r="B3" s="53"/>
      <c r="C3" s="53"/>
      <c r="D3" s="54"/>
      <c r="E3" s="55"/>
      <c r="F3" s="93"/>
      <c r="G3" s="94"/>
      <c r="H3" s="93"/>
      <c r="I3" s="94"/>
      <c r="J3" s="95"/>
      <c r="K3" s="94"/>
      <c r="L3" s="95"/>
    </row>
    <row r="4" spans="1:12" s="91" customFormat="1" ht="21" customHeight="1" x14ac:dyDescent="0.25">
      <c r="A4" s="47"/>
      <c r="B4" s="58"/>
      <c r="C4" s="58"/>
      <c r="D4" s="48"/>
      <c r="E4" s="59"/>
      <c r="F4" s="96"/>
      <c r="G4" s="97"/>
      <c r="H4" s="96"/>
      <c r="I4" s="97"/>
      <c r="J4" s="98"/>
      <c r="K4" s="97"/>
      <c r="L4" s="98"/>
    </row>
    <row r="5" spans="1:12" ht="21" customHeight="1" x14ac:dyDescent="0.25">
      <c r="D5" s="62"/>
      <c r="E5" s="63"/>
      <c r="F5" s="233" t="s">
        <v>3</v>
      </c>
      <c r="G5" s="233"/>
      <c r="H5" s="233"/>
      <c r="I5" s="64"/>
      <c r="J5" s="233" t="s">
        <v>4</v>
      </c>
      <c r="K5" s="233"/>
      <c r="L5" s="233"/>
    </row>
    <row r="6" spans="1:12" ht="21" customHeight="1" x14ac:dyDescent="0.25">
      <c r="D6" s="62"/>
      <c r="E6" s="64"/>
      <c r="F6" s="64" t="s">
        <v>5</v>
      </c>
      <c r="G6" s="64"/>
      <c r="H6" s="64" t="s">
        <v>5</v>
      </c>
      <c r="I6" s="64"/>
      <c r="J6" s="64" t="s">
        <v>5</v>
      </c>
      <c r="K6" s="64"/>
      <c r="L6" s="64" t="s">
        <v>5</v>
      </c>
    </row>
    <row r="7" spans="1:12" ht="21" customHeight="1" x14ac:dyDescent="0.25">
      <c r="D7" s="62"/>
      <c r="E7" s="64"/>
      <c r="F7" s="65" t="s">
        <v>7</v>
      </c>
      <c r="G7" s="64"/>
      <c r="H7" s="65" t="s">
        <v>7</v>
      </c>
      <c r="I7" s="64"/>
      <c r="J7" s="65" t="s">
        <v>7</v>
      </c>
      <c r="K7" s="64"/>
      <c r="L7" s="65" t="s">
        <v>7</v>
      </c>
    </row>
    <row r="8" spans="1:12" ht="21" customHeight="1" x14ac:dyDescent="0.25">
      <c r="D8" s="62"/>
      <c r="E8" s="64"/>
      <c r="F8" s="9" t="s">
        <v>9</v>
      </c>
      <c r="G8" s="64"/>
      <c r="H8" s="9" t="s">
        <v>10</v>
      </c>
      <c r="I8" s="64"/>
      <c r="J8" s="9" t="s">
        <v>9</v>
      </c>
      <c r="K8" s="64"/>
      <c r="L8" s="9" t="s">
        <v>10</v>
      </c>
    </row>
    <row r="9" spans="1:12" ht="21" customHeight="1" x14ac:dyDescent="0.25">
      <c r="D9" s="66" t="s">
        <v>11</v>
      </c>
      <c r="E9" s="64"/>
      <c r="F9" s="67" t="s">
        <v>12</v>
      </c>
      <c r="G9" s="64"/>
      <c r="H9" s="67" t="s">
        <v>12</v>
      </c>
      <c r="I9" s="64"/>
      <c r="J9" s="67" t="s">
        <v>12</v>
      </c>
      <c r="K9" s="64"/>
      <c r="L9" s="67" t="s">
        <v>12</v>
      </c>
    </row>
    <row r="10" spans="1:12" ht="4.5" customHeight="1" x14ac:dyDescent="0.25">
      <c r="A10" s="47"/>
      <c r="B10" s="47"/>
      <c r="E10" s="51"/>
      <c r="F10" s="51"/>
      <c r="G10" s="51"/>
      <c r="H10" s="51"/>
      <c r="I10" s="51"/>
      <c r="J10" s="51"/>
      <c r="K10" s="51"/>
      <c r="L10" s="51"/>
    </row>
    <row r="11" spans="1:12" ht="21" customHeight="1" x14ac:dyDescent="0.25">
      <c r="A11" s="68" t="s">
        <v>90</v>
      </c>
      <c r="E11" s="51"/>
      <c r="F11" s="10">
        <v>1698589</v>
      </c>
      <c r="G11" s="51"/>
      <c r="H11" s="51">
        <v>1572143</v>
      </c>
      <c r="I11" s="51"/>
      <c r="J11" s="10">
        <v>1260656</v>
      </c>
      <c r="K11" s="51"/>
      <c r="L11" s="51">
        <v>545077</v>
      </c>
    </row>
    <row r="12" spans="1:12" ht="21" customHeight="1" x14ac:dyDescent="0.25">
      <c r="A12" s="68" t="s">
        <v>91</v>
      </c>
      <c r="E12" s="51"/>
      <c r="F12" s="51">
        <v>488781</v>
      </c>
      <c r="G12" s="51"/>
      <c r="H12" s="51">
        <v>1412308</v>
      </c>
      <c r="I12" s="51"/>
      <c r="J12" s="51">
        <v>377931</v>
      </c>
      <c r="K12" s="51"/>
      <c r="L12" s="51">
        <v>1315680</v>
      </c>
    </row>
    <row r="13" spans="1:12" ht="21" customHeight="1" x14ac:dyDescent="0.25">
      <c r="A13" s="68" t="s">
        <v>92</v>
      </c>
      <c r="E13" s="51"/>
      <c r="F13" s="51">
        <v>-1594091</v>
      </c>
      <c r="G13" s="51"/>
      <c r="H13" s="51">
        <v>-1137776</v>
      </c>
      <c r="I13" s="51"/>
      <c r="J13" s="51">
        <v>-1246534</v>
      </c>
      <c r="K13" s="51"/>
      <c r="L13" s="51">
        <v>-426018</v>
      </c>
    </row>
    <row r="14" spans="1:12" ht="21" customHeight="1" x14ac:dyDescent="0.25">
      <c r="A14" s="68" t="s">
        <v>93</v>
      </c>
      <c r="E14" s="51"/>
      <c r="F14" s="57">
        <v>-392775</v>
      </c>
      <c r="G14" s="51"/>
      <c r="H14" s="57">
        <v>-1275663</v>
      </c>
      <c r="I14" s="51"/>
      <c r="J14" s="57">
        <v>-349545</v>
      </c>
      <c r="K14" s="51"/>
      <c r="L14" s="57">
        <v>-1225497</v>
      </c>
    </row>
    <row r="15" spans="1:12" ht="4.5" customHeight="1" x14ac:dyDescent="0.25">
      <c r="A15" s="47"/>
      <c r="B15" s="47"/>
      <c r="E15" s="51"/>
      <c r="F15" s="51"/>
      <c r="G15" s="51"/>
      <c r="H15" s="51"/>
      <c r="I15" s="51"/>
      <c r="J15" s="51"/>
      <c r="K15" s="51"/>
      <c r="L15" s="51"/>
    </row>
    <row r="16" spans="1:12" ht="21" customHeight="1" x14ac:dyDescent="0.25">
      <c r="A16" s="47" t="s">
        <v>94</v>
      </c>
      <c r="E16" s="51"/>
      <c r="F16" s="51">
        <f>SUM(F11:F15)</f>
        <v>200504</v>
      </c>
      <c r="G16" s="51"/>
      <c r="H16" s="51">
        <f>SUM(H11:H15)</f>
        <v>571012</v>
      </c>
      <c r="I16" s="51"/>
      <c r="J16" s="51">
        <f>SUM(J11:J15)</f>
        <v>42508</v>
      </c>
      <c r="K16" s="51"/>
      <c r="L16" s="51">
        <f>SUM(L11:L15)</f>
        <v>209242</v>
      </c>
    </row>
    <row r="17" spans="1:12" ht="5.25" customHeight="1" x14ac:dyDescent="0.25">
      <c r="F17" s="50"/>
      <c r="G17" s="49"/>
      <c r="H17" s="50"/>
      <c r="I17" s="49"/>
      <c r="J17" s="51"/>
      <c r="K17" s="49"/>
      <c r="L17" s="51"/>
    </row>
    <row r="18" spans="1:12" ht="21" customHeight="1" x14ac:dyDescent="0.25">
      <c r="A18" s="58" t="s">
        <v>95</v>
      </c>
      <c r="E18" s="51"/>
      <c r="F18" s="51">
        <v>274659</v>
      </c>
      <c r="G18" s="51"/>
      <c r="H18" s="51">
        <v>417620</v>
      </c>
      <c r="I18" s="51"/>
      <c r="J18" s="51">
        <v>634458</v>
      </c>
      <c r="K18" s="51"/>
      <c r="L18" s="51">
        <v>828898</v>
      </c>
    </row>
    <row r="19" spans="1:12" ht="21" customHeight="1" x14ac:dyDescent="0.25">
      <c r="A19" s="58" t="s">
        <v>96</v>
      </c>
      <c r="E19" s="51"/>
      <c r="F19" s="51">
        <v>164214</v>
      </c>
      <c r="G19" s="51"/>
      <c r="H19" s="6">
        <v>0</v>
      </c>
      <c r="I19" s="51"/>
      <c r="J19" s="51">
        <v>164214</v>
      </c>
      <c r="K19" s="51"/>
      <c r="L19" s="6">
        <v>0</v>
      </c>
    </row>
    <row r="20" spans="1:12" ht="21" customHeight="1" x14ac:dyDescent="0.25">
      <c r="A20" s="58" t="s">
        <v>97</v>
      </c>
      <c r="E20" s="51"/>
      <c r="F20" s="49"/>
      <c r="G20" s="51"/>
      <c r="H20" s="51"/>
      <c r="I20" s="51"/>
      <c r="J20" s="49"/>
      <c r="K20" s="51"/>
      <c r="L20" s="51"/>
    </row>
    <row r="21" spans="1:12" ht="21" customHeight="1" x14ac:dyDescent="0.25">
      <c r="A21" s="69"/>
      <c r="B21" s="58" t="s">
        <v>98</v>
      </c>
      <c r="E21" s="51"/>
      <c r="F21" s="51">
        <v>-275864</v>
      </c>
      <c r="G21" s="51"/>
      <c r="H21" s="51">
        <v>-201752</v>
      </c>
      <c r="I21" s="51"/>
      <c r="J21" s="51">
        <v>-220393</v>
      </c>
      <c r="K21" s="51"/>
      <c r="L21" s="48">
        <v>-98735</v>
      </c>
    </row>
    <row r="22" spans="1:12" ht="21" customHeight="1" x14ac:dyDescent="0.25">
      <c r="A22" s="58" t="s">
        <v>99</v>
      </c>
      <c r="E22" s="51"/>
      <c r="F22" s="51">
        <v>-473344</v>
      </c>
      <c r="G22" s="51"/>
      <c r="H22" s="51">
        <v>-510945</v>
      </c>
      <c r="I22" s="51"/>
      <c r="J22" s="51">
        <v>-377901</v>
      </c>
      <c r="K22" s="51"/>
      <c r="L22" s="48">
        <v>-380888</v>
      </c>
    </row>
    <row r="23" spans="1:12" ht="21" customHeight="1" x14ac:dyDescent="0.25">
      <c r="A23" s="58" t="s">
        <v>312</v>
      </c>
      <c r="E23" s="51"/>
      <c r="F23" s="51">
        <v>5688</v>
      </c>
      <c r="G23" s="51"/>
      <c r="H23" s="51">
        <v>-8225</v>
      </c>
      <c r="I23" s="51"/>
      <c r="J23" s="51">
        <v>2871</v>
      </c>
      <c r="K23" s="51"/>
      <c r="L23" s="48">
        <v>-8225</v>
      </c>
    </row>
    <row r="24" spans="1:12" ht="21" customHeight="1" x14ac:dyDescent="0.25">
      <c r="A24" s="58" t="s">
        <v>100</v>
      </c>
      <c r="E24" s="51"/>
      <c r="F24" s="51"/>
      <c r="G24" s="51"/>
      <c r="H24" s="51"/>
      <c r="I24" s="51"/>
      <c r="J24" s="51"/>
      <c r="K24" s="51"/>
      <c r="L24" s="48"/>
    </row>
    <row r="25" spans="1:12" ht="21" customHeight="1" x14ac:dyDescent="0.25">
      <c r="B25" s="58" t="s">
        <v>101</v>
      </c>
      <c r="E25" s="51"/>
      <c r="F25" s="51">
        <v>3705</v>
      </c>
      <c r="G25" s="51"/>
      <c r="H25" s="6">
        <v>0</v>
      </c>
      <c r="I25" s="51"/>
      <c r="J25" s="6">
        <v>0</v>
      </c>
      <c r="K25" s="51"/>
      <c r="L25" s="6">
        <v>0</v>
      </c>
    </row>
    <row r="26" spans="1:12" ht="21" customHeight="1" x14ac:dyDescent="0.25">
      <c r="A26" s="58" t="s">
        <v>102</v>
      </c>
      <c r="E26" s="51"/>
      <c r="F26" s="51">
        <v>3710</v>
      </c>
      <c r="G26" s="51"/>
      <c r="H26" s="51">
        <v>61351</v>
      </c>
      <c r="I26" s="51"/>
      <c r="J26" s="51">
        <v>-4075</v>
      </c>
      <c r="K26" s="51"/>
      <c r="L26" s="48">
        <v>62068</v>
      </c>
    </row>
    <row r="27" spans="1:12" ht="21" customHeight="1" x14ac:dyDescent="0.25">
      <c r="A27" s="58" t="s">
        <v>103</v>
      </c>
      <c r="E27" s="50"/>
      <c r="F27" s="51">
        <v>-329610</v>
      </c>
      <c r="G27" s="51"/>
      <c r="H27" s="51">
        <v>-184665</v>
      </c>
      <c r="I27" s="51"/>
      <c r="J27" s="51">
        <v>-437755</v>
      </c>
      <c r="K27" s="50"/>
      <c r="L27" s="48">
        <v>-332665</v>
      </c>
    </row>
    <row r="28" spans="1:12" ht="21" customHeight="1" x14ac:dyDescent="0.25">
      <c r="A28" s="58" t="s">
        <v>104</v>
      </c>
      <c r="E28" s="50"/>
      <c r="F28" s="48"/>
      <c r="G28" s="50"/>
      <c r="H28" s="48"/>
      <c r="I28" s="50"/>
      <c r="J28" s="50"/>
      <c r="K28" s="50"/>
      <c r="L28" s="50"/>
    </row>
    <row r="29" spans="1:12" ht="21" customHeight="1" x14ac:dyDescent="0.25">
      <c r="A29" s="70"/>
      <c r="B29" s="70" t="s">
        <v>105</v>
      </c>
      <c r="C29" s="70"/>
      <c r="E29" s="50"/>
      <c r="F29" s="57">
        <v>48166</v>
      </c>
      <c r="G29" s="50"/>
      <c r="H29" s="57">
        <v>-66177</v>
      </c>
      <c r="I29" s="50"/>
      <c r="J29" s="7">
        <v>0</v>
      </c>
      <c r="K29" s="50"/>
      <c r="L29" s="7">
        <v>0</v>
      </c>
    </row>
    <row r="30" spans="1:12" ht="4.5" customHeight="1" x14ac:dyDescent="0.25">
      <c r="A30" s="47"/>
      <c r="B30" s="47"/>
      <c r="E30" s="51"/>
      <c r="F30" s="51"/>
      <c r="G30" s="51"/>
      <c r="H30" s="51"/>
      <c r="I30" s="51"/>
      <c r="J30" s="51"/>
      <c r="K30" s="51"/>
      <c r="L30" s="51"/>
    </row>
    <row r="31" spans="1:12" ht="21" customHeight="1" x14ac:dyDescent="0.25">
      <c r="A31" s="47" t="s">
        <v>106</v>
      </c>
      <c r="B31" s="47"/>
      <c r="E31" s="50"/>
      <c r="F31" s="50">
        <f>SUM(F16:F29)</f>
        <v>-378172</v>
      </c>
      <c r="G31" s="50"/>
      <c r="H31" s="50">
        <f>SUM(H16:H29)</f>
        <v>78219</v>
      </c>
      <c r="I31" s="50"/>
      <c r="J31" s="50">
        <f>SUM(J16:J29)</f>
        <v>-196073</v>
      </c>
      <c r="K31" s="50"/>
      <c r="L31" s="50">
        <f>SUM(L16:L29)</f>
        <v>279695</v>
      </c>
    </row>
    <row r="32" spans="1:12" ht="21" customHeight="1" x14ac:dyDescent="0.25">
      <c r="A32" s="58" t="s">
        <v>107</v>
      </c>
      <c r="D32" s="99">
        <v>17</v>
      </c>
      <c r="E32" s="50"/>
      <c r="F32" s="57">
        <v>8538</v>
      </c>
      <c r="G32" s="50"/>
      <c r="H32" s="57">
        <v>-50675</v>
      </c>
      <c r="I32" s="50"/>
      <c r="J32" s="57">
        <v>66512</v>
      </c>
      <c r="K32" s="50"/>
      <c r="L32" s="54">
        <v>42333</v>
      </c>
    </row>
    <row r="33" spans="1:12" ht="7.5" customHeight="1" x14ac:dyDescent="0.25">
      <c r="E33" s="50"/>
      <c r="F33" s="51"/>
      <c r="G33" s="50"/>
      <c r="H33" s="51"/>
      <c r="I33" s="50"/>
      <c r="J33" s="50"/>
      <c r="K33" s="50"/>
      <c r="L33" s="50"/>
    </row>
    <row r="34" spans="1:12" ht="21" customHeight="1" x14ac:dyDescent="0.25">
      <c r="A34" s="47" t="s">
        <v>108</v>
      </c>
      <c r="B34" s="47"/>
      <c r="E34" s="50"/>
      <c r="F34" s="56">
        <f>SUM(F31:F32)</f>
        <v>-369634</v>
      </c>
      <c r="G34" s="50"/>
      <c r="H34" s="56">
        <f>SUM(H31:H32)</f>
        <v>27544</v>
      </c>
      <c r="I34" s="50"/>
      <c r="J34" s="56">
        <f>SUM(J31:J32)</f>
        <v>-129561</v>
      </c>
      <c r="K34" s="50"/>
      <c r="L34" s="56">
        <f>SUM(L31:L32)</f>
        <v>322028</v>
      </c>
    </row>
    <row r="35" spans="1:12" ht="16.5" customHeight="1" x14ac:dyDescent="0.25">
      <c r="A35" s="47"/>
      <c r="B35" s="47"/>
      <c r="E35" s="50"/>
      <c r="F35" s="50"/>
      <c r="G35" s="50"/>
      <c r="H35" s="50"/>
      <c r="I35" s="50"/>
      <c r="J35" s="50"/>
      <c r="K35" s="50"/>
      <c r="L35" s="50"/>
    </row>
    <row r="36" spans="1:12" ht="21" customHeight="1" x14ac:dyDescent="0.25">
      <c r="A36" s="47" t="s">
        <v>109</v>
      </c>
      <c r="B36" s="47"/>
      <c r="E36" s="50"/>
      <c r="F36" s="100"/>
      <c r="G36" s="50"/>
      <c r="H36" s="100"/>
      <c r="I36" s="50"/>
      <c r="J36" s="100"/>
      <c r="K36" s="50"/>
      <c r="L36" s="100"/>
    </row>
    <row r="37" spans="1:12" ht="21" customHeight="1" x14ac:dyDescent="0.25">
      <c r="A37" s="47"/>
      <c r="B37" s="72" t="s">
        <v>110</v>
      </c>
      <c r="C37" s="73"/>
      <c r="E37" s="50"/>
      <c r="F37" s="50"/>
      <c r="G37" s="50"/>
      <c r="H37" s="50"/>
      <c r="I37" s="50"/>
      <c r="J37" s="50"/>
      <c r="K37" s="50"/>
      <c r="L37" s="50"/>
    </row>
    <row r="38" spans="1:12" ht="21" customHeight="1" x14ac:dyDescent="0.25">
      <c r="A38" s="47"/>
      <c r="B38" s="72" t="s">
        <v>111</v>
      </c>
      <c r="C38" s="73"/>
      <c r="E38" s="50"/>
      <c r="F38" s="50"/>
      <c r="G38" s="50"/>
      <c r="H38" s="50"/>
      <c r="I38" s="50"/>
      <c r="J38" s="50"/>
      <c r="K38" s="50"/>
      <c r="L38" s="50"/>
    </row>
    <row r="39" spans="1:12" ht="21" customHeight="1" x14ac:dyDescent="0.25">
      <c r="A39" s="47"/>
      <c r="B39" s="68" t="s">
        <v>112</v>
      </c>
      <c r="C39" s="75"/>
      <c r="E39" s="50"/>
      <c r="F39" s="50"/>
      <c r="G39" s="50"/>
      <c r="H39" s="50"/>
      <c r="I39" s="50"/>
      <c r="J39" s="50"/>
      <c r="K39" s="50"/>
      <c r="L39" s="50"/>
    </row>
    <row r="40" spans="1:12" ht="21" customHeight="1" x14ac:dyDescent="0.25">
      <c r="A40" s="47"/>
      <c r="B40" s="68" t="s">
        <v>113</v>
      </c>
      <c r="C40" s="75"/>
      <c r="E40" s="50"/>
      <c r="F40" s="50"/>
      <c r="G40" s="50"/>
      <c r="H40" s="50"/>
      <c r="I40" s="50"/>
      <c r="J40" s="50"/>
      <c r="K40" s="50"/>
      <c r="L40" s="50"/>
    </row>
    <row r="41" spans="1:12" ht="21" customHeight="1" x14ac:dyDescent="0.25">
      <c r="A41" s="47"/>
      <c r="B41" s="68" t="s">
        <v>114</v>
      </c>
      <c r="C41" s="76"/>
      <c r="E41" s="50"/>
      <c r="F41" s="50">
        <v>5105</v>
      </c>
      <c r="G41" s="50"/>
      <c r="H41" s="50">
        <v>-4254</v>
      </c>
      <c r="I41" s="50"/>
      <c r="J41" s="50">
        <v>5105</v>
      </c>
      <c r="K41" s="50"/>
      <c r="L41" s="50">
        <v>-4254</v>
      </c>
    </row>
    <row r="42" spans="1:12" ht="21" customHeight="1" x14ac:dyDescent="0.25">
      <c r="A42" s="47"/>
      <c r="B42" s="68" t="s">
        <v>115</v>
      </c>
      <c r="C42" s="76"/>
      <c r="E42" s="50"/>
      <c r="F42" s="50"/>
      <c r="G42" s="50"/>
      <c r="H42" s="50"/>
      <c r="I42" s="50"/>
      <c r="J42" s="50"/>
      <c r="K42" s="50"/>
      <c r="L42" s="50"/>
    </row>
    <row r="43" spans="1:12" ht="21" customHeight="1" x14ac:dyDescent="0.25">
      <c r="A43" s="47"/>
      <c r="B43" s="68" t="s">
        <v>116</v>
      </c>
      <c r="C43" s="75"/>
      <c r="E43" s="50"/>
      <c r="F43" s="56">
        <v>-1021</v>
      </c>
      <c r="G43" s="50"/>
      <c r="H43" s="56">
        <v>851</v>
      </c>
      <c r="I43" s="50"/>
      <c r="J43" s="56">
        <v>-1021</v>
      </c>
      <c r="K43" s="50"/>
      <c r="L43" s="56">
        <v>851</v>
      </c>
    </row>
    <row r="44" spans="1:12" ht="6" customHeight="1" x14ac:dyDescent="0.25">
      <c r="A44" s="47"/>
      <c r="E44" s="50"/>
      <c r="F44" s="50"/>
      <c r="G44" s="50"/>
      <c r="H44" s="50"/>
      <c r="I44" s="50"/>
      <c r="J44" s="50"/>
      <c r="K44" s="50"/>
      <c r="L44" s="50"/>
    </row>
    <row r="45" spans="1:12" ht="21" customHeight="1" x14ac:dyDescent="0.25">
      <c r="A45" s="47"/>
      <c r="B45" s="58" t="s">
        <v>117</v>
      </c>
      <c r="C45" s="77"/>
      <c r="E45" s="50"/>
      <c r="F45" s="50"/>
      <c r="G45" s="50"/>
      <c r="H45" s="50"/>
      <c r="I45" s="50"/>
      <c r="J45" s="50"/>
      <c r="K45" s="50"/>
      <c r="L45" s="50"/>
    </row>
    <row r="46" spans="1:12" ht="21" customHeight="1" x14ac:dyDescent="0.25">
      <c r="A46" s="47"/>
      <c r="B46" s="68" t="s">
        <v>111</v>
      </c>
      <c r="C46" s="78"/>
      <c r="E46" s="50"/>
      <c r="F46" s="56">
        <f>SUM(F41:F45)</f>
        <v>4084</v>
      </c>
      <c r="G46" s="50"/>
      <c r="H46" s="56">
        <f>SUM(H41:H45)</f>
        <v>-3403</v>
      </c>
      <c r="I46" s="50"/>
      <c r="J46" s="56">
        <f>SUM(J41:J45)</f>
        <v>4084</v>
      </c>
      <c r="K46" s="50"/>
      <c r="L46" s="56">
        <f>SUM(L41:L45)</f>
        <v>-3403</v>
      </c>
    </row>
    <row r="47" spans="1:12" ht="21.75" customHeight="1" x14ac:dyDescent="0.25">
      <c r="A47" s="47"/>
      <c r="B47" s="80"/>
      <c r="C47" s="78"/>
      <c r="F47" s="49"/>
      <c r="G47" s="49"/>
      <c r="H47" s="49"/>
      <c r="I47" s="49"/>
      <c r="J47" s="49"/>
      <c r="K47" s="49"/>
      <c r="L47" s="49"/>
    </row>
    <row r="48" spans="1:12" ht="21.75" customHeight="1" x14ac:dyDescent="0.25">
      <c r="A48" s="234" t="str">
        <f>'2-4'!A53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48" s="234"/>
      <c r="C48" s="234"/>
      <c r="D48" s="234"/>
      <c r="E48" s="234"/>
      <c r="F48" s="234"/>
      <c r="G48" s="234"/>
      <c r="H48" s="234"/>
      <c r="I48" s="234"/>
      <c r="J48" s="234"/>
      <c r="K48" s="57"/>
      <c r="L48" s="57"/>
    </row>
    <row r="49" spans="1:12" ht="21" customHeight="1" x14ac:dyDescent="0.25">
      <c r="A49" s="46" t="s">
        <v>0</v>
      </c>
      <c r="B49" s="47"/>
      <c r="C49" s="47"/>
      <c r="F49" s="50"/>
      <c r="G49" s="49"/>
      <c r="H49" s="50"/>
      <c r="I49" s="49"/>
      <c r="J49" s="51"/>
      <c r="K49" s="49"/>
      <c r="L49" s="51"/>
    </row>
    <row r="50" spans="1:12" ht="21" customHeight="1" x14ac:dyDescent="0.25">
      <c r="A50" s="47" t="s">
        <v>88</v>
      </c>
      <c r="B50" s="47"/>
      <c r="C50" s="47"/>
      <c r="F50" s="50"/>
      <c r="G50" s="49"/>
      <c r="H50" s="50"/>
      <c r="I50" s="49"/>
      <c r="J50" s="51"/>
      <c r="K50" s="49"/>
      <c r="L50" s="51"/>
    </row>
    <row r="51" spans="1:12" ht="21" customHeight="1" x14ac:dyDescent="0.25">
      <c r="A51" s="79" t="str">
        <f>A3</f>
        <v>สำหรับรอบระยะเวลาหกเดือนสิ้นสุดวันที่ 30 มิถุนายน พ.ศ. 2569</v>
      </c>
      <c r="B51" s="53"/>
      <c r="C51" s="53"/>
      <c r="D51" s="54"/>
      <c r="E51" s="55"/>
      <c r="F51" s="56"/>
      <c r="G51" s="55"/>
      <c r="H51" s="56"/>
      <c r="I51" s="55"/>
      <c r="J51" s="57"/>
      <c r="K51" s="55"/>
      <c r="L51" s="57"/>
    </row>
    <row r="52" spans="1:12" ht="21" customHeight="1" x14ac:dyDescent="0.25">
      <c r="A52" s="47"/>
      <c r="E52" s="59"/>
      <c r="F52" s="60"/>
      <c r="G52" s="59"/>
      <c r="H52" s="60"/>
      <c r="I52" s="59"/>
      <c r="J52" s="61"/>
      <c r="K52" s="59"/>
      <c r="L52" s="61"/>
    </row>
    <row r="53" spans="1:12" ht="21" customHeight="1" x14ac:dyDescent="0.25">
      <c r="D53" s="62"/>
      <c r="E53" s="63"/>
      <c r="F53" s="233" t="s">
        <v>3</v>
      </c>
      <c r="G53" s="233"/>
      <c r="H53" s="233"/>
      <c r="I53" s="64"/>
      <c r="J53" s="233" t="s">
        <v>4</v>
      </c>
      <c r="K53" s="233"/>
      <c r="L53" s="233"/>
    </row>
    <row r="54" spans="1:12" ht="21" customHeight="1" x14ac:dyDescent="0.25">
      <c r="D54" s="62"/>
      <c r="E54" s="64"/>
      <c r="F54" s="64" t="s">
        <v>5</v>
      </c>
      <c r="G54" s="64"/>
      <c r="H54" s="64" t="s">
        <v>5</v>
      </c>
      <c r="I54" s="64"/>
      <c r="J54" s="64" t="s">
        <v>5</v>
      </c>
      <c r="K54" s="64"/>
      <c r="L54" s="64" t="s">
        <v>5</v>
      </c>
    </row>
    <row r="55" spans="1:12" ht="21" customHeight="1" x14ac:dyDescent="0.25">
      <c r="D55" s="62"/>
      <c r="E55" s="64"/>
      <c r="F55" s="65" t="s">
        <v>7</v>
      </c>
      <c r="G55" s="64"/>
      <c r="H55" s="65" t="s">
        <v>7</v>
      </c>
      <c r="I55" s="64"/>
      <c r="J55" s="65" t="s">
        <v>7</v>
      </c>
      <c r="K55" s="64"/>
      <c r="L55" s="65" t="s">
        <v>7</v>
      </c>
    </row>
    <row r="56" spans="1:12" ht="18" customHeight="1" x14ac:dyDescent="0.25">
      <c r="D56" s="62"/>
      <c r="E56" s="64"/>
      <c r="F56" s="9" t="s">
        <v>9</v>
      </c>
      <c r="G56" s="64"/>
      <c r="H56" s="9" t="s">
        <v>10</v>
      </c>
      <c r="I56" s="64"/>
      <c r="J56" s="9" t="s">
        <v>9</v>
      </c>
      <c r="K56" s="64"/>
      <c r="L56" s="9" t="s">
        <v>10</v>
      </c>
    </row>
    <row r="57" spans="1:12" ht="21" customHeight="1" x14ac:dyDescent="0.25">
      <c r="D57" s="66" t="s">
        <v>11</v>
      </c>
      <c r="E57" s="64"/>
      <c r="F57" s="67" t="s">
        <v>12</v>
      </c>
      <c r="G57" s="64"/>
      <c r="H57" s="67" t="s">
        <v>12</v>
      </c>
      <c r="I57" s="64"/>
      <c r="J57" s="67" t="s">
        <v>12</v>
      </c>
      <c r="K57" s="64"/>
      <c r="L57" s="67" t="s">
        <v>12</v>
      </c>
    </row>
    <row r="58" spans="1:12" ht="21" customHeight="1" x14ac:dyDescent="0.25">
      <c r="A58" s="47"/>
      <c r="B58" s="47"/>
      <c r="E58" s="50"/>
      <c r="F58" s="50"/>
      <c r="G58" s="50"/>
      <c r="H58" s="50"/>
      <c r="I58" s="50"/>
      <c r="J58" s="50"/>
      <c r="K58" s="50"/>
      <c r="L58" s="50"/>
    </row>
    <row r="59" spans="1:12" ht="21" customHeight="1" x14ac:dyDescent="0.25">
      <c r="A59" s="47"/>
      <c r="B59" s="74" t="s">
        <v>118</v>
      </c>
      <c r="E59" s="50"/>
      <c r="F59" s="50"/>
      <c r="G59" s="50"/>
      <c r="H59" s="50"/>
      <c r="I59" s="50"/>
      <c r="J59" s="50"/>
      <c r="K59" s="50"/>
      <c r="L59" s="50"/>
    </row>
    <row r="60" spans="1:12" ht="21" customHeight="1" x14ac:dyDescent="0.25">
      <c r="A60" s="47"/>
      <c r="C60" s="72" t="s">
        <v>119</v>
      </c>
      <c r="E60" s="50"/>
      <c r="F60" s="50"/>
      <c r="G60" s="50"/>
      <c r="H60" s="50"/>
      <c r="I60" s="50"/>
      <c r="J60" s="50"/>
      <c r="K60" s="50"/>
      <c r="L60" s="50"/>
    </row>
    <row r="61" spans="1:12" ht="21" customHeight="1" x14ac:dyDescent="0.25">
      <c r="A61" s="47"/>
      <c r="B61" s="80"/>
      <c r="C61" s="68" t="s">
        <v>137</v>
      </c>
      <c r="D61" s="58"/>
      <c r="E61" s="50"/>
      <c r="F61" s="50"/>
      <c r="G61" s="50"/>
      <c r="H61" s="50"/>
      <c r="I61" s="50"/>
      <c r="J61" s="50"/>
      <c r="K61" s="50"/>
      <c r="L61" s="50"/>
    </row>
    <row r="62" spans="1:12" ht="21" customHeight="1" x14ac:dyDescent="0.25">
      <c r="A62" s="47"/>
      <c r="B62" s="58" t="s">
        <v>121</v>
      </c>
      <c r="D62" s="58"/>
      <c r="E62" s="50"/>
      <c r="F62" s="50">
        <v>14585</v>
      </c>
      <c r="G62" s="50"/>
      <c r="H62" s="50">
        <v>7205</v>
      </c>
      <c r="I62" s="50"/>
      <c r="J62" s="6">
        <v>0</v>
      </c>
      <c r="K62" s="50"/>
      <c r="L62" s="6">
        <v>0</v>
      </c>
    </row>
    <row r="63" spans="1:12" ht="21" customHeight="1" x14ac:dyDescent="0.25">
      <c r="A63" s="47"/>
      <c r="B63" s="58" t="s">
        <v>122</v>
      </c>
      <c r="E63" s="50"/>
      <c r="F63" s="50"/>
      <c r="G63" s="50"/>
      <c r="H63" s="50"/>
      <c r="I63" s="50"/>
      <c r="J63" s="50"/>
      <c r="K63" s="50"/>
      <c r="L63" s="50"/>
    </row>
    <row r="64" spans="1:12" ht="21" customHeight="1" x14ac:dyDescent="0.25">
      <c r="A64" s="47"/>
      <c r="B64" s="58" t="s">
        <v>123</v>
      </c>
      <c r="E64" s="50"/>
      <c r="F64" s="50">
        <v>1053</v>
      </c>
      <c r="G64" s="50"/>
      <c r="H64" s="50">
        <v>3450</v>
      </c>
      <c r="I64" s="50"/>
      <c r="J64" s="6">
        <v>0</v>
      </c>
      <c r="K64" s="50"/>
      <c r="L64" s="6">
        <v>0</v>
      </c>
    </row>
    <row r="65" spans="1:12" ht="21" customHeight="1" x14ac:dyDescent="0.25">
      <c r="A65" s="47"/>
      <c r="B65" s="80" t="s">
        <v>124</v>
      </c>
      <c r="C65" s="77"/>
      <c r="E65" s="50"/>
      <c r="F65" s="50"/>
      <c r="G65" s="50"/>
      <c r="H65" s="50"/>
      <c r="I65" s="50"/>
      <c r="J65" s="50"/>
      <c r="K65" s="50"/>
      <c r="L65" s="50"/>
    </row>
    <row r="66" spans="1:12" ht="21" customHeight="1" x14ac:dyDescent="0.25">
      <c r="A66" s="47"/>
      <c r="B66" s="80" t="s">
        <v>116</v>
      </c>
      <c r="C66" s="77"/>
      <c r="E66" s="50"/>
      <c r="F66" s="56">
        <v>-3128</v>
      </c>
      <c r="G66" s="50"/>
      <c r="H66" s="56">
        <v>-2131</v>
      </c>
      <c r="I66" s="50"/>
      <c r="J66" s="7">
        <v>0</v>
      </c>
      <c r="K66" s="50"/>
      <c r="L66" s="7">
        <v>0</v>
      </c>
    </row>
    <row r="67" spans="1:12" ht="21" customHeight="1" x14ac:dyDescent="0.25">
      <c r="A67" s="47"/>
      <c r="B67" s="58" t="s">
        <v>125</v>
      </c>
      <c r="C67" s="77"/>
      <c r="E67" s="50"/>
      <c r="F67" s="50"/>
      <c r="G67" s="50"/>
      <c r="H67" s="50"/>
      <c r="I67" s="50"/>
      <c r="J67" s="50"/>
      <c r="K67" s="50"/>
      <c r="L67" s="50"/>
    </row>
    <row r="68" spans="1:12" ht="21" customHeight="1" x14ac:dyDescent="0.25">
      <c r="A68" s="47"/>
      <c r="B68" s="80" t="s">
        <v>111</v>
      </c>
      <c r="C68" s="78"/>
      <c r="E68" s="50"/>
      <c r="F68" s="56">
        <f>SUM(F61:F66)</f>
        <v>12510</v>
      </c>
      <c r="G68" s="50"/>
      <c r="H68" s="56">
        <f>SUM(H61:H66)</f>
        <v>8524</v>
      </c>
      <c r="I68" s="50"/>
      <c r="J68" s="7">
        <f>SUM(J61:J66)</f>
        <v>0</v>
      </c>
      <c r="K68" s="50"/>
      <c r="L68" s="7">
        <f>SUM(L61:L66)</f>
        <v>0</v>
      </c>
    </row>
    <row r="69" spans="1:12" ht="4.5" customHeight="1" x14ac:dyDescent="0.25">
      <c r="A69" s="47"/>
      <c r="B69" s="47"/>
      <c r="E69" s="50"/>
      <c r="F69" s="50"/>
      <c r="G69" s="50"/>
      <c r="H69" s="50"/>
      <c r="I69" s="50"/>
      <c r="J69" s="50"/>
      <c r="K69" s="50"/>
      <c r="L69" s="50"/>
    </row>
    <row r="70" spans="1:12" ht="21" customHeight="1" x14ac:dyDescent="0.25">
      <c r="A70" s="70" t="s">
        <v>126</v>
      </c>
      <c r="B70" s="47"/>
      <c r="C70" s="47"/>
      <c r="E70" s="50"/>
      <c r="F70" s="50"/>
      <c r="G70" s="50"/>
      <c r="H70" s="50"/>
      <c r="I70" s="50"/>
      <c r="J70" s="50"/>
      <c r="K70" s="50"/>
      <c r="L70" s="50"/>
    </row>
    <row r="71" spans="1:12" ht="21" customHeight="1" x14ac:dyDescent="0.25">
      <c r="A71" s="49"/>
      <c r="B71" s="70" t="s">
        <v>138</v>
      </c>
      <c r="C71" s="47"/>
      <c r="E71" s="50"/>
      <c r="F71" s="57">
        <f>F46+F68</f>
        <v>16594</v>
      </c>
      <c r="G71" s="50"/>
      <c r="H71" s="57">
        <f>H46+H68</f>
        <v>5121</v>
      </c>
      <c r="I71" s="50"/>
      <c r="J71" s="57">
        <f>J46+J68</f>
        <v>4084</v>
      </c>
      <c r="K71" s="50"/>
      <c r="L71" s="57">
        <f>L46+L68</f>
        <v>-3403</v>
      </c>
    </row>
    <row r="72" spans="1:12" ht="6" customHeight="1" x14ac:dyDescent="0.25">
      <c r="E72" s="50"/>
      <c r="F72" s="51"/>
      <c r="G72" s="50"/>
      <c r="H72" s="51"/>
      <c r="I72" s="50"/>
      <c r="J72" s="50"/>
      <c r="K72" s="50"/>
      <c r="L72" s="50"/>
    </row>
    <row r="73" spans="1:12" ht="21" customHeight="1" thickBot="1" x14ac:dyDescent="0.3">
      <c r="A73" s="47" t="s">
        <v>128</v>
      </c>
      <c r="B73" s="47"/>
      <c r="E73" s="51"/>
      <c r="F73" s="81">
        <f>F71+F34</f>
        <v>-353040</v>
      </c>
      <c r="G73" s="51"/>
      <c r="H73" s="81">
        <f>H71+H34</f>
        <v>32665</v>
      </c>
      <c r="I73" s="51"/>
      <c r="J73" s="81">
        <f>J71+J34</f>
        <v>-125477</v>
      </c>
      <c r="K73" s="51"/>
      <c r="L73" s="81">
        <f>L71+L34</f>
        <v>318625</v>
      </c>
    </row>
    <row r="74" spans="1:12" ht="19.5" thickTop="1" x14ac:dyDescent="0.25">
      <c r="A74" s="47"/>
      <c r="B74" s="47"/>
      <c r="E74" s="51"/>
      <c r="F74" s="51"/>
      <c r="G74" s="51"/>
      <c r="H74" s="51"/>
      <c r="I74" s="51"/>
      <c r="J74" s="51"/>
      <c r="K74" s="51"/>
      <c r="L74" s="51"/>
    </row>
    <row r="75" spans="1:12" ht="21" customHeight="1" x14ac:dyDescent="0.25">
      <c r="A75" s="47" t="s">
        <v>129</v>
      </c>
      <c r="E75" s="50"/>
      <c r="F75" s="50"/>
      <c r="G75" s="50"/>
      <c r="H75" s="50"/>
      <c r="I75" s="50"/>
      <c r="J75" s="50"/>
      <c r="K75" s="50"/>
      <c r="L75" s="50"/>
    </row>
    <row r="76" spans="1:12" ht="4.5" customHeight="1" x14ac:dyDescent="0.25">
      <c r="A76" s="47"/>
      <c r="B76" s="47"/>
      <c r="E76" s="51"/>
      <c r="F76" s="51"/>
      <c r="G76" s="51"/>
      <c r="H76" s="51"/>
      <c r="I76" s="51"/>
      <c r="J76" s="51"/>
      <c r="K76" s="51"/>
      <c r="L76" s="51"/>
    </row>
    <row r="77" spans="1:12" ht="21" customHeight="1" thickBot="1" x14ac:dyDescent="0.3">
      <c r="A77" s="58" t="s">
        <v>130</v>
      </c>
      <c r="E77" s="50"/>
      <c r="F77" s="82">
        <v>-369027</v>
      </c>
      <c r="G77" s="50"/>
      <c r="H77" s="82">
        <v>27226</v>
      </c>
      <c r="I77" s="50"/>
      <c r="J77" s="82">
        <v>-129561</v>
      </c>
      <c r="K77" s="50"/>
      <c r="L77" s="82">
        <v>322028</v>
      </c>
    </row>
    <row r="78" spans="1:12" ht="4.5" customHeight="1" thickTop="1" x14ac:dyDescent="0.25">
      <c r="A78" s="47"/>
      <c r="B78" s="47"/>
      <c r="E78" s="51"/>
      <c r="F78" s="51"/>
      <c r="G78" s="51"/>
      <c r="H78" s="51"/>
      <c r="I78" s="51"/>
      <c r="J78" s="51"/>
      <c r="K78" s="51"/>
      <c r="L78" s="51"/>
    </row>
    <row r="79" spans="1:12" ht="21" customHeight="1" thickBot="1" x14ac:dyDescent="0.3">
      <c r="A79" s="58" t="s">
        <v>131</v>
      </c>
      <c r="E79" s="50"/>
      <c r="F79" s="81">
        <v>-607</v>
      </c>
      <c r="G79" s="50"/>
      <c r="H79" s="81">
        <v>318</v>
      </c>
      <c r="I79" s="50"/>
      <c r="J79" s="83">
        <v>0</v>
      </c>
      <c r="K79" s="50"/>
      <c r="L79" s="83">
        <v>0</v>
      </c>
    </row>
    <row r="80" spans="1:12" ht="6" customHeight="1" thickTop="1" x14ac:dyDescent="0.25">
      <c r="A80" s="47"/>
      <c r="B80" s="47"/>
      <c r="E80" s="51"/>
      <c r="F80" s="51"/>
      <c r="G80" s="51"/>
      <c r="H80" s="51"/>
      <c r="I80" s="51"/>
      <c r="J80" s="51"/>
      <c r="K80" s="51"/>
      <c r="L80" s="51"/>
    </row>
    <row r="81" spans="1:12" ht="21" customHeight="1" x14ac:dyDescent="0.25">
      <c r="A81" s="47" t="s">
        <v>132</v>
      </c>
      <c r="B81" s="47"/>
      <c r="E81" s="51"/>
      <c r="F81" s="51"/>
      <c r="G81" s="51"/>
      <c r="H81" s="51"/>
      <c r="I81" s="51"/>
      <c r="J81" s="51"/>
      <c r="K81" s="51"/>
      <c r="L81" s="51"/>
    </row>
    <row r="82" spans="1:12" ht="6" customHeight="1" x14ac:dyDescent="0.25">
      <c r="F82" s="50"/>
      <c r="G82" s="49"/>
      <c r="H82" s="50"/>
      <c r="I82" s="49"/>
      <c r="J82" s="51"/>
      <c r="K82" s="49"/>
      <c r="L82" s="51"/>
    </row>
    <row r="83" spans="1:12" ht="21" customHeight="1" thickBot="1" x14ac:dyDescent="0.3">
      <c r="A83" s="58" t="s">
        <v>130</v>
      </c>
      <c r="E83" s="50"/>
      <c r="F83" s="82">
        <v>-352433</v>
      </c>
      <c r="G83" s="50"/>
      <c r="H83" s="82">
        <v>32347</v>
      </c>
      <c r="I83" s="50"/>
      <c r="J83" s="82">
        <v>-125477</v>
      </c>
      <c r="K83" s="50"/>
      <c r="L83" s="82">
        <v>318625</v>
      </c>
    </row>
    <row r="84" spans="1:12" ht="4.5" customHeight="1" thickTop="1" x14ac:dyDescent="0.25">
      <c r="A84" s="47"/>
      <c r="B84" s="47"/>
      <c r="E84" s="51"/>
      <c r="F84" s="51"/>
      <c r="G84" s="51"/>
      <c r="H84" s="51"/>
      <c r="I84" s="51"/>
      <c r="J84" s="51"/>
      <c r="K84" s="51"/>
      <c r="L84" s="51"/>
    </row>
    <row r="85" spans="1:12" ht="21" customHeight="1" thickBot="1" x14ac:dyDescent="0.3">
      <c r="A85" s="58" t="s">
        <v>131</v>
      </c>
      <c r="E85" s="50"/>
      <c r="F85" s="81">
        <v>-607</v>
      </c>
      <c r="G85" s="50"/>
      <c r="H85" s="81">
        <v>318</v>
      </c>
      <c r="I85" s="50"/>
      <c r="J85" s="83">
        <v>0</v>
      </c>
      <c r="K85" s="50"/>
      <c r="L85" s="83">
        <v>0</v>
      </c>
    </row>
    <row r="86" spans="1:12" ht="21" customHeight="1" thickTop="1" x14ac:dyDescent="0.25">
      <c r="A86" s="47"/>
      <c r="B86" s="47"/>
      <c r="E86" s="51"/>
      <c r="F86" s="51"/>
      <c r="G86" s="51"/>
      <c r="H86" s="51"/>
      <c r="I86" s="51"/>
      <c r="J86" s="51"/>
      <c r="K86" s="51"/>
      <c r="L86" s="51"/>
    </row>
    <row r="87" spans="1:12" ht="21" customHeight="1" x14ac:dyDescent="0.25">
      <c r="A87" s="47" t="s">
        <v>133</v>
      </c>
      <c r="B87" s="47"/>
      <c r="E87" s="50"/>
      <c r="F87" s="50"/>
      <c r="G87" s="50"/>
      <c r="H87" s="50"/>
      <c r="I87" s="50"/>
      <c r="J87" s="50"/>
      <c r="K87" s="50"/>
      <c r="L87" s="50"/>
    </row>
    <row r="88" spans="1:12" ht="4.5" customHeight="1" x14ac:dyDescent="0.25">
      <c r="A88" s="47"/>
      <c r="B88" s="47"/>
      <c r="E88" s="50"/>
      <c r="F88" s="50"/>
      <c r="G88" s="50"/>
      <c r="H88" s="50"/>
      <c r="I88" s="50"/>
      <c r="J88" s="50"/>
      <c r="K88" s="50"/>
      <c r="L88" s="50"/>
    </row>
    <row r="89" spans="1:12" ht="21" customHeight="1" thickBot="1" x14ac:dyDescent="0.3">
      <c r="A89" s="58" t="s">
        <v>134</v>
      </c>
      <c r="B89" s="47"/>
      <c r="D89" s="84">
        <v>19</v>
      </c>
      <c r="E89" s="85"/>
      <c r="F89" s="86">
        <f>ROUND(F77/'2-4'!$E$124,2)</f>
        <v>-0.27</v>
      </c>
      <c r="G89" s="87"/>
      <c r="H89" s="86">
        <v>0.02</v>
      </c>
      <c r="I89" s="87"/>
      <c r="J89" s="86">
        <f>ROUND(J77/'2-4'!$E$124,2)</f>
        <v>-0.09</v>
      </c>
      <c r="K89" s="87"/>
      <c r="L89" s="86">
        <v>0.24</v>
      </c>
    </row>
    <row r="90" spans="1:12" ht="4.5" customHeight="1" thickTop="1" x14ac:dyDescent="0.25">
      <c r="F90" s="50"/>
      <c r="G90" s="49"/>
      <c r="H90" s="50"/>
      <c r="I90" s="49"/>
      <c r="J90" s="51"/>
      <c r="K90" s="49"/>
      <c r="L90" s="51"/>
    </row>
    <row r="91" spans="1:12" ht="21.75" customHeight="1" thickBot="1" x14ac:dyDescent="0.3">
      <c r="A91" s="58" t="s">
        <v>135</v>
      </c>
      <c r="D91" s="84">
        <v>19</v>
      </c>
      <c r="F91" s="86">
        <f>ROUND(F77/'2-4'!$E$124,2)</f>
        <v>-0.27</v>
      </c>
      <c r="G91" s="49"/>
      <c r="H91" s="88">
        <v>0.02</v>
      </c>
      <c r="I91" s="89"/>
      <c r="J91" s="86">
        <f>ROUND(J77/'2-4'!$E$124,2)</f>
        <v>-0.09</v>
      </c>
      <c r="K91" s="89"/>
      <c r="L91" s="86">
        <v>0.24</v>
      </c>
    </row>
    <row r="92" spans="1:12" ht="19.5" thickTop="1" x14ac:dyDescent="0.25">
      <c r="F92" s="50"/>
      <c r="G92" s="49"/>
      <c r="H92" s="50"/>
      <c r="I92" s="49"/>
      <c r="J92" s="51"/>
      <c r="K92" s="49"/>
      <c r="L92" s="51"/>
    </row>
    <row r="93" spans="1:12" x14ac:dyDescent="0.25">
      <c r="F93" s="50"/>
      <c r="G93" s="49"/>
      <c r="H93" s="50"/>
      <c r="I93" s="49"/>
      <c r="J93" s="51"/>
      <c r="K93" s="49"/>
      <c r="L93" s="51"/>
    </row>
    <row r="94" spans="1:12" x14ac:dyDescent="0.25">
      <c r="F94" s="50"/>
      <c r="G94" s="49"/>
      <c r="H94" s="50"/>
      <c r="I94" s="49"/>
      <c r="J94" s="51"/>
      <c r="K94" s="49"/>
      <c r="L94" s="51"/>
    </row>
    <row r="95" spans="1:12" x14ac:dyDescent="0.25">
      <c r="F95" s="50"/>
      <c r="G95" s="49"/>
      <c r="H95" s="50"/>
      <c r="I95" s="49"/>
      <c r="J95" s="51"/>
      <c r="K95" s="49"/>
      <c r="L95" s="51"/>
    </row>
    <row r="96" spans="1:12" x14ac:dyDescent="0.25">
      <c r="F96" s="50"/>
      <c r="G96" s="49"/>
      <c r="H96" s="50"/>
      <c r="I96" s="49"/>
      <c r="J96" s="51"/>
      <c r="K96" s="49"/>
      <c r="L96" s="51"/>
    </row>
    <row r="97" spans="1:12" x14ac:dyDescent="0.25">
      <c r="F97" s="50"/>
      <c r="G97" s="49"/>
      <c r="H97" s="50"/>
      <c r="I97" s="49"/>
      <c r="J97" s="51"/>
      <c r="K97" s="49"/>
      <c r="L97" s="51"/>
    </row>
    <row r="98" spans="1:12" x14ac:dyDescent="0.25">
      <c r="F98" s="50"/>
      <c r="G98" s="49"/>
      <c r="H98" s="50"/>
      <c r="I98" s="49"/>
      <c r="J98" s="51"/>
      <c r="K98" s="49"/>
      <c r="L98" s="51"/>
    </row>
    <row r="99" spans="1:12" ht="10.5" customHeight="1" x14ac:dyDescent="0.25">
      <c r="F99" s="50"/>
      <c r="G99" s="49"/>
      <c r="H99" s="50"/>
      <c r="I99" s="49"/>
      <c r="J99" s="51"/>
      <c r="K99" s="49"/>
      <c r="L99" s="51"/>
    </row>
    <row r="100" spans="1:12" x14ac:dyDescent="0.25">
      <c r="A100" s="53" t="str">
        <f>A48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100" s="53"/>
      <c r="C100" s="53"/>
      <c r="D100" s="54"/>
      <c r="E100" s="55"/>
      <c r="F100" s="93"/>
      <c r="G100" s="94"/>
      <c r="H100" s="93"/>
      <c r="I100" s="94"/>
      <c r="J100" s="95"/>
      <c r="K100" s="94"/>
      <c r="L100" s="95"/>
    </row>
    <row r="105" spans="1:12" x14ac:dyDescent="0.25">
      <c r="F105" s="101"/>
      <c r="J105" s="102"/>
    </row>
  </sheetData>
  <mergeCells count="5">
    <mergeCell ref="F5:H5"/>
    <mergeCell ref="J5:L5"/>
    <mergeCell ref="A48:J48"/>
    <mergeCell ref="F53:H53"/>
    <mergeCell ref="J53:L53"/>
  </mergeCells>
  <pageMargins left="0.8" right="0.5" top="0.5" bottom="0.6" header="0.49" footer="0.4"/>
  <pageSetup paperSize="9" scale="85" firstPageNumber="7" orientation="portrait" useFirstPageNumber="1" r:id="rId1"/>
  <headerFooter>
    <oddFooter>&amp;R&amp;"Browallia New,Regular"&amp;13 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249C-EF91-424A-8CDA-D5C6D9397E9E}">
  <dimension ref="A1:W41"/>
  <sheetViews>
    <sheetView topLeftCell="A14" zoomScale="110" zoomScaleNormal="110" zoomScaleSheetLayoutView="90" zoomScalePageLayoutView="88" workbookViewId="0">
      <selection activeCell="C23" sqref="C23:S23"/>
    </sheetView>
  </sheetViews>
  <sheetFormatPr defaultColWidth="13" defaultRowHeight="17.25" x14ac:dyDescent="0.25"/>
  <cols>
    <col min="1" max="1" width="36" style="113" customWidth="1"/>
    <col min="2" max="2" width="2.28515625" style="113" customWidth="1"/>
    <col min="3" max="3" width="11.5703125" style="113" customWidth="1"/>
    <col min="4" max="4" width="0.7109375" style="113" customWidth="1"/>
    <col min="5" max="5" width="7.7109375" style="114" customWidth="1"/>
    <col min="6" max="6" width="0.7109375" style="114" customWidth="1"/>
    <col min="7" max="7" width="11.7109375" style="114" customWidth="1"/>
    <col min="8" max="8" width="0.7109375" style="114" customWidth="1"/>
    <col min="9" max="9" width="9.7109375" style="115" customWidth="1"/>
    <col min="10" max="10" width="0.7109375" style="115" customWidth="1"/>
    <col min="11" max="11" width="14.42578125" style="115" customWidth="1"/>
    <col min="12" max="12" width="0.7109375" style="115" customWidth="1"/>
    <col min="13" max="13" width="15.7109375" style="115" customWidth="1"/>
    <col min="14" max="14" width="0.7109375" style="115" customWidth="1"/>
    <col min="15" max="15" width="8.42578125" style="115" customWidth="1"/>
    <col min="16" max="16" width="0.7109375" style="115" customWidth="1"/>
    <col min="17" max="17" width="14.7109375" style="115" bestFit="1" customWidth="1"/>
    <col min="18" max="18" width="0.7109375" style="115" customWidth="1"/>
    <col min="19" max="19" width="9.7109375" style="115" customWidth="1"/>
    <col min="20" max="20" width="0.7109375" style="115" customWidth="1"/>
    <col min="21" max="21" width="8.7109375" style="115" customWidth="1"/>
    <col min="22" max="22" width="0.7109375" style="115" customWidth="1"/>
    <col min="23" max="23" width="10.28515625" style="115" customWidth="1"/>
    <col min="24" max="16384" width="13" style="113"/>
  </cols>
  <sheetData>
    <row r="1" spans="1:23" ht="20.25" customHeight="1" x14ac:dyDescent="0.25">
      <c r="A1" s="169" t="s">
        <v>0</v>
      </c>
      <c r="B1" s="169"/>
      <c r="C1" s="169"/>
      <c r="D1" s="169"/>
      <c r="E1" s="24"/>
      <c r="F1" s="24"/>
      <c r="G1" s="24"/>
      <c r="H1" s="24"/>
    </row>
    <row r="2" spans="1:23" ht="20.25" customHeight="1" x14ac:dyDescent="0.25">
      <c r="A2" s="237" t="s">
        <v>139</v>
      </c>
      <c r="B2" s="237"/>
      <c r="C2" s="237"/>
      <c r="D2" s="237"/>
      <c r="E2" s="237"/>
      <c r="F2" s="237"/>
      <c r="G2" s="237"/>
      <c r="H2" s="237"/>
    </row>
    <row r="3" spans="1:23" ht="20.25" customHeight="1" x14ac:dyDescent="0.25">
      <c r="A3" s="170" t="str">
        <f>'P&amp;L 7-8(6m)'!A3</f>
        <v>สำหรับรอบระยะเวลาหกเดือนสิ้นสุดวันที่ 30 มิถุนายน พ.ศ. 2569</v>
      </c>
      <c r="B3" s="170"/>
      <c r="C3" s="170"/>
      <c r="D3" s="170"/>
      <c r="E3" s="30"/>
      <c r="F3" s="30"/>
      <c r="G3" s="30"/>
      <c r="H3" s="30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</row>
    <row r="4" spans="1:23" ht="13.5" customHeight="1" x14ac:dyDescent="0.25">
      <c r="A4" s="172"/>
      <c r="B4" s="172"/>
      <c r="C4" s="172"/>
      <c r="D4" s="172"/>
    </row>
    <row r="5" spans="1:23" ht="16.5" customHeight="1" x14ac:dyDescent="0.25">
      <c r="A5" s="173"/>
      <c r="B5" s="173"/>
      <c r="C5" s="235" t="s">
        <v>140</v>
      </c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</row>
    <row r="6" spans="1:23" ht="16.5" customHeight="1" x14ac:dyDescent="0.25">
      <c r="A6" s="173"/>
      <c r="B6" s="173"/>
      <c r="C6" s="236" t="s">
        <v>130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103"/>
      <c r="U6" s="103"/>
      <c r="V6" s="104"/>
      <c r="W6" s="104"/>
    </row>
    <row r="7" spans="1:23" ht="16.5" customHeight="1" x14ac:dyDescent="0.25">
      <c r="A7" s="173"/>
      <c r="B7" s="173"/>
      <c r="C7" s="104"/>
      <c r="D7" s="104"/>
      <c r="E7" s="104"/>
      <c r="F7" s="104"/>
      <c r="G7" s="104"/>
      <c r="H7" s="104"/>
      <c r="I7" s="104"/>
      <c r="J7" s="104"/>
      <c r="K7" s="236" t="s">
        <v>83</v>
      </c>
      <c r="L7" s="236"/>
      <c r="M7" s="236"/>
      <c r="N7" s="236"/>
      <c r="O7" s="236"/>
      <c r="P7" s="236"/>
      <c r="Q7" s="236"/>
      <c r="R7" s="105"/>
      <c r="S7" s="104"/>
      <c r="T7" s="103"/>
      <c r="U7" s="103"/>
      <c r="V7" s="104"/>
      <c r="W7" s="104"/>
    </row>
    <row r="8" spans="1:23" ht="16.5" customHeight="1" x14ac:dyDescent="0.25">
      <c r="A8" s="173"/>
      <c r="B8" s="173"/>
      <c r="C8" s="104"/>
      <c r="D8" s="104"/>
      <c r="E8" s="104"/>
      <c r="F8" s="104"/>
      <c r="G8" s="104"/>
      <c r="H8" s="104"/>
      <c r="I8" s="104"/>
      <c r="J8" s="104"/>
      <c r="K8" s="236" t="s">
        <v>141</v>
      </c>
      <c r="L8" s="236"/>
      <c r="M8" s="236"/>
      <c r="N8" s="236"/>
      <c r="O8" s="236"/>
      <c r="P8" s="236"/>
      <c r="Q8" s="236"/>
      <c r="R8" s="106"/>
      <c r="S8" s="104"/>
      <c r="T8" s="103"/>
      <c r="U8" s="103"/>
      <c r="V8" s="104"/>
      <c r="W8" s="104"/>
    </row>
    <row r="9" spans="1:23" ht="16.5" customHeight="1" x14ac:dyDescent="0.25">
      <c r="A9" s="173"/>
      <c r="B9" s="173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 t="s">
        <v>142</v>
      </c>
      <c r="N9" s="104"/>
      <c r="O9" s="107"/>
      <c r="P9" s="108"/>
      <c r="Q9" s="108"/>
      <c r="R9" s="104"/>
      <c r="S9" s="104"/>
      <c r="T9" s="103"/>
      <c r="U9" s="103"/>
      <c r="V9" s="104"/>
      <c r="W9" s="104"/>
    </row>
    <row r="10" spans="1:23" ht="16.5" customHeight="1" x14ac:dyDescent="0.25">
      <c r="A10" s="173"/>
      <c r="B10" s="174"/>
      <c r="C10" s="235" t="s">
        <v>143</v>
      </c>
      <c r="D10" s="235"/>
      <c r="E10" s="235"/>
      <c r="F10" s="108"/>
      <c r="G10" s="235" t="s">
        <v>80</v>
      </c>
      <c r="H10" s="235"/>
      <c r="I10" s="235"/>
      <c r="J10" s="104"/>
      <c r="K10" s="108" t="s">
        <v>144</v>
      </c>
      <c r="L10" s="108"/>
      <c r="M10" s="104" t="s">
        <v>145</v>
      </c>
      <c r="N10" s="104"/>
      <c r="O10" s="107"/>
      <c r="P10" s="108"/>
      <c r="Q10" s="108" t="s">
        <v>146</v>
      </c>
      <c r="R10" s="104"/>
      <c r="S10" s="108" t="s">
        <v>147</v>
      </c>
      <c r="T10" s="108"/>
      <c r="U10" s="108" t="s">
        <v>148</v>
      </c>
      <c r="V10" s="108"/>
      <c r="W10" s="108"/>
    </row>
    <row r="11" spans="1:23" ht="16.5" customHeight="1" x14ac:dyDescent="0.25">
      <c r="A11" s="174"/>
      <c r="B11" s="174"/>
      <c r="C11" s="108" t="s">
        <v>149</v>
      </c>
      <c r="D11" s="108"/>
      <c r="E11" s="108" t="s">
        <v>150</v>
      </c>
      <c r="F11" s="108"/>
      <c r="G11" s="108" t="s">
        <v>151</v>
      </c>
      <c r="H11" s="108"/>
      <c r="I11" s="108"/>
      <c r="J11" s="108"/>
      <c r="K11" s="108" t="s">
        <v>152</v>
      </c>
      <c r="L11" s="108"/>
      <c r="M11" s="108" t="s">
        <v>153</v>
      </c>
      <c r="N11" s="108"/>
      <c r="O11" s="108" t="s">
        <v>154</v>
      </c>
      <c r="P11" s="108"/>
      <c r="Q11" s="108" t="s">
        <v>155</v>
      </c>
      <c r="R11" s="108"/>
      <c r="S11" s="108" t="s">
        <v>156</v>
      </c>
      <c r="T11" s="108"/>
      <c r="U11" s="108" t="s">
        <v>157</v>
      </c>
      <c r="V11" s="108"/>
      <c r="W11" s="108" t="s">
        <v>147</v>
      </c>
    </row>
    <row r="12" spans="1:23" ht="16.5" customHeight="1" x14ac:dyDescent="0.25">
      <c r="A12" s="174"/>
      <c r="B12" s="174"/>
      <c r="C12" s="108" t="s">
        <v>158</v>
      </c>
      <c r="D12" s="108"/>
      <c r="E12" s="108" t="s">
        <v>159</v>
      </c>
      <c r="F12" s="108"/>
      <c r="G12" s="108" t="s">
        <v>160</v>
      </c>
      <c r="H12" s="108"/>
      <c r="I12" s="108" t="s">
        <v>82</v>
      </c>
      <c r="J12" s="108"/>
      <c r="K12" s="108" t="s">
        <v>161</v>
      </c>
      <c r="L12" s="108"/>
      <c r="M12" s="108" t="s">
        <v>155</v>
      </c>
      <c r="N12" s="108"/>
      <c r="O12" s="108" t="s">
        <v>162</v>
      </c>
      <c r="P12" s="108"/>
      <c r="Q12" s="108" t="s">
        <v>163</v>
      </c>
      <c r="R12" s="108"/>
      <c r="S12" s="108" t="s">
        <v>164</v>
      </c>
      <c r="T12" s="108"/>
      <c r="U12" s="108" t="s">
        <v>165</v>
      </c>
      <c r="V12" s="108"/>
      <c r="W12" s="108" t="s">
        <v>166</v>
      </c>
    </row>
    <row r="13" spans="1:23" ht="16.5" customHeight="1" x14ac:dyDescent="0.25">
      <c r="A13" s="174"/>
      <c r="B13" s="175"/>
      <c r="C13" s="109" t="s">
        <v>12</v>
      </c>
      <c r="D13" s="108"/>
      <c r="E13" s="109" t="s">
        <v>12</v>
      </c>
      <c r="F13" s="108"/>
      <c r="G13" s="109" t="s">
        <v>12</v>
      </c>
      <c r="H13" s="108"/>
      <c r="I13" s="109" t="s">
        <v>12</v>
      </c>
      <c r="J13" s="108"/>
      <c r="K13" s="109" t="s">
        <v>12</v>
      </c>
      <c r="L13" s="108"/>
      <c r="M13" s="109" t="s">
        <v>12</v>
      </c>
      <c r="N13" s="108"/>
      <c r="O13" s="109" t="s">
        <v>12</v>
      </c>
      <c r="P13" s="108"/>
      <c r="Q13" s="109" t="s">
        <v>12</v>
      </c>
      <c r="R13" s="108"/>
      <c r="S13" s="109" t="s">
        <v>12</v>
      </c>
      <c r="T13" s="108"/>
      <c r="U13" s="109" t="s">
        <v>12</v>
      </c>
      <c r="V13" s="108"/>
      <c r="W13" s="109" t="s">
        <v>12</v>
      </c>
    </row>
    <row r="14" spans="1:23" ht="6" customHeight="1" x14ac:dyDescent="0.25">
      <c r="A14" s="174"/>
      <c r="B14" s="174"/>
      <c r="C14" s="176"/>
      <c r="D14" s="176"/>
      <c r="E14" s="176"/>
      <c r="F14" s="177"/>
      <c r="G14" s="177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7"/>
      <c r="T14" s="176"/>
      <c r="U14" s="177"/>
      <c r="V14" s="176"/>
      <c r="W14" s="177"/>
    </row>
    <row r="15" spans="1:23" ht="16.5" customHeight="1" x14ac:dyDescent="0.25">
      <c r="A15" s="178" t="s">
        <v>167</v>
      </c>
      <c r="B15" s="178"/>
      <c r="C15" s="176">
        <v>1369414</v>
      </c>
      <c r="D15" s="176"/>
      <c r="E15" s="176">
        <v>69175</v>
      </c>
      <c r="F15" s="176"/>
      <c r="G15" s="176">
        <v>171176</v>
      </c>
      <c r="H15" s="176"/>
      <c r="I15" s="176">
        <v>4784542</v>
      </c>
      <c r="J15" s="176"/>
      <c r="K15" s="176">
        <v>-53237</v>
      </c>
      <c r="L15" s="176"/>
      <c r="M15" s="176">
        <v>-16337</v>
      </c>
      <c r="N15" s="176"/>
      <c r="O15" s="176">
        <v>-17775</v>
      </c>
      <c r="P15" s="176"/>
      <c r="Q15" s="176">
        <v>-13213</v>
      </c>
      <c r="R15" s="176"/>
      <c r="S15" s="176">
        <f>SUM(C15:Q15)</f>
        <v>6293745</v>
      </c>
      <c r="T15" s="176"/>
      <c r="U15" s="176">
        <v>18824</v>
      </c>
      <c r="V15" s="176"/>
      <c r="W15" s="176">
        <f>SUM(S15:U15)</f>
        <v>6312569</v>
      </c>
    </row>
    <row r="16" spans="1:23" ht="16.5" customHeight="1" x14ac:dyDescent="0.25">
      <c r="A16" s="178" t="s">
        <v>168</v>
      </c>
      <c r="B16" s="178"/>
      <c r="C16" s="176"/>
      <c r="D16" s="177"/>
      <c r="E16" s="176"/>
      <c r="F16" s="176"/>
      <c r="G16" s="176"/>
      <c r="H16" s="176"/>
      <c r="I16" s="176"/>
      <c r="J16" s="176"/>
      <c r="K16" s="176"/>
      <c r="L16" s="177"/>
      <c r="M16" s="176"/>
      <c r="N16" s="176"/>
      <c r="O16" s="176"/>
      <c r="P16" s="176"/>
      <c r="Q16" s="176"/>
      <c r="R16" s="176"/>
      <c r="S16" s="179"/>
      <c r="T16" s="177"/>
      <c r="U16" s="176"/>
      <c r="V16" s="177"/>
      <c r="W16" s="180"/>
    </row>
    <row r="17" spans="1:23" ht="16.5" customHeight="1" x14ac:dyDescent="0.25">
      <c r="A17" s="174" t="s">
        <v>169</v>
      </c>
      <c r="B17" s="178"/>
      <c r="C17" s="6">
        <v>0</v>
      </c>
      <c r="D17" s="177"/>
      <c r="E17" s="6">
        <v>0</v>
      </c>
      <c r="F17" s="176"/>
      <c r="G17" s="6">
        <v>0</v>
      </c>
      <c r="H17" s="176"/>
      <c r="I17" s="176">
        <v>-142417</v>
      </c>
      <c r="J17" s="176"/>
      <c r="K17" s="6">
        <v>0</v>
      </c>
      <c r="L17" s="177"/>
      <c r="M17" s="6">
        <v>0</v>
      </c>
      <c r="N17" s="176"/>
      <c r="O17" s="6">
        <v>0</v>
      </c>
      <c r="P17" s="176"/>
      <c r="Q17" s="6">
        <v>0</v>
      </c>
      <c r="R17" s="176"/>
      <c r="S17" s="176">
        <f>SUM(C17:Q17)</f>
        <v>-142417</v>
      </c>
      <c r="T17" s="177"/>
      <c r="U17" s="6">
        <v>0</v>
      </c>
      <c r="V17" s="177"/>
      <c r="W17" s="180">
        <f>SUM(S17:U17)</f>
        <v>-142417</v>
      </c>
    </row>
    <row r="18" spans="1:23" ht="16.5" customHeight="1" x14ac:dyDescent="0.25">
      <c r="A18" s="174" t="s">
        <v>128</v>
      </c>
      <c r="B18" s="174"/>
      <c r="C18" s="7">
        <v>0</v>
      </c>
      <c r="D18" s="180"/>
      <c r="E18" s="7">
        <v>0</v>
      </c>
      <c r="F18" s="180"/>
      <c r="G18" s="7">
        <v>0</v>
      </c>
      <c r="H18" s="176"/>
      <c r="I18" s="181">
        <v>27226</v>
      </c>
      <c r="J18" s="177"/>
      <c r="K18" s="7">
        <v>0</v>
      </c>
      <c r="L18" s="177"/>
      <c r="M18" s="181">
        <v>-3403</v>
      </c>
      <c r="N18" s="176"/>
      <c r="O18" s="181">
        <v>2760</v>
      </c>
      <c r="P18" s="176"/>
      <c r="Q18" s="181">
        <v>5764</v>
      </c>
      <c r="R18" s="176"/>
      <c r="S18" s="181">
        <f>SUM(C18:Q18)</f>
        <v>32347</v>
      </c>
      <c r="T18" s="177"/>
      <c r="U18" s="181">
        <v>318</v>
      </c>
      <c r="V18" s="177"/>
      <c r="W18" s="182">
        <f>SUM(S18:U18)</f>
        <v>32665</v>
      </c>
    </row>
    <row r="19" spans="1:23" ht="6" customHeight="1" x14ac:dyDescent="0.25">
      <c r="A19" s="174"/>
      <c r="B19" s="174"/>
      <c r="C19" s="176"/>
      <c r="D19" s="177"/>
      <c r="E19" s="176"/>
      <c r="F19" s="176"/>
      <c r="G19" s="176"/>
      <c r="H19" s="183"/>
      <c r="I19" s="183"/>
      <c r="J19" s="183"/>
      <c r="K19" s="183"/>
      <c r="L19" s="177"/>
      <c r="M19" s="183"/>
      <c r="N19" s="183"/>
      <c r="O19" s="183"/>
      <c r="P19" s="183"/>
      <c r="Q19" s="183"/>
      <c r="R19" s="183"/>
      <c r="S19" s="183"/>
      <c r="T19" s="177"/>
      <c r="U19" s="183"/>
      <c r="V19" s="177"/>
      <c r="W19" s="183"/>
    </row>
    <row r="20" spans="1:23" ht="16.5" customHeight="1" thickBot="1" x14ac:dyDescent="0.3">
      <c r="A20" s="178" t="s">
        <v>170</v>
      </c>
      <c r="B20" s="178"/>
      <c r="C20" s="184">
        <f>SUM(C15:C18)</f>
        <v>1369414</v>
      </c>
      <c r="D20" s="177"/>
      <c r="E20" s="184">
        <f>SUM(E15:E18)</f>
        <v>69175</v>
      </c>
      <c r="F20" s="177"/>
      <c r="G20" s="184">
        <f>SUM(G15:G18)</f>
        <v>171176</v>
      </c>
      <c r="H20" s="177"/>
      <c r="I20" s="184">
        <f>SUM(I15:I18)</f>
        <v>4669351</v>
      </c>
      <c r="J20" s="177"/>
      <c r="K20" s="184">
        <f>SUM(K15:K18)</f>
        <v>-53237</v>
      </c>
      <c r="L20" s="177"/>
      <c r="M20" s="184">
        <f>SUM(M15:M18)</f>
        <v>-19740</v>
      </c>
      <c r="N20" s="177"/>
      <c r="O20" s="184">
        <f>SUM(O15:O18)</f>
        <v>-15015</v>
      </c>
      <c r="P20" s="177"/>
      <c r="Q20" s="184">
        <f>SUM(Q15:Q18)</f>
        <v>-7449</v>
      </c>
      <c r="R20" s="177"/>
      <c r="S20" s="184">
        <f>SUM(S15:S18)</f>
        <v>6183675</v>
      </c>
      <c r="T20" s="177"/>
      <c r="U20" s="184">
        <f>SUM(U15:U18)</f>
        <v>19142</v>
      </c>
      <c r="V20" s="177"/>
      <c r="W20" s="184">
        <f>SUM(W15:W18)</f>
        <v>6202817</v>
      </c>
    </row>
    <row r="21" spans="1:23" ht="12.75" customHeight="1" thickTop="1" x14ac:dyDescent="0.25">
      <c r="A21" s="185"/>
      <c r="B21" s="185"/>
      <c r="C21" s="185"/>
      <c r="D21" s="185"/>
      <c r="E21" s="115"/>
      <c r="F21" s="115"/>
      <c r="G21" s="115"/>
      <c r="H21" s="115"/>
    </row>
    <row r="22" spans="1:23" ht="16.5" customHeight="1" x14ac:dyDescent="0.25">
      <c r="A22" s="186"/>
      <c r="B22" s="186"/>
      <c r="C22" s="235" t="s">
        <v>140</v>
      </c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</row>
    <row r="23" spans="1:23" ht="16.5" customHeight="1" x14ac:dyDescent="0.25">
      <c r="A23" s="186"/>
      <c r="B23" s="186"/>
      <c r="C23" s="236" t="s">
        <v>130</v>
      </c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103"/>
      <c r="U23" s="103"/>
      <c r="V23" s="104"/>
      <c r="W23" s="104"/>
    </row>
    <row r="24" spans="1:23" ht="16.5" customHeight="1" x14ac:dyDescent="0.25">
      <c r="A24" s="186"/>
      <c r="B24" s="186"/>
      <c r="C24" s="104"/>
      <c r="D24" s="104"/>
      <c r="E24" s="104"/>
      <c r="F24" s="104"/>
      <c r="G24" s="104"/>
      <c r="H24" s="104"/>
      <c r="I24" s="104"/>
      <c r="J24" s="104"/>
      <c r="K24" s="236" t="s">
        <v>83</v>
      </c>
      <c r="L24" s="236"/>
      <c r="M24" s="236"/>
      <c r="N24" s="236"/>
      <c r="O24" s="236"/>
      <c r="P24" s="236"/>
      <c r="Q24" s="236"/>
      <c r="R24" s="105"/>
      <c r="S24" s="104"/>
      <c r="T24" s="103"/>
      <c r="U24" s="103"/>
      <c r="V24" s="104"/>
      <c r="W24" s="104"/>
    </row>
    <row r="25" spans="1:23" ht="16.5" customHeight="1" x14ac:dyDescent="0.25">
      <c r="A25" s="186"/>
      <c r="B25" s="186"/>
      <c r="C25" s="104"/>
      <c r="D25" s="104"/>
      <c r="E25" s="104"/>
      <c r="F25" s="104"/>
      <c r="G25" s="104"/>
      <c r="H25" s="104"/>
      <c r="I25" s="104"/>
      <c r="J25" s="104"/>
      <c r="K25" s="236" t="s">
        <v>141</v>
      </c>
      <c r="L25" s="236"/>
      <c r="M25" s="236"/>
      <c r="N25" s="236"/>
      <c r="O25" s="236"/>
      <c r="P25" s="236"/>
      <c r="Q25" s="236"/>
      <c r="R25" s="106"/>
      <c r="S25" s="104"/>
      <c r="T25" s="103"/>
      <c r="U25" s="103"/>
      <c r="V25" s="104"/>
      <c r="W25" s="104"/>
    </row>
    <row r="26" spans="1:23" ht="16.5" customHeight="1" x14ac:dyDescent="0.25">
      <c r="A26" s="186"/>
      <c r="B26" s="186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 t="s">
        <v>142</v>
      </c>
      <c r="N26" s="104"/>
      <c r="O26" s="107"/>
      <c r="P26" s="108"/>
      <c r="Q26" s="108"/>
      <c r="R26" s="104"/>
      <c r="S26" s="104"/>
      <c r="T26" s="103"/>
      <c r="U26" s="103"/>
      <c r="V26" s="104"/>
      <c r="W26" s="104"/>
    </row>
    <row r="27" spans="1:23" ht="16.5" customHeight="1" x14ac:dyDescent="0.25">
      <c r="A27" s="186"/>
      <c r="B27" s="187"/>
      <c r="C27" s="235" t="s">
        <v>143</v>
      </c>
      <c r="D27" s="235"/>
      <c r="E27" s="235"/>
      <c r="F27" s="108"/>
      <c r="G27" s="235" t="s">
        <v>80</v>
      </c>
      <c r="H27" s="235"/>
      <c r="I27" s="235"/>
      <c r="J27" s="104"/>
      <c r="K27" s="108" t="s">
        <v>144</v>
      </c>
      <c r="L27" s="108"/>
      <c r="M27" s="104" t="s">
        <v>145</v>
      </c>
      <c r="N27" s="104"/>
      <c r="O27" s="107"/>
      <c r="P27" s="108"/>
      <c r="Q27" s="108" t="s">
        <v>146</v>
      </c>
      <c r="R27" s="104"/>
      <c r="S27" s="108" t="s">
        <v>147</v>
      </c>
      <c r="T27" s="108"/>
      <c r="U27" s="108" t="s">
        <v>148</v>
      </c>
      <c r="V27" s="108"/>
      <c r="W27" s="108"/>
    </row>
    <row r="28" spans="1:23" ht="16.5" customHeight="1" x14ac:dyDescent="0.25">
      <c r="A28" s="187"/>
      <c r="B28" s="187"/>
      <c r="C28" s="108" t="s">
        <v>149</v>
      </c>
      <c r="D28" s="108"/>
      <c r="E28" s="108" t="s">
        <v>150</v>
      </c>
      <c r="F28" s="108"/>
      <c r="G28" s="108" t="s">
        <v>151</v>
      </c>
      <c r="H28" s="108"/>
      <c r="I28" s="108"/>
      <c r="J28" s="108"/>
      <c r="K28" s="108" t="s">
        <v>152</v>
      </c>
      <c r="L28" s="108"/>
      <c r="M28" s="108" t="s">
        <v>153</v>
      </c>
      <c r="N28" s="108"/>
      <c r="O28" s="108" t="s">
        <v>154</v>
      </c>
      <c r="P28" s="108"/>
      <c r="Q28" s="108" t="s">
        <v>155</v>
      </c>
      <c r="R28" s="108"/>
      <c r="S28" s="108" t="s">
        <v>156</v>
      </c>
      <c r="T28" s="108"/>
      <c r="U28" s="108" t="s">
        <v>157</v>
      </c>
      <c r="V28" s="108"/>
      <c r="W28" s="108" t="s">
        <v>147</v>
      </c>
    </row>
    <row r="29" spans="1:23" ht="16.5" customHeight="1" x14ac:dyDescent="0.25">
      <c r="A29" s="187"/>
      <c r="B29" s="187"/>
      <c r="C29" s="108" t="s">
        <v>158</v>
      </c>
      <c r="D29" s="108"/>
      <c r="E29" s="108" t="s">
        <v>159</v>
      </c>
      <c r="F29" s="108"/>
      <c r="G29" s="108" t="s">
        <v>160</v>
      </c>
      <c r="H29" s="108"/>
      <c r="I29" s="108" t="s">
        <v>82</v>
      </c>
      <c r="J29" s="108"/>
      <c r="K29" s="108" t="s">
        <v>161</v>
      </c>
      <c r="L29" s="108"/>
      <c r="M29" s="108" t="s">
        <v>155</v>
      </c>
      <c r="N29" s="108"/>
      <c r="O29" s="108" t="s">
        <v>162</v>
      </c>
      <c r="P29" s="108"/>
      <c r="Q29" s="108" t="s">
        <v>163</v>
      </c>
      <c r="R29" s="108"/>
      <c r="S29" s="108" t="s">
        <v>164</v>
      </c>
      <c r="T29" s="108"/>
      <c r="U29" s="108" t="s">
        <v>165</v>
      </c>
      <c r="V29" s="108"/>
      <c r="W29" s="108" t="s">
        <v>166</v>
      </c>
    </row>
    <row r="30" spans="1:23" ht="16.5" customHeight="1" x14ac:dyDescent="0.25">
      <c r="A30" s="187"/>
      <c r="B30" s="188"/>
      <c r="C30" s="109" t="s">
        <v>12</v>
      </c>
      <c r="D30" s="108"/>
      <c r="E30" s="109" t="s">
        <v>12</v>
      </c>
      <c r="F30" s="108"/>
      <c r="G30" s="109" t="s">
        <v>12</v>
      </c>
      <c r="H30" s="108"/>
      <c r="I30" s="109" t="s">
        <v>12</v>
      </c>
      <c r="J30" s="108"/>
      <c r="K30" s="109" t="s">
        <v>12</v>
      </c>
      <c r="L30" s="108"/>
      <c r="M30" s="109" t="s">
        <v>12</v>
      </c>
      <c r="N30" s="108"/>
      <c r="O30" s="109" t="s">
        <v>12</v>
      </c>
      <c r="P30" s="108"/>
      <c r="Q30" s="109" t="s">
        <v>12</v>
      </c>
      <c r="R30" s="108"/>
      <c r="S30" s="109" t="s">
        <v>12</v>
      </c>
      <c r="T30" s="108"/>
      <c r="U30" s="109" t="s">
        <v>12</v>
      </c>
      <c r="V30" s="108"/>
      <c r="W30" s="109" t="s">
        <v>12</v>
      </c>
    </row>
    <row r="31" spans="1:23" ht="6" customHeight="1" x14ac:dyDescent="0.25">
      <c r="A31" s="187"/>
      <c r="B31" s="187"/>
      <c r="C31" s="189"/>
      <c r="D31" s="189"/>
      <c r="E31" s="189"/>
      <c r="F31" s="190"/>
      <c r="G31" s="190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90"/>
      <c r="T31" s="189"/>
      <c r="U31" s="190"/>
      <c r="V31" s="189"/>
      <c r="W31" s="190"/>
    </row>
    <row r="32" spans="1:23" ht="16.5" customHeight="1" x14ac:dyDescent="0.25">
      <c r="A32" s="191" t="s">
        <v>171</v>
      </c>
      <c r="B32" s="191"/>
      <c r="C32" s="189">
        <v>1369414</v>
      </c>
      <c r="D32" s="189"/>
      <c r="E32" s="189">
        <v>69175</v>
      </c>
      <c r="F32" s="189"/>
      <c r="G32" s="189">
        <v>195294</v>
      </c>
      <c r="H32" s="189"/>
      <c r="I32" s="189">
        <v>5211150</v>
      </c>
      <c r="J32" s="189"/>
      <c r="K32" s="189">
        <v>-51713</v>
      </c>
      <c r="L32" s="189"/>
      <c r="M32" s="189">
        <v>-29610</v>
      </c>
      <c r="N32" s="189"/>
      <c r="O32" s="189">
        <v>-21344</v>
      </c>
      <c r="P32" s="189"/>
      <c r="Q32" s="189">
        <v>-2930</v>
      </c>
      <c r="R32" s="189"/>
      <c r="S32" s="189">
        <f>SUM(C32:Q32)</f>
        <v>6739436</v>
      </c>
      <c r="T32" s="189"/>
      <c r="U32" s="189">
        <v>377</v>
      </c>
      <c r="V32" s="189"/>
      <c r="W32" s="189">
        <f>SUM(S32:U32)</f>
        <v>6739813</v>
      </c>
    </row>
    <row r="33" spans="1:23" ht="16.5" customHeight="1" x14ac:dyDescent="0.25">
      <c r="A33" s="191" t="s">
        <v>168</v>
      </c>
      <c r="B33" s="191"/>
      <c r="C33" s="189"/>
      <c r="D33" s="190"/>
      <c r="E33" s="189"/>
      <c r="F33" s="189"/>
      <c r="G33" s="189"/>
      <c r="H33" s="189"/>
      <c r="I33" s="189"/>
      <c r="J33" s="189"/>
      <c r="K33" s="189"/>
      <c r="L33" s="190"/>
      <c r="M33" s="189"/>
      <c r="N33" s="189"/>
      <c r="O33" s="189"/>
      <c r="P33" s="189"/>
      <c r="Q33" s="189"/>
      <c r="R33" s="189"/>
      <c r="S33" s="192"/>
      <c r="T33" s="190"/>
      <c r="U33" s="189"/>
      <c r="V33" s="190"/>
      <c r="W33" s="189"/>
    </row>
    <row r="34" spans="1:23" ht="16.5" customHeight="1" x14ac:dyDescent="0.25">
      <c r="A34" s="187" t="s">
        <v>169</v>
      </c>
      <c r="B34" s="191"/>
      <c r="C34" s="6">
        <v>0</v>
      </c>
      <c r="D34" s="190"/>
      <c r="E34" s="6">
        <v>0</v>
      </c>
      <c r="F34" s="189"/>
      <c r="G34" s="6">
        <v>0</v>
      </c>
      <c r="H34" s="189"/>
      <c r="I34" s="6">
        <v>0</v>
      </c>
      <c r="J34" s="189"/>
      <c r="K34" s="6">
        <v>0</v>
      </c>
      <c r="L34" s="190"/>
      <c r="M34" s="6">
        <v>0</v>
      </c>
      <c r="N34" s="189"/>
      <c r="O34" s="6">
        <v>0</v>
      </c>
      <c r="P34" s="189"/>
      <c r="Q34" s="6">
        <v>0</v>
      </c>
      <c r="R34" s="189"/>
      <c r="S34" s="6">
        <f>SUM(C34:Q34)</f>
        <v>0</v>
      </c>
      <c r="T34" s="190"/>
      <c r="U34" s="189">
        <v>-41</v>
      </c>
      <c r="V34" s="190"/>
      <c r="W34" s="189">
        <f>SUM(S34:U34)</f>
        <v>-41</v>
      </c>
    </row>
    <row r="35" spans="1:23" ht="16.5" customHeight="1" x14ac:dyDescent="0.25">
      <c r="A35" s="187" t="s">
        <v>128</v>
      </c>
      <c r="B35" s="187"/>
      <c r="C35" s="7">
        <v>0</v>
      </c>
      <c r="D35" s="177"/>
      <c r="E35" s="7">
        <v>0</v>
      </c>
      <c r="F35" s="189"/>
      <c r="G35" s="7">
        <v>0</v>
      </c>
      <c r="H35" s="189"/>
      <c r="I35" s="193">
        <f>'P&amp;L 7-8(6m)'!F77</f>
        <v>-369027</v>
      </c>
      <c r="J35" s="190"/>
      <c r="K35" s="7">
        <v>0</v>
      </c>
      <c r="L35" s="190"/>
      <c r="M35" s="193">
        <f>'P&amp;L 7-8(6m)'!F46</f>
        <v>4084</v>
      </c>
      <c r="N35" s="189"/>
      <c r="O35" s="193">
        <v>842</v>
      </c>
      <c r="P35" s="189"/>
      <c r="Q35" s="193">
        <v>11668</v>
      </c>
      <c r="R35" s="189"/>
      <c r="S35" s="193">
        <f>SUM(C35:Q35)</f>
        <v>-352433</v>
      </c>
      <c r="T35" s="190"/>
      <c r="U35" s="193">
        <f>'P&amp;L 7-8(6m)'!F79</f>
        <v>-607</v>
      </c>
      <c r="V35" s="190"/>
      <c r="W35" s="193">
        <f>SUM(S35:U35)</f>
        <v>-353040</v>
      </c>
    </row>
    <row r="36" spans="1:23" ht="6" customHeight="1" x14ac:dyDescent="0.25">
      <c r="A36" s="187"/>
      <c r="B36" s="187"/>
      <c r="C36" s="189"/>
      <c r="D36" s="190"/>
      <c r="E36" s="189"/>
      <c r="F36" s="189"/>
      <c r="G36" s="189"/>
      <c r="H36" s="189"/>
      <c r="I36" s="189"/>
      <c r="J36" s="189"/>
      <c r="K36" s="189"/>
      <c r="L36" s="190"/>
      <c r="M36" s="189"/>
      <c r="N36" s="189"/>
      <c r="O36" s="189"/>
      <c r="P36" s="189"/>
      <c r="Q36" s="189"/>
      <c r="R36" s="189"/>
      <c r="S36" s="189"/>
      <c r="T36" s="190"/>
      <c r="U36" s="189"/>
      <c r="V36" s="190"/>
      <c r="W36" s="189"/>
    </row>
    <row r="37" spans="1:23" ht="16.5" customHeight="1" thickBot="1" x14ac:dyDescent="0.3">
      <c r="A37" s="191" t="s">
        <v>172</v>
      </c>
      <c r="B37" s="191"/>
      <c r="C37" s="194">
        <f>SUM(C32:C35)</f>
        <v>1369414</v>
      </c>
      <c r="D37" s="190"/>
      <c r="E37" s="194">
        <f>SUM(E32:E35)</f>
        <v>69175</v>
      </c>
      <c r="F37" s="190"/>
      <c r="G37" s="194">
        <f>SUM(G32:G35)</f>
        <v>195294</v>
      </c>
      <c r="H37" s="190"/>
      <c r="I37" s="194">
        <f>SUM(I32:I35)</f>
        <v>4842123</v>
      </c>
      <c r="J37" s="190"/>
      <c r="K37" s="194">
        <f>SUM(K32:K35)</f>
        <v>-51713</v>
      </c>
      <c r="L37" s="190"/>
      <c r="M37" s="194">
        <f>SUM(M32:M35)</f>
        <v>-25526</v>
      </c>
      <c r="N37" s="190"/>
      <c r="O37" s="194">
        <f>SUM(O32:O35)</f>
        <v>-20502</v>
      </c>
      <c r="P37" s="190"/>
      <c r="Q37" s="194">
        <f>SUM(Q32:Q35)</f>
        <v>8738</v>
      </c>
      <c r="R37" s="190"/>
      <c r="S37" s="194">
        <f>SUM(S32:S35)</f>
        <v>6387003</v>
      </c>
      <c r="T37" s="190"/>
      <c r="U37" s="194">
        <f>SUM(U32:U35)</f>
        <v>-271</v>
      </c>
      <c r="V37" s="190"/>
      <c r="W37" s="194">
        <f>SUM(W32:W35)</f>
        <v>6386732</v>
      </c>
    </row>
    <row r="38" spans="1:23" ht="18" thickTop="1" x14ac:dyDescent="0.25"/>
    <row r="39" spans="1:23" ht="14.25" customHeight="1" x14ac:dyDescent="0.25"/>
    <row r="40" spans="1:23" ht="6.75" customHeight="1" x14ac:dyDescent="0.25"/>
    <row r="41" spans="1:23" x14ac:dyDescent="0.25">
      <c r="A41" s="195" t="str">
        <f>+'P&amp;L 5-6(3m)'!A101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41" s="195"/>
      <c r="C41" s="195"/>
      <c r="D41" s="195"/>
      <c r="E41" s="196"/>
      <c r="F41" s="196"/>
      <c r="G41" s="196"/>
      <c r="H41" s="196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</row>
  </sheetData>
  <mergeCells count="13">
    <mergeCell ref="C10:E10"/>
    <mergeCell ref="G10:I10"/>
    <mergeCell ref="A2:H2"/>
    <mergeCell ref="C5:W5"/>
    <mergeCell ref="C6:S6"/>
    <mergeCell ref="K7:Q7"/>
    <mergeCell ref="K8:Q8"/>
    <mergeCell ref="C22:W22"/>
    <mergeCell ref="C23:S23"/>
    <mergeCell ref="K24:Q24"/>
    <mergeCell ref="K25:Q25"/>
    <mergeCell ref="C27:E27"/>
    <mergeCell ref="G27:I2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F265-0758-4A00-A52E-E3AD54AB0E7F}">
  <dimension ref="A1:O35"/>
  <sheetViews>
    <sheetView zoomScaleNormal="100" zoomScaleSheetLayoutView="100" zoomScalePageLayoutView="84" workbookViewId="0">
      <selection activeCell="C3" sqref="C3"/>
    </sheetView>
  </sheetViews>
  <sheetFormatPr defaultColWidth="9.28515625" defaultRowHeight="18.75" x14ac:dyDescent="0.25"/>
  <cols>
    <col min="1" max="1" width="42" style="2" customWidth="1"/>
    <col min="2" max="2" width="2.42578125" style="19" customWidth="1"/>
    <col min="3" max="3" width="14.28515625" style="24" customWidth="1"/>
    <col min="4" max="4" width="0.85546875" style="24" customWidth="1"/>
    <col min="5" max="5" width="9.28515625" style="24"/>
    <col min="6" max="6" width="0.85546875" style="24" customWidth="1"/>
    <col min="7" max="7" width="10.7109375" style="24" customWidth="1"/>
    <col min="8" max="8" width="0.85546875" style="4" customWidth="1"/>
    <col min="9" max="9" width="12" style="4" customWidth="1"/>
    <col min="10" max="10" width="0.85546875" style="4" customWidth="1"/>
    <col min="11" max="11" width="18.42578125" style="4" customWidth="1"/>
    <col min="12" max="12" width="0.85546875" style="4" customWidth="1"/>
    <col min="13" max="13" width="22.85546875" style="4" customWidth="1"/>
    <col min="14" max="14" width="0.85546875" style="4" customWidth="1"/>
    <col min="15" max="15" width="15.7109375" style="4" customWidth="1"/>
    <col min="16" max="16384" width="9.28515625" style="2"/>
  </cols>
  <sheetData>
    <row r="1" spans="1:15" ht="19.5" customHeight="1" x14ac:dyDescent="0.25">
      <c r="A1" s="1" t="s">
        <v>0</v>
      </c>
      <c r="B1" s="11"/>
      <c r="C1" s="12"/>
      <c r="D1" s="12"/>
      <c r="E1" s="12"/>
      <c r="F1" s="12"/>
      <c r="G1" s="12"/>
    </row>
    <row r="2" spans="1:15" ht="19.5" customHeight="1" x14ac:dyDescent="0.25">
      <c r="A2" s="1" t="s">
        <v>139</v>
      </c>
      <c r="B2" s="11"/>
      <c r="C2" s="12"/>
      <c r="D2" s="12"/>
      <c r="E2" s="12"/>
      <c r="F2" s="12"/>
      <c r="G2" s="12"/>
    </row>
    <row r="3" spans="1:15" ht="19.5" customHeight="1" x14ac:dyDescent="0.25">
      <c r="A3" s="8" t="str">
        <f>'9'!A3</f>
        <v>สำหรับรอบระยะเวลาหกเดือนสิ้นสุดวันที่ 30 มิถุนายน พ.ศ. 2569</v>
      </c>
      <c r="B3" s="13"/>
      <c r="C3" s="14"/>
      <c r="D3" s="14"/>
      <c r="E3" s="14"/>
      <c r="F3" s="14"/>
      <c r="G3" s="14"/>
      <c r="H3" s="5"/>
      <c r="I3" s="5"/>
      <c r="J3" s="5"/>
      <c r="K3" s="5"/>
      <c r="L3" s="5"/>
      <c r="M3" s="5"/>
      <c r="N3" s="5"/>
      <c r="O3" s="5"/>
    </row>
    <row r="4" spans="1:15" ht="15" customHeight="1" x14ac:dyDescent="0.25">
      <c r="A4" s="1"/>
      <c r="B4" s="11"/>
      <c r="C4" s="12"/>
      <c r="D4" s="12"/>
      <c r="E4" s="12"/>
      <c r="F4" s="12"/>
      <c r="G4" s="12"/>
    </row>
    <row r="5" spans="1:15" ht="18.75" customHeight="1" x14ac:dyDescent="0.25">
      <c r="B5" s="15"/>
      <c r="C5" s="239" t="s">
        <v>173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5" ht="18.75" customHeight="1" x14ac:dyDescent="0.25">
      <c r="B6" s="16"/>
      <c r="C6" s="17"/>
      <c r="D6" s="17"/>
      <c r="E6" s="17"/>
      <c r="F6" s="17"/>
      <c r="G6" s="17"/>
      <c r="H6" s="17"/>
      <c r="I6" s="17"/>
      <c r="J6" s="17"/>
      <c r="K6" s="238" t="s">
        <v>83</v>
      </c>
      <c r="L6" s="238"/>
      <c r="M6" s="238"/>
      <c r="N6" s="17"/>
      <c r="O6" s="17"/>
    </row>
    <row r="7" spans="1:15" ht="18.75" customHeight="1" x14ac:dyDescent="0.25">
      <c r="B7" s="16"/>
      <c r="C7" s="239" t="s">
        <v>143</v>
      </c>
      <c r="D7" s="239"/>
      <c r="E7" s="239"/>
      <c r="F7" s="17"/>
      <c r="G7" s="239" t="s">
        <v>80</v>
      </c>
      <c r="H7" s="239"/>
      <c r="I7" s="239"/>
      <c r="J7" s="17"/>
      <c r="K7" s="240" t="s">
        <v>141</v>
      </c>
      <c r="L7" s="240"/>
      <c r="M7" s="240"/>
      <c r="N7" s="17"/>
      <c r="O7" s="17"/>
    </row>
    <row r="8" spans="1:15" ht="18.75" customHeight="1" x14ac:dyDescent="0.25">
      <c r="A8" s="18"/>
      <c r="C8" s="20"/>
      <c r="D8" s="21"/>
      <c r="E8" s="21"/>
      <c r="F8" s="21"/>
      <c r="G8" s="20" t="s">
        <v>174</v>
      </c>
      <c r="H8" s="20"/>
      <c r="I8" s="22"/>
      <c r="J8" s="20"/>
      <c r="K8" s="20" t="s">
        <v>144</v>
      </c>
      <c r="L8" s="20"/>
      <c r="M8" s="20" t="s">
        <v>175</v>
      </c>
      <c r="N8" s="20"/>
      <c r="O8" s="20"/>
    </row>
    <row r="9" spans="1:15" ht="18.75" customHeight="1" x14ac:dyDescent="0.25">
      <c r="C9" s="20" t="s">
        <v>149</v>
      </c>
      <c r="D9" s="21"/>
      <c r="E9" s="20" t="s">
        <v>150</v>
      </c>
      <c r="F9" s="20"/>
      <c r="G9" s="20" t="s">
        <v>176</v>
      </c>
      <c r="H9" s="20"/>
      <c r="I9" s="20"/>
      <c r="J9" s="20"/>
      <c r="K9" s="20" t="s">
        <v>152</v>
      </c>
      <c r="L9" s="20"/>
      <c r="M9" s="20" t="s">
        <v>177</v>
      </c>
      <c r="N9" s="20"/>
      <c r="O9" s="20" t="s">
        <v>147</v>
      </c>
    </row>
    <row r="10" spans="1:15" ht="18.75" customHeight="1" x14ac:dyDescent="0.25">
      <c r="C10" s="20" t="s">
        <v>158</v>
      </c>
      <c r="D10" s="21"/>
      <c r="E10" s="20" t="s">
        <v>159</v>
      </c>
      <c r="F10" s="20"/>
      <c r="G10" s="20" t="s">
        <v>160</v>
      </c>
      <c r="H10" s="20"/>
      <c r="I10" s="20" t="s">
        <v>82</v>
      </c>
      <c r="J10" s="20"/>
      <c r="K10" s="20" t="s">
        <v>161</v>
      </c>
      <c r="L10" s="20"/>
      <c r="M10" s="20" t="s">
        <v>178</v>
      </c>
      <c r="N10" s="20"/>
      <c r="O10" s="20" t="s">
        <v>166</v>
      </c>
    </row>
    <row r="11" spans="1:15" ht="18.75" customHeight="1" x14ac:dyDescent="0.25">
      <c r="C11" s="23" t="s">
        <v>12</v>
      </c>
      <c r="D11" s="21"/>
      <c r="E11" s="23" t="s">
        <v>12</v>
      </c>
      <c r="F11" s="20"/>
      <c r="G11" s="23" t="s">
        <v>12</v>
      </c>
      <c r="H11" s="21"/>
      <c r="I11" s="23" t="s">
        <v>12</v>
      </c>
      <c r="J11" s="21"/>
      <c r="K11" s="23" t="s">
        <v>12</v>
      </c>
      <c r="L11" s="20"/>
      <c r="M11" s="23" t="s">
        <v>12</v>
      </c>
      <c r="N11" s="21"/>
      <c r="O11" s="23" t="s">
        <v>12</v>
      </c>
    </row>
    <row r="12" spans="1:15" ht="6" customHeight="1" x14ac:dyDescent="0.25">
      <c r="C12" s="9"/>
      <c r="E12" s="9"/>
      <c r="F12" s="9"/>
      <c r="G12" s="9"/>
      <c r="H12" s="24"/>
      <c r="I12" s="9"/>
      <c r="J12" s="24"/>
      <c r="K12" s="9"/>
      <c r="L12" s="9"/>
      <c r="M12" s="9"/>
      <c r="N12" s="24"/>
      <c r="O12" s="9"/>
    </row>
    <row r="13" spans="1:15" ht="18.75" customHeight="1" x14ac:dyDescent="0.25">
      <c r="A13" s="3" t="s">
        <v>167</v>
      </c>
      <c r="B13" s="25"/>
      <c r="C13" s="24">
        <v>1369414</v>
      </c>
      <c r="D13" s="4"/>
      <c r="E13" s="24">
        <v>69175</v>
      </c>
      <c r="G13" s="24">
        <v>171176</v>
      </c>
      <c r="H13" s="24"/>
      <c r="I13" s="24">
        <v>1902747</v>
      </c>
      <c r="J13" s="24"/>
      <c r="K13" s="26">
        <v>-51851</v>
      </c>
      <c r="L13" s="26"/>
      <c r="M13" s="26">
        <v>-16336</v>
      </c>
      <c r="N13" s="24"/>
      <c r="O13" s="24">
        <f>SUM(C13:M13)</f>
        <v>3444325</v>
      </c>
    </row>
    <row r="14" spans="1:15" ht="18.75" customHeight="1" x14ac:dyDescent="0.25">
      <c r="A14" s="3" t="s">
        <v>168</v>
      </c>
      <c r="B14" s="25"/>
      <c r="C14" s="26"/>
      <c r="D14" s="26"/>
      <c r="E14" s="26"/>
      <c r="F14" s="26"/>
      <c r="G14" s="26"/>
      <c r="H14" s="24"/>
      <c r="I14" s="26"/>
      <c r="J14" s="24"/>
      <c r="K14" s="26"/>
      <c r="L14" s="26"/>
      <c r="M14" s="26"/>
      <c r="O14" s="24"/>
    </row>
    <row r="15" spans="1:15" ht="18.75" customHeight="1" x14ac:dyDescent="0.25">
      <c r="A15" s="2" t="s">
        <v>179</v>
      </c>
      <c r="B15" s="25"/>
      <c r="C15" s="6">
        <v>0</v>
      </c>
      <c r="D15" s="26"/>
      <c r="E15" s="6">
        <v>0</v>
      </c>
      <c r="F15" s="26"/>
      <c r="G15" s="6">
        <v>0</v>
      </c>
      <c r="H15" s="24"/>
      <c r="I15" s="26">
        <v>-142417</v>
      </c>
      <c r="J15" s="24"/>
      <c r="K15" s="6">
        <v>0</v>
      </c>
      <c r="L15" s="26"/>
      <c r="M15" s="6">
        <v>0</v>
      </c>
      <c r="O15" s="24">
        <f>SUM(C15:M15)</f>
        <v>-142417</v>
      </c>
    </row>
    <row r="16" spans="1:15" ht="18.75" customHeight="1" x14ac:dyDescent="0.25">
      <c r="A16" s="2" t="s">
        <v>128</v>
      </c>
      <c r="B16" s="25"/>
      <c r="C16" s="7">
        <v>0</v>
      </c>
      <c r="D16" s="27"/>
      <c r="E16" s="7">
        <v>0</v>
      </c>
      <c r="F16" s="27"/>
      <c r="G16" s="7">
        <v>0</v>
      </c>
      <c r="H16" s="24"/>
      <c r="I16" s="28">
        <v>322028</v>
      </c>
      <c r="J16" s="24"/>
      <c r="K16" s="7">
        <v>0</v>
      </c>
      <c r="L16" s="29"/>
      <c r="M16" s="28">
        <v>-3403</v>
      </c>
      <c r="O16" s="30">
        <f>SUM(C16:M16)</f>
        <v>318625</v>
      </c>
    </row>
    <row r="17" spans="1:15" ht="6" customHeight="1" x14ac:dyDescent="0.25">
      <c r="B17" s="25"/>
      <c r="C17" s="26"/>
      <c r="D17" s="26"/>
      <c r="E17" s="26"/>
      <c r="F17" s="26"/>
      <c r="G17" s="26"/>
      <c r="H17" s="24"/>
      <c r="I17" s="26"/>
      <c r="J17" s="24"/>
      <c r="K17" s="26"/>
      <c r="L17" s="26"/>
      <c r="M17" s="26"/>
      <c r="O17" s="26"/>
    </row>
    <row r="18" spans="1:15" ht="18.75" customHeight="1" thickBot="1" x14ac:dyDescent="0.3">
      <c r="A18" s="3" t="s">
        <v>170</v>
      </c>
      <c r="B18" s="25"/>
      <c r="C18" s="31">
        <f>SUM(C13:C16)</f>
        <v>1369414</v>
      </c>
      <c r="D18" s="26"/>
      <c r="E18" s="31">
        <f>SUM(E13:E16)</f>
        <v>69175</v>
      </c>
      <c r="F18" s="26"/>
      <c r="G18" s="31">
        <f>SUM(G13:G16)</f>
        <v>171176</v>
      </c>
      <c r="H18" s="24"/>
      <c r="I18" s="31">
        <f>SUM(I13:I16)</f>
        <v>2082358</v>
      </c>
      <c r="J18" s="24"/>
      <c r="K18" s="31">
        <f>SUM(K13:K16)</f>
        <v>-51851</v>
      </c>
      <c r="L18" s="26"/>
      <c r="M18" s="31">
        <f>SUM(M13:M16)</f>
        <v>-19739</v>
      </c>
      <c r="O18" s="31">
        <f>SUM(O13:O16)</f>
        <v>3620533</v>
      </c>
    </row>
    <row r="19" spans="1:15" ht="18" customHeight="1" thickTop="1" x14ac:dyDescent="0.25">
      <c r="A19" s="3"/>
      <c r="B19" s="25"/>
      <c r="C19" s="26"/>
      <c r="D19" s="26"/>
      <c r="E19" s="26"/>
      <c r="F19" s="26"/>
      <c r="G19" s="26"/>
      <c r="H19" s="24"/>
      <c r="I19" s="26"/>
      <c r="J19" s="24"/>
      <c r="K19" s="26"/>
      <c r="L19" s="26"/>
      <c r="M19" s="26"/>
      <c r="O19" s="26"/>
    </row>
    <row r="20" spans="1:15" ht="18.75" customHeight="1" x14ac:dyDescent="0.25">
      <c r="B20" s="32"/>
      <c r="C20" s="239" t="s">
        <v>173</v>
      </c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</row>
    <row r="21" spans="1:15" ht="18.75" customHeight="1" x14ac:dyDescent="0.25">
      <c r="B21" s="33"/>
      <c r="C21" s="17"/>
      <c r="D21" s="17"/>
      <c r="E21" s="17"/>
      <c r="F21" s="17"/>
      <c r="G21" s="17"/>
      <c r="H21" s="17"/>
      <c r="I21" s="17"/>
      <c r="J21" s="17"/>
      <c r="K21" s="238" t="s">
        <v>83</v>
      </c>
      <c r="L21" s="238"/>
      <c r="M21" s="238"/>
      <c r="N21" s="17"/>
      <c r="O21" s="17"/>
    </row>
    <row r="22" spans="1:15" ht="18.75" customHeight="1" x14ac:dyDescent="0.25">
      <c r="B22" s="33"/>
      <c r="C22" s="239" t="s">
        <v>143</v>
      </c>
      <c r="D22" s="239"/>
      <c r="E22" s="239"/>
      <c r="F22" s="17"/>
      <c r="G22" s="239" t="s">
        <v>80</v>
      </c>
      <c r="H22" s="239"/>
      <c r="I22" s="239"/>
      <c r="J22" s="17"/>
      <c r="K22" s="240" t="s">
        <v>141</v>
      </c>
      <c r="L22" s="240"/>
      <c r="M22" s="240"/>
      <c r="N22" s="17"/>
      <c r="O22" s="17"/>
    </row>
    <row r="23" spans="1:15" ht="18.75" customHeight="1" x14ac:dyDescent="0.25">
      <c r="A23" s="34"/>
      <c r="C23" s="20"/>
      <c r="D23" s="21"/>
      <c r="E23" s="21"/>
      <c r="F23" s="21"/>
      <c r="G23" s="20" t="s">
        <v>174</v>
      </c>
      <c r="H23" s="20"/>
      <c r="I23" s="22"/>
      <c r="J23" s="20"/>
      <c r="K23" s="20" t="s">
        <v>144</v>
      </c>
      <c r="L23" s="20"/>
      <c r="M23" s="20" t="s">
        <v>175</v>
      </c>
      <c r="N23" s="20"/>
      <c r="O23" s="20"/>
    </row>
    <row r="24" spans="1:15" ht="18.75" customHeight="1" x14ac:dyDescent="0.25">
      <c r="C24" s="20" t="s">
        <v>149</v>
      </c>
      <c r="D24" s="21"/>
      <c r="E24" s="20" t="s">
        <v>150</v>
      </c>
      <c r="F24" s="20"/>
      <c r="G24" s="20" t="s">
        <v>176</v>
      </c>
      <c r="H24" s="20"/>
      <c r="I24" s="20"/>
      <c r="J24" s="20"/>
      <c r="K24" s="20" t="s">
        <v>152</v>
      </c>
      <c r="L24" s="20"/>
      <c r="M24" s="20" t="s">
        <v>177</v>
      </c>
      <c r="N24" s="20"/>
      <c r="O24" s="20" t="s">
        <v>147</v>
      </c>
    </row>
    <row r="25" spans="1:15" ht="18.75" customHeight="1" x14ac:dyDescent="0.25">
      <c r="C25" s="20" t="s">
        <v>158</v>
      </c>
      <c r="D25" s="21"/>
      <c r="E25" s="20" t="s">
        <v>159</v>
      </c>
      <c r="F25" s="20"/>
      <c r="G25" s="20" t="s">
        <v>160</v>
      </c>
      <c r="H25" s="20"/>
      <c r="I25" s="20" t="s">
        <v>82</v>
      </c>
      <c r="J25" s="20"/>
      <c r="K25" s="20" t="s">
        <v>161</v>
      </c>
      <c r="L25" s="20"/>
      <c r="M25" s="20" t="s">
        <v>178</v>
      </c>
      <c r="N25" s="20"/>
      <c r="O25" s="20" t="s">
        <v>166</v>
      </c>
    </row>
    <row r="26" spans="1:15" ht="18.75" customHeight="1" x14ac:dyDescent="0.25">
      <c r="C26" s="23" t="s">
        <v>12</v>
      </c>
      <c r="D26" s="21"/>
      <c r="E26" s="23" t="s">
        <v>12</v>
      </c>
      <c r="F26" s="20"/>
      <c r="G26" s="23" t="s">
        <v>12</v>
      </c>
      <c r="H26" s="21"/>
      <c r="I26" s="23" t="s">
        <v>12</v>
      </c>
      <c r="J26" s="21"/>
      <c r="K26" s="23" t="s">
        <v>12</v>
      </c>
      <c r="L26" s="20"/>
      <c r="M26" s="23" t="s">
        <v>12</v>
      </c>
      <c r="N26" s="21"/>
      <c r="O26" s="23" t="s">
        <v>12</v>
      </c>
    </row>
    <row r="27" spans="1:15" ht="6" customHeight="1" x14ac:dyDescent="0.25">
      <c r="C27" s="35"/>
      <c r="E27" s="35"/>
      <c r="F27" s="35"/>
      <c r="G27" s="35"/>
      <c r="H27" s="10"/>
      <c r="I27" s="35"/>
      <c r="J27" s="10"/>
      <c r="K27" s="35"/>
      <c r="L27" s="35"/>
      <c r="M27" s="35"/>
      <c r="N27" s="10"/>
      <c r="O27" s="35"/>
    </row>
    <row r="28" spans="1:15" ht="18.75" customHeight="1" x14ac:dyDescent="0.25">
      <c r="A28" s="36" t="s">
        <v>171</v>
      </c>
      <c r="B28" s="37"/>
      <c r="C28" s="10">
        <v>1369414</v>
      </c>
      <c r="D28" s="38"/>
      <c r="E28" s="10">
        <v>69175</v>
      </c>
      <c r="G28" s="10">
        <v>195294</v>
      </c>
      <c r="H28" s="10"/>
      <c r="I28" s="10">
        <v>2218563</v>
      </c>
      <c r="J28" s="10"/>
      <c r="K28" s="39">
        <v>-51851</v>
      </c>
      <c r="L28" s="39"/>
      <c r="M28" s="39">
        <v>-29609</v>
      </c>
      <c r="N28" s="10"/>
      <c r="O28" s="10">
        <f>SUM(C28:M28)</f>
        <v>3770986</v>
      </c>
    </row>
    <row r="29" spans="1:15" ht="18.75" customHeight="1" x14ac:dyDescent="0.25">
      <c r="A29" s="36" t="s">
        <v>168</v>
      </c>
      <c r="B29" s="37"/>
      <c r="C29" s="39"/>
      <c r="D29" s="39"/>
      <c r="E29" s="39"/>
      <c r="F29" s="39"/>
      <c r="G29" s="39"/>
      <c r="H29" s="10"/>
      <c r="I29" s="39"/>
      <c r="J29" s="10"/>
      <c r="K29" s="39"/>
      <c r="L29" s="39"/>
      <c r="M29" s="39"/>
      <c r="O29" s="10"/>
    </row>
    <row r="30" spans="1:15" ht="18.75" customHeight="1" x14ac:dyDescent="0.25">
      <c r="A30" s="40" t="s">
        <v>128</v>
      </c>
      <c r="B30" s="37"/>
      <c r="C30" s="7">
        <v>0</v>
      </c>
      <c r="D30" s="10"/>
      <c r="E30" s="7">
        <v>0</v>
      </c>
      <c r="F30" s="10"/>
      <c r="G30" s="7">
        <v>0</v>
      </c>
      <c r="H30" s="10"/>
      <c r="I30" s="41">
        <f>'P&amp;L 7-8(6m)'!J77</f>
        <v>-129561</v>
      </c>
      <c r="J30" s="10"/>
      <c r="K30" s="7">
        <v>0</v>
      </c>
      <c r="L30" s="39"/>
      <c r="M30" s="41">
        <f>'P&amp;L 7-8(6m)'!J46</f>
        <v>4084</v>
      </c>
      <c r="O30" s="42">
        <f>SUM(C30:M30)</f>
        <v>-125477</v>
      </c>
    </row>
    <row r="31" spans="1:15" ht="6" customHeight="1" x14ac:dyDescent="0.25">
      <c r="B31" s="37"/>
      <c r="C31" s="39"/>
      <c r="D31" s="39"/>
      <c r="E31" s="39"/>
      <c r="F31" s="39"/>
      <c r="G31" s="39"/>
      <c r="H31" s="10"/>
      <c r="I31" s="39"/>
      <c r="J31" s="10"/>
      <c r="K31" s="39"/>
      <c r="L31" s="39"/>
      <c r="M31" s="39"/>
      <c r="O31" s="39"/>
    </row>
    <row r="32" spans="1:15" ht="18.75" customHeight="1" thickBot="1" x14ac:dyDescent="0.3">
      <c r="A32" s="36" t="s">
        <v>172</v>
      </c>
      <c r="B32" s="37"/>
      <c r="C32" s="43">
        <f>SUM(C28:C30)</f>
        <v>1369414</v>
      </c>
      <c r="D32" s="39"/>
      <c r="E32" s="43">
        <f>SUM(E28:E30)</f>
        <v>69175</v>
      </c>
      <c r="F32" s="39"/>
      <c r="G32" s="43">
        <f>SUM(G28:G30)</f>
        <v>195294</v>
      </c>
      <c r="H32" s="10"/>
      <c r="I32" s="43">
        <f>SUM(I28:I30)</f>
        <v>2089002</v>
      </c>
      <c r="J32" s="10"/>
      <c r="K32" s="43">
        <f>SUM(K28:K30)</f>
        <v>-51851</v>
      </c>
      <c r="L32" s="39"/>
      <c r="M32" s="43">
        <f>SUM(M28:M30)</f>
        <v>-25525</v>
      </c>
      <c r="O32" s="43">
        <f>SUM(O28:O30)</f>
        <v>3645509</v>
      </c>
    </row>
    <row r="33" spans="1:15" ht="19.5" thickTop="1" x14ac:dyDescent="0.25"/>
    <row r="34" spans="1:15" ht="14.25" customHeight="1" x14ac:dyDescent="0.25"/>
    <row r="35" spans="1:15" x14ac:dyDescent="0.25">
      <c r="A35" s="44" t="str">
        <f>+'P&amp;L 5-6(3m)'!A101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35" s="45"/>
      <c r="C35" s="30"/>
      <c r="D35" s="30"/>
      <c r="E35" s="30"/>
      <c r="F35" s="30"/>
      <c r="G35" s="30"/>
      <c r="H35" s="5"/>
      <c r="I35" s="5"/>
      <c r="J35" s="5"/>
      <c r="K35" s="5"/>
      <c r="L35" s="5"/>
      <c r="M35" s="5"/>
      <c r="N35" s="5"/>
      <c r="O35" s="5"/>
    </row>
  </sheetData>
  <mergeCells count="10">
    <mergeCell ref="K21:M21"/>
    <mergeCell ref="C22:E22"/>
    <mergeCell ref="G22:I22"/>
    <mergeCell ref="K22:M22"/>
    <mergeCell ref="C5:O5"/>
    <mergeCell ref="K6:M6"/>
    <mergeCell ref="C7:E7"/>
    <mergeCell ref="G7:I7"/>
    <mergeCell ref="K7:M7"/>
    <mergeCell ref="C20:O20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B524-0E7C-434C-90B1-F8D865BD0D35}">
  <dimension ref="A1:S211"/>
  <sheetViews>
    <sheetView tabSelected="1" zoomScaleNormal="100" zoomScaleSheetLayoutView="91" zoomScalePageLayoutView="110" workbookViewId="0">
      <selection activeCell="J5" sqref="J5"/>
    </sheetView>
  </sheetViews>
  <sheetFormatPr defaultColWidth="9.28515625" defaultRowHeight="17.25" x14ac:dyDescent="0.25"/>
  <cols>
    <col min="1" max="4" width="1.28515625" style="113" customWidth="1"/>
    <col min="5" max="5" width="5.7109375" style="113" customWidth="1"/>
    <col min="6" max="6" width="8.42578125" style="113" customWidth="1"/>
    <col min="7" max="7" width="1.42578125" style="113" customWidth="1"/>
    <col min="8" max="8" width="9.42578125" style="113" customWidth="1"/>
    <col min="9" max="9" width="27.85546875" style="113" customWidth="1"/>
    <col min="10" max="10" width="7.7109375" style="112" customWidth="1"/>
    <col min="11" max="11" width="0.7109375" style="119" customWidth="1"/>
    <col min="12" max="12" width="15.7109375" style="114" customWidth="1"/>
    <col min="13" max="13" width="0.7109375" style="114" customWidth="1"/>
    <col min="14" max="14" width="15.7109375" style="114" customWidth="1"/>
    <col min="15" max="15" width="0.7109375" style="114" customWidth="1"/>
    <col min="16" max="16" width="15.7109375" style="114" customWidth="1"/>
    <col min="17" max="17" width="0.7109375" style="114" customWidth="1"/>
    <col min="18" max="18" width="15.7109375" style="114" customWidth="1"/>
    <col min="19" max="19" width="9.42578125" style="113" customWidth="1"/>
    <col min="20" max="16384" width="9.28515625" style="113"/>
  </cols>
  <sheetData>
    <row r="1" spans="1:18" s="2" customFormat="1" ht="18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41"/>
      <c r="K1" s="242"/>
      <c r="L1" s="243"/>
      <c r="M1" s="243"/>
      <c r="N1" s="243"/>
      <c r="O1" s="243"/>
      <c r="P1" s="243"/>
      <c r="Q1" s="243"/>
      <c r="R1" s="243"/>
    </row>
    <row r="2" spans="1:18" s="2" customFormat="1" ht="18.75" customHeight="1" x14ac:dyDescent="0.25">
      <c r="A2" s="3" t="s">
        <v>180</v>
      </c>
      <c r="B2" s="3"/>
      <c r="C2" s="3"/>
      <c r="D2" s="3"/>
      <c r="E2" s="3"/>
      <c r="F2" s="3"/>
      <c r="G2" s="3"/>
      <c r="H2" s="3"/>
      <c r="I2" s="3"/>
      <c r="J2" s="71"/>
      <c r="K2" s="3"/>
      <c r="L2" s="4"/>
      <c r="M2" s="243"/>
      <c r="N2" s="4"/>
      <c r="O2" s="243"/>
      <c r="P2" s="243"/>
      <c r="Q2" s="243"/>
      <c r="R2" s="243"/>
    </row>
    <row r="3" spans="1:18" s="2" customFormat="1" ht="18.75" customHeight="1" x14ac:dyDescent="0.25">
      <c r="A3" s="244" t="str">
        <f>'10'!A3</f>
        <v>สำหรับรอบระยะเวลาหกเดือนสิ้นสุดวันที่ 30 มิถุนายน พ.ศ. 2569</v>
      </c>
      <c r="B3" s="244"/>
      <c r="C3" s="244"/>
      <c r="D3" s="244"/>
      <c r="E3" s="244"/>
      <c r="F3" s="244"/>
      <c r="G3" s="244"/>
      <c r="H3" s="244"/>
      <c r="I3" s="244"/>
      <c r="J3" s="66"/>
      <c r="K3" s="52"/>
      <c r="L3" s="5"/>
      <c r="M3" s="245"/>
      <c r="N3" s="5"/>
      <c r="O3" s="245"/>
      <c r="P3" s="245"/>
      <c r="Q3" s="245"/>
      <c r="R3" s="245"/>
    </row>
    <row r="4" spans="1:18" ht="7.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K4" s="113"/>
    </row>
    <row r="5" spans="1:18" ht="15.95" customHeight="1" x14ac:dyDescent="0.25">
      <c r="J5" s="205"/>
      <c r="K5" s="208"/>
      <c r="L5" s="228" t="s">
        <v>3</v>
      </c>
      <c r="M5" s="228"/>
      <c r="N5" s="228"/>
      <c r="O5" s="209"/>
      <c r="P5" s="228" t="s">
        <v>4</v>
      </c>
      <c r="Q5" s="228"/>
      <c r="R5" s="228"/>
    </row>
    <row r="6" spans="1:18" ht="15.95" customHeight="1" x14ac:dyDescent="0.25">
      <c r="J6" s="205"/>
      <c r="K6" s="208"/>
      <c r="L6" s="210" t="s">
        <v>5</v>
      </c>
      <c r="M6" s="209"/>
      <c r="N6" s="210" t="s">
        <v>5</v>
      </c>
      <c r="O6" s="210"/>
      <c r="P6" s="210" t="s">
        <v>5</v>
      </c>
      <c r="Q6" s="210"/>
      <c r="R6" s="210" t="s">
        <v>5</v>
      </c>
    </row>
    <row r="7" spans="1:18" ht="15.95" customHeight="1" x14ac:dyDescent="0.25">
      <c r="J7" s="205"/>
      <c r="K7" s="208"/>
      <c r="L7" s="211" t="s">
        <v>7</v>
      </c>
      <c r="M7" s="212"/>
      <c r="N7" s="211" t="s">
        <v>7</v>
      </c>
      <c r="O7" s="212"/>
      <c r="P7" s="211" t="s">
        <v>7</v>
      </c>
      <c r="Q7" s="212"/>
      <c r="R7" s="211" t="s">
        <v>7</v>
      </c>
    </row>
    <row r="8" spans="1:18" ht="15.95" customHeight="1" x14ac:dyDescent="0.25">
      <c r="J8" s="205"/>
      <c r="K8" s="208"/>
      <c r="L8" s="210" t="s">
        <v>9</v>
      </c>
      <c r="M8" s="212"/>
      <c r="N8" s="210" t="s">
        <v>10</v>
      </c>
      <c r="O8" s="212"/>
      <c r="P8" s="210" t="s">
        <v>9</v>
      </c>
      <c r="Q8" s="212"/>
      <c r="R8" s="210" t="s">
        <v>10</v>
      </c>
    </row>
    <row r="9" spans="1:18" ht="15.95" customHeight="1" x14ac:dyDescent="0.25">
      <c r="J9" s="206" t="s">
        <v>11</v>
      </c>
      <c r="K9" s="208"/>
      <c r="L9" s="213" t="s">
        <v>12</v>
      </c>
      <c r="M9" s="210"/>
      <c r="N9" s="213" t="s">
        <v>12</v>
      </c>
      <c r="O9" s="210"/>
      <c r="P9" s="213" t="s">
        <v>12</v>
      </c>
      <c r="Q9" s="210"/>
      <c r="R9" s="213" t="s">
        <v>12</v>
      </c>
    </row>
    <row r="10" spans="1:18" ht="15.95" customHeight="1" x14ac:dyDescent="0.25">
      <c r="A10" s="172" t="s">
        <v>181</v>
      </c>
      <c r="B10" s="172"/>
      <c r="C10" s="172"/>
      <c r="D10" s="172"/>
      <c r="E10" s="172"/>
      <c r="F10" s="172"/>
      <c r="G10" s="172"/>
      <c r="H10" s="172"/>
      <c r="I10" s="172"/>
      <c r="J10" s="205"/>
      <c r="K10" s="208"/>
      <c r="L10" s="210"/>
      <c r="M10" s="210"/>
      <c r="N10" s="210"/>
      <c r="O10" s="210"/>
      <c r="P10" s="210"/>
      <c r="Q10" s="210"/>
      <c r="R10" s="210"/>
    </row>
    <row r="11" spans="1:18" ht="15.95" customHeight="1" x14ac:dyDescent="0.25">
      <c r="A11" s="113" t="s">
        <v>106</v>
      </c>
      <c r="F11" s="111"/>
      <c r="G11" s="111"/>
      <c r="H11" s="111"/>
      <c r="I11" s="111"/>
      <c r="K11" s="113"/>
      <c r="L11" s="117">
        <f>'P&amp;L 7-8(6m)'!F31</f>
        <v>-378172</v>
      </c>
      <c r="N11" s="114">
        <v>78219</v>
      </c>
      <c r="P11" s="114">
        <f>'P&amp;L 7-8(6m)'!J31</f>
        <v>-196073</v>
      </c>
      <c r="R11" s="114">
        <v>279695</v>
      </c>
    </row>
    <row r="12" spans="1:18" ht="15.95" customHeight="1" x14ac:dyDescent="0.25">
      <c r="A12" s="229" t="s">
        <v>182</v>
      </c>
      <c r="B12" s="229"/>
      <c r="C12" s="229"/>
      <c r="D12" s="229"/>
      <c r="E12" s="229"/>
      <c r="F12" s="111"/>
      <c r="G12" s="111"/>
      <c r="H12" s="111"/>
      <c r="I12" s="111"/>
      <c r="K12" s="113"/>
      <c r="L12" s="117"/>
      <c r="N12" s="117"/>
      <c r="P12" s="117"/>
      <c r="R12" s="117"/>
    </row>
    <row r="13" spans="1:18" ht="15.95" customHeight="1" x14ac:dyDescent="0.25">
      <c r="B13" s="111" t="s">
        <v>183</v>
      </c>
      <c r="C13" s="111"/>
      <c r="K13" s="113"/>
      <c r="L13" s="117">
        <v>77424</v>
      </c>
      <c r="N13" s="114">
        <v>75022</v>
      </c>
      <c r="P13" s="114">
        <v>56066</v>
      </c>
      <c r="R13" s="114">
        <v>50931</v>
      </c>
    </row>
    <row r="14" spans="1:18" ht="15.95" customHeight="1" x14ac:dyDescent="0.25">
      <c r="B14" s="111" t="s">
        <v>184</v>
      </c>
      <c r="C14" s="111"/>
      <c r="K14" s="113"/>
      <c r="L14" s="117">
        <v>4226</v>
      </c>
      <c r="N14" s="114">
        <v>2924</v>
      </c>
      <c r="P14" s="114">
        <v>2212</v>
      </c>
      <c r="R14" s="114">
        <v>2691</v>
      </c>
    </row>
    <row r="15" spans="1:18" ht="15.95" customHeight="1" x14ac:dyDescent="0.25">
      <c r="B15" s="111" t="s">
        <v>311</v>
      </c>
      <c r="K15" s="113"/>
    </row>
    <row r="16" spans="1:18" ht="15.95" customHeight="1" x14ac:dyDescent="0.25">
      <c r="B16" s="111"/>
      <c r="C16" s="113" t="s">
        <v>185</v>
      </c>
      <c r="K16" s="113"/>
      <c r="L16" s="114">
        <v>-9866</v>
      </c>
      <c r="N16" s="114">
        <v>8194</v>
      </c>
      <c r="P16" s="114">
        <v>-9866</v>
      </c>
      <c r="R16" s="114">
        <v>8194</v>
      </c>
    </row>
    <row r="17" spans="2:18" ht="15.95" customHeight="1" x14ac:dyDescent="0.25">
      <c r="B17" s="111"/>
      <c r="C17" s="113" t="s">
        <v>186</v>
      </c>
      <c r="K17" s="113"/>
      <c r="L17" s="117">
        <v>4178</v>
      </c>
      <c r="N17" s="114">
        <v>31</v>
      </c>
      <c r="P17" s="114">
        <v>4178</v>
      </c>
      <c r="R17" s="114">
        <v>31</v>
      </c>
    </row>
    <row r="18" spans="2:18" ht="15.95" customHeight="1" x14ac:dyDescent="0.25">
      <c r="B18" s="111"/>
      <c r="C18" s="214" t="s">
        <v>187</v>
      </c>
      <c r="K18" s="113"/>
      <c r="L18" s="198">
        <v>0</v>
      </c>
      <c r="N18" s="198">
        <v>0</v>
      </c>
      <c r="P18" s="114">
        <v>2817</v>
      </c>
      <c r="R18" s="198">
        <v>0</v>
      </c>
    </row>
    <row r="19" spans="2:18" ht="15.95" customHeight="1" x14ac:dyDescent="0.25">
      <c r="B19" s="111" t="s">
        <v>299</v>
      </c>
      <c r="K19" s="113"/>
    </row>
    <row r="20" spans="2:18" ht="15.95" customHeight="1" x14ac:dyDescent="0.25">
      <c r="B20" s="111"/>
      <c r="C20" s="113" t="s">
        <v>188</v>
      </c>
      <c r="K20" s="113"/>
      <c r="L20" s="114">
        <v>78100</v>
      </c>
      <c r="N20" s="198">
        <v>0</v>
      </c>
      <c r="P20" s="114">
        <v>21826</v>
      </c>
      <c r="R20" s="198">
        <v>0</v>
      </c>
    </row>
    <row r="21" spans="2:18" ht="15.95" customHeight="1" x14ac:dyDescent="0.25">
      <c r="B21" s="111"/>
      <c r="C21" s="113" t="s">
        <v>189</v>
      </c>
      <c r="K21" s="113"/>
      <c r="L21" s="114">
        <v>259793</v>
      </c>
      <c r="N21" s="198">
        <v>0</v>
      </c>
      <c r="P21" s="114">
        <v>259793</v>
      </c>
      <c r="R21" s="198">
        <v>0</v>
      </c>
    </row>
    <row r="22" spans="2:18" ht="15.95" customHeight="1" x14ac:dyDescent="0.25">
      <c r="B22" s="113" t="s">
        <v>66</v>
      </c>
      <c r="K22" s="113"/>
      <c r="L22" s="117">
        <v>7652</v>
      </c>
      <c r="N22" s="114">
        <v>7413</v>
      </c>
      <c r="P22" s="114">
        <v>6778</v>
      </c>
      <c r="R22" s="114">
        <v>6542</v>
      </c>
    </row>
    <row r="23" spans="2:18" ht="15.95" customHeight="1" x14ac:dyDescent="0.25">
      <c r="B23" s="113" t="s">
        <v>190</v>
      </c>
      <c r="K23" s="113"/>
      <c r="L23" s="117">
        <v>110614</v>
      </c>
      <c r="N23" s="114">
        <v>19145</v>
      </c>
      <c r="P23" s="114">
        <v>108924</v>
      </c>
      <c r="R23" s="114">
        <v>1270</v>
      </c>
    </row>
    <row r="24" spans="2:18" ht="15.95" customHeight="1" x14ac:dyDescent="0.25">
      <c r="B24" s="113" t="s">
        <v>191</v>
      </c>
      <c r="K24" s="113"/>
      <c r="L24" s="117">
        <v>4430</v>
      </c>
      <c r="N24" s="198">
        <v>0</v>
      </c>
      <c r="P24" s="114">
        <v>4430</v>
      </c>
      <c r="R24" s="198">
        <v>0</v>
      </c>
    </row>
    <row r="25" spans="2:18" ht="15.95" customHeight="1" x14ac:dyDescent="0.25">
      <c r="B25" s="113" t="s">
        <v>291</v>
      </c>
      <c r="J25" s="112">
        <v>10</v>
      </c>
      <c r="K25" s="113"/>
      <c r="L25" s="117">
        <v>3755</v>
      </c>
      <c r="N25" s="114">
        <v>2114</v>
      </c>
      <c r="P25" s="198">
        <v>0</v>
      </c>
      <c r="R25" s="198">
        <v>0</v>
      </c>
    </row>
    <row r="26" spans="2:18" ht="15.95" customHeight="1" x14ac:dyDescent="0.25">
      <c r="B26" s="113" t="s">
        <v>192</v>
      </c>
      <c r="K26" s="113"/>
      <c r="L26" s="117">
        <v>-33689</v>
      </c>
      <c r="N26" s="114">
        <v>60997</v>
      </c>
      <c r="P26" s="198">
        <v>0</v>
      </c>
      <c r="R26" s="198">
        <v>0</v>
      </c>
    </row>
    <row r="27" spans="2:18" ht="15.95" customHeight="1" x14ac:dyDescent="0.25">
      <c r="B27" s="113" t="s">
        <v>292</v>
      </c>
      <c r="J27" s="112">
        <v>11</v>
      </c>
      <c r="K27" s="113"/>
      <c r="L27" s="117">
        <v>-18232</v>
      </c>
      <c r="N27" s="114">
        <v>3066</v>
      </c>
      <c r="P27" s="198">
        <v>0</v>
      </c>
      <c r="R27" s="198">
        <v>0</v>
      </c>
    </row>
    <row r="28" spans="2:18" ht="15.95" customHeight="1" x14ac:dyDescent="0.25">
      <c r="B28" s="113" t="s">
        <v>193</v>
      </c>
      <c r="K28" s="113"/>
      <c r="L28" s="198">
        <v>0</v>
      </c>
      <c r="N28" s="114">
        <v>-55822</v>
      </c>
      <c r="P28" s="198">
        <v>0</v>
      </c>
      <c r="R28" s="114">
        <v>-59464</v>
      </c>
    </row>
    <row r="29" spans="2:18" ht="15.95" customHeight="1" x14ac:dyDescent="0.25">
      <c r="B29" s="113" t="s">
        <v>194</v>
      </c>
      <c r="K29" s="113"/>
      <c r="L29" s="117">
        <v>401</v>
      </c>
      <c r="N29" s="198">
        <v>0</v>
      </c>
      <c r="P29" s="198">
        <v>0</v>
      </c>
      <c r="R29" s="198">
        <v>0</v>
      </c>
    </row>
    <row r="30" spans="2:18" ht="15.95" customHeight="1" x14ac:dyDescent="0.25">
      <c r="B30" s="113" t="s">
        <v>308</v>
      </c>
      <c r="K30" s="113"/>
      <c r="L30" s="117">
        <v>2</v>
      </c>
      <c r="N30" s="114">
        <v>-214</v>
      </c>
      <c r="P30" s="198">
        <v>0</v>
      </c>
      <c r="R30" s="114">
        <v>-17</v>
      </c>
    </row>
    <row r="31" spans="2:18" ht="15.95" customHeight="1" x14ac:dyDescent="0.25">
      <c r="B31" s="113" t="s">
        <v>309</v>
      </c>
      <c r="K31" s="113"/>
      <c r="L31" s="117">
        <v>587</v>
      </c>
      <c r="N31" s="198">
        <v>0</v>
      </c>
      <c r="P31" s="198">
        <v>0</v>
      </c>
      <c r="R31" s="198">
        <v>0</v>
      </c>
    </row>
    <row r="32" spans="2:18" ht="15.95" customHeight="1" x14ac:dyDescent="0.25">
      <c r="B32" s="113" t="s">
        <v>195</v>
      </c>
      <c r="K32" s="113"/>
      <c r="L32" s="117">
        <v>-3705</v>
      </c>
      <c r="N32" s="198">
        <v>0</v>
      </c>
      <c r="P32" s="198">
        <v>0</v>
      </c>
      <c r="R32" s="198">
        <v>0</v>
      </c>
    </row>
    <row r="33" spans="1:18" ht="15.95" customHeight="1" x14ac:dyDescent="0.25">
      <c r="B33" s="113" t="s">
        <v>196</v>
      </c>
      <c r="K33" s="113"/>
      <c r="L33" s="198">
        <v>0</v>
      </c>
      <c r="N33" s="114">
        <v>-46</v>
      </c>
      <c r="P33" s="198">
        <v>0</v>
      </c>
      <c r="R33" s="198">
        <v>0</v>
      </c>
    </row>
    <row r="34" spans="1:18" ht="15.95" customHeight="1" x14ac:dyDescent="0.25">
      <c r="B34" s="113" t="s">
        <v>197</v>
      </c>
      <c r="K34" s="113"/>
    </row>
    <row r="35" spans="1:18" ht="15.95" customHeight="1" x14ac:dyDescent="0.25">
      <c r="B35" s="113" t="s">
        <v>198</v>
      </c>
      <c r="K35" s="113"/>
      <c r="L35" s="198">
        <v>0</v>
      </c>
      <c r="N35" s="114">
        <v>-8688</v>
      </c>
      <c r="P35" s="198">
        <v>0</v>
      </c>
      <c r="R35" s="114">
        <v>-8688</v>
      </c>
    </row>
    <row r="36" spans="1:18" ht="15.95" customHeight="1" x14ac:dyDescent="0.25">
      <c r="B36" s="113" t="s">
        <v>199</v>
      </c>
      <c r="J36" s="112">
        <v>15</v>
      </c>
      <c r="K36" s="113"/>
      <c r="L36" s="117">
        <v>-2056</v>
      </c>
      <c r="N36" s="198">
        <v>0</v>
      </c>
      <c r="P36" s="198">
        <v>0</v>
      </c>
      <c r="R36" s="198">
        <v>0</v>
      </c>
    </row>
    <row r="37" spans="1:18" ht="15.95" customHeight="1" x14ac:dyDescent="0.25">
      <c r="B37" s="113" t="s">
        <v>200</v>
      </c>
      <c r="J37" s="112">
        <v>7.3</v>
      </c>
      <c r="K37" s="113"/>
      <c r="L37" s="117">
        <v>-5672</v>
      </c>
      <c r="N37" s="198">
        <v>0</v>
      </c>
      <c r="P37" s="198">
        <v>0</v>
      </c>
      <c r="R37" s="198">
        <v>0</v>
      </c>
    </row>
    <row r="38" spans="1:18" ht="15.95" customHeight="1" x14ac:dyDescent="0.25">
      <c r="B38" s="113" t="s">
        <v>297</v>
      </c>
      <c r="K38" s="113"/>
      <c r="L38" s="117">
        <v>-843</v>
      </c>
      <c r="N38" s="198">
        <v>0</v>
      </c>
      <c r="P38" s="198">
        <v>0</v>
      </c>
      <c r="R38" s="198">
        <v>0</v>
      </c>
    </row>
    <row r="39" spans="1:18" ht="15.95" customHeight="1" x14ac:dyDescent="0.25">
      <c r="B39" s="111" t="s">
        <v>201</v>
      </c>
      <c r="C39" s="111"/>
      <c r="K39" s="113"/>
      <c r="L39" s="117">
        <v>-15580</v>
      </c>
      <c r="N39" s="114">
        <v>-29791</v>
      </c>
      <c r="P39" s="114">
        <v>-15689</v>
      </c>
      <c r="R39" s="114">
        <v>-621</v>
      </c>
    </row>
    <row r="40" spans="1:18" s="111" customFormat="1" ht="15.95" customHeight="1" x14ac:dyDescent="0.25">
      <c r="B40" s="111" t="s">
        <v>298</v>
      </c>
      <c r="L40" s="117">
        <v>124</v>
      </c>
      <c r="N40" s="198">
        <v>0</v>
      </c>
      <c r="P40" s="114">
        <v>124</v>
      </c>
      <c r="R40" s="198">
        <v>0</v>
      </c>
    </row>
    <row r="41" spans="1:18" ht="15.95" customHeight="1" x14ac:dyDescent="0.25">
      <c r="A41" s="111"/>
      <c r="B41" s="111" t="s">
        <v>202</v>
      </c>
      <c r="C41" s="111"/>
      <c r="D41" s="111"/>
      <c r="E41" s="111"/>
      <c r="F41" s="111"/>
      <c r="G41" s="111"/>
      <c r="H41" s="111"/>
      <c r="I41" s="111"/>
      <c r="K41" s="113"/>
      <c r="L41" s="117">
        <v>-119095</v>
      </c>
      <c r="N41" s="114">
        <v>-99005</v>
      </c>
      <c r="P41" s="114">
        <v>-150203</v>
      </c>
      <c r="R41" s="114">
        <v>-133593</v>
      </c>
    </row>
    <row r="42" spans="1:18" ht="15.95" customHeight="1" x14ac:dyDescent="0.25">
      <c r="A42" s="111"/>
      <c r="B42" s="113" t="s">
        <v>203</v>
      </c>
      <c r="D42" s="111"/>
      <c r="E42" s="111"/>
      <c r="F42" s="111"/>
      <c r="G42" s="111"/>
      <c r="H42" s="111"/>
      <c r="I42" s="111"/>
      <c r="K42" s="113"/>
      <c r="L42" s="117">
        <v>-3829</v>
      </c>
      <c r="N42" s="198">
        <v>0</v>
      </c>
      <c r="P42" s="114">
        <v>-289788</v>
      </c>
      <c r="R42" s="114">
        <v>-300000</v>
      </c>
    </row>
    <row r="43" spans="1:18" ht="15.95" customHeight="1" x14ac:dyDescent="0.25">
      <c r="A43" s="111"/>
      <c r="B43" s="113" t="s">
        <v>204</v>
      </c>
      <c r="D43" s="111"/>
      <c r="E43" s="111"/>
      <c r="F43" s="111"/>
      <c r="G43" s="111"/>
      <c r="H43" s="111"/>
      <c r="I43" s="111"/>
      <c r="K43" s="113"/>
      <c r="L43" s="117">
        <v>1893</v>
      </c>
      <c r="N43" s="114">
        <v>3419</v>
      </c>
      <c r="P43" s="114">
        <v>3951</v>
      </c>
      <c r="R43" s="114">
        <v>6101</v>
      </c>
    </row>
    <row r="44" spans="1:18" ht="15.95" customHeight="1" x14ac:dyDescent="0.25">
      <c r="A44" s="111"/>
      <c r="B44" s="111" t="s">
        <v>205</v>
      </c>
      <c r="C44" s="111"/>
      <c r="D44" s="111"/>
      <c r="E44" s="111"/>
      <c r="F44" s="111"/>
      <c r="G44" s="111"/>
      <c r="H44" s="111"/>
      <c r="I44" s="111"/>
      <c r="K44" s="113"/>
    </row>
    <row r="45" spans="1:18" ht="15.95" customHeight="1" x14ac:dyDescent="0.25">
      <c r="A45" s="111"/>
      <c r="D45" s="111" t="s">
        <v>206</v>
      </c>
      <c r="E45" s="111"/>
      <c r="F45" s="111"/>
      <c r="G45" s="111"/>
      <c r="H45" s="111"/>
      <c r="I45" s="111"/>
      <c r="K45" s="113"/>
      <c r="L45" s="114">
        <v>276926</v>
      </c>
      <c r="N45" s="114">
        <v>134486</v>
      </c>
      <c r="P45" s="114">
        <v>387738</v>
      </c>
      <c r="R45" s="114">
        <v>285158</v>
      </c>
    </row>
    <row r="46" spans="1:18" ht="15.95" customHeight="1" x14ac:dyDescent="0.25">
      <c r="A46" s="111"/>
      <c r="D46" s="111" t="s">
        <v>207</v>
      </c>
      <c r="E46" s="111"/>
      <c r="F46" s="111"/>
      <c r="G46" s="111"/>
      <c r="H46" s="111"/>
      <c r="I46" s="111"/>
      <c r="K46" s="113"/>
      <c r="L46" s="114">
        <v>33059</v>
      </c>
      <c r="N46" s="114">
        <v>35003</v>
      </c>
      <c r="P46" s="114">
        <v>30392</v>
      </c>
      <c r="R46" s="114">
        <v>32331</v>
      </c>
    </row>
    <row r="47" spans="1:18" ht="15.95" customHeight="1" x14ac:dyDescent="0.25">
      <c r="A47" s="111"/>
      <c r="D47" s="111" t="s">
        <v>208</v>
      </c>
      <c r="E47" s="111"/>
      <c r="F47" s="111"/>
      <c r="G47" s="111"/>
      <c r="H47" s="111"/>
      <c r="I47" s="111"/>
      <c r="J47" s="112">
        <v>14.3</v>
      </c>
      <c r="K47" s="113"/>
      <c r="L47" s="114">
        <v>15163</v>
      </c>
      <c r="N47" s="114">
        <v>14988</v>
      </c>
      <c r="P47" s="114">
        <v>15163</v>
      </c>
      <c r="R47" s="114">
        <v>14988</v>
      </c>
    </row>
    <row r="48" spans="1:18" ht="15.95" customHeight="1" x14ac:dyDescent="0.25">
      <c r="A48" s="111"/>
      <c r="D48" s="111" t="s">
        <v>209</v>
      </c>
      <c r="E48" s="111"/>
      <c r="F48" s="111"/>
      <c r="G48" s="111"/>
      <c r="H48" s="111"/>
      <c r="I48" s="111"/>
      <c r="K48" s="113"/>
      <c r="L48" s="196">
        <v>4462</v>
      </c>
      <c r="N48" s="196">
        <v>188</v>
      </c>
      <c r="P48" s="196">
        <v>4462</v>
      </c>
      <c r="R48" s="196">
        <v>188</v>
      </c>
    </row>
    <row r="49" spans="1:18" ht="3.95" customHeight="1" x14ac:dyDescent="0.25">
      <c r="A49" s="111"/>
      <c r="B49" s="111"/>
      <c r="C49" s="111"/>
      <c r="D49" s="111"/>
      <c r="E49" s="111"/>
      <c r="F49" s="111"/>
      <c r="G49" s="111"/>
      <c r="H49" s="111"/>
      <c r="I49" s="111"/>
      <c r="K49" s="113"/>
      <c r="L49" s="113"/>
      <c r="M49" s="113"/>
      <c r="N49" s="113"/>
      <c r="O49" s="113"/>
      <c r="P49" s="113"/>
      <c r="Q49" s="113"/>
      <c r="R49" s="113"/>
    </row>
    <row r="50" spans="1:18" ht="15.95" customHeight="1" x14ac:dyDescent="0.25">
      <c r="A50" s="111"/>
      <c r="B50" s="111"/>
      <c r="C50" s="111"/>
      <c r="D50" s="111"/>
      <c r="E50" s="111"/>
      <c r="F50" s="111"/>
      <c r="G50" s="111"/>
      <c r="H50" s="111"/>
      <c r="I50" s="111"/>
      <c r="K50" s="113"/>
      <c r="L50" s="114">
        <f>SUM(L11:L48)</f>
        <v>292050</v>
      </c>
      <c r="N50" s="114">
        <f>SUM(N11:N48)</f>
        <v>251643</v>
      </c>
      <c r="P50" s="114">
        <f>SUM(P11:P48)</f>
        <v>247235</v>
      </c>
      <c r="R50" s="114">
        <f>SUM(R11:R48)</f>
        <v>185737</v>
      </c>
    </row>
    <row r="51" spans="1:18" ht="15.95" customHeight="1" x14ac:dyDescent="0.25">
      <c r="A51" s="113" t="s">
        <v>210</v>
      </c>
      <c r="F51" s="111"/>
      <c r="G51" s="111"/>
      <c r="H51" s="111"/>
      <c r="I51" s="111"/>
      <c r="K51" s="113"/>
    </row>
    <row r="52" spans="1:18" ht="15.95" customHeight="1" x14ac:dyDescent="0.25">
      <c r="A52" s="111"/>
      <c r="B52" s="215" t="s">
        <v>293</v>
      </c>
      <c r="C52" s="111"/>
      <c r="D52" s="111"/>
      <c r="E52" s="111"/>
      <c r="F52" s="111"/>
      <c r="G52" s="111"/>
      <c r="H52" s="111"/>
      <c r="I52" s="111"/>
      <c r="K52" s="113"/>
      <c r="L52" s="114">
        <v>446</v>
      </c>
      <c r="N52" s="114">
        <v>797</v>
      </c>
      <c r="P52" s="198">
        <v>0</v>
      </c>
      <c r="R52" s="198">
        <v>0</v>
      </c>
    </row>
    <row r="53" spans="1:18" ht="15.95" customHeight="1" x14ac:dyDescent="0.25">
      <c r="A53" s="111"/>
      <c r="B53" s="111" t="s">
        <v>211</v>
      </c>
      <c r="C53" s="111"/>
      <c r="D53" s="111"/>
      <c r="E53" s="111"/>
      <c r="F53" s="111"/>
      <c r="G53" s="111"/>
      <c r="H53" s="111"/>
      <c r="I53" s="111"/>
      <c r="K53" s="113"/>
      <c r="L53" s="114">
        <v>-459720</v>
      </c>
      <c r="N53" s="114">
        <v>731359</v>
      </c>
      <c r="P53" s="114">
        <v>-519085</v>
      </c>
      <c r="R53" s="114">
        <v>650480</v>
      </c>
    </row>
    <row r="54" spans="1:18" ht="15.95" customHeight="1" x14ac:dyDescent="0.25">
      <c r="B54" s="111" t="s">
        <v>188</v>
      </c>
      <c r="C54" s="111"/>
      <c r="L54" s="114">
        <v>540203</v>
      </c>
      <c r="N54" s="114">
        <v>870815</v>
      </c>
      <c r="P54" s="114">
        <v>253751</v>
      </c>
      <c r="R54" s="114">
        <v>234153</v>
      </c>
    </row>
    <row r="55" spans="1:18" ht="15.95" customHeight="1" x14ac:dyDescent="0.25">
      <c r="B55" s="215" t="s">
        <v>212</v>
      </c>
      <c r="C55" s="111"/>
      <c r="L55" s="114">
        <v>208251</v>
      </c>
      <c r="N55" s="114">
        <v>-201856</v>
      </c>
      <c r="P55" s="114">
        <v>208251</v>
      </c>
      <c r="R55" s="114">
        <v>-201856</v>
      </c>
    </row>
    <row r="56" spans="1:18" ht="15.95" customHeight="1" x14ac:dyDescent="0.25">
      <c r="B56" s="111" t="s">
        <v>213</v>
      </c>
      <c r="C56" s="111"/>
      <c r="L56" s="114">
        <v>-189388</v>
      </c>
      <c r="N56" s="114">
        <v>-529120</v>
      </c>
      <c r="P56" s="114">
        <v>-47253</v>
      </c>
      <c r="R56" s="114">
        <v>-8857</v>
      </c>
    </row>
    <row r="57" spans="1:18" ht="15.95" customHeight="1" x14ac:dyDescent="0.25">
      <c r="B57" s="111" t="s">
        <v>214</v>
      </c>
      <c r="C57" s="111"/>
      <c r="L57" s="114">
        <v>478079</v>
      </c>
      <c r="N57" s="114">
        <v>-175247</v>
      </c>
      <c r="P57" s="114">
        <v>552311</v>
      </c>
      <c r="R57" s="114">
        <v>-66860</v>
      </c>
    </row>
    <row r="58" spans="1:18" ht="15.95" customHeight="1" x14ac:dyDescent="0.25">
      <c r="B58" s="111" t="s">
        <v>215</v>
      </c>
      <c r="C58" s="111"/>
      <c r="L58" s="114">
        <v>-20026</v>
      </c>
      <c r="N58" s="114">
        <v>-75908</v>
      </c>
      <c r="P58" s="114">
        <v>-4472</v>
      </c>
      <c r="R58" s="114">
        <v>-84916</v>
      </c>
    </row>
    <row r="59" spans="1:18" ht="15.95" customHeight="1" x14ac:dyDescent="0.25">
      <c r="B59" s="111" t="s">
        <v>216</v>
      </c>
      <c r="C59" s="111"/>
      <c r="L59" s="114">
        <v>79</v>
      </c>
      <c r="N59" s="114">
        <v>-3322</v>
      </c>
      <c r="P59" s="114">
        <v>757</v>
      </c>
      <c r="R59" s="114">
        <v>-544</v>
      </c>
    </row>
    <row r="60" spans="1:18" ht="15.95" customHeight="1" x14ac:dyDescent="0.25">
      <c r="B60" s="111" t="s">
        <v>217</v>
      </c>
      <c r="C60" s="111"/>
      <c r="L60" s="114">
        <v>138612</v>
      </c>
      <c r="N60" s="114">
        <v>3496</v>
      </c>
      <c r="P60" s="114">
        <v>-30657</v>
      </c>
      <c r="R60" s="114">
        <v>-233164</v>
      </c>
    </row>
    <row r="61" spans="1:18" ht="15.95" customHeight="1" x14ac:dyDescent="0.25">
      <c r="B61" s="111" t="s">
        <v>218</v>
      </c>
      <c r="C61" s="111"/>
      <c r="L61" s="114">
        <v>-1259</v>
      </c>
      <c r="N61" s="114">
        <v>-1259</v>
      </c>
      <c r="P61" s="114">
        <v>-1259</v>
      </c>
      <c r="R61" s="114">
        <v>-1259</v>
      </c>
    </row>
    <row r="62" spans="1:18" ht="15.95" customHeight="1" x14ac:dyDescent="0.25">
      <c r="B62" s="111" t="s">
        <v>219</v>
      </c>
      <c r="C62" s="111"/>
      <c r="L62" s="114">
        <v>8322</v>
      </c>
      <c r="N62" s="114">
        <v>948</v>
      </c>
      <c r="P62" s="114">
        <v>336</v>
      </c>
      <c r="R62" s="114">
        <v>100</v>
      </c>
    </row>
    <row r="63" spans="1:18" ht="15.95" customHeight="1" x14ac:dyDescent="0.25">
      <c r="B63" s="215" t="s">
        <v>220</v>
      </c>
      <c r="C63" s="111"/>
      <c r="L63" s="114">
        <v>204737</v>
      </c>
      <c r="N63" s="114">
        <v>350822</v>
      </c>
      <c r="P63" s="114">
        <v>-271282</v>
      </c>
      <c r="R63" s="114">
        <v>23094</v>
      </c>
    </row>
    <row r="64" spans="1:18" ht="15.95" customHeight="1" x14ac:dyDescent="0.25">
      <c r="B64" s="111" t="s">
        <v>221</v>
      </c>
      <c r="C64" s="111"/>
      <c r="L64" s="114">
        <v>-3494</v>
      </c>
      <c r="N64" s="114">
        <v>-320</v>
      </c>
      <c r="P64" s="198">
        <v>0</v>
      </c>
      <c r="R64" s="114">
        <v>198318</v>
      </c>
    </row>
    <row r="65" spans="1:18" ht="15.95" customHeight="1" x14ac:dyDescent="0.25">
      <c r="B65" s="111" t="s">
        <v>222</v>
      </c>
      <c r="C65" s="111"/>
      <c r="L65" s="114">
        <v>16591</v>
      </c>
      <c r="N65" s="114">
        <v>-24896</v>
      </c>
      <c r="P65" s="114">
        <v>18453</v>
      </c>
      <c r="R65" s="114">
        <v>-25442</v>
      </c>
    </row>
    <row r="66" spans="1:18" ht="15.95" customHeight="1" x14ac:dyDescent="0.25">
      <c r="B66" s="111" t="s">
        <v>223</v>
      </c>
      <c r="C66" s="111"/>
      <c r="L66" s="200">
        <v>0</v>
      </c>
      <c r="N66" s="200">
        <v>0</v>
      </c>
      <c r="P66" s="200">
        <v>0</v>
      </c>
      <c r="R66" s="196">
        <v>3889</v>
      </c>
    </row>
    <row r="67" spans="1:18" ht="3.95" customHeight="1" x14ac:dyDescent="0.25">
      <c r="A67" s="111"/>
      <c r="B67" s="111"/>
      <c r="C67" s="111"/>
      <c r="D67" s="111"/>
      <c r="E67" s="111"/>
      <c r="F67" s="111"/>
      <c r="G67" s="111"/>
      <c r="H67" s="111"/>
      <c r="I67" s="111"/>
      <c r="K67" s="113"/>
      <c r="L67" s="113"/>
      <c r="M67" s="113"/>
      <c r="N67" s="113"/>
      <c r="O67" s="113"/>
      <c r="P67" s="113"/>
      <c r="Q67" s="113"/>
      <c r="R67" s="113"/>
    </row>
    <row r="68" spans="1:18" ht="15.95" customHeight="1" x14ac:dyDescent="0.25">
      <c r="A68" s="113" t="s">
        <v>224</v>
      </c>
      <c r="F68" s="111"/>
      <c r="G68" s="111"/>
      <c r="H68" s="111"/>
      <c r="I68" s="111"/>
      <c r="L68" s="114">
        <f>SUM(L50:L66)</f>
        <v>1213483</v>
      </c>
      <c r="N68" s="114">
        <f>SUM(N50:N66)</f>
        <v>1197952</v>
      </c>
      <c r="P68" s="114">
        <f>SUM(P50:P66)</f>
        <v>407086</v>
      </c>
      <c r="R68" s="114">
        <f>SUM(R50:R66)</f>
        <v>672873</v>
      </c>
    </row>
    <row r="69" spans="1:18" ht="15.95" customHeight="1" x14ac:dyDescent="0.25">
      <c r="A69" s="113" t="s">
        <v>225</v>
      </c>
      <c r="L69" s="114">
        <v>27082</v>
      </c>
      <c r="N69" s="114">
        <v>11115</v>
      </c>
      <c r="P69" s="114">
        <v>29138</v>
      </c>
      <c r="R69" s="114">
        <v>30476</v>
      </c>
    </row>
    <row r="70" spans="1:18" ht="15.95" customHeight="1" x14ac:dyDescent="0.25">
      <c r="A70" s="113" t="s">
        <v>226</v>
      </c>
      <c r="F70" s="111"/>
      <c r="G70" s="111"/>
      <c r="H70" s="111"/>
      <c r="I70" s="111"/>
      <c r="L70" s="114">
        <v>-395717</v>
      </c>
      <c r="N70" s="114">
        <v>-436358</v>
      </c>
      <c r="P70" s="114">
        <v>-402457</v>
      </c>
      <c r="R70" s="114">
        <v>-386844</v>
      </c>
    </row>
    <row r="71" spans="1:18" ht="15.95" customHeight="1" x14ac:dyDescent="0.25">
      <c r="A71" s="113" t="s">
        <v>227</v>
      </c>
      <c r="F71" s="111"/>
      <c r="G71" s="111"/>
      <c r="H71" s="111"/>
      <c r="I71" s="111"/>
      <c r="L71" s="196">
        <v>-66615</v>
      </c>
      <c r="N71" s="196">
        <v>-201250</v>
      </c>
      <c r="P71" s="196">
        <v>-19853</v>
      </c>
      <c r="R71" s="196">
        <v>-70452</v>
      </c>
    </row>
    <row r="72" spans="1:18" ht="3.95" customHeight="1" x14ac:dyDescent="0.25">
      <c r="A72" s="111"/>
      <c r="B72" s="111"/>
      <c r="C72" s="111"/>
      <c r="D72" s="111"/>
      <c r="E72" s="111"/>
      <c r="F72" s="111"/>
      <c r="G72" s="111"/>
      <c r="H72" s="111"/>
      <c r="I72" s="111"/>
      <c r="K72" s="113"/>
    </row>
    <row r="73" spans="1:18" ht="15.95" customHeight="1" x14ac:dyDescent="0.25">
      <c r="A73" s="113" t="s">
        <v>310</v>
      </c>
      <c r="L73" s="196">
        <f>SUM(L68:L71)</f>
        <v>778233</v>
      </c>
      <c r="N73" s="196">
        <f>SUM(N68:N71)</f>
        <v>571459</v>
      </c>
      <c r="P73" s="196">
        <f>SUM(P68:P71)</f>
        <v>13914</v>
      </c>
      <c r="R73" s="196">
        <f>SUM(R68:R71)</f>
        <v>246053</v>
      </c>
    </row>
    <row r="74" spans="1:18" ht="9.75" customHeight="1" x14ac:dyDescent="0.25"/>
    <row r="75" spans="1:18" s="2" customFormat="1" ht="21.75" customHeight="1" x14ac:dyDescent="0.25">
      <c r="A75" s="246" t="str">
        <f>'2-4'!A53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</row>
    <row r="76" spans="1:18" s="2" customFormat="1" ht="18.75" customHeight="1" x14ac:dyDescent="0.25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241"/>
      <c r="K76" s="242"/>
      <c r="L76" s="243"/>
      <c r="M76" s="243"/>
      <c r="N76" s="243"/>
      <c r="O76" s="243"/>
      <c r="P76" s="243"/>
      <c r="Q76" s="243"/>
      <c r="R76" s="243"/>
    </row>
    <row r="77" spans="1:18" s="2" customFormat="1" ht="18.75" customHeight="1" x14ac:dyDescent="0.25">
      <c r="A77" s="1" t="str">
        <f>A2</f>
        <v xml:space="preserve">งบกระแสเงินสด </v>
      </c>
      <c r="B77" s="1"/>
      <c r="C77" s="1"/>
      <c r="D77" s="1"/>
      <c r="E77" s="1"/>
      <c r="F77" s="1"/>
      <c r="G77" s="1"/>
      <c r="H77" s="1"/>
      <c r="I77" s="1"/>
      <c r="J77" s="241"/>
      <c r="K77" s="242"/>
      <c r="L77" s="243"/>
      <c r="M77" s="243"/>
      <c r="N77" s="243"/>
      <c r="O77" s="243"/>
      <c r="P77" s="243"/>
      <c r="Q77" s="243"/>
      <c r="R77" s="243"/>
    </row>
    <row r="78" spans="1:18" s="2" customFormat="1" ht="18.75" customHeight="1" x14ac:dyDescent="0.25">
      <c r="A78" s="8" t="str">
        <f>A3</f>
        <v>สำหรับรอบระยะเวลาหกเดือนสิ้นสุดวันที่ 30 มิถุนายน พ.ศ. 2569</v>
      </c>
      <c r="B78" s="8"/>
      <c r="C78" s="8"/>
      <c r="D78" s="8"/>
      <c r="E78" s="8"/>
      <c r="F78" s="8"/>
      <c r="G78" s="8"/>
      <c r="H78" s="8"/>
      <c r="I78" s="8"/>
      <c r="J78" s="247"/>
      <c r="K78" s="248"/>
      <c r="L78" s="245"/>
      <c r="M78" s="245"/>
      <c r="N78" s="245"/>
      <c r="O78" s="245"/>
      <c r="P78" s="245"/>
      <c r="Q78" s="245"/>
      <c r="R78" s="245"/>
    </row>
    <row r="79" spans="1:18" ht="18.75" customHeight="1" x14ac:dyDescent="0.25">
      <c r="A79" s="111"/>
      <c r="B79" s="111"/>
      <c r="C79" s="111"/>
      <c r="D79" s="111"/>
      <c r="E79" s="111"/>
      <c r="F79" s="111"/>
      <c r="G79" s="111"/>
      <c r="H79" s="111"/>
      <c r="I79" s="111"/>
      <c r="K79" s="113"/>
    </row>
    <row r="80" spans="1:18" ht="18.75" customHeight="1" x14ac:dyDescent="0.25">
      <c r="J80" s="205"/>
      <c r="K80" s="208"/>
      <c r="L80" s="228" t="s">
        <v>3</v>
      </c>
      <c r="M80" s="228"/>
      <c r="N80" s="228"/>
      <c r="O80" s="210"/>
      <c r="P80" s="228" t="s">
        <v>4</v>
      </c>
      <c r="Q80" s="228"/>
      <c r="R80" s="228"/>
    </row>
    <row r="81" spans="1:18" ht="18.75" customHeight="1" x14ac:dyDescent="0.25">
      <c r="J81" s="205"/>
      <c r="K81" s="208"/>
      <c r="L81" s="210" t="s">
        <v>5</v>
      </c>
      <c r="M81" s="210"/>
      <c r="N81" s="210" t="s">
        <v>5</v>
      </c>
      <c r="O81" s="210"/>
      <c r="P81" s="210" t="s">
        <v>5</v>
      </c>
      <c r="Q81" s="210"/>
      <c r="R81" s="210" t="s">
        <v>5</v>
      </c>
    </row>
    <row r="82" spans="1:18" ht="18.75" customHeight="1" x14ac:dyDescent="0.25">
      <c r="J82" s="205"/>
      <c r="K82" s="208"/>
      <c r="L82" s="211" t="s">
        <v>7</v>
      </c>
      <c r="M82" s="212"/>
      <c r="N82" s="211" t="s">
        <v>7</v>
      </c>
      <c r="O82" s="212"/>
      <c r="P82" s="211" t="s">
        <v>7</v>
      </c>
      <c r="Q82" s="212"/>
      <c r="R82" s="211" t="s">
        <v>7</v>
      </c>
    </row>
    <row r="83" spans="1:18" ht="18.75" customHeight="1" x14ac:dyDescent="0.25">
      <c r="J83" s="205"/>
      <c r="K83" s="208"/>
      <c r="L83" s="210" t="s">
        <v>9</v>
      </c>
      <c r="M83" s="212"/>
      <c r="N83" s="210" t="s">
        <v>10</v>
      </c>
      <c r="O83" s="212"/>
      <c r="P83" s="210" t="s">
        <v>9</v>
      </c>
      <c r="Q83" s="212"/>
      <c r="R83" s="210" t="s">
        <v>10</v>
      </c>
    </row>
    <row r="84" spans="1:18" ht="18.75" customHeight="1" x14ac:dyDescent="0.25">
      <c r="J84" s="206" t="s">
        <v>11</v>
      </c>
      <c r="K84" s="208"/>
      <c r="L84" s="213" t="s">
        <v>12</v>
      </c>
      <c r="M84" s="210"/>
      <c r="N84" s="213" t="s">
        <v>12</v>
      </c>
      <c r="O84" s="210"/>
      <c r="P84" s="213" t="s">
        <v>12</v>
      </c>
      <c r="Q84" s="210"/>
      <c r="R84" s="213" t="s">
        <v>12</v>
      </c>
    </row>
    <row r="85" spans="1:18" ht="18.75" customHeight="1" x14ac:dyDescent="0.25">
      <c r="A85" s="201" t="s">
        <v>228</v>
      </c>
      <c r="B85" s="201"/>
      <c r="C85" s="201"/>
      <c r="D85" s="201"/>
      <c r="E85" s="201"/>
      <c r="F85" s="201"/>
      <c r="G85" s="201"/>
      <c r="H85" s="201"/>
      <c r="I85" s="201"/>
    </row>
    <row r="86" spans="1:18" ht="18.75" customHeight="1" x14ac:dyDescent="0.25">
      <c r="A86" s="116" t="s">
        <v>229</v>
      </c>
      <c r="B86" s="201"/>
      <c r="C86" s="201"/>
      <c r="D86" s="201"/>
      <c r="E86" s="201"/>
      <c r="F86" s="201"/>
      <c r="G86" s="219" t="s">
        <v>230</v>
      </c>
      <c r="H86" s="219"/>
      <c r="I86" s="201"/>
      <c r="L86" s="198">
        <v>0</v>
      </c>
      <c r="N86" s="198">
        <v>0</v>
      </c>
      <c r="P86" s="117">
        <v>-111000</v>
      </c>
      <c r="R86" s="117">
        <v>-134604</v>
      </c>
    </row>
    <row r="87" spans="1:18" ht="18.75" customHeight="1" x14ac:dyDescent="0.25">
      <c r="A87" s="116" t="s">
        <v>231</v>
      </c>
      <c r="D87" s="116"/>
      <c r="E87" s="116"/>
      <c r="F87" s="116"/>
      <c r="G87" s="219" t="s">
        <v>232</v>
      </c>
      <c r="H87" s="219"/>
      <c r="I87" s="116"/>
      <c r="L87" s="198">
        <v>0</v>
      </c>
      <c r="N87" s="198">
        <v>0</v>
      </c>
      <c r="P87" s="117">
        <v>188800</v>
      </c>
      <c r="R87" s="117">
        <v>206854</v>
      </c>
    </row>
    <row r="88" spans="1:18" ht="18.75" customHeight="1" x14ac:dyDescent="0.25">
      <c r="A88" s="116" t="s">
        <v>233</v>
      </c>
      <c r="D88" s="116"/>
      <c r="E88" s="116"/>
      <c r="F88" s="116"/>
      <c r="G88" s="219" t="s">
        <v>230</v>
      </c>
      <c r="H88" s="219"/>
      <c r="I88" s="116"/>
      <c r="L88" s="114">
        <v>-81500</v>
      </c>
      <c r="N88" s="117">
        <v>-551000</v>
      </c>
      <c r="O88" s="113"/>
      <c r="P88" s="117">
        <v>-81500</v>
      </c>
      <c r="Q88" s="113"/>
      <c r="R88" s="117">
        <v>-551000</v>
      </c>
    </row>
    <row r="89" spans="1:18" ht="18.75" customHeight="1" x14ac:dyDescent="0.25">
      <c r="A89" s="116"/>
      <c r="D89" s="116"/>
      <c r="E89" s="116"/>
      <c r="F89" s="116"/>
      <c r="G89" s="219" t="s">
        <v>232</v>
      </c>
      <c r="H89" s="219"/>
      <c r="I89" s="116"/>
      <c r="L89" s="114">
        <v>121762</v>
      </c>
      <c r="N89" s="117">
        <v>191943</v>
      </c>
      <c r="P89" s="117">
        <v>121762</v>
      </c>
      <c r="R89" s="117">
        <v>191943</v>
      </c>
    </row>
    <row r="90" spans="1:18" ht="18.75" customHeight="1" x14ac:dyDescent="0.25">
      <c r="A90" s="116" t="s">
        <v>294</v>
      </c>
      <c r="B90" s="116"/>
      <c r="C90" s="116"/>
      <c r="D90" s="116"/>
      <c r="E90" s="116"/>
      <c r="F90" s="116"/>
      <c r="G90" s="116"/>
      <c r="H90" s="116"/>
      <c r="I90" s="116"/>
      <c r="L90" s="117">
        <v>8679</v>
      </c>
      <c r="N90" s="117">
        <v>-23386</v>
      </c>
      <c r="P90" s="117">
        <v>8679</v>
      </c>
      <c r="R90" s="117">
        <v>-23386</v>
      </c>
    </row>
    <row r="91" spans="1:18" ht="18.75" customHeight="1" x14ac:dyDescent="0.25">
      <c r="A91" s="116" t="s">
        <v>306</v>
      </c>
      <c r="B91" s="116"/>
      <c r="C91" s="116"/>
      <c r="D91" s="116"/>
      <c r="E91" s="116"/>
      <c r="F91" s="116"/>
      <c r="G91" s="116"/>
      <c r="H91" s="116"/>
      <c r="I91" s="116"/>
      <c r="L91" s="117">
        <v>-88408</v>
      </c>
      <c r="N91" s="198">
        <v>0</v>
      </c>
      <c r="P91" s="117">
        <v>-88408</v>
      </c>
      <c r="R91" s="198">
        <v>0</v>
      </c>
    </row>
    <row r="92" spans="1:18" ht="18.75" customHeight="1" x14ac:dyDescent="0.25">
      <c r="A92" s="116" t="s">
        <v>234</v>
      </c>
      <c r="B92" s="116"/>
      <c r="C92" s="116"/>
      <c r="D92" s="116"/>
      <c r="F92" s="214" t="s">
        <v>235</v>
      </c>
      <c r="K92" s="113"/>
      <c r="L92" s="117">
        <v>-24391</v>
      </c>
      <c r="N92" s="117">
        <v>-27007</v>
      </c>
      <c r="P92" s="117">
        <v>-7296</v>
      </c>
      <c r="R92" s="117">
        <v>-4688</v>
      </c>
    </row>
    <row r="93" spans="1:18" ht="18.75" customHeight="1" x14ac:dyDescent="0.25">
      <c r="A93" s="113" t="s">
        <v>236</v>
      </c>
      <c r="F93" s="214" t="s">
        <v>237</v>
      </c>
      <c r="K93" s="113"/>
      <c r="L93" s="117">
        <v>-400</v>
      </c>
      <c r="N93" s="117">
        <v>-940</v>
      </c>
      <c r="P93" s="198">
        <v>0</v>
      </c>
      <c r="R93" s="117">
        <v>-450</v>
      </c>
    </row>
    <row r="94" spans="1:18" ht="18.75" customHeight="1" x14ac:dyDescent="0.25">
      <c r="A94" s="113" t="s">
        <v>238</v>
      </c>
      <c r="K94" s="113"/>
      <c r="L94" s="117">
        <v>138</v>
      </c>
      <c r="N94" s="117">
        <v>295</v>
      </c>
      <c r="P94" s="198">
        <v>0</v>
      </c>
      <c r="R94" s="117">
        <v>98</v>
      </c>
    </row>
    <row r="95" spans="1:18" ht="18.75" customHeight="1" x14ac:dyDescent="0.25">
      <c r="A95" s="113" t="s">
        <v>239</v>
      </c>
      <c r="K95" s="113"/>
      <c r="L95" s="117">
        <v>1836</v>
      </c>
      <c r="N95" s="198">
        <v>0</v>
      </c>
      <c r="P95" s="198">
        <v>0</v>
      </c>
      <c r="R95" s="198">
        <v>0</v>
      </c>
    </row>
    <row r="96" spans="1:18" ht="18.75" customHeight="1" x14ac:dyDescent="0.25">
      <c r="A96" s="113" t="s">
        <v>240</v>
      </c>
      <c r="K96" s="113"/>
      <c r="L96" s="117">
        <v>3829</v>
      </c>
      <c r="N96" s="198">
        <v>0</v>
      </c>
      <c r="P96" s="117">
        <v>289788</v>
      </c>
      <c r="R96" s="117">
        <v>300000</v>
      </c>
    </row>
    <row r="97" spans="1:18" ht="18.75" customHeight="1" x14ac:dyDescent="0.25">
      <c r="A97" s="113" t="s">
        <v>241</v>
      </c>
      <c r="K97" s="113"/>
      <c r="L97" s="198">
        <v>0</v>
      </c>
      <c r="N97" s="117">
        <v>-152959</v>
      </c>
      <c r="P97" s="117">
        <v>-450</v>
      </c>
      <c r="R97" s="117">
        <v>-10000</v>
      </c>
    </row>
    <row r="98" spans="1:18" ht="18.75" customHeight="1" x14ac:dyDescent="0.25">
      <c r="A98" s="116" t="s">
        <v>242</v>
      </c>
      <c r="B98" s="116"/>
      <c r="C98" s="116"/>
      <c r="D98" s="116"/>
      <c r="E98" s="116"/>
      <c r="F98" s="116"/>
      <c r="G98" s="116"/>
      <c r="H98" s="116"/>
      <c r="I98" s="116"/>
      <c r="K98" s="113"/>
      <c r="L98" s="198">
        <v>0</v>
      </c>
      <c r="N98" s="117">
        <v>-79036</v>
      </c>
      <c r="P98" s="198">
        <v>0</v>
      </c>
      <c r="R98" s="198">
        <v>0</v>
      </c>
    </row>
    <row r="99" spans="1:18" ht="18.75" customHeight="1" x14ac:dyDescent="0.25">
      <c r="A99" s="141" t="s">
        <v>243</v>
      </c>
      <c r="K99" s="113"/>
      <c r="L99" s="198">
        <v>0</v>
      </c>
      <c r="N99" s="117">
        <v>265864</v>
      </c>
      <c r="P99" s="198">
        <v>0</v>
      </c>
      <c r="R99" s="117">
        <v>265864</v>
      </c>
    </row>
    <row r="100" spans="1:18" ht="18.75" customHeight="1" x14ac:dyDescent="0.25">
      <c r="A100" s="141" t="s">
        <v>244</v>
      </c>
      <c r="K100" s="113"/>
      <c r="L100" s="198">
        <v>0</v>
      </c>
      <c r="N100" s="117">
        <v>124</v>
      </c>
      <c r="P100" s="198">
        <v>0</v>
      </c>
      <c r="R100" s="198">
        <v>0</v>
      </c>
    </row>
    <row r="101" spans="1:18" ht="18.75" customHeight="1" x14ac:dyDescent="0.25">
      <c r="A101" s="113" t="s">
        <v>245</v>
      </c>
      <c r="K101" s="113"/>
      <c r="L101" s="200">
        <v>0</v>
      </c>
      <c r="N101" s="220">
        <v>19469</v>
      </c>
      <c r="P101" s="200">
        <v>0</v>
      </c>
      <c r="R101" s="200">
        <v>0</v>
      </c>
    </row>
    <row r="102" spans="1:18" ht="6" customHeight="1" x14ac:dyDescent="0.25">
      <c r="L102" s="221"/>
      <c r="M102" s="221"/>
      <c r="N102" s="221"/>
      <c r="O102" s="221"/>
      <c r="P102" s="221"/>
      <c r="Q102" s="221"/>
      <c r="R102" s="221"/>
    </row>
    <row r="103" spans="1:18" ht="18.75" customHeight="1" x14ac:dyDescent="0.25">
      <c r="A103" s="116" t="s">
        <v>246</v>
      </c>
      <c r="B103" s="116"/>
      <c r="C103" s="116"/>
      <c r="D103" s="116"/>
      <c r="E103" s="116"/>
      <c r="F103" s="116"/>
      <c r="G103" s="116"/>
      <c r="H103" s="116"/>
      <c r="I103" s="116"/>
      <c r="L103" s="196">
        <f>SUM(L86:L101)</f>
        <v>-58455</v>
      </c>
      <c r="N103" s="196">
        <f>SUM(N86:N101)</f>
        <v>-356633</v>
      </c>
      <c r="P103" s="196">
        <f>SUM(P86:P101)</f>
        <v>320375</v>
      </c>
      <c r="R103" s="196">
        <f>SUM(R86:R101)</f>
        <v>240631</v>
      </c>
    </row>
    <row r="104" spans="1:18" ht="6" customHeight="1" x14ac:dyDescent="0.25">
      <c r="A104" s="116"/>
      <c r="B104" s="116"/>
      <c r="C104" s="116"/>
      <c r="D104" s="116"/>
      <c r="E104" s="116"/>
      <c r="F104" s="116"/>
      <c r="G104" s="116"/>
      <c r="H104" s="116"/>
      <c r="I104" s="116"/>
    </row>
    <row r="105" spans="1:18" ht="18.75" customHeight="1" x14ac:dyDescent="0.25">
      <c r="A105" s="201" t="s">
        <v>247</v>
      </c>
      <c r="B105" s="201"/>
      <c r="C105" s="201"/>
      <c r="D105" s="201"/>
      <c r="E105" s="201"/>
      <c r="F105" s="201"/>
      <c r="G105" s="201"/>
      <c r="H105" s="201"/>
      <c r="I105" s="201"/>
    </row>
    <row r="106" spans="1:18" ht="18.75" customHeight="1" x14ac:dyDescent="0.25">
      <c r="A106" s="116" t="s">
        <v>248</v>
      </c>
      <c r="E106" s="116"/>
      <c r="F106" s="116"/>
      <c r="G106" s="116"/>
      <c r="H106" s="116"/>
      <c r="I106" s="219" t="s">
        <v>249</v>
      </c>
      <c r="L106" s="198">
        <v>0</v>
      </c>
      <c r="N106" s="198">
        <v>0</v>
      </c>
      <c r="P106" s="114">
        <v>529570</v>
      </c>
      <c r="R106" s="114">
        <v>959469</v>
      </c>
    </row>
    <row r="107" spans="1:18" ht="18.75" customHeight="1" x14ac:dyDescent="0.25">
      <c r="A107" s="116" t="s">
        <v>250</v>
      </c>
      <c r="E107" s="116"/>
      <c r="F107" s="116"/>
      <c r="G107" s="116"/>
      <c r="H107" s="116"/>
      <c r="I107" s="219" t="s">
        <v>251</v>
      </c>
      <c r="L107" s="198">
        <v>0</v>
      </c>
      <c r="N107" s="198">
        <v>0</v>
      </c>
      <c r="P107" s="114">
        <v>-171181</v>
      </c>
      <c r="R107" s="114">
        <v>-579958</v>
      </c>
    </row>
    <row r="108" spans="1:18" ht="18.75" customHeight="1" x14ac:dyDescent="0.25">
      <c r="A108" s="116" t="s">
        <v>301</v>
      </c>
      <c r="E108" s="116"/>
      <c r="F108" s="116"/>
      <c r="G108" s="116"/>
      <c r="H108" s="116"/>
      <c r="I108" s="219"/>
      <c r="J108" s="112" t="s">
        <v>288</v>
      </c>
      <c r="L108" s="114">
        <v>65700</v>
      </c>
      <c r="N108" s="198">
        <v>0</v>
      </c>
      <c r="P108" s="198">
        <v>0</v>
      </c>
      <c r="R108" s="198">
        <v>0</v>
      </c>
    </row>
    <row r="109" spans="1:18" ht="18.75" customHeight="1" x14ac:dyDescent="0.25">
      <c r="A109" s="222" t="s">
        <v>252</v>
      </c>
      <c r="B109" s="222"/>
      <c r="C109" s="222"/>
      <c r="D109" s="222"/>
      <c r="E109" s="222"/>
      <c r="F109" s="219" t="s">
        <v>249</v>
      </c>
      <c r="G109" s="222"/>
      <c r="H109" s="219"/>
      <c r="I109" s="222"/>
      <c r="L109" s="114">
        <v>739000</v>
      </c>
      <c r="N109" s="114">
        <v>35000</v>
      </c>
      <c r="P109" s="114">
        <v>735500</v>
      </c>
      <c r="R109" s="198">
        <v>0</v>
      </c>
    </row>
    <row r="110" spans="1:18" ht="18.75" customHeight="1" x14ac:dyDescent="0.25">
      <c r="A110" s="222"/>
      <c r="B110" s="116"/>
      <c r="C110" s="116"/>
      <c r="D110" s="116"/>
      <c r="E110" s="116"/>
      <c r="F110" s="219" t="s">
        <v>251</v>
      </c>
      <c r="G110" s="116"/>
      <c r="H110" s="219"/>
      <c r="I110" s="116"/>
      <c r="L110" s="114">
        <v>-632954</v>
      </c>
      <c r="N110" s="114">
        <v>-7454</v>
      </c>
      <c r="P110" s="114">
        <v>-625500</v>
      </c>
      <c r="R110" s="198">
        <v>0</v>
      </c>
    </row>
    <row r="111" spans="1:18" ht="18.75" customHeight="1" x14ac:dyDescent="0.25">
      <c r="A111" s="222" t="s">
        <v>253</v>
      </c>
      <c r="B111" s="222"/>
      <c r="C111" s="222"/>
      <c r="D111" s="222"/>
      <c r="E111" s="222"/>
      <c r="F111" s="219" t="s">
        <v>249</v>
      </c>
      <c r="G111" s="222"/>
      <c r="H111" s="219"/>
      <c r="I111" s="222"/>
      <c r="K111" s="113"/>
      <c r="L111" s="114">
        <v>668000</v>
      </c>
      <c r="N111" s="114">
        <v>919960</v>
      </c>
      <c r="P111" s="114">
        <v>668000</v>
      </c>
      <c r="R111" s="114">
        <v>799380</v>
      </c>
    </row>
    <row r="112" spans="1:18" ht="18.75" customHeight="1" x14ac:dyDescent="0.25">
      <c r="A112" s="222"/>
      <c r="B112" s="116"/>
      <c r="C112" s="116"/>
      <c r="D112" s="116"/>
      <c r="E112" s="116"/>
      <c r="F112" s="219" t="s">
        <v>251</v>
      </c>
      <c r="G112" s="116"/>
      <c r="H112" s="219"/>
      <c r="I112" s="116"/>
      <c r="K112" s="113"/>
      <c r="L112" s="114">
        <v>-1249421</v>
      </c>
      <c r="N112" s="114">
        <v>-831387</v>
      </c>
      <c r="P112" s="114">
        <v>-1247234</v>
      </c>
      <c r="R112" s="114">
        <v>-731075</v>
      </c>
    </row>
    <row r="113" spans="1:19" ht="18.75" customHeight="1" x14ac:dyDescent="0.25">
      <c r="A113" s="116" t="s">
        <v>254</v>
      </c>
      <c r="B113" s="116"/>
      <c r="C113" s="116"/>
      <c r="D113" s="116"/>
      <c r="E113" s="116"/>
      <c r="F113" s="116"/>
      <c r="G113" s="116"/>
      <c r="H113" s="116"/>
      <c r="I113" s="116"/>
      <c r="L113" s="114">
        <v>-12674</v>
      </c>
      <c r="N113" s="114">
        <v>-2664</v>
      </c>
      <c r="P113" s="114">
        <v>-12674</v>
      </c>
      <c r="R113" s="114">
        <v>-2500</v>
      </c>
    </row>
    <row r="114" spans="1:19" ht="18.75" customHeight="1" x14ac:dyDescent="0.25">
      <c r="A114" s="116" t="s">
        <v>255</v>
      </c>
      <c r="B114" s="116"/>
      <c r="C114" s="116"/>
      <c r="D114" s="116"/>
      <c r="E114" s="116"/>
      <c r="F114" s="116"/>
      <c r="G114" s="116"/>
      <c r="H114" s="219" t="s">
        <v>249</v>
      </c>
      <c r="I114" s="116"/>
      <c r="L114" s="114">
        <v>1300000</v>
      </c>
      <c r="N114" s="114">
        <v>3104800</v>
      </c>
      <c r="O114" s="113"/>
      <c r="P114" s="114">
        <v>1300000</v>
      </c>
      <c r="Q114" s="113"/>
      <c r="R114" s="114">
        <v>3104800</v>
      </c>
    </row>
    <row r="115" spans="1:19" ht="18.75" customHeight="1" x14ac:dyDescent="0.25">
      <c r="A115" s="222"/>
      <c r="B115" s="116"/>
      <c r="C115" s="116"/>
      <c r="D115" s="116"/>
      <c r="E115" s="116"/>
      <c r="F115" s="116"/>
      <c r="G115" s="116"/>
      <c r="H115" s="219" t="s">
        <v>251</v>
      </c>
      <c r="I115" s="116"/>
      <c r="L115" s="114">
        <v>-2500000</v>
      </c>
      <c r="N115" s="114">
        <v>-3983900</v>
      </c>
      <c r="O115" s="113"/>
      <c r="P115" s="114">
        <v>-2500000</v>
      </c>
      <c r="Q115" s="113"/>
      <c r="R115" s="114">
        <v>-3983900</v>
      </c>
    </row>
    <row r="116" spans="1:19" ht="18.75" customHeight="1" x14ac:dyDescent="0.25">
      <c r="A116" s="116" t="s">
        <v>256</v>
      </c>
      <c r="B116" s="116"/>
      <c r="C116" s="116"/>
      <c r="D116" s="116"/>
      <c r="E116" s="116"/>
      <c r="F116" s="116"/>
      <c r="G116" s="116"/>
      <c r="H116" s="116"/>
      <c r="I116" s="116"/>
      <c r="L116" s="114">
        <v>-12519</v>
      </c>
      <c r="N116" s="114">
        <v>-29898</v>
      </c>
      <c r="P116" s="114">
        <v>-12519</v>
      </c>
      <c r="R116" s="114">
        <v>-29898</v>
      </c>
    </row>
    <row r="117" spans="1:19" ht="18.75" customHeight="1" x14ac:dyDescent="0.25">
      <c r="A117" s="116" t="s">
        <v>257</v>
      </c>
      <c r="B117" s="116"/>
      <c r="C117" s="116"/>
      <c r="D117" s="116"/>
      <c r="E117" s="116"/>
      <c r="F117" s="116"/>
      <c r="G117" s="116"/>
      <c r="H117" s="116"/>
      <c r="I117" s="116"/>
      <c r="L117" s="114">
        <v>-42158</v>
      </c>
      <c r="N117" s="114">
        <v>-38934</v>
      </c>
      <c r="P117" s="117">
        <v>-37778</v>
      </c>
      <c r="R117" s="117">
        <v>-33546</v>
      </c>
    </row>
    <row r="118" spans="1:19" ht="18.75" customHeight="1" x14ac:dyDescent="0.25">
      <c r="A118" s="116" t="s">
        <v>258</v>
      </c>
      <c r="B118" s="116"/>
      <c r="C118" s="116"/>
      <c r="D118" s="116"/>
      <c r="E118" s="116"/>
      <c r="F118" s="116"/>
      <c r="G118" s="116"/>
      <c r="H118" s="116"/>
      <c r="I118" s="116"/>
      <c r="L118" s="196">
        <v>-41</v>
      </c>
      <c r="N118" s="196">
        <v>-142417</v>
      </c>
      <c r="P118" s="200">
        <v>0</v>
      </c>
      <c r="R118" s="196">
        <v>-142417</v>
      </c>
    </row>
    <row r="119" spans="1:19" ht="6" customHeight="1" x14ac:dyDescent="0.25">
      <c r="A119" s="116"/>
      <c r="B119" s="116"/>
      <c r="C119" s="116"/>
      <c r="D119" s="116"/>
      <c r="E119" s="116"/>
      <c r="F119" s="116"/>
      <c r="G119" s="116"/>
      <c r="H119" s="116"/>
      <c r="I119" s="116"/>
      <c r="L119" s="221"/>
      <c r="N119" s="221"/>
      <c r="P119" s="221"/>
      <c r="R119" s="221"/>
    </row>
    <row r="120" spans="1:19" ht="18.75" customHeight="1" x14ac:dyDescent="0.25">
      <c r="A120" s="116" t="s">
        <v>259</v>
      </c>
      <c r="B120" s="116"/>
      <c r="C120" s="116"/>
      <c r="D120" s="116"/>
      <c r="E120" s="116"/>
      <c r="F120" s="116"/>
      <c r="G120" s="116"/>
      <c r="H120" s="116"/>
      <c r="I120" s="116"/>
      <c r="L120" s="196">
        <f>SUM(L106:L118)</f>
        <v>-1677067</v>
      </c>
      <c r="N120" s="196">
        <f>SUM(N106:N118)</f>
        <v>-976894</v>
      </c>
      <c r="P120" s="196">
        <f>SUM(P106:P118)</f>
        <v>-1373816</v>
      </c>
      <c r="R120" s="196">
        <f>SUM(R106:R118)</f>
        <v>-639645</v>
      </c>
    </row>
    <row r="121" spans="1:19" ht="6" customHeight="1" x14ac:dyDescent="0.25">
      <c r="A121" s="116"/>
      <c r="B121" s="116"/>
      <c r="C121" s="116"/>
      <c r="D121" s="116"/>
      <c r="E121" s="116"/>
      <c r="F121" s="116"/>
      <c r="G121" s="116"/>
      <c r="H121" s="116"/>
      <c r="I121" s="116"/>
      <c r="J121" s="223"/>
      <c r="K121" s="116"/>
      <c r="M121" s="116"/>
      <c r="O121" s="116"/>
      <c r="Q121" s="116"/>
    </row>
    <row r="122" spans="1:19" ht="18.75" customHeight="1" x14ac:dyDescent="0.25">
      <c r="A122" s="201" t="s">
        <v>260</v>
      </c>
      <c r="B122" s="201"/>
      <c r="C122" s="201"/>
      <c r="D122" s="201"/>
      <c r="E122" s="201"/>
      <c r="F122" s="201"/>
      <c r="G122" s="201"/>
      <c r="H122" s="201"/>
      <c r="I122" s="201"/>
      <c r="J122" s="205"/>
      <c r="K122" s="208"/>
      <c r="L122" s="114">
        <f>SUM(L73,L103,L120)</f>
        <v>-957289</v>
      </c>
      <c r="N122" s="114">
        <f>SUM(N73,N103,N120)</f>
        <v>-762068</v>
      </c>
      <c r="P122" s="114">
        <f>SUM(P73,P103,P120)</f>
        <v>-1039527</v>
      </c>
      <c r="R122" s="114">
        <f>SUM(R73,R103,R120)</f>
        <v>-152961</v>
      </c>
    </row>
    <row r="123" spans="1:19" ht="18.75" customHeight="1" x14ac:dyDescent="0.25">
      <c r="A123" s="116" t="s">
        <v>261</v>
      </c>
      <c r="B123" s="116"/>
      <c r="C123" s="116"/>
      <c r="D123" s="116"/>
      <c r="E123" s="116"/>
      <c r="F123" s="116"/>
      <c r="G123" s="116"/>
      <c r="H123" s="116"/>
      <c r="I123" s="116"/>
      <c r="L123" s="114">
        <v>1421368</v>
      </c>
      <c r="N123" s="114">
        <v>1262648</v>
      </c>
      <c r="P123" s="114">
        <v>1287156</v>
      </c>
      <c r="R123" s="114">
        <v>402083</v>
      </c>
    </row>
    <row r="124" spans="1:19" ht="18.75" customHeight="1" x14ac:dyDescent="0.25">
      <c r="A124" s="141" t="s">
        <v>300</v>
      </c>
      <c r="B124" s="116"/>
      <c r="C124" s="116"/>
      <c r="D124" s="116"/>
      <c r="E124" s="116"/>
      <c r="F124" s="116"/>
      <c r="G124" s="116"/>
      <c r="H124" s="116"/>
      <c r="I124" s="116"/>
      <c r="L124" s="114">
        <v>-1752</v>
      </c>
      <c r="N124" s="198">
        <v>0</v>
      </c>
      <c r="P124" s="114">
        <v>-1752</v>
      </c>
      <c r="R124" s="198">
        <v>0</v>
      </c>
    </row>
    <row r="125" spans="1:19" ht="18.75" customHeight="1" x14ac:dyDescent="0.25">
      <c r="A125" s="116" t="s">
        <v>295</v>
      </c>
      <c r="B125" s="116"/>
      <c r="C125" s="116"/>
      <c r="D125" s="116"/>
      <c r="E125" s="116"/>
      <c r="F125" s="116"/>
      <c r="G125" s="116"/>
      <c r="H125" s="116"/>
      <c r="I125" s="116"/>
    </row>
    <row r="126" spans="1:19" ht="18.75" customHeight="1" x14ac:dyDescent="0.25">
      <c r="B126" s="116" t="s">
        <v>15</v>
      </c>
      <c r="C126" s="116"/>
      <c r="D126" s="116"/>
      <c r="E126" s="116"/>
      <c r="F126" s="116"/>
      <c r="G126" s="116"/>
      <c r="H126" s="116"/>
      <c r="I126" s="116"/>
      <c r="L126" s="196">
        <v>41</v>
      </c>
      <c r="N126" s="196">
        <v>133</v>
      </c>
      <c r="P126" s="200">
        <v>0</v>
      </c>
      <c r="R126" s="200">
        <v>0</v>
      </c>
    </row>
    <row r="127" spans="1:19" ht="6" customHeight="1" x14ac:dyDescent="0.25">
      <c r="A127" s="116"/>
      <c r="B127" s="116"/>
      <c r="C127" s="116"/>
      <c r="D127" s="116"/>
      <c r="E127" s="116"/>
      <c r="F127" s="116"/>
      <c r="G127" s="116"/>
      <c r="H127" s="116"/>
      <c r="I127" s="116"/>
      <c r="L127" s="221"/>
      <c r="N127" s="221"/>
      <c r="P127" s="221"/>
      <c r="R127" s="221"/>
    </row>
    <row r="128" spans="1:19" ht="18.75" customHeight="1" thickBot="1" x14ac:dyDescent="0.3">
      <c r="A128" s="116" t="s">
        <v>262</v>
      </c>
      <c r="B128" s="116"/>
      <c r="C128" s="116"/>
      <c r="D128" s="116"/>
      <c r="E128" s="116"/>
      <c r="F128" s="116"/>
      <c r="G128" s="116"/>
      <c r="H128" s="116"/>
      <c r="I128" s="116"/>
      <c r="L128" s="224">
        <f>SUM(L122:L126)</f>
        <v>462368</v>
      </c>
      <c r="N128" s="224">
        <f>SUM(N122:N126)</f>
        <v>500713</v>
      </c>
      <c r="P128" s="224">
        <f>SUM(P122:P126)</f>
        <v>245877</v>
      </c>
      <c r="R128" s="224">
        <f>SUM(R122:R126)</f>
        <v>249122</v>
      </c>
      <c r="S128" s="115"/>
    </row>
    <row r="129" spans="1:19" ht="18.75" customHeight="1" thickTop="1" x14ac:dyDescent="0.25">
      <c r="A129" s="116"/>
      <c r="B129" s="116"/>
      <c r="C129" s="116"/>
      <c r="D129" s="116"/>
      <c r="E129" s="116"/>
      <c r="F129" s="116"/>
      <c r="G129" s="116"/>
      <c r="H129" s="116"/>
      <c r="I129" s="116"/>
      <c r="K129" s="112"/>
      <c r="L129" s="112"/>
      <c r="M129" s="112"/>
      <c r="N129" s="112"/>
      <c r="O129" s="112"/>
      <c r="P129" s="112"/>
      <c r="Q129" s="112"/>
      <c r="R129" s="112"/>
      <c r="S129" s="115"/>
    </row>
    <row r="130" spans="1:19" ht="18.75" customHeight="1" x14ac:dyDescent="0.25">
      <c r="A130" s="116"/>
      <c r="B130" s="116"/>
      <c r="C130" s="116"/>
      <c r="D130" s="116"/>
      <c r="E130" s="116"/>
      <c r="F130" s="116"/>
      <c r="G130" s="116"/>
      <c r="H130" s="116"/>
      <c r="I130" s="116"/>
      <c r="K130" s="112"/>
      <c r="L130" s="112"/>
      <c r="M130" s="112"/>
      <c r="N130" s="112"/>
      <c r="O130" s="112"/>
      <c r="P130" s="112"/>
      <c r="Q130" s="112"/>
      <c r="R130" s="112"/>
      <c r="S130" s="115"/>
    </row>
    <row r="131" spans="1:19" ht="18.75" customHeight="1" x14ac:dyDescent="0.25">
      <c r="A131" s="116"/>
      <c r="B131" s="116"/>
      <c r="C131" s="116"/>
      <c r="D131" s="116"/>
      <c r="E131" s="116"/>
      <c r="F131" s="116"/>
      <c r="G131" s="116"/>
      <c r="H131" s="116"/>
      <c r="I131" s="116"/>
      <c r="K131" s="112"/>
      <c r="L131" s="112"/>
      <c r="M131" s="112"/>
      <c r="N131" s="112"/>
      <c r="O131" s="112"/>
      <c r="P131" s="112"/>
      <c r="Q131" s="112"/>
      <c r="R131" s="112"/>
      <c r="S131" s="115"/>
    </row>
    <row r="132" spans="1:19" ht="18.75" customHeight="1" x14ac:dyDescent="0.25">
      <c r="A132" s="116"/>
      <c r="B132" s="116"/>
      <c r="C132" s="116"/>
      <c r="D132" s="116"/>
      <c r="E132" s="116"/>
      <c r="F132" s="116"/>
      <c r="G132" s="116"/>
      <c r="H132" s="116"/>
      <c r="I132" s="116"/>
      <c r="K132" s="112"/>
      <c r="L132" s="112"/>
      <c r="M132" s="112"/>
      <c r="N132" s="112"/>
      <c r="O132" s="112"/>
      <c r="P132" s="112"/>
      <c r="Q132" s="112"/>
      <c r="R132" s="112"/>
      <c r="S132" s="115"/>
    </row>
    <row r="133" spans="1:19" ht="18.75" customHeight="1" x14ac:dyDescent="0.25">
      <c r="A133" s="116"/>
      <c r="B133" s="116"/>
      <c r="C133" s="116"/>
      <c r="D133" s="116"/>
      <c r="E133" s="116"/>
      <c r="F133" s="116"/>
      <c r="G133" s="116"/>
      <c r="H133" s="116"/>
      <c r="I133" s="116"/>
      <c r="K133" s="112"/>
      <c r="L133" s="112"/>
      <c r="M133" s="112"/>
      <c r="N133" s="112"/>
      <c r="O133" s="112"/>
      <c r="P133" s="112"/>
      <c r="Q133" s="112"/>
      <c r="R133" s="112"/>
      <c r="S133" s="115"/>
    </row>
    <row r="134" spans="1:19" ht="18.75" customHeight="1" x14ac:dyDescent="0.25">
      <c r="A134" s="116"/>
      <c r="B134" s="116"/>
      <c r="C134" s="116"/>
      <c r="D134" s="116"/>
      <c r="E134" s="116"/>
      <c r="F134" s="116"/>
      <c r="G134" s="116"/>
      <c r="H134" s="116"/>
      <c r="I134" s="116"/>
      <c r="K134" s="112"/>
      <c r="L134" s="112"/>
      <c r="M134" s="112"/>
      <c r="N134" s="112"/>
      <c r="O134" s="112"/>
      <c r="P134" s="112"/>
      <c r="Q134" s="112"/>
      <c r="R134" s="112"/>
      <c r="S134" s="115"/>
    </row>
    <row r="135" spans="1:19" ht="18.75" customHeight="1" x14ac:dyDescent="0.25">
      <c r="A135" s="116"/>
      <c r="B135" s="116"/>
      <c r="C135" s="116"/>
      <c r="D135" s="116"/>
      <c r="E135" s="116"/>
      <c r="F135" s="116"/>
      <c r="G135" s="116"/>
      <c r="H135" s="116"/>
      <c r="I135" s="116"/>
      <c r="K135" s="112"/>
      <c r="L135" s="112"/>
      <c r="M135" s="112"/>
      <c r="N135" s="112"/>
      <c r="O135" s="112"/>
      <c r="P135" s="112"/>
      <c r="Q135" s="112"/>
      <c r="R135" s="112"/>
      <c r="S135" s="115"/>
    </row>
    <row r="136" spans="1:19" ht="18.75" customHeight="1" x14ac:dyDescent="0.25">
      <c r="A136" s="116"/>
      <c r="B136" s="116"/>
      <c r="C136" s="116"/>
      <c r="D136" s="116"/>
      <c r="E136" s="116"/>
      <c r="F136" s="116"/>
      <c r="G136" s="116"/>
      <c r="H136" s="116"/>
      <c r="I136" s="116"/>
      <c r="K136" s="112"/>
      <c r="L136" s="112"/>
      <c r="M136" s="112"/>
      <c r="N136" s="112"/>
      <c r="O136" s="112"/>
      <c r="P136" s="112"/>
      <c r="Q136" s="112"/>
      <c r="R136" s="112"/>
      <c r="S136" s="115"/>
    </row>
    <row r="137" spans="1:19" ht="18.75" customHeight="1" x14ac:dyDescent="0.25">
      <c r="A137" s="116"/>
      <c r="B137" s="116"/>
      <c r="C137" s="116"/>
      <c r="D137" s="116"/>
      <c r="E137" s="116"/>
      <c r="F137" s="116"/>
      <c r="G137" s="116"/>
      <c r="H137" s="116"/>
      <c r="I137" s="116"/>
      <c r="K137" s="112"/>
      <c r="L137" s="112"/>
      <c r="M137" s="112"/>
      <c r="N137" s="112"/>
      <c r="O137" s="112"/>
      <c r="P137" s="112"/>
      <c r="Q137" s="112"/>
      <c r="R137" s="112"/>
      <c r="S137" s="115"/>
    </row>
    <row r="138" spans="1:19" ht="18.75" customHeight="1" x14ac:dyDescent="0.25">
      <c r="A138" s="116"/>
      <c r="B138" s="116"/>
      <c r="C138" s="116"/>
      <c r="D138" s="116"/>
      <c r="E138" s="116"/>
      <c r="F138" s="116"/>
      <c r="G138" s="116"/>
      <c r="H138" s="116"/>
      <c r="I138" s="116"/>
      <c r="K138" s="112"/>
      <c r="L138" s="112"/>
      <c r="M138" s="112"/>
      <c r="N138" s="112"/>
      <c r="O138" s="112"/>
      <c r="P138" s="112"/>
      <c r="Q138" s="112"/>
      <c r="R138" s="112"/>
      <c r="S138" s="115"/>
    </row>
    <row r="139" spans="1:19" ht="18.75" customHeight="1" x14ac:dyDescent="0.25">
      <c r="A139" s="116"/>
      <c r="B139" s="116"/>
      <c r="C139" s="116"/>
      <c r="D139" s="116"/>
      <c r="E139" s="116"/>
      <c r="F139" s="116"/>
      <c r="G139" s="116"/>
      <c r="H139" s="116"/>
      <c r="I139" s="116"/>
      <c r="K139" s="112"/>
      <c r="L139" s="112"/>
      <c r="M139" s="112"/>
      <c r="N139" s="112"/>
      <c r="O139" s="112"/>
      <c r="P139" s="112"/>
      <c r="Q139" s="112"/>
      <c r="R139" s="112"/>
      <c r="S139" s="115"/>
    </row>
    <row r="140" spans="1:19" ht="8.25" customHeight="1" x14ac:dyDescent="0.25">
      <c r="A140" s="116"/>
      <c r="B140" s="116"/>
      <c r="C140" s="116"/>
      <c r="D140" s="116"/>
      <c r="E140" s="116"/>
      <c r="F140" s="116"/>
      <c r="G140" s="116"/>
      <c r="H140" s="116"/>
      <c r="I140" s="116"/>
      <c r="K140" s="112"/>
      <c r="L140" s="112"/>
      <c r="M140" s="112"/>
      <c r="N140" s="112"/>
      <c r="O140" s="112"/>
      <c r="P140" s="112"/>
      <c r="Q140" s="112"/>
      <c r="R140" s="112"/>
      <c r="S140" s="115"/>
    </row>
    <row r="141" spans="1:19" s="2" customFormat="1" ht="21.75" customHeight="1" x14ac:dyDescent="0.25">
      <c r="A141" s="246" t="str">
        <f>A75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141" s="246"/>
      <c r="C141" s="246"/>
      <c r="D141" s="246"/>
      <c r="E141" s="246"/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</row>
    <row r="142" spans="1:19" ht="18.75" customHeight="1" x14ac:dyDescent="0.25">
      <c r="A142" s="201" t="str">
        <f>A1</f>
        <v>บริษัท โนเบิล ดีเวลลอปเมนท์ จำกัด (มหาชน)</v>
      </c>
      <c r="B142" s="201"/>
      <c r="C142" s="201"/>
      <c r="D142" s="201"/>
      <c r="E142" s="201"/>
      <c r="F142" s="201"/>
      <c r="G142" s="201"/>
      <c r="H142" s="201"/>
      <c r="I142" s="201"/>
      <c r="J142" s="202"/>
      <c r="K142" s="203"/>
      <c r="L142" s="204"/>
      <c r="M142" s="204"/>
      <c r="N142" s="204"/>
      <c r="O142" s="204"/>
      <c r="P142" s="204"/>
      <c r="Q142" s="204"/>
      <c r="R142" s="204"/>
    </row>
    <row r="143" spans="1:19" ht="18.75" customHeight="1" x14ac:dyDescent="0.25">
      <c r="A143" s="201" t="str">
        <f>A2</f>
        <v xml:space="preserve">งบกระแสเงินสด </v>
      </c>
      <c r="B143" s="201"/>
      <c r="C143" s="201"/>
      <c r="D143" s="201"/>
      <c r="E143" s="201"/>
      <c r="F143" s="201"/>
      <c r="G143" s="201"/>
      <c r="H143" s="201"/>
      <c r="I143" s="201"/>
      <c r="J143" s="202"/>
      <c r="K143" s="203"/>
      <c r="L143" s="204"/>
      <c r="M143" s="204"/>
      <c r="N143" s="204"/>
      <c r="O143" s="204"/>
      <c r="P143" s="204"/>
      <c r="Q143" s="204"/>
      <c r="R143" s="204"/>
    </row>
    <row r="144" spans="1:19" ht="18.75" customHeight="1" x14ac:dyDescent="0.25">
      <c r="A144" s="216" t="str">
        <f>A3</f>
        <v>สำหรับรอบระยะเวลาหกเดือนสิ้นสุดวันที่ 30 มิถุนายน พ.ศ. 2569</v>
      </c>
      <c r="B144" s="216"/>
      <c r="C144" s="216"/>
      <c r="D144" s="216"/>
      <c r="E144" s="216"/>
      <c r="F144" s="216"/>
      <c r="G144" s="216"/>
      <c r="H144" s="216"/>
      <c r="I144" s="216"/>
      <c r="J144" s="217"/>
      <c r="K144" s="218"/>
      <c r="L144" s="207"/>
      <c r="M144" s="207"/>
      <c r="N144" s="207"/>
      <c r="O144" s="207"/>
      <c r="P144" s="207"/>
      <c r="Q144" s="207"/>
      <c r="R144" s="207"/>
    </row>
    <row r="145" spans="1:18" ht="18.75" customHeight="1" x14ac:dyDescent="0.25">
      <c r="A145" s="111"/>
      <c r="B145" s="111"/>
      <c r="C145" s="111"/>
      <c r="D145" s="111"/>
      <c r="E145" s="111"/>
      <c r="F145" s="111"/>
      <c r="G145" s="111"/>
      <c r="H145" s="111"/>
      <c r="I145" s="111"/>
      <c r="K145" s="113"/>
    </row>
    <row r="146" spans="1:18" ht="18.75" customHeight="1" x14ac:dyDescent="0.25">
      <c r="J146" s="205"/>
      <c r="K146" s="208"/>
      <c r="L146" s="228" t="s">
        <v>3</v>
      </c>
      <c r="M146" s="228"/>
      <c r="N146" s="228"/>
      <c r="O146" s="210"/>
      <c r="P146" s="228" t="s">
        <v>4</v>
      </c>
      <c r="Q146" s="228"/>
      <c r="R146" s="228"/>
    </row>
    <row r="147" spans="1:18" ht="18.75" customHeight="1" x14ac:dyDescent="0.25">
      <c r="J147" s="205"/>
      <c r="K147" s="208"/>
      <c r="L147" s="210" t="s">
        <v>5</v>
      </c>
      <c r="M147" s="210"/>
      <c r="N147" s="210" t="s">
        <v>5</v>
      </c>
      <c r="O147" s="210"/>
      <c r="P147" s="210" t="s">
        <v>5</v>
      </c>
      <c r="Q147" s="210"/>
      <c r="R147" s="210" t="s">
        <v>5</v>
      </c>
    </row>
    <row r="148" spans="1:18" ht="18.75" customHeight="1" x14ac:dyDescent="0.25">
      <c r="J148" s="205"/>
      <c r="K148" s="208"/>
      <c r="L148" s="211" t="s">
        <v>7</v>
      </c>
      <c r="M148" s="212"/>
      <c r="N148" s="211" t="s">
        <v>7</v>
      </c>
      <c r="O148" s="212"/>
      <c r="P148" s="211" t="s">
        <v>7</v>
      </c>
      <c r="Q148" s="212"/>
      <c r="R148" s="211" t="s">
        <v>7</v>
      </c>
    </row>
    <row r="149" spans="1:18" ht="18.75" customHeight="1" x14ac:dyDescent="0.25">
      <c r="J149" s="205"/>
      <c r="K149" s="208"/>
      <c r="L149" s="210" t="s">
        <v>9</v>
      </c>
      <c r="M149" s="212"/>
      <c r="N149" s="210" t="s">
        <v>10</v>
      </c>
      <c r="O149" s="212"/>
      <c r="P149" s="210" t="s">
        <v>9</v>
      </c>
      <c r="Q149" s="212"/>
      <c r="R149" s="210" t="s">
        <v>10</v>
      </c>
    </row>
    <row r="150" spans="1:18" ht="18.75" customHeight="1" x14ac:dyDescent="0.25">
      <c r="J150" s="205"/>
      <c r="K150" s="208"/>
      <c r="L150" s="213" t="s">
        <v>12</v>
      </c>
      <c r="M150" s="210"/>
      <c r="N150" s="213" t="s">
        <v>12</v>
      </c>
      <c r="O150" s="210"/>
      <c r="P150" s="213" t="s">
        <v>12</v>
      </c>
      <c r="Q150" s="210"/>
      <c r="R150" s="213" t="s">
        <v>12</v>
      </c>
    </row>
    <row r="151" spans="1:18" ht="18" customHeight="1" x14ac:dyDescent="0.25">
      <c r="J151" s="205"/>
      <c r="K151" s="208"/>
      <c r="Q151" s="210"/>
    </row>
    <row r="152" spans="1:18" ht="19.5" customHeight="1" x14ac:dyDescent="0.25">
      <c r="A152" s="201" t="s">
        <v>263</v>
      </c>
      <c r="B152" s="201"/>
      <c r="C152" s="201"/>
      <c r="D152" s="201"/>
      <c r="E152" s="201"/>
      <c r="F152" s="201"/>
      <c r="G152" s="201"/>
      <c r="H152" s="201"/>
      <c r="I152" s="201"/>
      <c r="K152" s="112"/>
      <c r="M152" s="112"/>
      <c r="O152" s="112"/>
    </row>
    <row r="153" spans="1:18" ht="9.75" customHeight="1" x14ac:dyDescent="0.25">
      <c r="K153" s="113"/>
      <c r="L153" s="117"/>
      <c r="N153" s="117"/>
      <c r="P153" s="117"/>
      <c r="R153" s="117"/>
    </row>
    <row r="154" spans="1:18" ht="19.5" customHeight="1" thickBot="1" x14ac:dyDescent="0.3">
      <c r="A154" s="113" t="s">
        <v>264</v>
      </c>
      <c r="K154" s="113"/>
      <c r="L154" s="225">
        <v>0</v>
      </c>
      <c r="N154" s="224">
        <v>978725</v>
      </c>
      <c r="P154" s="225">
        <v>0</v>
      </c>
      <c r="R154" s="225">
        <v>0</v>
      </c>
    </row>
    <row r="155" spans="1:18" ht="9.75" customHeight="1" thickTop="1" x14ac:dyDescent="0.25">
      <c r="K155" s="113"/>
      <c r="L155" s="117"/>
      <c r="N155" s="117"/>
      <c r="P155" s="117"/>
      <c r="R155" s="117"/>
    </row>
    <row r="156" spans="1:18" ht="19.5" customHeight="1" thickBot="1" x14ac:dyDescent="0.3">
      <c r="A156" s="113" t="s">
        <v>296</v>
      </c>
      <c r="K156" s="113"/>
      <c r="L156" s="224">
        <v>6167</v>
      </c>
      <c r="N156" s="225">
        <v>0</v>
      </c>
      <c r="P156" s="225">
        <v>0</v>
      </c>
      <c r="R156" s="225">
        <v>0</v>
      </c>
    </row>
    <row r="157" spans="1:18" ht="9.75" customHeight="1" thickTop="1" x14ac:dyDescent="0.25">
      <c r="K157" s="113"/>
      <c r="L157" s="117"/>
      <c r="N157" s="117"/>
      <c r="P157" s="117"/>
      <c r="R157" s="117"/>
    </row>
    <row r="158" spans="1:18" ht="19.5" customHeight="1" thickBot="1" x14ac:dyDescent="0.3">
      <c r="A158" s="113" t="s">
        <v>265</v>
      </c>
      <c r="K158" s="113"/>
      <c r="L158" s="224">
        <v>53165</v>
      </c>
      <c r="N158" s="224">
        <v>247510</v>
      </c>
      <c r="P158" s="224">
        <v>30259</v>
      </c>
      <c r="R158" s="224">
        <v>161645</v>
      </c>
    </row>
    <row r="159" spans="1:18" ht="9.75" customHeight="1" thickTop="1" x14ac:dyDescent="0.25">
      <c r="K159" s="113"/>
      <c r="L159" s="117"/>
      <c r="N159" s="117"/>
      <c r="P159" s="117"/>
      <c r="R159" s="117"/>
    </row>
    <row r="160" spans="1:18" ht="19.5" customHeight="1" thickBot="1" x14ac:dyDescent="0.3">
      <c r="A160" s="113" t="s">
        <v>266</v>
      </c>
      <c r="K160" s="113"/>
      <c r="L160" s="224">
        <v>2329</v>
      </c>
      <c r="N160" s="224">
        <v>5543</v>
      </c>
      <c r="P160" s="224">
        <v>2328</v>
      </c>
      <c r="R160" s="224">
        <v>5543</v>
      </c>
    </row>
    <row r="161" spans="1:18" ht="9.75" customHeight="1" thickTop="1" x14ac:dyDescent="0.25">
      <c r="K161" s="113"/>
      <c r="L161" s="117"/>
      <c r="N161" s="117"/>
      <c r="P161" s="117"/>
      <c r="R161" s="117"/>
    </row>
    <row r="162" spans="1:18" ht="19.5" customHeight="1" x14ac:dyDescent="0.25">
      <c r="A162" s="113" t="s">
        <v>267</v>
      </c>
      <c r="K162" s="113"/>
      <c r="L162" s="117"/>
      <c r="N162" s="117"/>
      <c r="P162" s="117"/>
      <c r="R162" s="117"/>
    </row>
    <row r="163" spans="1:18" ht="19.5" customHeight="1" thickBot="1" x14ac:dyDescent="0.3">
      <c r="B163" s="113" t="s">
        <v>268</v>
      </c>
      <c r="K163" s="113"/>
      <c r="L163" s="224">
        <v>408</v>
      </c>
      <c r="N163" s="224">
        <v>3238</v>
      </c>
      <c r="P163" s="224">
        <v>202</v>
      </c>
      <c r="R163" s="224">
        <v>231</v>
      </c>
    </row>
    <row r="164" spans="1:18" ht="9.75" customHeight="1" thickTop="1" x14ac:dyDescent="0.25">
      <c r="K164" s="113"/>
      <c r="L164" s="117"/>
      <c r="N164" s="117"/>
      <c r="P164" s="117"/>
      <c r="R164" s="117"/>
    </row>
    <row r="165" spans="1:18" ht="19.5" customHeight="1" x14ac:dyDescent="0.25">
      <c r="A165" s="113" t="s">
        <v>267</v>
      </c>
      <c r="K165" s="113"/>
      <c r="L165" s="117"/>
      <c r="N165" s="117"/>
      <c r="P165" s="117"/>
      <c r="R165" s="117"/>
    </row>
    <row r="166" spans="1:18" ht="19.5" customHeight="1" thickBot="1" x14ac:dyDescent="0.3">
      <c r="B166" s="113" t="s">
        <v>269</v>
      </c>
      <c r="K166" s="113"/>
      <c r="L166" s="225">
        <v>0</v>
      </c>
      <c r="N166" s="224">
        <v>271</v>
      </c>
      <c r="P166" s="225">
        <v>0</v>
      </c>
      <c r="R166" s="224">
        <v>194</v>
      </c>
    </row>
    <row r="167" spans="1:18" ht="9.75" customHeight="1" thickTop="1" x14ac:dyDescent="0.25">
      <c r="K167" s="113"/>
      <c r="L167" s="117"/>
      <c r="N167" s="117"/>
      <c r="P167" s="117"/>
      <c r="R167" s="117"/>
    </row>
    <row r="168" spans="1:18" ht="19.5" customHeight="1" x14ac:dyDescent="0.25">
      <c r="A168" s="116" t="s">
        <v>270</v>
      </c>
      <c r="B168" s="116"/>
      <c r="C168" s="116"/>
      <c r="D168" s="116"/>
      <c r="E168" s="116"/>
      <c r="F168" s="116"/>
      <c r="G168" s="116"/>
      <c r="H168" s="116"/>
      <c r="I168" s="116"/>
      <c r="L168" s="115"/>
      <c r="M168" s="115"/>
      <c r="N168" s="115"/>
      <c r="O168" s="115"/>
      <c r="P168" s="115"/>
      <c r="Q168" s="115"/>
      <c r="R168" s="115"/>
    </row>
    <row r="169" spans="1:18" ht="19.5" customHeight="1" thickBot="1" x14ac:dyDescent="0.3">
      <c r="B169" s="113" t="s">
        <v>271</v>
      </c>
      <c r="K169" s="113"/>
      <c r="L169" s="224">
        <v>9610</v>
      </c>
      <c r="N169" s="224">
        <v>2536</v>
      </c>
      <c r="P169" s="224">
        <v>65</v>
      </c>
      <c r="R169" s="224">
        <v>2252</v>
      </c>
    </row>
    <row r="170" spans="1:18" ht="9.75" customHeight="1" thickTop="1" x14ac:dyDescent="0.25">
      <c r="K170" s="113"/>
      <c r="L170" s="117"/>
      <c r="N170" s="117"/>
      <c r="P170" s="117"/>
      <c r="R170" s="117"/>
    </row>
    <row r="171" spans="1:18" ht="19.5" customHeight="1" thickBot="1" x14ac:dyDescent="0.3">
      <c r="A171" s="111" t="s">
        <v>272</v>
      </c>
      <c r="B171" s="111"/>
      <c r="C171" s="111"/>
      <c r="D171" s="111"/>
      <c r="E171" s="111"/>
      <c r="F171" s="111"/>
      <c r="G171" s="111"/>
      <c r="H171" s="111"/>
      <c r="I171" s="111"/>
      <c r="K171" s="111"/>
      <c r="L171" s="225">
        <v>0</v>
      </c>
      <c r="N171" s="224">
        <v>6719</v>
      </c>
      <c r="P171" s="225">
        <v>0</v>
      </c>
      <c r="R171" s="224">
        <v>129092</v>
      </c>
    </row>
    <row r="172" spans="1:18" ht="9.75" customHeight="1" thickTop="1" x14ac:dyDescent="0.25">
      <c r="A172" s="226"/>
      <c r="K172" s="113"/>
      <c r="L172" s="117"/>
      <c r="N172" s="117"/>
      <c r="P172" s="117"/>
      <c r="R172" s="117"/>
    </row>
    <row r="173" spans="1:18" ht="19.5" customHeight="1" thickBot="1" x14ac:dyDescent="0.3">
      <c r="A173" s="226" t="s">
        <v>273</v>
      </c>
      <c r="K173" s="113"/>
      <c r="L173" s="225">
        <v>0</v>
      </c>
      <c r="N173" s="225">
        <v>0</v>
      </c>
      <c r="P173" s="224">
        <v>188800</v>
      </c>
      <c r="R173" s="225">
        <v>0</v>
      </c>
    </row>
    <row r="174" spans="1:18" ht="9.75" customHeight="1" thickTop="1" x14ac:dyDescent="0.25">
      <c r="A174" s="226"/>
      <c r="K174" s="113"/>
      <c r="L174" s="117"/>
      <c r="N174" s="117"/>
      <c r="P174" s="117"/>
      <c r="R174" s="117"/>
    </row>
    <row r="175" spans="1:18" ht="19.5" customHeight="1" x14ac:dyDescent="0.25">
      <c r="A175" s="113" t="s">
        <v>274</v>
      </c>
      <c r="K175" s="113"/>
    </row>
    <row r="176" spans="1:18" ht="19.5" customHeight="1" thickBot="1" x14ac:dyDescent="0.3">
      <c r="B176" s="113" t="s">
        <v>275</v>
      </c>
      <c r="K176" s="113"/>
      <c r="L176" s="225">
        <v>0</v>
      </c>
      <c r="N176" s="224">
        <v>581600</v>
      </c>
      <c r="P176" s="225">
        <v>0</v>
      </c>
      <c r="R176" s="225">
        <v>0</v>
      </c>
    </row>
    <row r="177" spans="1:18" ht="9.75" customHeight="1" thickTop="1" x14ac:dyDescent="0.25">
      <c r="K177" s="113"/>
      <c r="L177" s="117"/>
      <c r="N177" s="117"/>
      <c r="P177" s="117"/>
      <c r="R177" s="117"/>
    </row>
    <row r="178" spans="1:18" ht="19.5" customHeight="1" thickBot="1" x14ac:dyDescent="0.3">
      <c r="A178" s="113" t="s">
        <v>276</v>
      </c>
      <c r="K178" s="113"/>
      <c r="L178" s="225">
        <v>0</v>
      </c>
      <c r="N178" s="224">
        <v>5531</v>
      </c>
      <c r="P178" s="225">
        <v>0</v>
      </c>
      <c r="R178" s="224">
        <v>5531</v>
      </c>
    </row>
    <row r="179" spans="1:18" ht="9.75" customHeight="1" thickTop="1" x14ac:dyDescent="0.25">
      <c r="K179" s="113"/>
      <c r="L179" s="117"/>
      <c r="N179" s="117"/>
      <c r="P179" s="117"/>
      <c r="R179" s="117"/>
    </row>
    <row r="180" spans="1:18" ht="18.75" customHeight="1" thickBot="1" x14ac:dyDescent="0.3">
      <c r="A180" s="141" t="s">
        <v>277</v>
      </c>
      <c r="K180" s="113"/>
      <c r="L180" s="224">
        <v>53859</v>
      </c>
      <c r="N180" s="224">
        <v>117045</v>
      </c>
      <c r="P180" s="224">
        <v>53859</v>
      </c>
      <c r="R180" s="224">
        <v>117045</v>
      </c>
    </row>
    <row r="181" spans="1:18" ht="9.75" customHeight="1" thickTop="1" x14ac:dyDescent="0.25">
      <c r="A181" s="226"/>
      <c r="K181" s="113"/>
      <c r="L181" s="117"/>
      <c r="N181" s="117"/>
      <c r="P181" s="117"/>
      <c r="R181" s="117"/>
    </row>
    <row r="182" spans="1:18" ht="18" customHeight="1" thickBot="1" x14ac:dyDescent="0.3">
      <c r="A182" s="141" t="s">
        <v>278</v>
      </c>
      <c r="K182" s="113"/>
      <c r="L182" s="225">
        <v>0</v>
      </c>
      <c r="N182" s="225">
        <v>0</v>
      </c>
      <c r="P182" s="224">
        <v>12144</v>
      </c>
      <c r="R182" s="225">
        <v>0</v>
      </c>
    </row>
    <row r="183" spans="1:18" ht="9.75" customHeight="1" thickTop="1" x14ac:dyDescent="0.25">
      <c r="A183" s="226"/>
      <c r="K183" s="113"/>
      <c r="L183" s="117"/>
      <c r="N183" s="117"/>
      <c r="P183" s="117"/>
      <c r="R183" s="117"/>
    </row>
    <row r="184" spans="1:18" ht="18.75" customHeight="1" thickBot="1" x14ac:dyDescent="0.3">
      <c r="A184" s="141" t="s">
        <v>279</v>
      </c>
      <c r="K184" s="113"/>
      <c r="L184" s="225">
        <v>0</v>
      </c>
      <c r="N184" s="225">
        <v>0</v>
      </c>
      <c r="P184" s="224">
        <v>83466</v>
      </c>
      <c r="R184" s="224">
        <v>365556</v>
      </c>
    </row>
    <row r="185" spans="1:18" ht="7.5" customHeight="1" thickTop="1" x14ac:dyDescent="0.25">
      <c r="A185" s="141"/>
      <c r="K185" s="113"/>
      <c r="L185" s="117"/>
      <c r="N185" s="117"/>
      <c r="P185" s="117"/>
      <c r="R185" s="117"/>
    </row>
    <row r="186" spans="1:18" ht="19.5" customHeight="1" thickBot="1" x14ac:dyDescent="0.3">
      <c r="A186" s="141" t="s">
        <v>280</v>
      </c>
      <c r="K186" s="113"/>
      <c r="L186" s="225">
        <v>0</v>
      </c>
      <c r="N186" s="225">
        <v>0</v>
      </c>
      <c r="P186" s="225">
        <v>0</v>
      </c>
      <c r="R186" s="224">
        <v>22201</v>
      </c>
    </row>
    <row r="187" spans="1:18" ht="9.75" customHeight="1" thickTop="1" x14ac:dyDescent="0.25">
      <c r="K187" s="113"/>
      <c r="L187" s="117"/>
      <c r="N187" s="117"/>
      <c r="P187" s="117"/>
      <c r="R187" s="117"/>
    </row>
    <row r="188" spans="1:18" s="141" customFormat="1" ht="19.5" customHeight="1" x14ac:dyDescent="0.25">
      <c r="A188" s="141" t="s">
        <v>281</v>
      </c>
    </row>
    <row r="189" spans="1:18" ht="19.5" customHeight="1" thickBot="1" x14ac:dyDescent="0.3">
      <c r="B189" s="113" t="s">
        <v>40</v>
      </c>
      <c r="K189" s="113"/>
      <c r="L189" s="225">
        <v>0</v>
      </c>
      <c r="N189" s="224">
        <v>70163</v>
      </c>
      <c r="P189" s="225">
        <v>0</v>
      </c>
      <c r="R189" s="225">
        <v>0</v>
      </c>
    </row>
    <row r="190" spans="1:18" ht="9.6" customHeight="1" thickTop="1" x14ac:dyDescent="0.25">
      <c r="K190" s="113"/>
      <c r="L190" s="117"/>
      <c r="N190" s="117"/>
      <c r="P190" s="117"/>
      <c r="R190" s="117"/>
    </row>
    <row r="191" spans="1:18" ht="19.5" customHeight="1" thickBot="1" x14ac:dyDescent="0.3">
      <c r="A191" s="113" t="s">
        <v>282</v>
      </c>
      <c r="K191" s="113"/>
      <c r="L191" s="224">
        <v>8136</v>
      </c>
      <c r="N191" s="225">
        <v>0</v>
      </c>
      <c r="P191" s="224">
        <v>8136</v>
      </c>
      <c r="R191" s="225">
        <v>0</v>
      </c>
    </row>
    <row r="192" spans="1:18" ht="9.6" customHeight="1" thickTop="1" x14ac:dyDescent="0.25">
      <c r="K192" s="113"/>
      <c r="L192" s="117"/>
      <c r="N192" s="117"/>
      <c r="P192" s="117"/>
      <c r="R192" s="117"/>
    </row>
    <row r="193" spans="1:18" ht="18.600000000000001" customHeight="1" x14ac:dyDescent="0.25">
      <c r="A193" s="113" t="s">
        <v>283</v>
      </c>
      <c r="K193" s="113"/>
      <c r="L193" s="117"/>
      <c r="N193" s="117"/>
      <c r="P193" s="117"/>
      <c r="R193" s="117"/>
    </row>
    <row r="194" spans="1:18" ht="18.600000000000001" customHeight="1" thickBot="1" x14ac:dyDescent="0.3">
      <c r="B194" s="113" t="s">
        <v>284</v>
      </c>
      <c r="K194" s="113"/>
      <c r="L194" s="224">
        <v>6595</v>
      </c>
      <c r="N194" s="225">
        <v>0</v>
      </c>
      <c r="P194" s="225">
        <v>0</v>
      </c>
      <c r="R194" s="225">
        <v>0</v>
      </c>
    </row>
    <row r="195" spans="1:18" ht="18.600000000000001" customHeight="1" thickTop="1" x14ac:dyDescent="0.25">
      <c r="K195" s="113"/>
      <c r="L195" s="117"/>
      <c r="N195" s="117"/>
      <c r="P195" s="117"/>
      <c r="R195" s="117"/>
    </row>
    <row r="196" spans="1:18" ht="19.5" customHeight="1" x14ac:dyDescent="0.25">
      <c r="A196" s="118" t="s">
        <v>285</v>
      </c>
      <c r="C196" s="113" t="s">
        <v>286</v>
      </c>
      <c r="K196" s="113"/>
      <c r="L196" s="117"/>
      <c r="N196" s="117"/>
      <c r="P196" s="117"/>
      <c r="R196" s="117"/>
    </row>
    <row r="197" spans="1:18" ht="19.5" customHeight="1" x14ac:dyDescent="0.25">
      <c r="D197" s="113" t="s">
        <v>290</v>
      </c>
      <c r="K197" s="113"/>
      <c r="L197" s="117"/>
      <c r="N197" s="117"/>
      <c r="P197" s="117"/>
      <c r="R197" s="117"/>
    </row>
    <row r="198" spans="1:18" ht="19.5" customHeight="1" x14ac:dyDescent="0.25">
      <c r="K198" s="113"/>
      <c r="L198" s="117"/>
      <c r="N198" s="117"/>
      <c r="P198" s="117"/>
      <c r="R198" s="117"/>
    </row>
    <row r="199" spans="1:18" ht="19.5" customHeight="1" x14ac:dyDescent="0.25">
      <c r="K199" s="113"/>
      <c r="L199" s="117"/>
      <c r="N199" s="117"/>
      <c r="P199" s="117"/>
      <c r="R199" s="117"/>
    </row>
    <row r="200" spans="1:18" ht="19.5" customHeight="1" x14ac:dyDescent="0.25">
      <c r="K200" s="113"/>
      <c r="L200" s="117"/>
      <c r="N200" s="117"/>
      <c r="P200" s="117"/>
      <c r="R200" s="117"/>
    </row>
    <row r="201" spans="1:18" ht="19.5" customHeight="1" x14ac:dyDescent="0.25">
      <c r="K201" s="113"/>
      <c r="L201" s="117"/>
      <c r="N201" s="117"/>
      <c r="P201" s="117"/>
      <c r="R201" s="117"/>
    </row>
    <row r="202" spans="1:18" ht="19.5" customHeight="1" x14ac:dyDescent="0.25">
      <c r="K202" s="113"/>
      <c r="L202" s="117"/>
      <c r="N202" s="117"/>
      <c r="P202" s="117"/>
      <c r="R202" s="117"/>
    </row>
    <row r="203" spans="1:18" ht="19.5" customHeight="1" x14ac:dyDescent="0.25">
      <c r="K203" s="113"/>
      <c r="L203" s="117"/>
      <c r="N203" s="117"/>
      <c r="P203" s="117"/>
      <c r="R203" s="117"/>
    </row>
    <row r="204" spans="1:18" ht="19.5" customHeight="1" x14ac:dyDescent="0.25">
      <c r="K204" s="113"/>
      <c r="L204" s="117"/>
      <c r="N204" s="117"/>
      <c r="P204" s="117"/>
      <c r="R204" s="117"/>
    </row>
    <row r="205" spans="1:18" ht="19.5" customHeight="1" x14ac:dyDescent="0.25">
      <c r="K205" s="113"/>
      <c r="L205" s="117"/>
      <c r="N205" s="117"/>
      <c r="P205" s="117"/>
      <c r="R205" s="117"/>
    </row>
    <row r="206" spans="1:18" ht="19.5" customHeight="1" x14ac:dyDescent="0.25">
      <c r="K206" s="113"/>
      <c r="L206" s="117"/>
      <c r="N206" s="117"/>
      <c r="P206" s="117"/>
      <c r="R206" s="117"/>
    </row>
    <row r="207" spans="1:18" ht="21.75" customHeight="1" x14ac:dyDescent="0.25">
      <c r="K207" s="113"/>
      <c r="L207" s="117"/>
      <c r="N207" s="117"/>
      <c r="P207" s="117"/>
      <c r="R207" s="117"/>
    </row>
    <row r="208" spans="1:18" ht="19.5" customHeight="1" x14ac:dyDescent="0.25">
      <c r="K208" s="113"/>
      <c r="L208" s="117"/>
      <c r="N208" s="117"/>
      <c r="P208" s="117"/>
      <c r="R208" s="117"/>
    </row>
    <row r="209" spans="1:18" ht="19.5" customHeight="1" x14ac:dyDescent="0.25">
      <c r="K209" s="113"/>
      <c r="L209" s="117"/>
      <c r="N209" s="117"/>
      <c r="P209" s="117"/>
      <c r="R209" s="117"/>
    </row>
    <row r="210" spans="1:18" ht="5.25" customHeight="1" x14ac:dyDescent="0.25">
      <c r="K210" s="113"/>
      <c r="L210" s="117"/>
      <c r="N210" s="117"/>
      <c r="P210" s="117"/>
      <c r="R210" s="117"/>
    </row>
    <row r="211" spans="1:18" ht="21.75" customHeight="1" x14ac:dyDescent="0.25">
      <c r="A211" s="227" t="str">
        <f>A75</f>
        <v>หมายเหตุประกอบข้อมูลทางการเงินในหน้า 14 ถึง 53 เป็นส่วนหนึ่งของข้อมูลทางการเงินระหว่างกาลนี้</v>
      </c>
      <c r="B211" s="227"/>
      <c r="C211" s="227"/>
      <c r="D211" s="227"/>
      <c r="E211" s="227"/>
      <c r="F211" s="227"/>
      <c r="G211" s="227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</row>
  </sheetData>
  <mergeCells count="10">
    <mergeCell ref="A141:R141"/>
    <mergeCell ref="L146:N146"/>
    <mergeCell ref="P146:R146"/>
    <mergeCell ref="A211:R211"/>
    <mergeCell ref="L5:N5"/>
    <mergeCell ref="P5:R5"/>
    <mergeCell ref="A12:E12"/>
    <mergeCell ref="A75:R75"/>
    <mergeCell ref="L80:N80"/>
    <mergeCell ref="P80:R80"/>
  </mergeCells>
  <pageMargins left="0.8" right="0.5" top="0.5" bottom="0.6" header="0.49" footer="0.4"/>
  <pageSetup paperSize="9" scale="68" firstPageNumber="11" orientation="portrait" useFirstPageNumber="1" horizontalDpi="1200" verticalDpi="1200" r:id="rId1"/>
  <headerFooter>
    <oddFooter>&amp;R&amp;"Browallia New,Regular"&amp;14 &amp;P</oddFooter>
  </headerFooter>
  <rowBreaks count="2" manualBreakCount="2">
    <brk id="75" max="16383" man="1"/>
    <brk id="1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5A1A6FD930A4AB2C8BDBEAD5A2BBC" ma:contentTypeVersion="13" ma:contentTypeDescription="Create a new document." ma:contentTypeScope="" ma:versionID="7e5b480a6d371029e4327df8a503637c">
  <xsd:schema xmlns:xsd="http://www.w3.org/2001/XMLSchema" xmlns:xs="http://www.w3.org/2001/XMLSchema" xmlns:p="http://schemas.microsoft.com/office/2006/metadata/properties" xmlns:ns2="42ca683a-0f37-4e87-91d3-588d79cced07" xmlns:ns3="4f505604-2ef3-4894-9793-7a5d021acbd6" targetNamespace="http://schemas.microsoft.com/office/2006/metadata/properties" ma:root="true" ma:fieldsID="28c022add7f9b513d6de595f5b5d349d" ns2:_="" ns3:_="">
    <xsd:import namespace="42ca683a-0f37-4e87-91d3-588d79cced07"/>
    <xsd:import namespace="4f505604-2ef3-4894-9793-7a5d021a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a683a-0f37-4e87-91d3-588d79cce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4fb336a-a88b-4d85-b208-538cf84f82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No_x002e_" ma:index="20" nillable="true" ma:displayName="No." ma:format="Dropdown" ma:internalName="No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05604-2ef3-4894-9793-7a5d021acb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492d43-9108-4048-a562-944173c7655f}" ma:internalName="TaxCatchAll" ma:showField="CatchAllData" ma:web="4f505604-2ef3-4894-9793-7a5d021a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_x002e_ xmlns="42ca683a-0f37-4e87-91d3-588d79cced07" xsi:nil="true"/>
    <lcf76f155ced4ddcb4097134ff3c332f xmlns="42ca683a-0f37-4e87-91d3-588d79cced07">
      <Terms xmlns="http://schemas.microsoft.com/office/infopath/2007/PartnerControls"/>
    </lcf76f155ced4ddcb4097134ff3c332f>
    <TaxCatchAll xmlns="4f505604-2ef3-4894-9793-7a5d021acbd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42043-3044-4298-ACAC-99E6FA16C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ca683a-0f37-4e87-91d3-588d79cced07"/>
    <ds:schemaRef ds:uri="4f505604-2ef3-4894-9793-7a5d021a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90FAEC-175B-4333-9566-8E7388081AD9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4f505604-2ef3-4894-9793-7a5d021acbd6"/>
    <ds:schemaRef ds:uri="http://schemas.microsoft.com/office/2006/documentManagement/types"/>
    <ds:schemaRef ds:uri="42ca683a-0f37-4e87-91d3-588d79cced07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07E013F-6DAC-49C9-981B-78686663D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5-6(3m)</vt:lpstr>
      <vt:lpstr>P&amp;L 7-8(6m)</vt:lpstr>
      <vt:lpstr>9</vt:lpstr>
      <vt:lpstr>10</vt:lpstr>
      <vt:lpstr>11-13</vt:lpstr>
      <vt:lpstr>'10'!Print_Area</vt:lpstr>
      <vt:lpstr>'11-13'!Print_Area</vt:lpstr>
      <vt:lpstr>'2-4'!Print_Area</vt:lpstr>
      <vt:lpstr>'9'!Print_Area</vt:lpstr>
      <vt:lpstr>'P&amp;L 5-6(3m)'!Print_Area</vt:lpstr>
      <vt:lpstr>'P&amp;L 7-8(6m)'!Print_Area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Nitaya Ngamprasertsuk</dc:creator>
  <cp:lastModifiedBy>Yaowalak Chittasopee (TH)</cp:lastModifiedBy>
  <cp:lastPrinted>2026-08-14T10:22:41Z</cp:lastPrinted>
  <dcterms:created xsi:type="dcterms:W3CDTF">2026-08-04T10:51:56Z</dcterms:created>
  <dcterms:modified xsi:type="dcterms:W3CDTF">2026-08-14T10:23:36Z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0x0101007D35A1A6FD930A4AB2C8BDBEAD5A2BBC</vt:lpwstr>
  </property>
  <property fmtid="{D5CDD505-2E9C-101B-9397-08002B2CF9AE}" pid="3" name="MediaServiceImageTags">
    <vt:lpwstr/>
  </property>
</Properties>
</file>