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_June2026 (Q2)\"/>
    </mc:Choice>
  </mc:AlternateContent>
  <xr:revisionPtr revIDLastSave="0" documentId="13_ncr:1_{E6C64AC2-E412-4F31-9B35-60F6ACA8C930}" xr6:coauthVersionLast="47" xr6:coauthVersionMax="47" xr10:uidLastSave="{00000000-0000-0000-0000-000000000000}"/>
  <bookViews>
    <workbookView xWindow="-120" yWindow="-120" windowWidth="29040" windowHeight="15720" tabRatio="657" activeTab="5" xr2:uid="{00000000-000D-0000-FFFF-FFFF00000000}"/>
  </bookViews>
  <sheets>
    <sheet name="2-4" sheetId="2" r:id="rId1"/>
    <sheet name="P&amp;L 5-6(3M)" sheetId="3" r:id="rId2"/>
    <sheet name="P&amp;L 7-8(6M)" sheetId="4" r:id="rId3"/>
    <sheet name="9" sheetId="5" r:id="rId4"/>
    <sheet name="10" sheetId="6" r:id="rId5"/>
    <sheet name="11-13" sheetId="7" r:id="rId6"/>
  </sheets>
  <definedNames>
    <definedName name="_xlnm.Print_Area" localSheetId="5">'11-13'!$A$1:$M$211</definedName>
    <definedName name="_xlnm.Print_Area" localSheetId="3">'9'!$A$1:$W$45</definedName>
    <definedName name="_xlnm.Print_Area" localSheetId="2">'P&amp;L 7-8(6M)'!$A$1:$N$116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6" l="1"/>
  <c r="J36" i="6"/>
  <c r="U37" i="5"/>
  <c r="I37" i="5"/>
  <c r="S37" i="5" s="1"/>
  <c r="L51" i="4"/>
  <c r="N51" i="3"/>
  <c r="L51" i="3"/>
  <c r="L42" i="3"/>
  <c r="J42" i="3"/>
  <c r="H42" i="3"/>
  <c r="E50" i="2"/>
  <c r="M127" i="7"/>
  <c r="K127" i="7"/>
  <c r="I127" i="7"/>
  <c r="G127" i="7"/>
  <c r="M110" i="7"/>
  <c r="K110" i="7"/>
  <c r="I110" i="7"/>
  <c r="G110" i="7"/>
  <c r="A79" i="7"/>
  <c r="M52" i="7"/>
  <c r="K52" i="7"/>
  <c r="I52" i="7"/>
  <c r="G52" i="7"/>
  <c r="Q39" i="5"/>
  <c r="O39" i="5"/>
  <c r="M39" i="5"/>
  <c r="K39" i="5"/>
  <c r="G39" i="5"/>
  <c r="E39" i="5"/>
  <c r="C39" i="5"/>
  <c r="S36" i="5"/>
  <c r="U21" i="5"/>
  <c r="Q21" i="5"/>
  <c r="O21" i="5"/>
  <c r="M21" i="5"/>
  <c r="K21" i="5"/>
  <c r="I21" i="5"/>
  <c r="G21" i="5"/>
  <c r="E21" i="5"/>
  <c r="C21" i="5"/>
  <c r="S19" i="5"/>
  <c r="S18" i="5"/>
  <c r="A3" i="5"/>
  <c r="A65" i="4"/>
  <c r="A64" i="4"/>
  <c r="A63" i="4"/>
  <c r="A62" i="4"/>
  <c r="N51" i="4"/>
  <c r="J51" i="4"/>
  <c r="H51" i="4"/>
  <c r="N42" i="4"/>
  <c r="L42" i="4"/>
  <c r="J42" i="4"/>
  <c r="H42" i="4"/>
  <c r="N18" i="4"/>
  <c r="L18" i="4"/>
  <c r="J18" i="4"/>
  <c r="H18" i="4"/>
  <c r="A64" i="3"/>
  <c r="A63" i="3"/>
  <c r="A62" i="3"/>
  <c r="A61" i="3"/>
  <c r="J51" i="3"/>
  <c r="H51" i="3"/>
  <c r="N42" i="3"/>
  <c r="N18" i="3"/>
  <c r="L18" i="3"/>
  <c r="J18" i="3"/>
  <c r="H18" i="3"/>
  <c r="K150" i="2"/>
  <c r="I150" i="2"/>
  <c r="G150" i="2"/>
  <c r="E150" i="2"/>
  <c r="A123" i="2"/>
  <c r="K107" i="2"/>
  <c r="I107" i="2"/>
  <c r="G107" i="2"/>
  <c r="E107" i="2"/>
  <c r="K95" i="2"/>
  <c r="I95" i="2"/>
  <c r="G95" i="2"/>
  <c r="E95" i="2"/>
  <c r="A67" i="2"/>
  <c r="K50" i="2"/>
  <c r="I50" i="2"/>
  <c r="G50" i="2"/>
  <c r="K29" i="2"/>
  <c r="I29" i="2"/>
  <c r="G29" i="2"/>
  <c r="E29" i="2"/>
  <c r="L38" i="6"/>
  <c r="H38" i="6"/>
  <c r="F38" i="6"/>
  <c r="D38" i="6"/>
  <c r="N21" i="6"/>
  <c r="L21" i="6"/>
  <c r="J21" i="6"/>
  <c r="H21" i="6"/>
  <c r="F21" i="6"/>
  <c r="D21" i="6"/>
  <c r="P19" i="6"/>
  <c r="P18" i="6"/>
  <c r="I39" i="5" l="1"/>
  <c r="J38" i="6"/>
  <c r="L53" i="3"/>
  <c r="H53" i="3"/>
  <c r="U39" i="5"/>
  <c r="H30" i="3"/>
  <c r="H30" i="4"/>
  <c r="H33" i="4" s="1"/>
  <c r="A3" i="6"/>
  <c r="N30" i="3"/>
  <c r="N33" i="3" s="1"/>
  <c r="L30" i="3"/>
  <c r="L33" i="3" s="1"/>
  <c r="J30" i="3"/>
  <c r="J33" i="3" s="1"/>
  <c r="A181" i="2"/>
  <c r="G153" i="2"/>
  <c r="I109" i="2"/>
  <c r="E109" i="2"/>
  <c r="W19" i="5"/>
  <c r="N53" i="4"/>
  <c r="L53" i="4"/>
  <c r="N36" i="6" s="1"/>
  <c r="N38" i="6" s="1"/>
  <c r="H53" i="4"/>
  <c r="N30" i="4"/>
  <c r="N33" i="4" s="1"/>
  <c r="K153" i="2"/>
  <c r="A126" i="2"/>
  <c r="G109" i="2"/>
  <c r="G155" i="2" s="1"/>
  <c r="G52" i="2"/>
  <c r="A146" i="7"/>
  <c r="S39" i="5"/>
  <c r="W37" i="5"/>
  <c r="W36" i="5"/>
  <c r="S21" i="5"/>
  <c r="W18" i="5"/>
  <c r="A116" i="4"/>
  <c r="J53" i="4"/>
  <c r="J30" i="4"/>
  <c r="J33" i="4" s="1"/>
  <c r="N53" i="3"/>
  <c r="J53" i="3"/>
  <c r="E153" i="2"/>
  <c r="I52" i="2"/>
  <c r="P21" i="6"/>
  <c r="M70" i="7"/>
  <c r="K70" i="7"/>
  <c r="K75" i="7" s="1"/>
  <c r="K129" i="7" s="1"/>
  <c r="K134" i="7" s="1"/>
  <c r="I70" i="7"/>
  <c r="G70" i="7"/>
  <c r="A3" i="7"/>
  <c r="A81" i="7" s="1"/>
  <c r="A148" i="7" s="1"/>
  <c r="L33" i="4"/>
  <c r="A116" i="3"/>
  <c r="A45" i="5" s="1"/>
  <c r="A42" i="6" s="1"/>
  <c r="A78" i="7" s="1"/>
  <c r="A145" i="7" s="1"/>
  <c r="A211" i="7" s="1"/>
  <c r="I153" i="2"/>
  <c r="K109" i="2"/>
  <c r="K52" i="2"/>
  <c r="E52" i="2"/>
  <c r="P36" i="6" l="1"/>
  <c r="P38" i="6" s="1"/>
  <c r="J55" i="4"/>
  <c r="G75" i="7"/>
  <c r="L55" i="4"/>
  <c r="H55" i="4"/>
  <c r="H33" i="3"/>
  <c r="N55" i="4"/>
  <c r="L55" i="3"/>
  <c r="I155" i="2"/>
  <c r="M75" i="7"/>
  <c r="I75" i="7"/>
  <c r="W39" i="5"/>
  <c r="W21" i="5"/>
  <c r="K155" i="2"/>
  <c r="N55" i="3"/>
  <c r="J55" i="3"/>
  <c r="E155" i="2"/>
  <c r="G129" i="7" l="1"/>
  <c r="H55" i="3"/>
  <c r="M129" i="7"/>
  <c r="M134" i="7" s="1"/>
  <c r="I129" i="7"/>
  <c r="I134" i="7" s="1"/>
  <c r="G134" i="7" l="1"/>
</calcChain>
</file>

<file path=xl/sharedStrings.xml><?xml version="1.0" encoding="utf-8"?>
<sst xmlns="http://schemas.openxmlformats.org/spreadsheetml/2006/main" count="695" uniqueCount="306">
  <si>
    <t>Noble Development Public Company Limited</t>
  </si>
  <si>
    <t xml:space="preserve">Statements of Financial Position </t>
  </si>
  <si>
    <t>As at 30 June 2026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</si>
  <si>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</si>
  <si>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</si>
  <si>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</si>
  <si>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</si>
  <si>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</si>
  <si>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</si>
  <si>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</si>
  <si>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2026</t>
  </si>
  <si>
    <t>2025</t>
  </si>
  <si>
    <t>Notes</t>
  </si>
  <si>
    <t>Baht’000</t>
  </si>
  <si>
    <t>Assets</t>
  </si>
  <si>
    <t>Current assets</t>
  </si>
  <si>
    <t>Cash and cash equivalents</t>
  </si>
  <si>
    <t>Pledged fixed deposits</t>
  </si>
  <si>
    <t>Trade and other current receivables, net</t>
  </si>
  <si>
    <t>Short-term loans to and interest receivables from subsidiaries, net</t>
  </si>
  <si>
    <t>18 c)</t>
  </si>
  <si>
    <t>Short-term loans to and interest receivables from joint ventures</t>
  </si>
  <si>
    <t>18 e)</t>
  </si>
  <si>
    <t>Inventories, net</t>
  </si>
  <si>
    <t>Current portion of assets recognised</t>
  </si>
  <si>
    <t>from costs of obtaining contracts</t>
  </si>
  <si>
    <t xml:space="preserve">Other current assets </t>
  </si>
  <si>
    <t>Total current assets</t>
  </si>
  <si>
    <t>Non-current assets</t>
  </si>
  <si>
    <t>Financial asset measured at fair value through</t>
  </si>
  <si>
    <t>other comprehensive income</t>
  </si>
  <si>
    <t>7, 12</t>
  </si>
  <si>
    <t>Accrued services and management fee income, net</t>
  </si>
  <si>
    <t>Long-term loan to joint venture</t>
  </si>
  <si>
    <t xml:space="preserve">Investment properties </t>
  </si>
  <si>
    <t>Property, plant and equipment, net</t>
  </si>
  <si>
    <t>Right of use assets, net</t>
  </si>
  <si>
    <t>Goodwill, net</t>
  </si>
  <si>
    <t>Intangible assets, net</t>
  </si>
  <si>
    <t>Deferred tax assets, net</t>
  </si>
  <si>
    <t>Assets recognised from costs of obtaining contracts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</si>
  <si>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</si>
  <si>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</si>
  <si>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</si>
  <si>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</si>
  <si>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 xml:space="preserve">Statements of Financial Position  </t>
  </si>
  <si>
    <t>Liabilities and Equity</t>
  </si>
  <si>
    <t>Current liabilities</t>
  </si>
  <si>
    <t>Short-term borrowings, net</t>
  </si>
  <si>
    <t>Short-term loans from and accrued interest expenses</t>
  </si>
  <si>
    <t xml:space="preserve"> to subsidiaries/indirect subsidiaries</t>
  </si>
  <si>
    <t>18 d)</t>
  </si>
  <si>
    <t xml:space="preserve"> to related party</t>
  </si>
  <si>
    <t>18 f)</t>
  </si>
  <si>
    <t>Current portion of long-term borrowings, net</t>
  </si>
  <si>
    <t>Trade and other current payables</t>
  </si>
  <si>
    <t>Current portion of lease liabilities, net</t>
  </si>
  <si>
    <t>Deposits and advances received</t>
  </si>
  <si>
    <t>Deferred revenue</t>
  </si>
  <si>
    <t>Corporate income tax payable</t>
  </si>
  <si>
    <t>Other current liabilities</t>
  </si>
  <si>
    <t>Total current liabilities</t>
  </si>
  <si>
    <t>Non-current liabilities</t>
  </si>
  <si>
    <t>Long-term trade payable from construction</t>
  </si>
  <si>
    <t>Rental guarantee received from customers</t>
  </si>
  <si>
    <t>Long-term borrowings, net</t>
  </si>
  <si>
    <t>Lease liabilities, net</t>
  </si>
  <si>
    <t>Deferred tax liabilities, net</t>
  </si>
  <si>
    <t>Employee benefit obligations</t>
  </si>
  <si>
    <t>Provision for loss from service agreements</t>
  </si>
  <si>
    <t xml:space="preserve">Total non-current liabilities </t>
  </si>
  <si>
    <t>Total liabilities</t>
  </si>
  <si>
    <t>Note</t>
  </si>
  <si>
    <t>Equity</t>
  </si>
  <si>
    <t>Share capital</t>
  </si>
  <si>
    <t>Authorised share capital</t>
  </si>
  <si>
    <t xml:space="preserve">    2,054,120,536 ordinary shares of par Baht 1 each</t>
  </si>
  <si>
    <t>Issued and fully paid-up share capital</t>
  </si>
  <si>
    <t xml:space="preserve">    1,369,413,691 ordinary shares of par Baht 1 each</t>
  </si>
  <si>
    <t>Share premium</t>
  </si>
  <si>
    <t xml:space="preserve">Retained earnings </t>
  </si>
  <si>
    <t>Appropriated - legal reserve</t>
  </si>
  <si>
    <t>Unappropriated</t>
  </si>
  <si>
    <t>Other components of equity, net</t>
  </si>
  <si>
    <t xml:space="preserve">Equity attributable to owners of the parent </t>
  </si>
  <si>
    <t>Non-controlling interests</t>
  </si>
  <si>
    <t>Total equity</t>
  </si>
  <si>
    <t>Total liabilities and equity</t>
  </si>
  <si>
    <t>For the six-month period ended 30 June 2026</t>
  </si>
  <si>
    <t>Revenue from sales - real estate development business</t>
  </si>
  <si>
    <t>Revenue from rental and services</t>
  </si>
  <si>
    <t>Cost of sales - real estate development business</t>
  </si>
  <si>
    <t>Cost of rental and providing services</t>
  </si>
  <si>
    <t>Gross profit (loss)</t>
  </si>
  <si>
    <t>Other income, net</t>
  </si>
  <si>
    <t>Compensation income</t>
  </si>
  <si>
    <t>Selling and servicing expenses and distribution costs</t>
  </si>
  <si>
    <t>Administrative expenses</t>
  </si>
  <si>
    <t>Gain on revaluation of investment properties</t>
  </si>
  <si>
    <t>Other gain (loss)</t>
  </si>
  <si>
    <t xml:space="preserve">Finance costs </t>
  </si>
  <si>
    <t>accounted for using the equity method</t>
  </si>
  <si>
    <t>Profit (loss) before income tax</t>
  </si>
  <si>
    <t>Income tax (expense) income</t>
  </si>
  <si>
    <t>Profit (loss) for the period</t>
  </si>
  <si>
    <t>Other comprehensive income 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</si>
  <si>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</si>
  <si>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</si>
  <si>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</si>
  <si>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</si>
  <si>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</si>
  <si>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</si>
  <si>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Share of other comprehensive income of associate</t>
  </si>
  <si>
    <t>Currency translation differences</t>
  </si>
  <si>
    <t>Income tax related on items that may be reclassified</t>
  </si>
  <si>
    <t>Total items that will be reclassified subsequently to profit or loss</t>
  </si>
  <si>
    <t>Total comprehensive income (expense) for the period</t>
  </si>
  <si>
    <t>Profit (loss) attributable to:</t>
  </si>
  <si>
    <t>Owners of the Company</t>
  </si>
  <si>
    <t>Total comprehensive income (expense) attributable to:</t>
  </si>
  <si>
    <t>Earnings (loss) per share owners of the Company</t>
  </si>
  <si>
    <t>Gross profit</t>
  </si>
  <si>
    <t>Other comprehensive income (expense) for the period, net of tax</t>
  </si>
  <si>
    <t>Consolidated financial information (Unaudited)</t>
  </si>
  <si>
    <t xml:space="preserve">Attributable to owners of the parent </t>
  </si>
  <si>
    <t>Other comprehensive income</t>
  </si>
  <si>
    <t>Capital contributed</t>
  </si>
  <si>
    <t>Retained earnings</t>
  </si>
  <si>
    <t>Measurement of</t>
  </si>
  <si>
    <t>Share of other</t>
  </si>
  <si>
    <t>Issued and</t>
  </si>
  <si>
    <t>Remeasurements</t>
  </si>
  <si>
    <t>financial assets measured</t>
  </si>
  <si>
    <t>Translation of</t>
  </si>
  <si>
    <t xml:space="preserve"> comprehensive</t>
  </si>
  <si>
    <t>fully paid-up</t>
  </si>
  <si>
    <t>Share</t>
  </si>
  <si>
    <t>Appropriated</t>
  </si>
  <si>
    <t>of employee</t>
  </si>
  <si>
    <t>at fair value through</t>
  </si>
  <si>
    <t>financial</t>
  </si>
  <si>
    <t xml:space="preserve"> income</t>
  </si>
  <si>
    <t>Total owners</t>
  </si>
  <si>
    <t>Non-controlling</t>
  </si>
  <si>
    <t xml:space="preserve">Total </t>
  </si>
  <si>
    <t>share capital</t>
  </si>
  <si>
    <t>premium</t>
  </si>
  <si>
    <t>- legal reserve</t>
  </si>
  <si>
    <t xml:space="preserve"> benefit obligations</t>
  </si>
  <si>
    <t>statements</t>
  </si>
  <si>
    <t>of associate</t>
  </si>
  <si>
    <t>of the parent</t>
  </si>
  <si>
    <t>interests</t>
  </si>
  <si>
    <t>equity</t>
  </si>
  <si>
    <t>Opening balance at 1 January 2025</t>
  </si>
  <si>
    <t>Change in equity for the period</t>
  </si>
  <si>
    <t>Dividend payment</t>
  </si>
  <si>
    <t>Closing balance at 30 June 2025</t>
  </si>
  <si>
    <t>Opening balance at 1 January 2026</t>
  </si>
  <si>
    <t xml:space="preserve">Dividend payment </t>
  </si>
  <si>
    <t>Closing balance at 30 June 2026</t>
  </si>
  <si>
    <t>Separate financial information (Unaudited)</t>
  </si>
  <si>
    <t xml:space="preserve"> at fair value through</t>
  </si>
  <si>
    <t xml:space="preserve"> other comprehensive</t>
  </si>
  <si>
    <t>Total</t>
  </si>
  <si>
    <t>Cash flows from operating activities</t>
  </si>
  <si>
    <t>Adjustments for:</t>
  </si>
  <si>
    <t xml:space="preserve">   Depreciation</t>
  </si>
  <si>
    <t xml:space="preserve">   Amortisation</t>
  </si>
  <si>
    <t>(Reversal of) net impairment loss</t>
  </si>
  <si>
    <t>- accrued services and construction management fee income</t>
  </si>
  <si>
    <t>- accrued management fee income</t>
  </si>
  <si>
    <t>- inventories</t>
  </si>
  <si>
    <t>Cost from cancelled contracts</t>
  </si>
  <si>
    <t>Share of (profit) loss from joint ventures</t>
  </si>
  <si>
    <t>Loss from written-off plant and equipment</t>
  </si>
  <si>
    <t>Net gain from contracts cancellation</t>
  </si>
  <si>
    <t>Gain from changing fair value of equity investment measured</t>
  </si>
  <si>
    <t>at fair value through profit or loss</t>
  </si>
  <si>
    <t>Reversal of loss from service agreements</t>
  </si>
  <si>
    <t>Gain from change in fair value of call options on ordinary shares</t>
  </si>
  <si>
    <t>- interest expense</t>
  </si>
  <si>
    <t>- interest expense from lease liabilities</t>
  </si>
  <si>
    <t>- amortisation of prepaid underwriting fee for debentures</t>
  </si>
  <si>
    <t>- amortisation of deferred front-end fee</t>
  </si>
  <si>
    <t>Changes in working capital</t>
  </si>
  <si>
    <t xml:space="preserve">   - trade and other current receivables</t>
  </si>
  <si>
    <t xml:space="preserve">   - inventories</t>
  </si>
  <si>
    <t xml:space="preserve">   - accrued services and management fee income</t>
  </si>
  <si>
    <t xml:space="preserve">   - assets recognised from cost of obtaining contracts</t>
  </si>
  <si>
    <t xml:space="preserve">   - other current assets*</t>
  </si>
  <si>
    <t xml:space="preserve">   - other non-current assets*</t>
  </si>
  <si>
    <t xml:space="preserve">   - trade and other current payables*</t>
  </si>
  <si>
    <t xml:space="preserve">   - long-term trade payable from construction</t>
  </si>
  <si>
    <t xml:space="preserve">   - rental guarantee received from customers</t>
  </si>
  <si>
    <t xml:space="preserve">   - deferred revenue</t>
  </si>
  <si>
    <t xml:space="preserve">   - other current liabilities*</t>
  </si>
  <si>
    <t xml:space="preserve">   - employee benefit obligations</t>
  </si>
  <si>
    <t xml:space="preserve">Cash generated from operations </t>
  </si>
  <si>
    <t>Interest received</t>
  </si>
  <si>
    <t xml:space="preserve">Finance costs paid </t>
  </si>
  <si>
    <t>Income tax - payment</t>
  </si>
  <si>
    <t>Cash flows from investing activities</t>
  </si>
  <si>
    <t>Proceeds from disposals of property and equipment</t>
  </si>
  <si>
    <t>Proceeds from disposals of investment properties</t>
  </si>
  <si>
    <t>Dividends received</t>
  </si>
  <si>
    <t>Cash paid for investment in subsidiaries/indirect subsidiaries</t>
  </si>
  <si>
    <t>Cash paid for borrowing claims from the existing shareholder</t>
  </si>
  <si>
    <t>of indirect subsidiary</t>
  </si>
  <si>
    <t>Proceeds from disposals of investment in joint ventures</t>
  </si>
  <si>
    <t>Proceeds from acquiring control of investment in indirect subsidiary</t>
  </si>
  <si>
    <t>Cash received from dividend payment from associate</t>
  </si>
  <si>
    <t>Net cash received from (used in) investing activities</t>
  </si>
  <si>
    <t>Cash flows from financing activities</t>
  </si>
  <si>
    <t>Short-term borrowings from subsidiaries/indirect subsidiaries - proceeds</t>
  </si>
  <si>
    <t>Short-term borrowings - proceeds</t>
  </si>
  <si>
    <t xml:space="preserve">                                    - repayments</t>
  </si>
  <si>
    <t>Long-term borrowings - proceeds</t>
  </si>
  <si>
    <t>Cash paid for front-end fee from borrowings</t>
  </si>
  <si>
    <t>Long-term borrowings from issuance of debentures - proceeds</t>
  </si>
  <si>
    <t xml:space="preserve">                                                                                  - repayments</t>
  </si>
  <si>
    <t>Cash paid for underwriting fee for issuance of debentures</t>
  </si>
  <si>
    <t>Payment for lease liabilities</t>
  </si>
  <si>
    <t>Dividends payment</t>
  </si>
  <si>
    <t>Net cash used in financing activities</t>
  </si>
  <si>
    <t xml:space="preserve">Net decrease in cash and cash equivalents </t>
  </si>
  <si>
    <t>Cash and cash equivalents at the beginning of the period</t>
  </si>
  <si>
    <t>Cash and cash equivalents at the end of the period</t>
  </si>
  <si>
    <t>Non-cash transactions:</t>
  </si>
  <si>
    <t>Transfer real estate development costs to inventories</t>
  </si>
  <si>
    <t>Interest expense which was capitalised into</t>
  </si>
  <si>
    <t>real estate development costs</t>
  </si>
  <si>
    <t>Interest expense which was capitalised into inventories</t>
  </si>
  <si>
    <t>Amortisation charge of deferred front-end fee which</t>
  </si>
  <si>
    <t>was capitalised into inventories</t>
  </si>
  <si>
    <t>Purchases of assets which have not been paid</t>
  </si>
  <si>
    <t>- plant and equipment</t>
  </si>
  <si>
    <t>Transfer deposit for land to real estate development costs</t>
  </si>
  <si>
    <t>Transfer short-term borrowing from financial institution to</t>
  </si>
  <si>
    <t>long-term borrowing from financial institution</t>
  </si>
  <si>
    <t>Fair value adjustments on debentures and derivative liabilities</t>
  </si>
  <si>
    <t>Transfer accrued interest expenses to short-term loans from subsidiaries</t>
  </si>
  <si>
    <t>Transfer deposits and advances received to</t>
  </si>
  <si>
    <t>Additions of right-of-use assets</t>
  </si>
  <si>
    <t>Decrease in right-of-use assets under lease contracts</t>
  </si>
  <si>
    <t>from lease modifications and reassessment</t>
  </si>
  <si>
    <t>*</t>
  </si>
  <si>
    <t>These transactions did not include the changes since 1 January 2025 to 4 April 2025 from RC Area Company Limited </t>
  </si>
  <si>
    <t>which became indirect subsidiary since 4 April 2025.</t>
  </si>
  <si>
    <t>Reversal of net impairment (loss)</t>
  </si>
  <si>
    <t>Unrealised (gain) loss from joint ventures</t>
  </si>
  <si>
    <t xml:space="preserve">   - restricted cash</t>
  </si>
  <si>
    <t>Exchange gains on cash and cash equivalents</t>
  </si>
  <si>
    <t>Transfer inventories to investment properties</t>
  </si>
  <si>
    <t>For the three-month period ended 30 June 2026</t>
  </si>
  <si>
    <t>Restricted cash</t>
  </si>
  <si>
    <t>Gain from revaluation of redemption liability of ordinary shares</t>
  </si>
  <si>
    <t>Loss from exchange forward contract</t>
  </si>
  <si>
    <t>Items that will be reclassified subsequently to profit or loss</t>
  </si>
  <si>
    <t>Statements of Comprehensive Income</t>
  </si>
  <si>
    <t xml:space="preserve">Statements of Changes in Equity </t>
  </si>
  <si>
    <t>Statements of Changes in Equity</t>
  </si>
  <si>
    <t>Statements of Cash Flows</t>
  </si>
  <si>
    <t>(Increase) decrease in pledged fixed deposits</t>
  </si>
  <si>
    <t>Transfer deposit for land to short-term loan to a subsidiary</t>
  </si>
  <si>
    <t>Loss from allowance for net realisable value of</t>
  </si>
  <si>
    <t>Net (gain) loss from disposals of plant and equipment</t>
  </si>
  <si>
    <t>Short-term loan from and accrued interest expenses</t>
  </si>
  <si>
    <t>The accompanying notes on pages 14 to 42 are an integral part of the interim financial information.</t>
  </si>
  <si>
    <t>Increase in restricted cash</t>
  </si>
  <si>
    <t>Basic earnings (loss) per share (Baht per share)</t>
  </si>
  <si>
    <t>Diluted earnings (loss) per share (Baht per share)</t>
  </si>
  <si>
    <t xml:space="preserve">   - deposits and advances received</t>
  </si>
  <si>
    <t>Investment in subsidiaries, net</t>
  </si>
  <si>
    <t>Investment in associate</t>
  </si>
  <si>
    <t>Investment in joint ventures, net</t>
  </si>
  <si>
    <t>Share of loss from associate</t>
  </si>
  <si>
    <t>Share of profit (loss) from associate and joint ventures</t>
  </si>
  <si>
    <t>Real estate development costs, net</t>
  </si>
  <si>
    <t>- short-term loans to and interest receivables from subsidiary</t>
  </si>
  <si>
    <t>- real estate development costs</t>
  </si>
  <si>
    <t>Costs of obtaining contracts recognised as expenses</t>
  </si>
  <si>
    <t>Loss from disposals of investment properties</t>
  </si>
  <si>
    <t xml:space="preserve">   - real estate development costs*</t>
  </si>
  <si>
    <t>Net cash generated from operating activities</t>
  </si>
  <si>
    <t>was capitalised into real estate development costs</t>
  </si>
  <si>
    <t>Transfer other payable to short-term loan from subsidiary</t>
  </si>
  <si>
    <t>assets recognised from costs of obtaining contracts</t>
  </si>
  <si>
    <t>Cashier's cheque in transit for repayment of borrowing</t>
  </si>
  <si>
    <t>Transfer from interest receivables to short-term loans to joint ventures</t>
  </si>
  <si>
    <t>Transfer from interest receivables to short-term loans to subsidiaries</t>
  </si>
  <si>
    <t>Short-term borrowing from related party - proceeds</t>
  </si>
  <si>
    <t>Gain from disposals of investment in joint venture</t>
  </si>
  <si>
    <t>Current portion of derivative liabilities</t>
  </si>
  <si>
    <t>Short-term loans to subsidiaries - cash paid</t>
  </si>
  <si>
    <t xml:space="preserve">                                                 - repayment received</t>
  </si>
  <si>
    <t>Short-term loans to joint ventures - cash paid</t>
  </si>
  <si>
    <t xml:space="preserve">                                                   - repayment received</t>
  </si>
  <si>
    <t>Purchase of - property, plant and equipment</t>
  </si>
  <si>
    <t xml:space="preserve">                  - intangible assets</t>
  </si>
  <si>
    <t xml:space="preserve">                                                                                                 - repayments</t>
  </si>
  <si>
    <t xml:space="preserve">                                     - repayments</t>
  </si>
  <si>
    <t>Income from contracts cancellation</t>
  </si>
  <si>
    <t>Interest income</t>
  </si>
  <si>
    <t>Dividends income</t>
  </si>
  <si>
    <t>Foreign exchange unrealised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</si>
</sst>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_(* #,##0_);_(* \(#,##0\);_(* \-_)&quot;     &quot;;_(@_)"/>
    <numFmt numFmtId="166" formatCode="_(* #,##0_);_(* \(#,##0\);_(* \-???\ _);_(@_)"/>
    <numFmt numFmtId="167" formatCode="#,##0;\(#,##0\)"/>
    <numFmt numFmtId="168" formatCode="_(* #,##0_);_(* \(#,##0\);_(* \-??_);_(@_)"/>
    <numFmt numFmtId="169" formatCode="_(* #,##0.00_);_(* \(#,##0.00\);_(* \-_)&quot;     &quot;;_(@_)"/>
    <numFmt numFmtId="170" formatCode="_(* #,##0.0000_);_(* \(#,##0.0000\);_(* \-??_);_(@_)"/>
    <numFmt numFmtId="171" formatCode="_(* #,##0.00_);_(* \(#,##0.00\);_(* \-???\ _);_(@_)"/>
    <numFmt numFmtId="172" formatCode="_(* #,##0_);_(* \(#,##0\);_(* &quot;-&quot;_)\ \ \ \ \ ;_(@_)"/>
    <numFmt numFmtId="173" formatCode="_(* #,##0_);_(* \(#,##0\);_(* &quot;-&quot;???\ _);_(@_)"/>
    <numFmt numFmtId="174" formatCode="_(* #,##0_);_(* \(#,##0\);_(* &quot;-&quot;_);_(@_)"/>
  </numFmts>
  <fonts count="13" x14ac:knownFonts="1">
    <font>
      <sz val="8"/>
      <name val="Arial"/>
      <family val="2"/>
      <charset val="1"/>
    </font>
    <font>
      <sz val="10"/>
      <name val="Microsoft Sans Serif"/>
      <family val="2"/>
      <charset val="1"/>
    </font>
    <font>
      <sz val="14"/>
      <name val="AngsanaUPC"/>
      <family val="1"/>
      <charset val="222"/>
    </font>
    <font>
      <sz val="8"/>
      <name val="Arial"/>
      <family val="2"/>
      <charset val="1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Microsoft Sans Serif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2">
    <xf numFmtId="0" fontId="0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212">
    <xf numFmtId="0" fontId="0" fillId="0" borderId="0" xfId="0"/>
    <xf numFmtId="0" fontId="5" fillId="0" borderId="0" xfId="0" applyFont="1" applyAlignment="1">
      <alignment vertical="center"/>
    </xf>
    <xf numFmtId="174" fontId="10" fillId="0" borderId="0" xfId="0" applyNumberFormat="1" applyFont="1" applyAlignment="1" applyProtection="1">
      <alignment horizontal="right" vertical="center"/>
      <protection locked="0"/>
    </xf>
    <xf numFmtId="174" fontId="10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8" fontId="8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 vertical="center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3" fontId="8" fillId="0" borderId="0" xfId="0" applyNumberFormat="1" applyFont="1" applyAlignment="1" applyProtection="1">
      <alignment horizontal="right" vertical="center"/>
      <protection locked="0"/>
    </xf>
    <xf numFmtId="173" fontId="8" fillId="0" borderId="0" xfId="0" applyNumberFormat="1" applyFont="1" applyAlignment="1" applyProtection="1">
      <alignment horizontal="center" vertical="center"/>
      <protection locked="0"/>
    </xf>
    <xf numFmtId="172" fontId="8" fillId="0" borderId="0" xfId="10" applyNumberFormat="1" applyFont="1" applyAlignment="1" applyProtection="1">
      <alignment horizontal="center" vertical="center"/>
      <protection locked="0"/>
    </xf>
    <xf numFmtId="172" fontId="8" fillId="0" borderId="0" xfId="10" applyNumberFormat="1" applyFont="1" applyAlignment="1">
      <alignment horizontal="center" vertical="center"/>
    </xf>
    <xf numFmtId="172" fontId="7" fillId="0" borderId="0" xfId="10" applyNumberFormat="1" applyFont="1" applyAlignment="1" applyProtection="1">
      <alignment horizontal="right" vertical="center"/>
      <protection locked="0"/>
    </xf>
    <xf numFmtId="172" fontId="7" fillId="0" borderId="0" xfId="10" applyNumberFormat="1" applyFont="1" applyAlignment="1">
      <alignment vertical="center"/>
    </xf>
    <xf numFmtId="172" fontId="8" fillId="0" borderId="0" xfId="10" applyNumberFormat="1" applyFont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73" fontId="7" fillId="0" borderId="0" xfId="0" applyNumberFormat="1" applyFont="1" applyAlignment="1" applyProtection="1">
      <alignment horizontal="right" vertical="center"/>
      <protection locked="0"/>
    </xf>
    <xf numFmtId="172" fontId="8" fillId="0" borderId="0" xfId="10" applyNumberFormat="1" applyFont="1" applyAlignment="1" applyProtection="1">
      <alignment vertical="center"/>
      <protection locked="0"/>
    </xf>
    <xf numFmtId="173" fontId="8" fillId="0" borderId="0" xfId="0" applyNumberFormat="1" applyFont="1" applyAlignment="1">
      <alignment horizontal="right" vertical="center"/>
    </xf>
    <xf numFmtId="172" fontId="8" fillId="0" borderId="0" xfId="10" applyNumberFormat="1" applyFont="1" applyAlignment="1" applyProtection="1">
      <alignment horizontal="right" vertical="center"/>
      <protection locked="0"/>
    </xf>
    <xf numFmtId="173" fontId="8" fillId="0" borderId="1" xfId="0" applyNumberFormat="1" applyFont="1" applyBorder="1" applyAlignment="1" applyProtection="1">
      <alignment horizontal="right" vertical="center"/>
      <protection locked="0"/>
    </xf>
    <xf numFmtId="173" fontId="7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0" fontId="7" fillId="0" borderId="1" xfId="0" applyFont="1" applyBorder="1" applyAlignment="1" applyProtection="1">
      <alignment vertical="center"/>
      <protection locked="0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6" fontId="5" fillId="0" borderId="0" xfId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74" fontId="10" fillId="0" borderId="2" xfId="0" applyNumberFormat="1" applyFont="1" applyBorder="1" applyAlignment="1" applyProtection="1">
      <alignment horizontal="right" vertical="center"/>
      <protection locked="0"/>
    </xf>
    <xf numFmtId="166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/>
    <xf numFmtId="37" fontId="8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5" fillId="0" borderId="0" xfId="26" applyFont="1" applyAlignment="1">
      <alignment vertical="center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165" fontId="5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distributed" vertical="center" wrapText="1"/>
    </xf>
    <xf numFmtId="165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distributed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distributed" vertical="center" wrapText="1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166" fontId="7" fillId="0" borderId="0" xfId="12" applyNumberFormat="1" applyFont="1" applyAlignment="1">
      <alignment vertical="center"/>
    </xf>
    <xf numFmtId="0" fontId="7" fillId="0" borderId="1" xfId="12" applyFont="1" applyBorder="1" applyAlignment="1">
      <alignment vertical="center"/>
    </xf>
    <xf numFmtId="166" fontId="7" fillId="0" borderId="1" xfId="12" applyNumberFormat="1" applyFont="1" applyBorder="1" applyAlignment="1">
      <alignment vertical="center"/>
    </xf>
    <xf numFmtId="0" fontId="5" fillId="0" borderId="0" xfId="12" applyFont="1" applyAlignment="1">
      <alignment vertical="center"/>
    </xf>
    <xf numFmtId="166" fontId="5" fillId="0" borderId="0" xfId="12" applyNumberFormat="1" applyFont="1" applyAlignment="1">
      <alignment vertical="center"/>
    </xf>
    <xf numFmtId="166" fontId="4" fillId="0" borderId="0" xfId="17" applyNumberFormat="1" applyFont="1" applyAlignment="1">
      <alignment horizontal="center" vertical="center"/>
    </xf>
    <xf numFmtId="166" fontId="4" fillId="0" borderId="0" xfId="17" applyNumberFormat="1" applyFont="1" applyAlignment="1">
      <alignment horizontal="right" vertical="center"/>
    </xf>
    <xf numFmtId="0" fontId="5" fillId="0" borderId="0" xfId="12" applyFont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165" fontId="4" fillId="0" borderId="0" xfId="17" applyNumberFormat="1" applyFont="1" applyAlignment="1">
      <alignment horizontal="right" vertical="center"/>
    </xf>
    <xf numFmtId="165" fontId="4" fillId="0" borderId="0" xfId="17" quotePrefix="1" applyNumberFormat="1" applyFont="1" applyAlignment="1">
      <alignment horizontal="right" vertical="center"/>
    </xf>
    <xf numFmtId="0" fontId="4" fillId="0" borderId="1" xfId="17" applyFont="1" applyBorder="1" applyAlignment="1">
      <alignment horizontal="center" vertical="center"/>
    </xf>
    <xf numFmtId="166" fontId="4" fillId="0" borderId="1" xfId="12" applyNumberFormat="1" applyFont="1" applyBorder="1" applyAlignment="1">
      <alignment horizontal="right" vertical="center"/>
    </xf>
    <xf numFmtId="0" fontId="5" fillId="0" borderId="0" xfId="12" applyFont="1" applyAlignment="1">
      <alignment horizontal="center" vertical="center"/>
    </xf>
    <xf numFmtId="165" fontId="5" fillId="0" borderId="0" xfId="12" applyNumberFormat="1" applyFont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0" fontId="4" fillId="0" borderId="0" xfId="12" applyFont="1" applyAlignment="1">
      <alignment horizontal="center" vertical="center"/>
    </xf>
    <xf numFmtId="166" fontId="5" fillId="0" borderId="1" xfId="10" applyNumberFormat="1" applyFont="1" applyBorder="1" applyAlignment="1">
      <alignment horizontal="right" vertical="center"/>
    </xf>
    <xf numFmtId="166" fontId="5" fillId="0" borderId="0" xfId="12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7" applyNumberFormat="1" applyFont="1" applyAlignment="1">
      <alignment horizontal="right" vertical="center"/>
    </xf>
    <xf numFmtId="166" fontId="5" fillId="0" borderId="1" xfId="8" applyNumberFormat="1" applyFont="1" applyBorder="1" applyAlignment="1">
      <alignment horizontal="right" vertical="center"/>
    </xf>
    <xf numFmtId="0" fontId="4" fillId="0" borderId="0" xfId="12" applyFont="1" applyAlignment="1">
      <alignment horizontal="left" vertical="center"/>
    </xf>
    <xf numFmtId="0" fontId="5" fillId="0" borderId="0" xfId="16" applyFont="1" applyAlignment="1">
      <alignment horizontal="center" vertical="center"/>
    </xf>
    <xf numFmtId="166" fontId="5" fillId="0" borderId="0" xfId="3" applyNumberFormat="1" applyFont="1" applyAlignment="1">
      <alignment horizontal="right" vertical="center"/>
    </xf>
    <xf numFmtId="166" fontId="5" fillId="0" borderId="1" xfId="7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6" fontId="5" fillId="0" borderId="0" xfId="12" applyNumberFormat="1" applyFont="1" applyAlignment="1">
      <alignment horizontal="center" vertical="center"/>
    </xf>
    <xf numFmtId="166" fontId="5" fillId="0" borderId="2" xfId="7" applyNumberFormat="1" applyFont="1" applyBorder="1" applyAlignment="1">
      <alignment horizontal="right" vertical="center"/>
    </xf>
    <xf numFmtId="0" fontId="7" fillId="0" borderId="0" xfId="12" applyFont="1" applyAlignment="1">
      <alignment horizontal="right" vertical="center"/>
    </xf>
    <xf numFmtId="0" fontId="8" fillId="0" borderId="0" xfId="12" applyFont="1" applyAlignment="1">
      <alignment horizontal="right" vertical="center"/>
    </xf>
    <xf numFmtId="166" fontId="7" fillId="0" borderId="0" xfId="7" applyNumberFormat="1" applyFont="1" applyAlignment="1">
      <alignment horizontal="right" vertical="center"/>
    </xf>
    <xf numFmtId="0" fontId="7" fillId="0" borderId="0" xfId="17" applyFont="1" applyAlignment="1">
      <alignment vertical="center"/>
    </xf>
    <xf numFmtId="0" fontId="8" fillId="0" borderId="1" xfId="12" applyFont="1" applyBorder="1" applyAlignment="1">
      <alignment vertical="center"/>
    </xf>
    <xf numFmtId="0" fontId="7" fillId="0" borderId="1" xfId="12" applyFont="1" applyBorder="1" applyAlignment="1">
      <alignment horizontal="right" vertical="center"/>
    </xf>
    <xf numFmtId="0" fontId="8" fillId="0" borderId="1" xfId="12" applyFont="1" applyBorder="1" applyAlignment="1">
      <alignment horizontal="right" vertical="center"/>
    </xf>
    <xf numFmtId="166" fontId="7" fillId="0" borderId="1" xfId="7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6" fontId="5" fillId="0" borderId="2" xfId="10" applyNumberFormat="1" applyFont="1" applyBorder="1" applyAlignment="1">
      <alignment horizontal="right" vertical="center"/>
    </xf>
    <xf numFmtId="170" fontId="5" fillId="0" borderId="0" xfId="3" applyNumberFormat="1" applyFont="1" applyAlignment="1">
      <alignment horizontal="right" vertical="center"/>
    </xf>
    <xf numFmtId="171" fontId="5" fillId="0" borderId="2" xfId="10" applyNumberFormat="1" applyFont="1" applyBorder="1" applyAlignment="1">
      <alignment horizontal="right" vertical="center"/>
    </xf>
    <xf numFmtId="164" fontId="5" fillId="0" borderId="0" xfId="3" applyFont="1" applyAlignment="1">
      <alignment horizontal="right" vertical="center"/>
    </xf>
    <xf numFmtId="170" fontId="5" fillId="0" borderId="0" xfId="7" applyNumberFormat="1" applyFont="1" applyAlignment="1">
      <alignment horizontal="right" vertical="center"/>
    </xf>
    <xf numFmtId="171" fontId="5" fillId="0" borderId="0" xfId="7" applyNumberFormat="1" applyFont="1" applyAlignment="1">
      <alignment horizontal="right" vertical="center"/>
    </xf>
    <xf numFmtId="171" fontId="5" fillId="0" borderId="2" xfId="7" applyNumberFormat="1" applyFont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166" fontId="5" fillId="0" borderId="1" xfId="12" applyNumberFormat="1" applyFont="1" applyBorder="1" applyAlignment="1">
      <alignment vertical="center"/>
    </xf>
    <xf numFmtId="166" fontId="5" fillId="0" borderId="1" xfId="10" applyNumberFormat="1" applyFont="1" applyBorder="1" applyAlignment="1">
      <alignment horizontal="center" vertical="center"/>
    </xf>
    <xf numFmtId="0" fontId="5" fillId="0" borderId="1" xfId="12" applyFont="1" applyBorder="1" applyAlignment="1">
      <alignment vertical="center"/>
    </xf>
    <xf numFmtId="0" fontId="4" fillId="0" borderId="0" xfId="17" applyFont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4" fillId="0" borderId="0" xfId="17" applyNumberFormat="1" applyFont="1" applyAlignment="1">
      <alignment horizontal="center" vertical="center"/>
    </xf>
    <xf numFmtId="166" fontId="4" fillId="0" borderId="1" xfId="17" applyNumberFormat="1" applyFont="1" applyBorder="1" applyAlignment="1">
      <alignment horizontal="center" vertical="center"/>
    </xf>
    <xf numFmtId="0" fontId="7" fillId="0" borderId="1" xfId="17" applyFont="1" applyBorder="1" applyAlignment="1">
      <alignment horizontal="justify" vertical="center"/>
    </xf>
    <xf numFmtId="173" fontId="8" fillId="0" borderId="1" xfId="0" applyNumberFormat="1" applyFont="1" applyBorder="1" applyAlignment="1" applyProtection="1">
      <alignment horizontal="center" vertical="center"/>
      <protection locked="0"/>
    </xf>
    <xf numFmtId="172" fontId="8" fillId="0" borderId="4" xfId="10" applyNumberFormat="1" applyFont="1" applyBorder="1" applyAlignment="1">
      <alignment horizontal="center" vertical="center"/>
    </xf>
    <xf numFmtId="173" fontId="4" fillId="0" borderId="1" xfId="0" applyNumberFormat="1" applyFont="1" applyBorder="1" applyAlignment="1" applyProtection="1">
      <alignment horizontal="center" vertical="center"/>
      <protection locked="0"/>
    </xf>
    <xf numFmtId="173" fontId="4" fillId="0" borderId="0" xfId="0" applyNumberFormat="1" applyFont="1" applyAlignment="1" applyProtection="1">
      <alignment horizontal="right" vertical="center"/>
      <protection locked="0"/>
    </xf>
    <xf numFmtId="173" fontId="4" fillId="0" borderId="0" xfId="0" applyNumberFormat="1" applyFont="1" applyAlignment="1" applyProtection="1">
      <alignment horizontal="center" vertical="center"/>
      <protection locked="0"/>
    </xf>
    <xf numFmtId="173" fontId="5" fillId="0" borderId="0" xfId="0" applyNumberFormat="1" applyFont="1" applyAlignment="1" applyProtection="1">
      <alignment horizontal="right" vertical="center"/>
      <protection locked="0"/>
    </xf>
    <xf numFmtId="173" fontId="4" fillId="0" borderId="0" xfId="0" applyNumberFormat="1" applyFont="1" applyAlignment="1">
      <alignment horizontal="right" vertical="center"/>
    </xf>
    <xf numFmtId="173" fontId="4" fillId="0" borderId="1" xfId="0" applyNumberFormat="1" applyFont="1" applyBorder="1" applyAlignment="1" applyProtection="1">
      <alignment horizontal="right" vertical="center"/>
      <protection locked="0"/>
    </xf>
    <xf numFmtId="173" fontId="5" fillId="0" borderId="0" xfId="0" applyNumberFormat="1" applyFont="1" applyAlignment="1">
      <alignment vertical="center"/>
    </xf>
    <xf numFmtId="165" fontId="8" fillId="0" borderId="0" xfId="0" applyNumberFormat="1" applyFont="1" applyAlignment="1" applyProtection="1">
      <alignment vertical="center"/>
      <protection locked="0"/>
    </xf>
    <xf numFmtId="168" fontId="7" fillId="0" borderId="0" xfId="0" applyNumberFormat="1" applyFont="1" applyAlignment="1">
      <alignment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8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6" fontId="8" fillId="0" borderId="0" xfId="0" applyNumberFormat="1" applyFont="1" applyAlignment="1" applyProtection="1">
      <alignment horizontal="right" vertical="center"/>
      <protection locked="0"/>
    </xf>
    <xf numFmtId="174" fontId="12" fillId="0" borderId="0" xfId="0" applyNumberFormat="1" applyFont="1" applyAlignment="1" applyProtection="1">
      <alignment horizontal="right" vertical="center"/>
      <protection locked="0"/>
    </xf>
    <xf numFmtId="174" fontId="12" fillId="0" borderId="1" xfId="0" applyNumberFormat="1" applyFont="1" applyBorder="1" applyAlignment="1" applyProtection="1">
      <alignment horizontal="right" vertical="center"/>
      <protection locked="0"/>
    </xf>
    <xf numFmtId="166" fontId="7" fillId="0" borderId="0" xfId="10" applyNumberFormat="1" applyFont="1" applyAlignment="1" applyProtection="1">
      <alignment horizontal="right" vertical="center"/>
      <protection locked="0"/>
    </xf>
    <xf numFmtId="166" fontId="7" fillId="0" borderId="1" xfId="10" applyNumberFormat="1" applyFont="1" applyBorder="1" applyAlignment="1" applyProtection="1">
      <alignment horizontal="right" vertical="center"/>
      <protection locked="0"/>
    </xf>
    <xf numFmtId="166" fontId="7" fillId="0" borderId="2" xfId="0" applyNumberFormat="1" applyFont="1" applyBorder="1" applyAlignment="1" applyProtection="1">
      <alignment horizontal="right" vertical="center"/>
      <protection locked="0"/>
    </xf>
    <xf numFmtId="168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73" fontId="4" fillId="0" borderId="4" xfId="0" applyNumberFormat="1" applyFont="1" applyBorder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173" fontId="4" fillId="0" borderId="0" xfId="0" applyNumberFormat="1" applyFont="1" applyAlignment="1" applyProtection="1">
      <alignment vertical="center"/>
      <protection locked="0"/>
    </xf>
    <xf numFmtId="173" fontId="4" fillId="0" borderId="0" xfId="0" quotePrefix="1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8" fillId="0" borderId="0" xfId="17" applyNumberFormat="1" applyFont="1" applyFill="1" applyAlignment="1">
      <alignment horizontal="center" vertical="center"/>
    </xf>
    <xf numFmtId="166" fontId="8" fillId="0" borderId="0" xfId="17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6" fontId="8" fillId="0" borderId="1" xfId="17" applyNumberFormat="1" applyFont="1" applyFill="1" applyBorder="1" applyAlignment="1">
      <alignment horizontal="center" vertical="center"/>
    </xf>
    <xf numFmtId="166" fontId="8" fillId="0" borderId="0" xfId="17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5" fontId="8" fillId="0" borderId="0" xfId="17" applyNumberFormat="1" applyFont="1" applyFill="1" applyAlignment="1">
      <alignment horizontal="right" vertical="center"/>
    </xf>
    <xf numFmtId="165" fontId="8" fillId="0" borderId="0" xfId="17" quotePrefix="1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174" fontId="12" fillId="0" borderId="0" xfId="0" applyNumberFormat="1" applyFont="1" applyFill="1" applyAlignment="1" applyProtection="1">
      <alignment horizontal="right" vertical="center"/>
      <protection locked="0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  <xf numFmtId="174" fontId="12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horizontal="justify" vertical="center"/>
    </xf>
    <xf numFmtId="0" fontId="7" fillId="0" borderId="0" xfId="0" quotePrefix="1" applyFont="1" applyFill="1" applyAlignment="1">
      <alignment vertical="center"/>
    </xf>
    <xf numFmtId="0" fontId="7" fillId="0" borderId="0" xfId="16" applyFont="1" applyFill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/>
    </xf>
    <xf numFmtId="174" fontId="12" fillId="0" borderId="2" xfId="0" applyNumberFormat="1" applyFont="1" applyFill="1" applyBorder="1" applyAlignment="1" applyProtection="1">
      <alignment horizontal="right" vertical="center"/>
      <protection locked="0"/>
    </xf>
    <xf numFmtId="166" fontId="7" fillId="0" borderId="2" xfId="14" applyNumberFormat="1" applyFont="1" applyFill="1" applyBorder="1" applyAlignment="1">
      <alignment horizontal="center" vertical="center"/>
    </xf>
    <xf numFmtId="166" fontId="7" fillId="0" borderId="0" xfId="14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2" xfId="0" applyNumberFormat="1" applyFont="1" applyFill="1" applyBorder="1" applyAlignment="1">
      <alignment horizontal="center" vertical="center"/>
    </xf>
  </cellXfs>
  <cellStyles count="52">
    <cellStyle name="Comma" xfId="1" builtinId="3"/>
    <cellStyle name="Comma 11" xfId="2" xr:uid="{00000000-0005-0000-0000-000006000000}"/>
    <cellStyle name="Comma 11 2" xfId="3" xr:uid="{00000000-0005-0000-0000-000007000000}"/>
    <cellStyle name="Comma 11 2 2" xfId="34" xr:uid="{FA475E02-4EF9-4D47-8E59-796619F21C34}"/>
    <cellStyle name="Comma 11 3" xfId="37" xr:uid="{BF1F3EAC-4D8D-4D28-9EFA-7FA3DF674C78}"/>
    <cellStyle name="Comma 11 4" xfId="44" xr:uid="{8634C5CF-4370-4BFD-8E7A-9B10CD89107C}"/>
    <cellStyle name="Comma 11 5" xfId="20" xr:uid="{16B9CAE1-B1FE-4ABD-9D4A-30240A69B8B7}"/>
    <cellStyle name="Comma 2" xfId="4" xr:uid="{00000000-0005-0000-0000-000008000000}"/>
    <cellStyle name="Comma 2 2" xfId="31" xr:uid="{CDA67A29-2522-4563-9127-A2FE40C7696E}"/>
    <cellStyle name="Comma 2 2 2" xfId="42" xr:uid="{A5694516-07FB-4278-9CDC-478BB0AA2013}"/>
    <cellStyle name="Comma 2 2 3" xfId="49" xr:uid="{94F08B75-1884-4D93-8081-8098D993B482}"/>
    <cellStyle name="Comma 2 20" xfId="5" xr:uid="{00000000-0005-0000-0000-000009000000}"/>
    <cellStyle name="Comma 2 20 2" xfId="40" xr:uid="{57DCDD5F-5256-4D51-8D49-6BE9087D8217}"/>
    <cellStyle name="Comma 2 20 3" xfId="47" xr:uid="{5D3040B1-6361-4CB8-B3DC-B63498BC448F}"/>
    <cellStyle name="Comma 2 20 4" xfId="28" xr:uid="{763DD3F9-E679-4BF9-9247-587E5259436D}"/>
    <cellStyle name="Comma 2 3" xfId="38" xr:uid="{0CED2426-5740-4FBC-AD73-3251C3CA3478}"/>
    <cellStyle name="Comma 2 4" xfId="45" xr:uid="{9F7F56FD-8D12-4D2F-A741-1DB694849B80}"/>
    <cellStyle name="Comma 2 5" xfId="6" xr:uid="{00000000-0005-0000-0000-00000A000000}"/>
    <cellStyle name="Comma 2 5 2" xfId="39" xr:uid="{22766AF0-D089-4F38-BC17-3119B2CEBF33}"/>
    <cellStyle name="Comma 2 5 3" xfId="46" xr:uid="{60C14F50-5190-4317-9AA6-D468D7CB2109}"/>
    <cellStyle name="Comma 2 5 4" xfId="22" xr:uid="{03654F6D-E9F4-405C-9D7B-710A2A0D60B7}"/>
    <cellStyle name="Comma 2 6" xfId="21" xr:uid="{955DA68C-C5A5-4632-A3C2-40B199863416}"/>
    <cellStyle name="Comma 3" xfId="7" xr:uid="{00000000-0005-0000-0000-00000B000000}"/>
    <cellStyle name="Comma 3 2" xfId="43" xr:uid="{727F8CC1-27F8-473C-92A9-1213EB42321F}"/>
    <cellStyle name="Comma 3 3" xfId="50" xr:uid="{A98ED79B-DDC9-43EF-BE1A-EF826F7DF793}"/>
    <cellStyle name="Comma 3 4" xfId="32" xr:uid="{E80DE3DB-697D-45E6-BF27-A99D917DBBD5}"/>
    <cellStyle name="Comma 4" xfId="30" xr:uid="{A04F4BF0-E94F-4181-A069-F3678CA8A4A3}"/>
    <cellStyle name="Comma 4 2" xfId="41" xr:uid="{74A2634B-519C-49FB-9F37-DF165A03455B}"/>
    <cellStyle name="Comma 4 3" xfId="48" xr:uid="{6D72FB67-BF70-4A40-A414-7AF99773E07D}"/>
    <cellStyle name="Comma 5" xfId="19" xr:uid="{92F8357B-3BB2-4399-B015-72809C078DC4}"/>
    <cellStyle name="Comma 9" xfId="8" xr:uid="{00000000-0005-0000-0000-00000C000000}"/>
    <cellStyle name="Comma 9 2" xfId="35" xr:uid="{FCCC1D76-B667-4442-B743-94CBA2454ED4}"/>
    <cellStyle name="Normal" xfId="0" builtinId="0"/>
    <cellStyle name="Normal 12 2" xfId="9" xr:uid="{00000000-0005-0000-0000-00000D000000}"/>
    <cellStyle name="Normal 12 2 2" xfId="29" xr:uid="{A2DB2FBB-F327-4DE3-9A64-1A227FCA2F74}"/>
    <cellStyle name="Normal 188 5" xfId="10" xr:uid="{00000000-0005-0000-0000-00000E000000}"/>
    <cellStyle name="Normal 188 5 2" xfId="27" xr:uid="{811E9FF4-E4B2-489D-AB8D-0E5998BD354D}"/>
    <cellStyle name="Normal 2" xfId="11" xr:uid="{00000000-0005-0000-0000-00000F000000}"/>
    <cellStyle name="Normal 2 2" xfId="12" xr:uid="{00000000-0005-0000-0000-000010000000}"/>
    <cellStyle name="Normal 2 2 2" xfId="33" xr:uid="{5E6D227F-6F09-44C2-A7C7-6537A8844622}"/>
    <cellStyle name="Normal 2 3" xfId="23" xr:uid="{3D82F329-7727-4902-8B48-DFB784EFA9A7}"/>
    <cellStyle name="Normal 23" xfId="13" xr:uid="{00000000-0005-0000-0000-000011000000}"/>
    <cellStyle name="Normal 23 2" xfId="14" xr:uid="{00000000-0005-0000-0000-000012000000}"/>
    <cellStyle name="Normal 23 2 2" xfId="51" xr:uid="{D940E65D-B7D1-48A1-8622-271C67192718}"/>
    <cellStyle name="Normal 23 3" xfId="24" xr:uid="{F9CCCFF9-D279-46F0-A82F-61B28F1C6CAE}"/>
    <cellStyle name="Normal 25" xfId="25" xr:uid="{F896A46A-C81C-49EF-A52E-5682099DF257}"/>
    <cellStyle name="Normal 3" xfId="15" xr:uid="{00000000-0005-0000-0000-000013000000}"/>
    <cellStyle name="Normal 3 2" xfId="36" xr:uid="{6EA76771-6C8C-4A54-A126-BC371E7CD9B7}"/>
    <cellStyle name="Normal 4" xfId="18" xr:uid="{EA0C49DF-0C7A-411C-9B88-87464A1D5BBD}"/>
    <cellStyle name="Normal_Noble-311207_Revised 250208" xfId="16" xr:uid="{00000000-0005-0000-0000-000014000000}"/>
    <cellStyle name="Normal_Noble-E04" xfId="17" xr:uid="{00000000-0005-0000-0000-000015000000}"/>
    <cellStyle name="Normal_Noble-E04 2" xfId="26" xr:uid="{9C95B711-6692-471F-A731-D877F203CB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9009ECF-9E4A-49C2-9BCD-78D47EE14AA2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a98b4235-9182-4957-9154-194798f3cfbb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1"/>
  <sheetViews>
    <sheetView topLeftCell="A111" zoomScaleNormal="100" zoomScaleSheetLayoutView="130" workbookViewId="0">
      <selection activeCell="B132" sqref="B132"/>
    </sheetView>
  </sheetViews>
  <sheetFormatPr defaultColWidth="8.83203125" defaultRowHeight="11.25" x14ac:dyDescent="0.2"/>
  <cols>
    <col min="1" max="1" width="1.6640625" style="58" customWidth="1"/>
    <col min="2" max="2" width="59.83203125" style="58" customWidth="1"/>
    <col min="3" max="3" width="6.1640625" style="58" customWidth="1"/>
    <col min="4" max="4" width="1" style="58" customWidth="1"/>
    <col min="5" max="5" width="12.6640625" style="58" customWidth="1"/>
    <col min="6" max="6" width="1" style="58" customWidth="1"/>
    <col min="7" max="7" width="13.83203125" style="58" customWidth="1"/>
    <col min="8" max="8" width="1" style="58" customWidth="1"/>
    <col min="9" max="9" width="12.6640625" style="58" customWidth="1"/>
    <col min="10" max="10" width="1" style="58" customWidth="1"/>
    <col min="11" max="11" width="13.6640625" style="58" customWidth="1"/>
    <col min="12" max="12" width="10.6640625" style="58" customWidth="1"/>
    <col min="13" max="16384" width="8.83203125" style="58"/>
  </cols>
  <sheetData>
    <row r="1" spans="1:11" ht="15.75" customHeight="1" x14ac:dyDescent="0.2">
      <c r="A1" s="55" t="s">
        <v>0</v>
      </c>
      <c r="B1" s="55"/>
      <c r="C1" s="56"/>
      <c r="D1" s="57"/>
      <c r="E1" s="43"/>
      <c r="F1" s="43"/>
      <c r="G1" s="43"/>
      <c r="H1" s="43"/>
      <c r="I1" s="43"/>
      <c r="J1" s="43"/>
      <c r="K1" s="43"/>
    </row>
    <row r="2" spans="1:11" ht="15.75" customHeight="1" x14ac:dyDescent="0.2">
      <c r="A2" s="55" t="s">
        <v>1</v>
      </c>
      <c r="B2" s="55"/>
      <c r="C2" s="56"/>
      <c r="D2" s="57"/>
      <c r="E2" s="43"/>
      <c r="F2" s="43"/>
      <c r="G2" s="43"/>
      <c r="H2" s="43"/>
      <c r="I2" s="43"/>
      <c r="J2" s="43"/>
      <c r="K2" s="43"/>
    </row>
    <row r="3" spans="1:11" ht="15.75" customHeight="1" x14ac:dyDescent="0.2">
      <c r="A3" s="59" t="s">
        <v>2</v>
      </c>
      <c r="B3" s="59"/>
      <c r="C3" s="60"/>
      <c r="D3" s="61"/>
      <c r="E3" s="62"/>
      <c r="F3" s="62"/>
      <c r="G3" s="62"/>
      <c r="H3" s="62"/>
      <c r="I3" s="62"/>
      <c r="J3" s="62"/>
      <c r="K3" s="62"/>
    </row>
    <row r="4" spans="1:11" ht="15" customHeight="1" x14ac:dyDescent="0.2">
      <c r="A4" s="49"/>
      <c r="B4" s="49"/>
      <c r="C4" s="56"/>
      <c r="D4" s="57"/>
      <c r="E4" s="43"/>
      <c r="F4" s="43"/>
      <c r="G4" s="43"/>
      <c r="H4" s="43"/>
      <c r="I4" s="43"/>
      <c r="J4" s="43"/>
      <c r="K4" s="43"/>
    </row>
    <row r="5" spans="1:11" ht="15" customHeight="1" x14ac:dyDescent="0.2">
      <c r="A5" s="49"/>
      <c r="B5" s="49"/>
      <c r="C5" s="56"/>
      <c r="D5" s="57"/>
      <c r="E5" s="43"/>
      <c r="F5" s="43"/>
      <c r="G5" s="43"/>
      <c r="H5" s="43"/>
      <c r="I5" s="43"/>
      <c r="J5" s="43"/>
      <c r="K5" s="43"/>
    </row>
    <row r="6" spans="1:11" ht="15" customHeight="1" x14ac:dyDescent="0.2">
      <c r="A6" s="4"/>
      <c r="B6" s="4"/>
      <c r="C6" s="56"/>
      <c r="D6" s="57"/>
      <c r="E6" s="138" t="s">
        <v>3</v>
      </c>
      <c r="F6" s="138"/>
      <c r="G6" s="138"/>
      <c r="H6" s="43"/>
      <c r="I6" s="138" t="s">
        <v>4</v>
      </c>
      <c r="J6" s="138"/>
      <c r="K6" s="138"/>
    </row>
    <row r="7" spans="1:11" ht="15" customHeight="1" x14ac:dyDescent="0.2">
      <c r="A7" s="4"/>
      <c r="B7" s="4"/>
      <c r="C7" s="56"/>
      <c r="D7" s="57"/>
      <c r="E7" s="139" t="s">
        <v>5</v>
      </c>
      <c r="F7" s="139"/>
      <c r="G7" s="139"/>
      <c r="H7" s="63"/>
      <c r="I7" s="139" t="s">
        <v>5</v>
      </c>
      <c r="J7" s="139"/>
      <c r="K7" s="139"/>
    </row>
    <row r="8" spans="1:11" ht="15" customHeight="1" x14ac:dyDescent="0.2">
      <c r="A8" s="4"/>
      <c r="B8" s="4"/>
      <c r="C8" s="56"/>
      <c r="D8" s="57"/>
      <c r="E8" s="43" t="s">
        <v>6</v>
      </c>
      <c r="F8" s="63"/>
      <c r="G8" s="43" t="s">
        <v>7</v>
      </c>
      <c r="H8" s="63"/>
      <c r="I8" s="43" t="s">
        <v>6</v>
      </c>
      <c r="J8" s="63"/>
      <c r="K8" s="43" t="s">
        <v>7</v>
      </c>
    </row>
    <row r="9" spans="1:11" ht="15" customHeight="1" x14ac:dyDescent="0.2">
      <c r="A9" s="4"/>
      <c r="B9" s="4"/>
      <c r="C9" s="56"/>
      <c r="D9" s="57"/>
      <c r="E9" s="43" t="s">
        <v>8</v>
      </c>
      <c r="F9" s="63"/>
      <c r="G9" s="43" t="s">
        <v>9</v>
      </c>
      <c r="H9" s="63"/>
      <c r="I9" s="43" t="s">
        <v>8</v>
      </c>
      <c r="J9" s="63"/>
      <c r="K9" s="43" t="s">
        <v>9</v>
      </c>
    </row>
    <row r="10" spans="1:11" ht="15" customHeight="1" x14ac:dyDescent="0.2">
      <c r="A10" s="4"/>
      <c r="B10" s="4"/>
      <c r="C10" s="56"/>
      <c r="D10" s="57"/>
      <c r="E10" s="35" t="s">
        <v>10</v>
      </c>
      <c r="F10" s="43"/>
      <c r="G10" s="43" t="s">
        <v>11</v>
      </c>
      <c r="H10" s="43"/>
      <c r="I10" s="35" t="s">
        <v>10</v>
      </c>
      <c r="J10" s="43"/>
      <c r="K10" s="43" t="s">
        <v>11</v>
      </c>
    </row>
    <row r="11" spans="1:11" ht="15" customHeight="1" x14ac:dyDescent="0.2">
      <c r="A11" s="4"/>
      <c r="B11" s="4"/>
      <c r="C11" s="60" t="s">
        <v>12</v>
      </c>
      <c r="D11" s="57"/>
      <c r="E11" s="62" t="s">
        <v>13</v>
      </c>
      <c r="F11" s="43"/>
      <c r="G11" s="62" t="s">
        <v>13</v>
      </c>
      <c r="H11" s="43"/>
      <c r="I11" s="62" t="s">
        <v>13</v>
      </c>
      <c r="J11" s="43"/>
      <c r="K11" s="62" t="s">
        <v>13</v>
      </c>
    </row>
    <row r="12" spans="1:11" ht="15" customHeight="1" x14ac:dyDescent="0.2">
      <c r="A12" s="4"/>
      <c r="C12" s="64"/>
      <c r="D12" s="65"/>
      <c r="E12" s="44"/>
      <c r="F12" s="44"/>
      <c r="G12" s="44"/>
      <c r="H12" s="44"/>
      <c r="I12" s="44"/>
      <c r="J12" s="44"/>
      <c r="K12" s="44"/>
    </row>
    <row r="13" spans="1:11" ht="15" customHeight="1" x14ac:dyDescent="0.2">
      <c r="A13" s="66" t="s">
        <v>14</v>
      </c>
      <c r="C13" s="64"/>
      <c r="D13" s="65"/>
      <c r="E13" s="44"/>
      <c r="F13" s="44"/>
      <c r="G13" s="44"/>
      <c r="H13" s="44"/>
      <c r="I13" s="44"/>
      <c r="J13" s="44"/>
      <c r="K13" s="44"/>
    </row>
    <row r="14" spans="1:11" ht="4.5" customHeight="1" x14ac:dyDescent="0.2">
      <c r="A14" s="4"/>
      <c r="C14" s="64"/>
      <c r="D14" s="65"/>
      <c r="E14" s="44"/>
      <c r="F14" s="44"/>
      <c r="G14" s="44"/>
      <c r="H14" s="44"/>
      <c r="I14" s="44"/>
      <c r="J14" s="44"/>
      <c r="K14" s="44"/>
    </row>
    <row r="15" spans="1:11" ht="15" customHeight="1" x14ac:dyDescent="0.2">
      <c r="A15" s="4" t="s">
        <v>15</v>
      </c>
      <c r="C15" s="64"/>
      <c r="D15" s="65"/>
      <c r="E15" s="44"/>
      <c r="F15" s="44"/>
      <c r="G15" s="44"/>
      <c r="H15" s="44"/>
      <c r="I15" s="44"/>
      <c r="J15" s="44"/>
      <c r="K15" s="44"/>
    </row>
    <row r="16" spans="1:11" ht="4.5" customHeight="1" x14ac:dyDescent="0.2">
      <c r="A16" s="4"/>
      <c r="C16" s="64"/>
      <c r="D16" s="65"/>
      <c r="E16" s="44"/>
      <c r="F16" s="44"/>
      <c r="G16" s="44"/>
      <c r="H16" s="44"/>
      <c r="I16" s="44"/>
      <c r="J16" s="44"/>
      <c r="K16" s="44"/>
    </row>
    <row r="17" spans="1:11" ht="15" customHeight="1" x14ac:dyDescent="0.2">
      <c r="A17" s="1" t="s">
        <v>16</v>
      </c>
      <c r="C17" s="64"/>
      <c r="D17" s="65"/>
      <c r="E17" s="44">
        <v>462368</v>
      </c>
      <c r="F17" s="44"/>
      <c r="G17" s="39">
        <v>1421368</v>
      </c>
      <c r="H17" s="39"/>
      <c r="I17" s="44">
        <v>245877</v>
      </c>
      <c r="J17" s="39"/>
      <c r="K17" s="39">
        <v>1287156</v>
      </c>
    </row>
    <row r="18" spans="1:11" ht="15" customHeight="1" x14ac:dyDescent="0.2">
      <c r="A18" s="1" t="s">
        <v>288</v>
      </c>
      <c r="B18" s="67"/>
      <c r="C18" s="64"/>
      <c r="D18" s="65"/>
      <c r="E18" s="44">
        <v>1752</v>
      </c>
      <c r="F18" s="44"/>
      <c r="G18" s="2">
        <v>0</v>
      </c>
      <c r="H18" s="39"/>
      <c r="I18" s="44">
        <v>1752</v>
      </c>
      <c r="J18" s="39"/>
      <c r="K18" s="2">
        <v>0</v>
      </c>
    </row>
    <row r="19" spans="1:11" ht="15" customHeight="1" x14ac:dyDescent="0.2">
      <c r="A19" s="1" t="s">
        <v>17</v>
      </c>
      <c r="B19" s="1"/>
      <c r="C19" s="64"/>
      <c r="D19" s="65"/>
      <c r="E19" s="44">
        <v>16968</v>
      </c>
      <c r="F19" s="44"/>
      <c r="G19" s="39">
        <v>25647</v>
      </c>
      <c r="H19" s="39"/>
      <c r="I19" s="44">
        <v>16968</v>
      </c>
      <c r="J19" s="39"/>
      <c r="K19" s="39">
        <v>25647</v>
      </c>
    </row>
    <row r="20" spans="1:11" ht="15" customHeight="1" x14ac:dyDescent="0.2">
      <c r="A20" s="1" t="s">
        <v>18</v>
      </c>
      <c r="B20" s="1"/>
      <c r="C20" s="64">
        <v>8</v>
      </c>
      <c r="D20" s="65"/>
      <c r="E20" s="44">
        <v>1227689</v>
      </c>
      <c r="F20" s="44"/>
      <c r="G20" s="39">
        <v>777194</v>
      </c>
      <c r="H20" s="39"/>
      <c r="I20" s="44">
        <v>1428095</v>
      </c>
      <c r="J20" s="39"/>
      <c r="K20" s="39">
        <v>918235</v>
      </c>
    </row>
    <row r="21" spans="1:11" ht="15" customHeight="1" x14ac:dyDescent="0.2">
      <c r="A21" s="1" t="s">
        <v>19</v>
      </c>
      <c r="B21" s="1"/>
      <c r="C21" s="64" t="s">
        <v>20</v>
      </c>
      <c r="D21" s="65"/>
      <c r="E21" s="2">
        <v>0</v>
      </c>
      <c r="F21" s="44"/>
      <c r="G21" s="2">
        <v>0</v>
      </c>
      <c r="H21" s="39"/>
      <c r="I21" s="39">
        <v>1123494</v>
      </c>
      <c r="J21" s="39"/>
      <c r="K21" s="39">
        <v>986259</v>
      </c>
    </row>
    <row r="22" spans="1:11" ht="15" customHeight="1" x14ac:dyDescent="0.2">
      <c r="A22" s="1" t="s">
        <v>21</v>
      </c>
      <c r="C22" s="64" t="s">
        <v>22</v>
      </c>
      <c r="D22" s="65"/>
      <c r="E22" s="39">
        <v>3605182</v>
      </c>
      <c r="F22" s="39"/>
      <c r="G22" s="39">
        <v>3553431</v>
      </c>
      <c r="H22" s="39"/>
      <c r="I22" s="44">
        <v>3605182</v>
      </c>
      <c r="J22" s="39"/>
      <c r="K22" s="39">
        <v>3553431</v>
      </c>
    </row>
    <row r="23" spans="1:11" ht="15" customHeight="1" x14ac:dyDescent="0.2">
      <c r="A23" s="1" t="s">
        <v>23</v>
      </c>
      <c r="C23" s="64"/>
      <c r="D23" s="65"/>
      <c r="E23" s="44">
        <v>2656202</v>
      </c>
      <c r="F23" s="44"/>
      <c r="G23" s="39">
        <v>3278343</v>
      </c>
      <c r="H23" s="39"/>
      <c r="I23" s="44">
        <v>675182</v>
      </c>
      <c r="J23" s="39"/>
      <c r="K23" s="39">
        <v>948431</v>
      </c>
    </row>
    <row r="24" spans="1:11" ht="15" customHeight="1" x14ac:dyDescent="0.2">
      <c r="A24" s="1" t="s">
        <v>24</v>
      </c>
      <c r="C24" s="64"/>
      <c r="D24" s="65"/>
      <c r="E24" s="44"/>
      <c r="F24" s="44"/>
      <c r="G24" s="39"/>
      <c r="H24" s="39"/>
      <c r="I24" s="39"/>
      <c r="J24" s="39"/>
      <c r="K24" s="39"/>
    </row>
    <row r="25" spans="1:11" ht="15" customHeight="1" x14ac:dyDescent="0.2">
      <c r="A25" s="1"/>
      <c r="B25" s="1" t="s">
        <v>25</v>
      </c>
      <c r="C25" s="64"/>
      <c r="D25" s="65"/>
      <c r="E25" s="44">
        <v>15736</v>
      </c>
      <c r="F25" s="44"/>
      <c r="G25" s="39">
        <v>81730</v>
      </c>
      <c r="H25" s="39"/>
      <c r="I25" s="39">
        <v>12937</v>
      </c>
      <c r="J25" s="39"/>
      <c r="K25" s="39">
        <v>79038</v>
      </c>
    </row>
    <row r="26" spans="1:11" ht="15" customHeight="1" x14ac:dyDescent="0.2">
      <c r="A26" s="1" t="s">
        <v>278</v>
      </c>
      <c r="C26" s="64"/>
      <c r="D26" s="65"/>
      <c r="E26" s="38">
        <v>9498683</v>
      </c>
      <c r="F26" s="44"/>
      <c r="G26" s="39">
        <v>10182982</v>
      </c>
      <c r="H26" s="39"/>
      <c r="I26" s="39">
        <v>6253212</v>
      </c>
      <c r="J26" s="39"/>
      <c r="K26" s="39">
        <v>7034855</v>
      </c>
    </row>
    <row r="27" spans="1:11" ht="15" customHeight="1" x14ac:dyDescent="0.2">
      <c r="A27" s="1" t="s">
        <v>26</v>
      </c>
      <c r="C27" s="64"/>
      <c r="D27" s="65"/>
      <c r="E27" s="68">
        <v>259899</v>
      </c>
      <c r="F27" s="44"/>
      <c r="G27" s="40">
        <v>239873</v>
      </c>
      <c r="H27" s="39"/>
      <c r="I27" s="40">
        <v>44727</v>
      </c>
      <c r="J27" s="39"/>
      <c r="K27" s="40">
        <v>229055</v>
      </c>
    </row>
    <row r="28" spans="1:11" ht="4.5" customHeight="1" x14ac:dyDescent="0.2">
      <c r="C28" s="64"/>
      <c r="D28" s="65"/>
      <c r="E28" s="44"/>
      <c r="F28" s="44"/>
      <c r="G28" s="39"/>
      <c r="H28" s="39"/>
      <c r="I28" s="44"/>
      <c r="J28" s="39"/>
      <c r="K28" s="39"/>
    </row>
    <row r="29" spans="1:11" ht="15" customHeight="1" x14ac:dyDescent="0.2">
      <c r="A29" s="4" t="s">
        <v>27</v>
      </c>
      <c r="B29" s="1"/>
      <c r="C29" s="64"/>
      <c r="D29" s="65"/>
      <c r="E29" s="69">
        <f>SUM(E16:E27)</f>
        <v>17744479</v>
      </c>
      <c r="F29" s="44"/>
      <c r="G29" s="40">
        <f>SUM(G16:G27)</f>
        <v>19560568</v>
      </c>
      <c r="H29" s="44"/>
      <c r="I29" s="69">
        <f>SUM(I16:I27)</f>
        <v>13407426</v>
      </c>
      <c r="J29" s="44"/>
      <c r="K29" s="40">
        <f>SUM(K16:K27)</f>
        <v>15062107</v>
      </c>
    </row>
    <row r="30" spans="1:11" ht="15" customHeight="1" x14ac:dyDescent="0.2">
      <c r="A30" s="4"/>
      <c r="C30" s="64"/>
      <c r="D30" s="65"/>
      <c r="E30" s="44"/>
      <c r="F30" s="44"/>
      <c r="G30" s="44"/>
      <c r="H30" s="44"/>
      <c r="I30" s="44"/>
      <c r="J30" s="44"/>
      <c r="K30" s="39"/>
    </row>
    <row r="31" spans="1:11" ht="15" customHeight="1" x14ac:dyDescent="0.2">
      <c r="A31" s="4" t="s">
        <v>28</v>
      </c>
      <c r="C31" s="64"/>
      <c r="D31" s="65"/>
      <c r="E31" s="44"/>
      <c r="F31" s="44"/>
      <c r="G31" s="44"/>
      <c r="H31" s="44"/>
      <c r="I31" s="44"/>
      <c r="J31" s="44"/>
      <c r="K31" s="44"/>
    </row>
    <row r="32" spans="1:11" ht="4.5" customHeight="1" x14ac:dyDescent="0.2">
      <c r="A32" s="4"/>
      <c r="C32" s="64"/>
      <c r="D32" s="65"/>
      <c r="E32" s="44"/>
      <c r="F32" s="44"/>
      <c r="G32" s="44"/>
      <c r="H32" s="44"/>
      <c r="I32" s="44"/>
      <c r="J32" s="44"/>
      <c r="K32" s="44"/>
    </row>
    <row r="33" spans="1:11" ht="15" customHeight="1" x14ac:dyDescent="0.2">
      <c r="A33" s="1" t="s">
        <v>255</v>
      </c>
      <c r="C33" s="64"/>
      <c r="D33" s="65"/>
      <c r="E33" s="44">
        <v>110016</v>
      </c>
      <c r="F33" s="44"/>
      <c r="G33" s="39">
        <v>22054</v>
      </c>
      <c r="H33" s="44"/>
      <c r="I33" s="39">
        <v>88408</v>
      </c>
      <c r="J33" s="44"/>
      <c r="K33" s="2">
        <v>0</v>
      </c>
    </row>
    <row r="34" spans="1:11" ht="15" customHeight="1" x14ac:dyDescent="0.2">
      <c r="A34" s="1" t="s">
        <v>273</v>
      </c>
      <c r="B34" s="1"/>
      <c r="C34" s="64">
        <v>9</v>
      </c>
      <c r="D34" s="65"/>
      <c r="E34" s="2">
        <v>0</v>
      </c>
      <c r="F34" s="39"/>
      <c r="G34" s="2">
        <v>0</v>
      </c>
      <c r="H34" s="39"/>
      <c r="I34" s="37">
        <v>5185047</v>
      </c>
      <c r="J34" s="39"/>
      <c r="K34" s="39">
        <v>5184597</v>
      </c>
    </row>
    <row r="35" spans="1:11" ht="15" customHeight="1" x14ac:dyDescent="0.2">
      <c r="A35" s="1" t="s">
        <v>274</v>
      </c>
      <c r="B35" s="1"/>
      <c r="C35" s="64">
        <v>10</v>
      </c>
      <c r="D35" s="65"/>
      <c r="E35" s="44">
        <v>177427</v>
      </c>
      <c r="F35" s="39"/>
      <c r="G35" s="39">
        <v>166597</v>
      </c>
      <c r="H35" s="39"/>
      <c r="I35" s="2">
        <v>0</v>
      </c>
      <c r="J35" s="39"/>
      <c r="K35" s="2">
        <v>0</v>
      </c>
    </row>
    <row r="36" spans="1:11" ht="15" customHeight="1" x14ac:dyDescent="0.2">
      <c r="A36" s="1" t="s">
        <v>275</v>
      </c>
      <c r="B36" s="1"/>
      <c r="C36" s="64">
        <v>11</v>
      </c>
      <c r="D36" s="65"/>
      <c r="E36" s="44">
        <v>403815</v>
      </c>
      <c r="F36" s="39"/>
      <c r="G36" s="39">
        <v>353420</v>
      </c>
      <c r="H36" s="39"/>
      <c r="I36" s="44">
        <v>412672</v>
      </c>
      <c r="J36" s="39"/>
      <c r="K36" s="39">
        <v>412672</v>
      </c>
    </row>
    <row r="37" spans="1:11" ht="15" customHeight="1" x14ac:dyDescent="0.2">
      <c r="A37" s="1" t="s">
        <v>29</v>
      </c>
      <c r="B37" s="1"/>
      <c r="C37" s="64"/>
      <c r="D37" s="65"/>
      <c r="E37" s="44"/>
      <c r="F37" s="39"/>
      <c r="G37" s="39"/>
      <c r="H37" s="39"/>
      <c r="I37" s="39"/>
      <c r="J37" s="39"/>
      <c r="K37" s="39"/>
    </row>
    <row r="38" spans="1:11" ht="15" customHeight="1" x14ac:dyDescent="0.2">
      <c r="A38" s="1"/>
      <c r="B38" s="1" t="s">
        <v>30</v>
      </c>
      <c r="C38" s="64" t="s">
        <v>31</v>
      </c>
      <c r="D38" s="65"/>
      <c r="E38" s="44">
        <v>42543</v>
      </c>
      <c r="F38" s="39"/>
      <c r="G38" s="39">
        <v>37438</v>
      </c>
      <c r="H38" s="39"/>
      <c r="I38" s="44">
        <v>42543</v>
      </c>
      <c r="J38" s="39"/>
      <c r="K38" s="39">
        <v>37438</v>
      </c>
    </row>
    <row r="39" spans="1:11" ht="15" customHeight="1" x14ac:dyDescent="0.2">
      <c r="A39" s="1" t="s">
        <v>32</v>
      </c>
      <c r="B39" s="1"/>
      <c r="C39" s="64">
        <v>13</v>
      </c>
      <c r="D39" s="65"/>
      <c r="E39" s="44">
        <v>1488528</v>
      </c>
      <c r="F39" s="39"/>
      <c r="G39" s="39">
        <v>1681866</v>
      </c>
      <c r="H39" s="39"/>
      <c r="I39" s="44">
        <v>1488528</v>
      </c>
      <c r="J39" s="39"/>
      <c r="K39" s="39">
        <v>1681866</v>
      </c>
    </row>
    <row r="40" spans="1:11" ht="15" customHeight="1" x14ac:dyDescent="0.2">
      <c r="A40" s="1" t="s">
        <v>33</v>
      </c>
      <c r="B40" s="1"/>
      <c r="C40" s="64" t="s">
        <v>22</v>
      </c>
      <c r="D40" s="65"/>
      <c r="E40" s="44">
        <v>431707</v>
      </c>
      <c r="F40" s="39"/>
      <c r="G40" s="39">
        <v>431707</v>
      </c>
      <c r="H40" s="39"/>
      <c r="I40" s="44">
        <v>431707</v>
      </c>
      <c r="J40" s="39"/>
      <c r="K40" s="39">
        <v>431707</v>
      </c>
    </row>
    <row r="41" spans="1:11" ht="15" customHeight="1" x14ac:dyDescent="0.2">
      <c r="A41" s="1" t="s">
        <v>34</v>
      </c>
      <c r="B41" s="1"/>
      <c r="C41" s="64"/>
      <c r="D41" s="65"/>
      <c r="E41" s="44">
        <v>240846</v>
      </c>
      <c r="F41" s="39"/>
      <c r="G41" s="39">
        <v>233396</v>
      </c>
      <c r="H41" s="39"/>
      <c r="I41" s="44">
        <v>214441</v>
      </c>
      <c r="J41" s="39"/>
      <c r="K41" s="39">
        <v>214441</v>
      </c>
    </row>
    <row r="42" spans="1:11" ht="15" customHeight="1" x14ac:dyDescent="0.2">
      <c r="A42" s="1" t="s">
        <v>35</v>
      </c>
      <c r="C42" s="64"/>
      <c r="D42" s="65"/>
      <c r="E42" s="44">
        <v>161060</v>
      </c>
      <c r="F42" s="39"/>
      <c r="G42" s="39">
        <v>155318</v>
      </c>
      <c r="H42" s="39"/>
      <c r="I42" s="44">
        <v>52085</v>
      </c>
      <c r="J42" s="39"/>
      <c r="K42" s="39">
        <v>57338</v>
      </c>
    </row>
    <row r="43" spans="1:11" ht="15" customHeight="1" x14ac:dyDescent="0.2">
      <c r="A43" s="1" t="s">
        <v>36</v>
      </c>
      <c r="C43" s="64"/>
      <c r="D43" s="65"/>
      <c r="E43" s="44">
        <v>881952</v>
      </c>
      <c r="F43" s="39"/>
      <c r="G43" s="39">
        <v>932503</v>
      </c>
      <c r="H43" s="39"/>
      <c r="I43" s="44">
        <v>786202</v>
      </c>
      <c r="J43" s="39"/>
      <c r="K43" s="39">
        <v>823321</v>
      </c>
    </row>
    <row r="44" spans="1:11" ht="15" customHeight="1" x14ac:dyDescent="0.2">
      <c r="A44" s="1" t="s">
        <v>37</v>
      </c>
      <c r="C44" s="64"/>
      <c r="D44" s="65"/>
      <c r="E44" s="2">
        <v>0</v>
      </c>
      <c r="F44" s="39"/>
      <c r="G44" s="2">
        <v>0</v>
      </c>
      <c r="H44" s="39"/>
      <c r="I44" s="2">
        <v>0</v>
      </c>
      <c r="J44" s="39"/>
      <c r="K44" s="2">
        <v>0</v>
      </c>
    </row>
    <row r="45" spans="1:11" ht="15" customHeight="1" x14ac:dyDescent="0.2">
      <c r="A45" s="1" t="s">
        <v>38</v>
      </c>
      <c r="C45" s="64"/>
      <c r="D45" s="65"/>
      <c r="E45" s="44">
        <v>13514</v>
      </c>
      <c r="F45" s="39"/>
      <c r="G45" s="39">
        <v>17340</v>
      </c>
      <c r="H45" s="39"/>
      <c r="I45" s="44">
        <v>11624</v>
      </c>
      <c r="J45" s="39"/>
      <c r="K45" s="39">
        <v>13836</v>
      </c>
    </row>
    <row r="46" spans="1:11" ht="15" customHeight="1" x14ac:dyDescent="0.2">
      <c r="A46" s="1" t="s">
        <v>39</v>
      </c>
      <c r="C46" s="64"/>
      <c r="D46" s="65"/>
      <c r="E46" s="44">
        <v>211295</v>
      </c>
      <c r="F46" s="39"/>
      <c r="G46" s="39">
        <v>134714</v>
      </c>
      <c r="H46" s="39"/>
      <c r="I46" s="39">
        <v>151641</v>
      </c>
      <c r="J46" s="39"/>
      <c r="K46" s="39">
        <v>83128</v>
      </c>
    </row>
    <row r="47" spans="1:11" ht="15" customHeight="1" x14ac:dyDescent="0.2">
      <c r="A47" s="1" t="s">
        <v>40</v>
      </c>
      <c r="B47" s="1"/>
      <c r="C47" s="64"/>
      <c r="D47" s="65"/>
      <c r="E47" s="44">
        <v>143188</v>
      </c>
      <c r="F47" s="39"/>
      <c r="G47" s="39">
        <v>2850</v>
      </c>
      <c r="H47" s="39"/>
      <c r="I47" s="2">
        <v>0</v>
      </c>
      <c r="J47" s="39"/>
      <c r="K47" s="2">
        <v>0</v>
      </c>
    </row>
    <row r="48" spans="1:11" ht="15" customHeight="1" x14ac:dyDescent="0.2">
      <c r="A48" s="1" t="s">
        <v>41</v>
      </c>
      <c r="C48" s="64"/>
      <c r="D48" s="65"/>
      <c r="E48" s="69">
        <v>404344</v>
      </c>
      <c r="F48" s="39"/>
      <c r="G48" s="40">
        <v>386320</v>
      </c>
      <c r="H48" s="39"/>
      <c r="I48" s="69">
        <v>337802</v>
      </c>
      <c r="J48" s="39"/>
      <c r="K48" s="40">
        <v>321728</v>
      </c>
    </row>
    <row r="49" spans="1:11" ht="4.5" customHeight="1" x14ac:dyDescent="0.2">
      <c r="C49" s="64"/>
      <c r="D49" s="65"/>
      <c r="E49" s="39"/>
      <c r="F49" s="39"/>
      <c r="G49" s="39"/>
      <c r="H49" s="44"/>
      <c r="I49" s="39"/>
      <c r="J49" s="44"/>
      <c r="K49" s="39"/>
    </row>
    <row r="50" spans="1:11" ht="15" customHeight="1" x14ac:dyDescent="0.2">
      <c r="A50" s="4" t="s">
        <v>42</v>
      </c>
      <c r="C50" s="64"/>
      <c r="D50" s="65"/>
      <c r="E50" s="40">
        <f>SUM(E33:E49)</f>
        <v>4710235</v>
      </c>
      <c r="F50" s="39"/>
      <c r="G50" s="40">
        <f>SUM(G33:G49)</f>
        <v>4555523</v>
      </c>
      <c r="H50" s="44"/>
      <c r="I50" s="40">
        <f>SUM(I33:I48)</f>
        <v>9202700</v>
      </c>
      <c r="J50" s="44"/>
      <c r="K50" s="40">
        <f>SUM(K33:K49)</f>
        <v>9262072</v>
      </c>
    </row>
    <row r="51" spans="1:11" ht="4.5" customHeight="1" x14ac:dyDescent="0.2">
      <c r="A51" s="4"/>
      <c r="C51" s="64"/>
      <c r="D51" s="65"/>
      <c r="E51" s="39"/>
      <c r="F51" s="39"/>
      <c r="G51" s="39"/>
      <c r="H51" s="44"/>
      <c r="I51" s="39"/>
      <c r="J51" s="44"/>
      <c r="K51" s="39"/>
    </row>
    <row r="52" spans="1:11" ht="15" customHeight="1" thickBot="1" x14ac:dyDescent="0.25">
      <c r="A52" s="4" t="s">
        <v>43</v>
      </c>
      <c r="C52" s="64"/>
      <c r="D52" s="65"/>
      <c r="E52" s="45">
        <f>SUM(E29+E50)</f>
        <v>22454714</v>
      </c>
      <c r="F52" s="39"/>
      <c r="G52" s="45">
        <f>SUM(G29+G50)</f>
        <v>24116091</v>
      </c>
      <c r="H52" s="44"/>
      <c r="I52" s="45">
        <f>SUM(I29+I50)</f>
        <v>22610126</v>
      </c>
      <c r="J52" s="44"/>
      <c r="K52" s="45">
        <f>SUM(K29+K50)</f>
        <v>24324179</v>
      </c>
    </row>
    <row r="53" spans="1:11" ht="15" customHeight="1" thickTop="1" x14ac:dyDescent="0.2">
      <c r="A53" s="4"/>
      <c r="C53" s="64"/>
      <c r="D53" s="65"/>
      <c r="E53" s="39"/>
      <c r="F53" s="39"/>
      <c r="G53" s="39"/>
      <c r="H53" s="44"/>
      <c r="I53" s="39"/>
      <c r="J53" s="44"/>
      <c r="K53" s="39"/>
    </row>
    <row r="54" spans="1:11" ht="15" customHeight="1" x14ac:dyDescent="0.2">
      <c r="A54" s="4"/>
      <c r="C54" s="64"/>
      <c r="D54" s="65"/>
      <c r="E54" s="39"/>
      <c r="F54" s="39"/>
      <c r="G54" s="39"/>
      <c r="H54" s="44"/>
      <c r="I54" s="39"/>
      <c r="J54" s="44"/>
      <c r="K54" s="39"/>
    </row>
    <row r="55" spans="1:11" ht="15" customHeight="1" x14ac:dyDescent="0.2">
      <c r="A55" s="4"/>
      <c r="C55" s="64"/>
      <c r="D55" s="65"/>
      <c r="E55" s="39"/>
      <c r="F55" s="39"/>
      <c r="G55" s="39"/>
      <c r="H55" s="44"/>
      <c r="I55" s="39"/>
      <c r="J55" s="44"/>
      <c r="K55" s="39"/>
    </row>
    <row r="56" spans="1:11" ht="15" customHeight="1" x14ac:dyDescent="0.2">
      <c r="A56" s="4"/>
      <c r="C56" s="64"/>
      <c r="D56" s="65"/>
      <c r="E56" s="39"/>
      <c r="F56" s="39"/>
      <c r="G56" s="39"/>
      <c r="H56" s="44"/>
      <c r="I56" s="39"/>
      <c r="J56" s="44"/>
      <c r="K56" s="39"/>
    </row>
    <row r="57" spans="1:11" ht="15" customHeight="1" x14ac:dyDescent="0.2">
      <c r="A57" s="4"/>
      <c r="C57" s="64"/>
      <c r="D57" s="65"/>
      <c r="E57" s="39"/>
      <c r="F57" s="39"/>
      <c r="G57" s="39"/>
      <c r="H57" s="44"/>
      <c r="I57" s="39"/>
      <c r="J57" s="44"/>
      <c r="K57" s="39"/>
    </row>
    <row r="58" spans="1:11" ht="15" customHeight="1" x14ac:dyDescent="0.2">
      <c r="A58" s="4"/>
      <c r="C58" s="64"/>
      <c r="D58" s="65"/>
      <c r="E58" s="39"/>
      <c r="F58" s="39"/>
      <c r="G58" s="39"/>
      <c r="H58" s="44"/>
      <c r="I58" s="39"/>
      <c r="J58" s="44"/>
      <c r="K58" s="39"/>
    </row>
    <row r="59" spans="1:11" ht="15" customHeight="1" x14ac:dyDescent="0.2">
      <c r="A59" s="4"/>
      <c r="C59" s="64"/>
      <c r="D59" s="65"/>
      <c r="E59" s="39"/>
      <c r="F59" s="39"/>
      <c r="G59" s="39"/>
      <c r="H59" s="44"/>
      <c r="I59" s="39"/>
      <c r="J59" s="44"/>
      <c r="K59" s="39"/>
    </row>
    <row r="60" spans="1:11" ht="15" customHeight="1" x14ac:dyDescent="0.2">
      <c r="A60" s="4"/>
      <c r="C60" s="64"/>
      <c r="D60" s="65"/>
      <c r="E60" s="39"/>
      <c r="F60" s="39"/>
      <c r="G60" s="39"/>
      <c r="H60" s="44"/>
      <c r="I60" s="39"/>
      <c r="J60" s="44"/>
      <c r="K60" s="39"/>
    </row>
    <row r="61" spans="1:11" ht="15" customHeight="1" x14ac:dyDescent="0.2">
      <c r="A61" s="140" t="s">
        <v>44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</row>
    <row r="62" spans="1:11" ht="15" customHeight="1" x14ac:dyDescent="0.2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</row>
    <row r="63" spans="1:11" ht="24" customHeight="1" x14ac:dyDescent="0.2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</row>
    <row r="64" spans="1:11" ht="21.75" customHeight="1" x14ac:dyDescent="0.2">
      <c r="A64" s="137" t="s">
        <v>268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</row>
    <row r="65" spans="1:11" ht="15.75" customHeight="1" x14ac:dyDescent="0.2">
      <c r="A65" s="55" t="s">
        <v>0</v>
      </c>
      <c r="B65" s="55"/>
      <c r="C65" s="56"/>
      <c r="D65" s="57"/>
      <c r="E65" s="43"/>
      <c r="F65" s="43"/>
      <c r="G65" s="43"/>
      <c r="H65" s="43"/>
      <c r="I65" s="43"/>
      <c r="J65" s="43"/>
      <c r="K65" s="43"/>
    </row>
    <row r="66" spans="1:11" ht="15.75" customHeight="1" x14ac:dyDescent="0.2">
      <c r="A66" s="55" t="s">
        <v>45</v>
      </c>
      <c r="B66" s="55"/>
      <c r="C66" s="56"/>
      <c r="D66" s="57"/>
      <c r="E66" s="43"/>
      <c r="F66" s="43"/>
      <c r="G66" s="43"/>
      <c r="H66" s="43"/>
      <c r="I66" s="43"/>
      <c r="J66" s="43"/>
      <c r="K66" s="43"/>
    </row>
    <row r="67" spans="1:11" ht="15.75" customHeight="1" x14ac:dyDescent="0.2">
      <c r="A67" s="59" t="str">
        <f>A3</f>
        <v>As at 30 June 2026</v>
      </c>
      <c r="B67" s="59"/>
      <c r="C67" s="60"/>
      <c r="D67" s="61"/>
      <c r="E67" s="62"/>
      <c r="F67" s="62"/>
      <c r="G67" s="62"/>
      <c r="H67" s="62"/>
      <c r="I67" s="62"/>
      <c r="J67" s="62"/>
      <c r="K67" s="62"/>
    </row>
    <row r="68" spans="1:11" ht="15.75" customHeight="1" x14ac:dyDescent="0.2">
      <c r="A68" s="55"/>
      <c r="B68" s="55"/>
      <c r="C68" s="56"/>
      <c r="D68" s="57"/>
      <c r="E68" s="43"/>
      <c r="F68" s="43"/>
      <c r="G68" s="43"/>
      <c r="H68" s="43"/>
      <c r="I68" s="43"/>
      <c r="J68" s="43"/>
      <c r="K68" s="43"/>
    </row>
    <row r="69" spans="1:11" ht="15.75" customHeight="1" x14ac:dyDescent="0.2">
      <c r="A69" s="4"/>
      <c r="B69" s="4"/>
      <c r="C69" s="56"/>
      <c r="D69" s="57"/>
      <c r="E69" s="43"/>
      <c r="F69" s="43"/>
      <c r="G69" s="43"/>
      <c r="H69" s="43"/>
      <c r="I69" s="43"/>
      <c r="J69" s="43"/>
      <c r="K69" s="43"/>
    </row>
    <row r="70" spans="1:11" ht="15.75" customHeight="1" x14ac:dyDescent="0.2">
      <c r="A70" s="4"/>
      <c r="B70" s="4"/>
      <c r="C70" s="56"/>
      <c r="D70" s="57"/>
      <c r="E70" s="138" t="s">
        <v>3</v>
      </c>
      <c r="F70" s="138"/>
      <c r="G70" s="138"/>
      <c r="H70" s="43"/>
      <c r="I70" s="138" t="s">
        <v>4</v>
      </c>
      <c r="J70" s="138"/>
      <c r="K70" s="138"/>
    </row>
    <row r="71" spans="1:11" ht="15.75" customHeight="1" x14ac:dyDescent="0.2">
      <c r="A71" s="4"/>
      <c r="B71" s="4"/>
      <c r="C71" s="56"/>
      <c r="D71" s="57"/>
      <c r="E71" s="139" t="s">
        <v>5</v>
      </c>
      <c r="F71" s="139"/>
      <c r="G71" s="139"/>
      <c r="H71" s="63"/>
      <c r="I71" s="139" t="s">
        <v>5</v>
      </c>
      <c r="J71" s="139"/>
      <c r="K71" s="139"/>
    </row>
    <row r="72" spans="1:11" ht="15.75" customHeight="1" x14ac:dyDescent="0.2">
      <c r="A72" s="4"/>
      <c r="B72" s="4"/>
      <c r="C72" s="56"/>
      <c r="D72" s="57"/>
      <c r="E72" s="43" t="s">
        <v>6</v>
      </c>
      <c r="F72" s="63"/>
      <c r="G72" s="43" t="s">
        <v>7</v>
      </c>
      <c r="H72" s="63"/>
      <c r="I72" s="43" t="s">
        <v>6</v>
      </c>
      <c r="J72" s="63"/>
      <c r="K72" s="43" t="s">
        <v>7</v>
      </c>
    </row>
    <row r="73" spans="1:11" ht="15.75" customHeight="1" x14ac:dyDescent="0.2">
      <c r="A73" s="4"/>
      <c r="B73" s="4"/>
      <c r="C73" s="56"/>
      <c r="D73" s="57"/>
      <c r="E73" s="43" t="s">
        <v>8</v>
      </c>
      <c r="F73" s="63"/>
      <c r="G73" s="43" t="s">
        <v>9</v>
      </c>
      <c r="H73" s="63"/>
      <c r="I73" s="43" t="s">
        <v>8</v>
      </c>
      <c r="J73" s="63"/>
      <c r="K73" s="43" t="s">
        <v>9</v>
      </c>
    </row>
    <row r="74" spans="1:11" ht="15.75" customHeight="1" x14ac:dyDescent="0.2">
      <c r="A74" s="4"/>
      <c r="B74" s="4"/>
      <c r="C74" s="56"/>
      <c r="D74" s="57"/>
      <c r="E74" s="35" t="s">
        <v>10</v>
      </c>
      <c r="F74" s="43"/>
      <c r="G74" s="43" t="s">
        <v>11</v>
      </c>
      <c r="H74" s="43"/>
      <c r="I74" s="35" t="s">
        <v>10</v>
      </c>
      <c r="J74" s="43"/>
      <c r="K74" s="43" t="s">
        <v>11</v>
      </c>
    </row>
    <row r="75" spans="1:11" ht="15.75" customHeight="1" x14ac:dyDescent="0.2">
      <c r="A75" s="4"/>
      <c r="B75" s="4"/>
      <c r="C75" s="60" t="s">
        <v>12</v>
      </c>
      <c r="D75" s="57"/>
      <c r="E75" s="62" t="s">
        <v>13</v>
      </c>
      <c r="F75" s="43"/>
      <c r="G75" s="62" t="s">
        <v>13</v>
      </c>
      <c r="H75" s="43"/>
      <c r="I75" s="62" t="s">
        <v>13</v>
      </c>
      <c r="J75" s="43"/>
      <c r="K75" s="62" t="s">
        <v>13</v>
      </c>
    </row>
    <row r="76" spans="1:11" ht="15.75" customHeight="1" x14ac:dyDescent="0.2">
      <c r="A76" s="4"/>
      <c r="B76" s="4"/>
      <c r="C76" s="56"/>
      <c r="D76" s="57"/>
      <c r="E76" s="43"/>
      <c r="F76" s="43"/>
      <c r="G76" s="43"/>
      <c r="H76" s="43"/>
      <c r="I76" s="43"/>
      <c r="J76" s="43"/>
    </row>
    <row r="77" spans="1:11" ht="15.75" customHeight="1" x14ac:dyDescent="0.2">
      <c r="A77" s="4" t="s">
        <v>46</v>
      </c>
      <c r="C77" s="64"/>
      <c r="D77" s="65"/>
      <c r="E77" s="44"/>
      <c r="F77" s="44"/>
      <c r="G77" s="44"/>
      <c r="H77" s="44"/>
      <c r="I77" s="44"/>
      <c r="J77" s="44"/>
      <c r="K77" s="44"/>
    </row>
    <row r="78" spans="1:11" ht="15.75" customHeight="1" x14ac:dyDescent="0.2">
      <c r="A78" s="4"/>
      <c r="C78" s="64"/>
      <c r="D78" s="65"/>
      <c r="E78" s="44"/>
      <c r="F78" s="44"/>
      <c r="G78" s="44"/>
      <c r="H78" s="44"/>
      <c r="I78" s="44"/>
      <c r="J78" s="44"/>
      <c r="K78" s="44"/>
    </row>
    <row r="79" spans="1:11" ht="15.75" customHeight="1" x14ac:dyDescent="0.2">
      <c r="A79" s="4" t="s">
        <v>47</v>
      </c>
      <c r="C79" s="64"/>
      <c r="D79" s="65"/>
      <c r="E79" s="44"/>
      <c r="F79" s="44"/>
      <c r="G79" s="44"/>
      <c r="H79" s="44"/>
      <c r="I79" s="44"/>
      <c r="J79" s="44"/>
      <c r="K79" s="44"/>
    </row>
    <row r="80" spans="1:11" ht="15.75" customHeight="1" x14ac:dyDescent="0.2">
      <c r="A80" s="4"/>
      <c r="C80" s="64"/>
      <c r="D80" s="65"/>
      <c r="E80" s="44"/>
      <c r="F80" s="44"/>
      <c r="G80" s="44"/>
      <c r="H80" s="44"/>
      <c r="I80" s="44"/>
      <c r="J80" s="44"/>
      <c r="K80" s="44"/>
    </row>
    <row r="81" spans="1:11" ht="15.75" customHeight="1" x14ac:dyDescent="0.2">
      <c r="A81" s="1" t="s">
        <v>48</v>
      </c>
      <c r="B81" s="1"/>
      <c r="C81" s="64">
        <v>14</v>
      </c>
      <c r="D81" s="65"/>
      <c r="E81" s="38">
        <v>123785</v>
      </c>
      <c r="F81" s="44"/>
      <c r="G81" s="39">
        <v>18705</v>
      </c>
      <c r="H81" s="39"/>
      <c r="I81" s="39">
        <v>109034</v>
      </c>
      <c r="J81" s="39"/>
      <c r="K81" s="2">
        <v>0</v>
      </c>
    </row>
    <row r="82" spans="1:11" ht="15.75" customHeight="1" x14ac:dyDescent="0.2">
      <c r="A82" s="1" t="s">
        <v>49</v>
      </c>
      <c r="B82" s="1"/>
      <c r="C82" s="64"/>
      <c r="D82" s="65"/>
      <c r="E82" s="39"/>
      <c r="F82" s="44"/>
      <c r="G82" s="39"/>
      <c r="H82" s="39"/>
      <c r="I82" s="39"/>
      <c r="J82" s="39"/>
      <c r="K82" s="39"/>
    </row>
    <row r="83" spans="1:11" ht="15.75" customHeight="1" x14ac:dyDescent="0.2">
      <c r="A83" s="1"/>
      <c r="B83" s="1" t="s">
        <v>50</v>
      </c>
      <c r="C83" s="64" t="s">
        <v>51</v>
      </c>
      <c r="D83" s="65"/>
      <c r="E83" s="2">
        <v>0</v>
      </c>
      <c r="F83" s="44"/>
      <c r="G83" s="2">
        <v>0</v>
      </c>
      <c r="H83" s="39"/>
      <c r="I83" s="37">
        <v>6449602</v>
      </c>
      <c r="J83" s="39"/>
      <c r="K83" s="39">
        <v>6014158</v>
      </c>
    </row>
    <row r="84" spans="1:11" ht="15.75" customHeight="1" x14ac:dyDescent="0.2">
      <c r="A84" s="1" t="s">
        <v>267</v>
      </c>
      <c r="B84" s="1"/>
      <c r="C84" s="64"/>
      <c r="D84" s="65"/>
      <c r="F84" s="44"/>
      <c r="G84" s="39"/>
      <c r="H84" s="39"/>
      <c r="J84" s="39"/>
      <c r="K84" s="39"/>
    </row>
    <row r="85" spans="1:11" ht="15.75" customHeight="1" x14ac:dyDescent="0.2">
      <c r="A85" s="1"/>
      <c r="B85" s="1" t="s">
        <v>52</v>
      </c>
      <c r="C85" s="64" t="s">
        <v>53</v>
      </c>
      <c r="D85" s="65"/>
      <c r="E85" s="39">
        <v>66639</v>
      </c>
      <c r="F85" s="44"/>
      <c r="G85" s="2">
        <v>0</v>
      </c>
      <c r="H85" s="39"/>
      <c r="I85" s="2">
        <v>0</v>
      </c>
      <c r="J85" s="39"/>
      <c r="K85" s="2">
        <v>0</v>
      </c>
    </row>
    <row r="86" spans="1:11" ht="15.75" customHeight="1" x14ac:dyDescent="0.2">
      <c r="A86" s="1" t="s">
        <v>54</v>
      </c>
      <c r="C86" s="64">
        <v>14</v>
      </c>
      <c r="D86" s="65"/>
      <c r="E86" s="39">
        <v>3729923</v>
      </c>
      <c r="F86" s="44"/>
      <c r="G86" s="39">
        <v>5976039</v>
      </c>
      <c r="H86" s="39"/>
      <c r="I86" s="37">
        <v>3720460</v>
      </c>
      <c r="J86" s="39"/>
      <c r="K86" s="39">
        <v>5971048</v>
      </c>
    </row>
    <row r="87" spans="1:11" ht="15.75" customHeight="1" x14ac:dyDescent="0.2">
      <c r="A87" s="1" t="s">
        <v>55</v>
      </c>
      <c r="C87" s="64"/>
      <c r="D87" s="65"/>
      <c r="E87" s="39">
        <v>1702451</v>
      </c>
      <c r="F87" s="44"/>
      <c r="G87" s="39">
        <v>1586912</v>
      </c>
      <c r="H87" s="39"/>
      <c r="I87" s="44">
        <v>1207003</v>
      </c>
      <c r="J87" s="39"/>
      <c r="K87" s="39">
        <v>1264242</v>
      </c>
    </row>
    <row r="88" spans="1:11" ht="15.75" customHeight="1" x14ac:dyDescent="0.2">
      <c r="A88" s="1" t="s">
        <v>56</v>
      </c>
      <c r="C88" s="64"/>
      <c r="D88" s="65"/>
      <c r="E88" s="44">
        <v>86168</v>
      </c>
      <c r="F88" s="44"/>
      <c r="G88" s="39">
        <v>83924</v>
      </c>
      <c r="H88" s="39"/>
      <c r="I88" s="44">
        <v>77455</v>
      </c>
      <c r="J88" s="39"/>
      <c r="K88" s="39">
        <v>72535</v>
      </c>
    </row>
    <row r="89" spans="1:11" ht="15.75" customHeight="1" x14ac:dyDescent="0.2">
      <c r="A89" s="1" t="s">
        <v>293</v>
      </c>
      <c r="C89" s="64">
        <v>7</v>
      </c>
      <c r="D89" s="65"/>
      <c r="E89" s="44">
        <v>124</v>
      </c>
      <c r="F89" s="44"/>
      <c r="G89" s="39">
        <v>5672</v>
      </c>
      <c r="H89" s="39"/>
      <c r="I89" s="39">
        <v>124</v>
      </c>
      <c r="J89" s="39"/>
      <c r="K89" s="2">
        <v>0</v>
      </c>
    </row>
    <row r="90" spans="1:11" ht="15.75" customHeight="1" x14ac:dyDescent="0.2">
      <c r="A90" s="1" t="s">
        <v>57</v>
      </c>
      <c r="C90" s="64"/>
      <c r="D90" s="65"/>
      <c r="E90" s="44">
        <v>1486440</v>
      </c>
      <c r="F90" s="44"/>
      <c r="G90" s="39">
        <v>1297283</v>
      </c>
      <c r="H90" s="39"/>
      <c r="I90" s="44">
        <v>154870</v>
      </c>
      <c r="J90" s="39"/>
      <c r="K90" s="39">
        <v>441841</v>
      </c>
    </row>
    <row r="91" spans="1:11" ht="15.75" customHeight="1" x14ac:dyDescent="0.2">
      <c r="A91" s="1" t="s">
        <v>58</v>
      </c>
      <c r="C91" s="64"/>
      <c r="D91" s="65"/>
      <c r="E91" s="44">
        <v>35287</v>
      </c>
      <c r="F91" s="44"/>
      <c r="G91" s="39">
        <v>40307</v>
      </c>
      <c r="H91" s="39"/>
      <c r="I91" s="44">
        <v>199379</v>
      </c>
      <c r="J91" s="39"/>
      <c r="K91" s="39">
        <v>199379</v>
      </c>
    </row>
    <row r="92" spans="1:11" ht="15.75" customHeight="1" x14ac:dyDescent="0.2">
      <c r="A92" s="1" t="s">
        <v>59</v>
      </c>
      <c r="C92" s="64"/>
      <c r="D92" s="65"/>
      <c r="E92" s="44">
        <v>44587</v>
      </c>
      <c r="F92" s="44"/>
      <c r="G92" s="44">
        <v>48260</v>
      </c>
      <c r="H92" s="44"/>
      <c r="I92" s="70">
        <v>9731</v>
      </c>
      <c r="J92" s="65"/>
      <c r="K92" s="70">
        <v>9731</v>
      </c>
    </row>
    <row r="93" spans="1:11" ht="15.75" customHeight="1" x14ac:dyDescent="0.2">
      <c r="A93" s="1" t="s">
        <v>60</v>
      </c>
      <c r="C93" s="64"/>
      <c r="D93" s="65"/>
      <c r="E93" s="69">
        <v>180652</v>
      </c>
      <c r="F93" s="44"/>
      <c r="G93" s="69">
        <v>164935</v>
      </c>
      <c r="H93" s="44"/>
      <c r="I93" s="69">
        <v>174055</v>
      </c>
      <c r="J93" s="44"/>
      <c r="K93" s="69">
        <v>155602</v>
      </c>
    </row>
    <row r="94" spans="1:11" ht="15.75" customHeight="1" x14ac:dyDescent="0.2">
      <c r="C94" s="64"/>
      <c r="D94" s="65"/>
      <c r="E94" s="39"/>
      <c r="F94" s="39"/>
      <c r="G94" s="39"/>
      <c r="H94" s="44"/>
      <c r="I94" s="39"/>
      <c r="J94" s="44"/>
      <c r="K94" s="39"/>
    </row>
    <row r="95" spans="1:11" ht="15.75" customHeight="1" x14ac:dyDescent="0.2">
      <c r="A95" s="4" t="s">
        <v>61</v>
      </c>
      <c r="C95" s="64"/>
      <c r="D95" s="65"/>
      <c r="E95" s="69">
        <f>SUM(E81:E93)</f>
        <v>7456056</v>
      </c>
      <c r="F95" s="44"/>
      <c r="G95" s="69">
        <f>SUM(G81:G93)</f>
        <v>9222037</v>
      </c>
      <c r="H95" s="44"/>
      <c r="I95" s="69">
        <f>SUM(I81:I93)</f>
        <v>12101713</v>
      </c>
      <c r="J95" s="44"/>
      <c r="K95" s="69">
        <f>SUM(K81:K93)</f>
        <v>14128536</v>
      </c>
    </row>
    <row r="96" spans="1:11" ht="15.75" customHeight="1" x14ac:dyDescent="0.2">
      <c r="A96" s="4"/>
      <c r="C96" s="64"/>
      <c r="D96" s="65"/>
      <c r="E96" s="44"/>
      <c r="F96" s="44"/>
      <c r="G96" s="44"/>
      <c r="H96" s="44"/>
      <c r="I96" s="44"/>
      <c r="J96" s="44"/>
      <c r="K96" s="44"/>
    </row>
    <row r="97" spans="1:11" ht="15.75" customHeight="1" x14ac:dyDescent="0.2">
      <c r="A97" s="4" t="s">
        <v>62</v>
      </c>
      <c r="C97" s="64"/>
      <c r="D97" s="65"/>
      <c r="E97" s="44"/>
      <c r="F97" s="44"/>
      <c r="G97" s="44"/>
      <c r="H97" s="44"/>
      <c r="I97" s="44"/>
      <c r="J97" s="44"/>
      <c r="K97" s="44"/>
    </row>
    <row r="98" spans="1:11" ht="15.75" customHeight="1" x14ac:dyDescent="0.2">
      <c r="A98" s="4"/>
      <c r="C98" s="64"/>
      <c r="D98" s="65"/>
      <c r="E98" s="44"/>
      <c r="F98" s="44"/>
      <c r="G98" s="44"/>
      <c r="H98" s="44"/>
      <c r="I98" s="44"/>
      <c r="J98" s="44"/>
      <c r="K98" s="44"/>
    </row>
    <row r="99" spans="1:11" ht="15.75" customHeight="1" x14ac:dyDescent="0.2">
      <c r="A99" s="1" t="s">
        <v>63</v>
      </c>
      <c r="C99" s="64"/>
      <c r="D99" s="65"/>
      <c r="E99" s="44">
        <v>2203</v>
      </c>
      <c r="F99" s="44"/>
      <c r="G99" s="39">
        <v>3462</v>
      </c>
      <c r="H99" s="39"/>
      <c r="I99" s="44">
        <v>2203</v>
      </c>
      <c r="J99" s="39"/>
      <c r="K99" s="39">
        <v>3462</v>
      </c>
    </row>
    <row r="100" spans="1:11" ht="15.75" customHeight="1" x14ac:dyDescent="0.2">
      <c r="A100" s="1" t="s">
        <v>64</v>
      </c>
      <c r="C100" s="64"/>
      <c r="D100" s="65"/>
      <c r="E100" s="44">
        <v>19808</v>
      </c>
      <c r="F100" s="44"/>
      <c r="G100" s="39">
        <v>11486</v>
      </c>
      <c r="H100" s="39"/>
      <c r="I100" s="44">
        <v>8831</v>
      </c>
      <c r="J100" s="39"/>
      <c r="K100" s="39">
        <v>8495</v>
      </c>
    </row>
    <row r="101" spans="1:11" ht="15.75" customHeight="1" x14ac:dyDescent="0.2">
      <c r="A101" s="1" t="s">
        <v>65</v>
      </c>
      <c r="C101" s="64">
        <v>14</v>
      </c>
      <c r="D101" s="65"/>
      <c r="E101" s="44">
        <v>7422994</v>
      </c>
      <c r="F101" s="44"/>
      <c r="G101" s="39">
        <v>6962493</v>
      </c>
      <c r="H101" s="39"/>
      <c r="I101" s="44">
        <v>5812100</v>
      </c>
      <c r="J101" s="39"/>
      <c r="K101" s="39">
        <v>5345146</v>
      </c>
    </row>
    <row r="102" spans="1:11" ht="15.75" customHeight="1" x14ac:dyDescent="0.2">
      <c r="A102" s="1" t="s">
        <v>66</v>
      </c>
      <c r="C102" s="64"/>
      <c r="D102" s="65"/>
      <c r="E102" s="44">
        <v>925955</v>
      </c>
      <c r="F102" s="44"/>
      <c r="G102" s="39">
        <v>968815</v>
      </c>
      <c r="H102" s="39"/>
      <c r="I102" s="44">
        <v>832916</v>
      </c>
      <c r="J102" s="39"/>
      <c r="K102" s="39">
        <v>867478</v>
      </c>
    </row>
    <row r="103" spans="1:11" ht="13.5" customHeight="1" x14ac:dyDescent="0.2">
      <c r="A103" s="1" t="s">
        <v>67</v>
      </c>
      <c r="C103" s="64"/>
      <c r="D103" s="65"/>
      <c r="E103" s="44">
        <v>31655</v>
      </c>
      <c r="F103" s="44"/>
      <c r="G103" s="39">
        <v>4270</v>
      </c>
      <c r="H103" s="39"/>
      <c r="I103" s="2">
        <v>0</v>
      </c>
      <c r="J103" s="39"/>
      <c r="K103" s="2">
        <v>0</v>
      </c>
    </row>
    <row r="104" spans="1:11" ht="15.75" customHeight="1" x14ac:dyDescent="0.2">
      <c r="A104" s="1" t="s">
        <v>68</v>
      </c>
      <c r="C104" s="64"/>
      <c r="D104" s="65"/>
      <c r="E104" s="44">
        <v>120653</v>
      </c>
      <c r="F104" s="44"/>
      <c r="G104" s="39">
        <v>113001</v>
      </c>
      <c r="H104" s="39"/>
      <c r="I104" s="44">
        <v>118196</v>
      </c>
      <c r="J104" s="39"/>
      <c r="K104" s="39">
        <v>111418</v>
      </c>
    </row>
    <row r="105" spans="1:11" ht="13.5" customHeight="1" x14ac:dyDescent="0.2">
      <c r="A105" s="1" t="s">
        <v>69</v>
      </c>
      <c r="C105" s="64">
        <v>15</v>
      </c>
      <c r="D105" s="65"/>
      <c r="E105" s="69">
        <v>88658</v>
      </c>
      <c r="F105" s="44"/>
      <c r="G105" s="40">
        <v>90714</v>
      </c>
      <c r="H105" s="39"/>
      <c r="I105" s="69">
        <v>88658</v>
      </c>
      <c r="J105" s="39"/>
      <c r="K105" s="40">
        <v>88658</v>
      </c>
    </row>
    <row r="106" spans="1:11" ht="15.75" customHeight="1" x14ac:dyDescent="0.2">
      <c r="A106" s="1"/>
      <c r="C106" s="64"/>
      <c r="D106" s="65"/>
      <c r="E106" s="44"/>
      <c r="F106" s="44"/>
      <c r="G106" s="44"/>
      <c r="H106" s="44"/>
      <c r="I106" s="44"/>
      <c r="J106" s="44"/>
      <c r="K106" s="44"/>
    </row>
    <row r="107" spans="1:11" ht="15.75" customHeight="1" x14ac:dyDescent="0.2">
      <c r="A107" s="4" t="s">
        <v>70</v>
      </c>
      <c r="C107" s="64"/>
      <c r="D107" s="65"/>
      <c r="E107" s="69">
        <f>SUM(E99:E105)</f>
        <v>8611926</v>
      </c>
      <c r="F107" s="44"/>
      <c r="G107" s="69">
        <f>SUM(G99:G105)</f>
        <v>8154241</v>
      </c>
      <c r="H107" s="44"/>
      <c r="I107" s="69">
        <f>SUM(I99:I105)</f>
        <v>6862904</v>
      </c>
      <c r="J107" s="44"/>
      <c r="K107" s="69">
        <f>SUM(K99:K105)</f>
        <v>6424657</v>
      </c>
    </row>
    <row r="108" spans="1:11" ht="15.75" customHeight="1" x14ac:dyDescent="0.2">
      <c r="A108" s="1"/>
      <c r="C108" s="64"/>
      <c r="D108" s="65"/>
      <c r="E108" s="44"/>
      <c r="F108" s="44"/>
      <c r="G108" s="44"/>
      <c r="H108" s="44"/>
      <c r="I108" s="44"/>
      <c r="J108" s="44"/>
      <c r="K108" s="44"/>
    </row>
    <row r="109" spans="1:11" ht="15.75" customHeight="1" x14ac:dyDescent="0.2">
      <c r="A109" s="4" t="s">
        <v>71</v>
      </c>
      <c r="C109" s="64"/>
      <c r="D109" s="65"/>
      <c r="E109" s="69">
        <f>SUM(E95,E107)</f>
        <v>16067982</v>
      </c>
      <c r="F109" s="44"/>
      <c r="G109" s="69">
        <f>SUM(G95,G107)</f>
        <v>17376278</v>
      </c>
      <c r="H109" s="44"/>
      <c r="I109" s="69">
        <f>SUM(I95,I107)</f>
        <v>18964617</v>
      </c>
      <c r="J109" s="44"/>
      <c r="K109" s="69">
        <f>SUM(K95,K107)</f>
        <v>20553193</v>
      </c>
    </row>
    <row r="110" spans="1:11" ht="15.75" customHeight="1" x14ac:dyDescent="0.2">
      <c r="A110" s="4"/>
      <c r="C110" s="64"/>
      <c r="D110" s="65"/>
      <c r="E110" s="44"/>
      <c r="F110" s="44"/>
      <c r="G110" s="44"/>
      <c r="H110" s="44"/>
      <c r="I110" s="44"/>
      <c r="J110" s="44"/>
      <c r="K110" s="44"/>
    </row>
    <row r="111" spans="1:11" ht="15.75" customHeight="1" x14ac:dyDescent="0.2">
      <c r="A111" s="4"/>
      <c r="C111" s="64"/>
      <c r="D111" s="65"/>
      <c r="E111" s="44"/>
      <c r="F111" s="44"/>
      <c r="G111" s="44"/>
      <c r="H111" s="44"/>
      <c r="I111" s="44"/>
      <c r="J111" s="44"/>
    </row>
    <row r="112" spans="1:11" ht="15.75" customHeight="1" x14ac:dyDescent="0.2">
      <c r="A112" s="4"/>
      <c r="C112" s="64"/>
      <c r="D112" s="65"/>
      <c r="E112" s="44"/>
      <c r="F112" s="44"/>
      <c r="G112" s="44"/>
      <c r="H112" s="44"/>
      <c r="I112" s="44"/>
      <c r="J112" s="44"/>
    </row>
    <row r="113" spans="1:11" ht="15.75" customHeight="1" x14ac:dyDescent="0.2">
      <c r="A113" s="4"/>
      <c r="C113" s="64"/>
      <c r="D113" s="65"/>
      <c r="E113" s="44"/>
      <c r="F113" s="44"/>
      <c r="G113" s="44"/>
      <c r="H113" s="44"/>
      <c r="I113" s="44"/>
      <c r="J113" s="44"/>
    </row>
    <row r="114" spans="1:11" ht="15.75" customHeight="1" x14ac:dyDescent="0.2">
      <c r="A114" s="4"/>
      <c r="C114" s="64"/>
      <c r="D114" s="65"/>
      <c r="E114" s="44"/>
      <c r="F114" s="44"/>
      <c r="G114" s="44"/>
      <c r="H114" s="44"/>
      <c r="I114" s="44"/>
      <c r="J114" s="44"/>
    </row>
    <row r="115" spans="1:11" ht="15.75" customHeight="1" x14ac:dyDescent="0.2">
      <c r="A115" s="4"/>
      <c r="C115" s="64"/>
      <c r="D115" s="65"/>
      <c r="E115" s="44"/>
      <c r="F115" s="44"/>
      <c r="G115" s="44"/>
      <c r="H115" s="44"/>
      <c r="I115" s="44"/>
      <c r="J115" s="44"/>
    </row>
    <row r="116" spans="1:11" ht="15.75" customHeight="1" x14ac:dyDescent="0.2">
      <c r="A116" s="4"/>
      <c r="C116" s="64"/>
      <c r="D116" s="65"/>
      <c r="E116" s="44"/>
      <c r="F116" s="44"/>
      <c r="G116" s="44"/>
      <c r="H116" s="44"/>
      <c r="I116" s="44"/>
      <c r="J116" s="44"/>
    </row>
    <row r="117" spans="1:11" ht="15.75" customHeight="1" x14ac:dyDescent="0.2">
      <c r="A117" s="4"/>
      <c r="C117" s="64"/>
      <c r="D117" s="65"/>
      <c r="E117" s="44"/>
      <c r="F117" s="44"/>
      <c r="G117" s="44"/>
      <c r="H117" s="44"/>
      <c r="I117" s="44"/>
      <c r="J117" s="44"/>
    </row>
    <row r="118" spans="1:11" ht="15.75" customHeight="1" x14ac:dyDescent="0.2">
      <c r="A118" s="4"/>
      <c r="C118" s="64"/>
      <c r="D118" s="65"/>
      <c r="E118" s="44"/>
      <c r="F118" s="44"/>
      <c r="G118" s="44"/>
      <c r="H118" s="44"/>
      <c r="I118" s="44"/>
      <c r="J118" s="44"/>
    </row>
    <row r="119" spans="1:11" ht="15.75" customHeight="1" x14ac:dyDescent="0.2">
      <c r="A119" s="4"/>
      <c r="C119" s="64"/>
      <c r="D119" s="65"/>
      <c r="E119" s="44"/>
      <c r="F119" s="44"/>
      <c r="G119" s="44"/>
      <c r="H119" s="44"/>
      <c r="I119" s="44"/>
      <c r="J119" s="44"/>
    </row>
    <row r="120" spans="1:11" ht="15.75" customHeight="1" x14ac:dyDescent="0.2">
      <c r="A120" s="4"/>
      <c r="C120" s="64"/>
      <c r="D120" s="65"/>
      <c r="E120" s="44"/>
      <c r="F120" s="44"/>
      <c r="G120" s="44"/>
      <c r="H120" s="44"/>
      <c r="I120" s="44"/>
      <c r="J120" s="44"/>
    </row>
    <row r="121" spans="1:11" ht="15.75" customHeight="1" x14ac:dyDescent="0.2">
      <c r="A121" s="4"/>
      <c r="C121" s="64"/>
      <c r="D121" s="65"/>
      <c r="E121" s="44"/>
      <c r="F121" s="44"/>
      <c r="G121" s="44"/>
      <c r="H121" s="44"/>
      <c r="I121" s="44"/>
      <c r="J121" s="44"/>
    </row>
    <row r="122" spans="1:11" ht="7.5" customHeight="1" x14ac:dyDescent="0.2">
      <c r="A122" s="4"/>
      <c r="C122" s="64"/>
      <c r="D122" s="65"/>
      <c r="E122" s="44"/>
      <c r="F122" s="44"/>
      <c r="G122" s="44"/>
      <c r="H122" s="44"/>
      <c r="I122" s="44"/>
      <c r="J122" s="44"/>
    </row>
    <row r="123" spans="1:11" ht="21.75" customHeight="1" x14ac:dyDescent="0.2">
      <c r="A123" s="137" t="str">
        <f>A64</f>
        <v>The accompanying notes on pages 14 to 42 are an integral part of the interim financial information.</v>
      </c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</row>
    <row r="124" spans="1:11" ht="15.75" customHeight="1" x14ac:dyDescent="0.2">
      <c r="A124" s="55" t="s">
        <v>0</v>
      </c>
      <c r="B124" s="55"/>
      <c r="C124" s="71"/>
      <c r="D124" s="72"/>
      <c r="E124" s="73"/>
      <c r="F124" s="73"/>
      <c r="G124" s="73"/>
      <c r="H124" s="73"/>
      <c r="I124" s="73"/>
      <c r="J124" s="73"/>
      <c r="K124" s="73"/>
    </row>
    <row r="125" spans="1:11" ht="15.75" customHeight="1" x14ac:dyDescent="0.2">
      <c r="A125" s="55" t="s">
        <v>1</v>
      </c>
      <c r="B125" s="55"/>
      <c r="C125" s="71"/>
      <c r="D125" s="72"/>
      <c r="E125" s="73"/>
      <c r="F125" s="73"/>
      <c r="G125" s="73"/>
      <c r="H125" s="73"/>
      <c r="I125" s="73"/>
      <c r="J125" s="73"/>
      <c r="K125" s="73"/>
    </row>
    <row r="126" spans="1:11" ht="15.75" customHeight="1" x14ac:dyDescent="0.2">
      <c r="A126" s="59" t="str">
        <f>A67</f>
        <v>As at 30 June 2026</v>
      </c>
      <c r="B126" s="59"/>
      <c r="C126" s="74"/>
      <c r="D126" s="75"/>
      <c r="E126" s="76"/>
      <c r="F126" s="76"/>
      <c r="G126" s="76"/>
      <c r="H126" s="76"/>
      <c r="I126" s="76"/>
      <c r="J126" s="76"/>
      <c r="K126" s="76"/>
    </row>
    <row r="127" spans="1:11" ht="15.75" customHeight="1" x14ac:dyDescent="0.2">
      <c r="A127" s="77"/>
      <c r="B127" s="77"/>
      <c r="C127" s="71"/>
      <c r="D127" s="72"/>
      <c r="E127" s="73"/>
      <c r="F127" s="73"/>
      <c r="G127" s="73"/>
      <c r="H127" s="73"/>
      <c r="I127" s="73"/>
      <c r="J127" s="73"/>
      <c r="K127" s="73"/>
    </row>
    <row r="128" spans="1:11" ht="15.75" customHeight="1" x14ac:dyDescent="0.2">
      <c r="A128" s="77"/>
      <c r="B128" s="77"/>
      <c r="C128" s="71"/>
      <c r="D128" s="72"/>
      <c r="E128" s="73"/>
      <c r="F128" s="73"/>
      <c r="G128" s="73"/>
      <c r="H128" s="73"/>
      <c r="I128" s="73"/>
      <c r="J128" s="73"/>
      <c r="K128" s="73"/>
    </row>
    <row r="129" spans="1:11" ht="15.75" customHeight="1" x14ac:dyDescent="0.2">
      <c r="A129" s="72"/>
      <c r="B129" s="72"/>
      <c r="C129" s="71"/>
      <c r="D129" s="72"/>
      <c r="E129" s="138" t="s">
        <v>3</v>
      </c>
      <c r="F129" s="138"/>
      <c r="G129" s="138"/>
      <c r="H129" s="43"/>
      <c r="I129" s="138" t="s">
        <v>4</v>
      </c>
      <c r="J129" s="138"/>
      <c r="K129" s="138"/>
    </row>
    <row r="130" spans="1:11" ht="15.75" customHeight="1" x14ac:dyDescent="0.2">
      <c r="C130" s="56"/>
      <c r="D130" s="57"/>
      <c r="E130" s="139" t="s">
        <v>5</v>
      </c>
      <c r="F130" s="139"/>
      <c r="G130" s="139"/>
      <c r="H130" s="63"/>
      <c r="I130" s="139" t="s">
        <v>5</v>
      </c>
      <c r="J130" s="139"/>
      <c r="K130" s="139"/>
    </row>
    <row r="131" spans="1:11" ht="15.75" customHeight="1" x14ac:dyDescent="0.2">
      <c r="C131" s="56"/>
      <c r="D131" s="57"/>
      <c r="E131" s="43" t="s">
        <v>6</v>
      </c>
      <c r="F131" s="63"/>
      <c r="G131" s="43" t="s">
        <v>7</v>
      </c>
      <c r="H131" s="63"/>
      <c r="I131" s="43" t="s">
        <v>6</v>
      </c>
      <c r="J131" s="63"/>
      <c r="K131" s="43" t="s">
        <v>7</v>
      </c>
    </row>
    <row r="132" spans="1:11" ht="15.75" customHeight="1" x14ac:dyDescent="0.2">
      <c r="A132" s="4"/>
      <c r="B132" s="4"/>
      <c r="C132" s="56"/>
      <c r="D132" s="57"/>
      <c r="E132" s="43" t="s">
        <v>8</v>
      </c>
      <c r="F132" s="63"/>
      <c r="G132" s="43" t="s">
        <v>9</v>
      </c>
      <c r="H132" s="63"/>
      <c r="I132" s="43" t="s">
        <v>8</v>
      </c>
      <c r="J132" s="63"/>
      <c r="K132" s="43" t="s">
        <v>9</v>
      </c>
    </row>
    <row r="133" spans="1:11" ht="15.75" customHeight="1" x14ac:dyDescent="0.2">
      <c r="A133" s="4"/>
      <c r="B133" s="4"/>
      <c r="C133" s="56"/>
      <c r="D133" s="57"/>
      <c r="E133" s="35" t="s">
        <v>10</v>
      </c>
      <c r="F133" s="43"/>
      <c r="G133" s="43" t="s">
        <v>11</v>
      </c>
      <c r="H133" s="43"/>
      <c r="I133" s="35" t="s">
        <v>10</v>
      </c>
      <c r="J133" s="43"/>
      <c r="K133" s="43" t="s">
        <v>11</v>
      </c>
    </row>
    <row r="134" spans="1:11" ht="15.75" customHeight="1" x14ac:dyDescent="0.2">
      <c r="C134" s="60" t="s">
        <v>72</v>
      </c>
      <c r="D134" s="57"/>
      <c r="E134" s="62" t="s">
        <v>13</v>
      </c>
      <c r="F134" s="43"/>
      <c r="G134" s="62" t="s">
        <v>13</v>
      </c>
      <c r="H134" s="43"/>
      <c r="I134" s="62" t="s">
        <v>13</v>
      </c>
      <c r="J134" s="43"/>
      <c r="K134" s="62" t="s">
        <v>13</v>
      </c>
    </row>
    <row r="135" spans="1:11" ht="15.75" customHeight="1" x14ac:dyDescent="0.2">
      <c r="C135" s="56"/>
      <c r="D135" s="57"/>
      <c r="E135" s="43"/>
      <c r="F135" s="43"/>
      <c r="G135" s="43"/>
      <c r="H135" s="43"/>
      <c r="I135" s="43"/>
      <c r="J135" s="43"/>
      <c r="K135" s="43"/>
    </row>
    <row r="136" spans="1:11" ht="15.75" customHeight="1" x14ac:dyDescent="0.2">
      <c r="A136" s="4" t="s">
        <v>73</v>
      </c>
      <c r="C136" s="64"/>
      <c r="D136" s="65"/>
      <c r="E136" s="44"/>
      <c r="F136" s="44"/>
      <c r="G136" s="44"/>
      <c r="H136" s="44"/>
      <c r="I136" s="44"/>
      <c r="J136" s="44"/>
      <c r="K136" s="44"/>
    </row>
    <row r="137" spans="1:11" ht="15.75" customHeight="1" x14ac:dyDescent="0.2">
      <c r="A137" s="4"/>
      <c r="C137" s="64"/>
      <c r="D137" s="65"/>
      <c r="E137" s="44"/>
      <c r="F137" s="44"/>
      <c r="G137" s="44"/>
      <c r="H137" s="44"/>
      <c r="I137" s="44"/>
      <c r="J137" s="44"/>
      <c r="K137" s="44"/>
    </row>
    <row r="138" spans="1:11" ht="15.75" customHeight="1" x14ac:dyDescent="0.2">
      <c r="A138" s="1" t="s">
        <v>74</v>
      </c>
      <c r="C138" s="64"/>
      <c r="D138" s="65"/>
      <c r="E138" s="44"/>
      <c r="F138" s="44"/>
      <c r="G138" s="44"/>
      <c r="H138" s="44"/>
      <c r="I138" s="44"/>
      <c r="J138" s="44"/>
      <c r="K138" s="44"/>
    </row>
    <row r="139" spans="1:11" ht="15.75" customHeight="1" x14ac:dyDescent="0.2">
      <c r="B139" s="1" t="s">
        <v>75</v>
      </c>
      <c r="C139" s="64"/>
      <c r="D139" s="65"/>
      <c r="E139" s="44"/>
      <c r="F139" s="44"/>
      <c r="G139" s="44"/>
      <c r="H139" s="44"/>
      <c r="I139" s="44"/>
      <c r="J139" s="44"/>
      <c r="K139" s="44"/>
    </row>
    <row r="140" spans="1:11" ht="15.75" customHeight="1" thickBot="1" x14ac:dyDescent="0.25">
      <c r="B140" s="1" t="s">
        <v>76</v>
      </c>
      <c r="C140" s="64">
        <v>16</v>
      </c>
      <c r="D140" s="65"/>
      <c r="E140" s="78">
        <v>2054121</v>
      </c>
      <c r="F140" s="44"/>
      <c r="G140" s="78">
        <v>2054121</v>
      </c>
      <c r="H140" s="44"/>
      <c r="I140" s="45">
        <v>2054121</v>
      </c>
      <c r="J140" s="39"/>
      <c r="K140" s="78">
        <v>2054121</v>
      </c>
    </row>
    <row r="141" spans="1:11" ht="15.75" customHeight="1" thickTop="1" x14ac:dyDescent="0.2">
      <c r="B141" s="1"/>
      <c r="C141" s="64"/>
      <c r="D141" s="65"/>
      <c r="E141" s="39"/>
      <c r="F141" s="44"/>
      <c r="G141" s="39"/>
      <c r="H141" s="39"/>
      <c r="I141" s="39"/>
      <c r="J141" s="39"/>
      <c r="K141" s="39"/>
    </row>
    <row r="142" spans="1:11" ht="15.75" customHeight="1" x14ac:dyDescent="0.2">
      <c r="B142" s="1" t="s">
        <v>77</v>
      </c>
      <c r="C142" s="64"/>
      <c r="D142" s="65"/>
      <c r="E142" s="39"/>
      <c r="F142" s="44"/>
      <c r="G142" s="39"/>
      <c r="H142" s="39"/>
      <c r="I142" s="39"/>
      <c r="J142" s="39"/>
      <c r="K142" s="39"/>
    </row>
    <row r="143" spans="1:11" ht="15.75" customHeight="1" x14ac:dyDescent="0.2">
      <c r="B143" s="1" t="s">
        <v>78</v>
      </c>
      <c r="C143" s="64">
        <v>16</v>
      </c>
      <c r="D143" s="65"/>
      <c r="E143" s="44">
        <v>1369414</v>
      </c>
      <c r="F143" s="44"/>
      <c r="G143" s="39">
        <v>1369414</v>
      </c>
      <c r="H143" s="44"/>
      <c r="I143" s="39">
        <v>1369414</v>
      </c>
      <c r="J143" s="39"/>
      <c r="K143" s="39">
        <v>1369414</v>
      </c>
    </row>
    <row r="144" spans="1:11" ht="15.75" customHeight="1" x14ac:dyDescent="0.2">
      <c r="A144" s="1" t="s">
        <v>79</v>
      </c>
      <c r="C144" s="64">
        <v>16</v>
      </c>
      <c r="D144" s="65"/>
      <c r="E144" s="44">
        <v>69175</v>
      </c>
      <c r="F144" s="44"/>
      <c r="G144" s="39">
        <v>69175</v>
      </c>
      <c r="H144" s="44"/>
      <c r="I144" s="44">
        <v>69175</v>
      </c>
      <c r="J144" s="39"/>
      <c r="K144" s="39">
        <v>69175</v>
      </c>
    </row>
    <row r="145" spans="1:11" ht="15.75" customHeight="1" x14ac:dyDescent="0.2">
      <c r="A145" s="1" t="s">
        <v>80</v>
      </c>
      <c r="C145" s="64"/>
      <c r="D145" s="65"/>
      <c r="E145" s="65"/>
      <c r="F145" s="44"/>
      <c r="G145" s="39"/>
      <c r="H145" s="44"/>
      <c r="I145" s="44"/>
      <c r="J145" s="39"/>
      <c r="K145" s="39"/>
    </row>
    <row r="146" spans="1:11" ht="15.75" customHeight="1" x14ac:dyDescent="0.2">
      <c r="B146" s="1" t="s">
        <v>81</v>
      </c>
      <c r="C146" s="64"/>
      <c r="D146" s="65"/>
      <c r="E146" s="44">
        <v>195294</v>
      </c>
      <c r="F146" s="44"/>
      <c r="G146" s="39">
        <v>195294</v>
      </c>
      <c r="H146" s="39"/>
      <c r="I146" s="44">
        <v>195294</v>
      </c>
      <c r="J146" s="39"/>
      <c r="K146" s="39">
        <v>195294</v>
      </c>
    </row>
    <row r="147" spans="1:11" ht="15.75" customHeight="1" x14ac:dyDescent="0.2">
      <c r="A147" s="1"/>
      <c r="B147" s="1" t="s">
        <v>82</v>
      </c>
      <c r="C147" s="64"/>
      <c r="D147" s="65"/>
      <c r="E147" s="44">
        <v>4842123</v>
      </c>
      <c r="F147" s="44"/>
      <c r="G147" s="39">
        <v>5211150</v>
      </c>
      <c r="H147" s="39"/>
      <c r="I147" s="44">
        <v>2089002</v>
      </c>
      <c r="J147" s="39"/>
      <c r="K147" s="39">
        <v>2218563</v>
      </c>
    </row>
    <row r="148" spans="1:11" ht="15.75" customHeight="1" x14ac:dyDescent="0.2">
      <c r="A148" s="1" t="s">
        <v>83</v>
      </c>
      <c r="B148" s="1"/>
      <c r="C148" s="64"/>
      <c r="D148" s="65"/>
      <c r="E148" s="69">
        <v>-89003</v>
      </c>
      <c r="F148" s="44"/>
      <c r="G148" s="40">
        <v>-105597</v>
      </c>
      <c r="H148" s="39"/>
      <c r="I148" s="40">
        <v>-77376</v>
      </c>
      <c r="J148" s="39"/>
      <c r="K148" s="40">
        <v>-81460</v>
      </c>
    </row>
    <row r="149" spans="1:11" ht="15.75" customHeight="1" x14ac:dyDescent="0.2">
      <c r="A149" s="1"/>
      <c r="C149" s="64"/>
      <c r="D149" s="65"/>
      <c r="E149" s="44"/>
      <c r="F149" s="44"/>
      <c r="G149" s="44"/>
      <c r="H149" s="44"/>
      <c r="I149" s="44"/>
      <c r="J149" s="44"/>
      <c r="K149" s="44"/>
    </row>
    <row r="150" spans="1:11" ht="15.75" customHeight="1" x14ac:dyDescent="0.2">
      <c r="A150" s="4" t="s">
        <v>84</v>
      </c>
      <c r="C150" s="64"/>
      <c r="D150" s="65"/>
      <c r="E150" s="44">
        <f>SUM(E143:E148)</f>
        <v>6387003</v>
      </c>
      <c r="F150" s="44"/>
      <c r="G150" s="44">
        <f>SUM(G143:G148)</f>
        <v>6739436</v>
      </c>
      <c r="H150" s="44"/>
      <c r="I150" s="44">
        <f>SUM(I143:I148)</f>
        <v>3645509</v>
      </c>
      <c r="J150" s="44"/>
      <c r="K150" s="44">
        <f>SUM(K143:K148)</f>
        <v>3770986</v>
      </c>
    </row>
    <row r="151" spans="1:11" ht="15.75" customHeight="1" x14ac:dyDescent="0.2">
      <c r="A151" s="1" t="s">
        <v>85</v>
      </c>
      <c r="C151" s="64"/>
      <c r="D151" s="65"/>
      <c r="E151" s="69">
        <v>-271</v>
      </c>
      <c r="F151" s="44"/>
      <c r="G151" s="40">
        <v>377</v>
      </c>
      <c r="H151" s="39"/>
      <c r="I151" s="3">
        <v>0</v>
      </c>
      <c r="J151" s="39"/>
      <c r="K151" s="3">
        <v>0</v>
      </c>
    </row>
    <row r="152" spans="1:11" ht="15.75" customHeight="1" x14ac:dyDescent="0.2">
      <c r="A152" s="1"/>
      <c r="C152" s="64"/>
      <c r="D152" s="65"/>
      <c r="E152" s="44"/>
      <c r="F152" s="44"/>
      <c r="G152" s="44"/>
      <c r="H152" s="44"/>
      <c r="I152" s="44"/>
      <c r="J152" s="44"/>
      <c r="K152" s="44"/>
    </row>
    <row r="153" spans="1:11" ht="15.75" customHeight="1" x14ac:dyDescent="0.2">
      <c r="A153" s="4" t="s">
        <v>86</v>
      </c>
      <c r="B153" s="4"/>
      <c r="C153" s="64"/>
      <c r="D153" s="65"/>
      <c r="E153" s="69">
        <f>SUM(E150:E151)</f>
        <v>6386732</v>
      </c>
      <c r="F153" s="44"/>
      <c r="G153" s="69">
        <f>SUM(G150:G151)</f>
        <v>6739813</v>
      </c>
      <c r="H153" s="44"/>
      <c r="I153" s="69">
        <f>SUM(I150:I151)</f>
        <v>3645509</v>
      </c>
      <c r="J153" s="44"/>
      <c r="K153" s="69">
        <f>SUM(K150:K151)</f>
        <v>3770986</v>
      </c>
    </row>
    <row r="154" spans="1:11" ht="15.75" customHeight="1" x14ac:dyDescent="0.2">
      <c r="A154" s="1"/>
      <c r="C154" s="64"/>
      <c r="D154" s="65"/>
      <c r="E154" s="79"/>
      <c r="F154" s="44"/>
      <c r="G154" s="79"/>
      <c r="H154" s="44"/>
      <c r="I154" s="79"/>
      <c r="J154" s="44"/>
      <c r="K154" s="79"/>
    </row>
    <row r="155" spans="1:11" ht="15.75" customHeight="1" thickBot="1" x14ac:dyDescent="0.25">
      <c r="A155" s="4" t="s">
        <v>87</v>
      </c>
      <c r="C155" s="64"/>
      <c r="D155" s="65"/>
      <c r="E155" s="78">
        <f>SUM(E109,E153)</f>
        <v>22454714</v>
      </c>
      <c r="F155" s="44"/>
      <c r="G155" s="78">
        <f>SUM(G109,G153)</f>
        <v>24116091</v>
      </c>
      <c r="H155" s="44"/>
      <c r="I155" s="78">
        <f>SUM(I109,I153)</f>
        <v>22610126</v>
      </c>
      <c r="J155" s="44"/>
      <c r="K155" s="78">
        <f>SUM(K109,K153)</f>
        <v>24324179</v>
      </c>
    </row>
    <row r="156" spans="1:11" ht="15.75" customHeight="1" thickTop="1" x14ac:dyDescent="0.2">
      <c r="A156" s="4"/>
      <c r="C156" s="56"/>
      <c r="D156" s="57"/>
      <c r="E156" s="44"/>
      <c r="F156" s="43"/>
      <c r="G156" s="80"/>
      <c r="H156" s="43"/>
      <c r="I156" s="43"/>
      <c r="J156" s="43"/>
      <c r="K156" s="80"/>
    </row>
    <row r="157" spans="1:11" ht="15.75" customHeight="1" x14ac:dyDescent="0.2">
      <c r="A157" s="4"/>
      <c r="B157" s="4"/>
      <c r="C157" s="64"/>
      <c r="D157" s="65"/>
      <c r="E157" s="36"/>
      <c r="F157" s="44"/>
      <c r="G157" s="36"/>
      <c r="H157" s="44"/>
      <c r="I157" s="36"/>
      <c r="J157" s="44"/>
      <c r="K157" s="36"/>
    </row>
    <row r="158" spans="1:11" ht="15.75" customHeight="1" x14ac:dyDescent="0.2">
      <c r="A158" s="49"/>
      <c r="B158" s="49"/>
    </row>
    <row r="159" spans="1:11" ht="15.75" customHeight="1" x14ac:dyDescent="0.2">
      <c r="A159" s="49"/>
      <c r="B159" s="49"/>
    </row>
    <row r="160" spans="1:11" ht="15.75" customHeight="1" x14ac:dyDescent="0.2">
      <c r="A160" s="49"/>
      <c r="B160" s="49"/>
    </row>
    <row r="161" spans="1:11" ht="15.75" customHeight="1" x14ac:dyDescent="0.2">
      <c r="A161" s="49"/>
      <c r="B161" s="49"/>
    </row>
    <row r="162" spans="1:11" ht="15.75" customHeight="1" x14ac:dyDescent="0.2">
      <c r="A162" s="49"/>
      <c r="B162" s="49"/>
    </row>
    <row r="163" spans="1:11" ht="15.75" customHeight="1" x14ac:dyDescent="0.2">
      <c r="A163" s="49"/>
      <c r="B163" s="49"/>
    </row>
    <row r="164" spans="1:11" ht="15.75" customHeight="1" x14ac:dyDescent="0.2">
      <c r="A164" s="49"/>
      <c r="B164" s="49"/>
    </row>
    <row r="165" spans="1:11" ht="15.75" customHeight="1" x14ac:dyDescent="0.2">
      <c r="A165" s="49"/>
      <c r="B165" s="49"/>
    </row>
    <row r="166" spans="1:11" ht="15.75" customHeight="1" x14ac:dyDescent="0.2">
      <c r="A166" s="49"/>
      <c r="B166" s="49"/>
    </row>
    <row r="167" spans="1:11" ht="15.75" customHeight="1" x14ac:dyDescent="0.2">
      <c r="A167" s="49"/>
      <c r="B167" s="49"/>
    </row>
    <row r="168" spans="1:11" ht="15.75" customHeight="1" x14ac:dyDescent="0.2">
      <c r="A168" s="49"/>
      <c r="B168" s="49"/>
    </row>
    <row r="169" spans="1:11" ht="15.75" customHeight="1" x14ac:dyDescent="0.2">
      <c r="A169" s="49"/>
      <c r="B169" s="49"/>
    </row>
    <row r="170" spans="1:11" ht="15.75" customHeight="1" x14ac:dyDescent="0.2">
      <c r="A170" s="49"/>
      <c r="B170" s="49"/>
    </row>
    <row r="171" spans="1:11" ht="15.75" customHeight="1" x14ac:dyDescent="0.2">
      <c r="A171" s="49"/>
      <c r="B171" s="49"/>
    </row>
    <row r="172" spans="1:11" ht="15.75" customHeight="1" x14ac:dyDescent="0.2">
      <c r="A172" s="49"/>
      <c r="B172" s="49"/>
    </row>
    <row r="173" spans="1:11" ht="15.75" customHeight="1" x14ac:dyDescent="0.2">
      <c r="A173" s="49"/>
      <c r="B173" s="49"/>
    </row>
    <row r="174" spans="1:11" ht="15.75" customHeight="1" x14ac:dyDescent="0.2">
      <c r="A174" s="49"/>
      <c r="B174" s="49"/>
    </row>
    <row r="175" spans="1:11" ht="15.75" customHeight="1" x14ac:dyDescent="0.2">
      <c r="A175" s="49"/>
      <c r="B175" s="49"/>
    </row>
    <row r="176" spans="1:11" ht="15.75" customHeight="1" x14ac:dyDescent="0.2">
      <c r="K176" s="73"/>
    </row>
    <row r="177" spans="1:11" ht="15.75" customHeight="1" x14ac:dyDescent="0.2">
      <c r="K177" s="73"/>
    </row>
    <row r="178" spans="1:11" ht="15.75" customHeight="1" x14ac:dyDescent="0.2">
      <c r="K178" s="73"/>
    </row>
    <row r="179" spans="1:11" ht="15.75" customHeight="1" x14ac:dyDescent="0.2">
      <c r="K179" s="73"/>
    </row>
    <row r="180" spans="1:11" ht="15.75" customHeight="1" x14ac:dyDescent="0.2">
      <c r="K180" s="73"/>
    </row>
    <row r="181" spans="1:11" ht="21.75" customHeight="1" x14ac:dyDescent="0.2">
      <c r="A181" s="137" t="str">
        <f>A123</f>
        <v>The accompanying notes on pages 14 to 42 are an integral part of the interim financial information.</v>
      </c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</row>
  </sheetData>
  <mergeCells count="16">
    <mergeCell ref="E6:G6"/>
    <mergeCell ref="I6:K6"/>
    <mergeCell ref="E7:G7"/>
    <mergeCell ref="I7:K7"/>
    <mergeCell ref="A61:K61"/>
    <mergeCell ref="A64:K64"/>
    <mergeCell ref="E70:G70"/>
    <mergeCell ref="I70:K70"/>
    <mergeCell ref="E71:G71"/>
    <mergeCell ref="I71:K71"/>
    <mergeCell ref="A181:K181"/>
    <mergeCell ref="A123:K123"/>
    <mergeCell ref="E129:G129"/>
    <mergeCell ref="I129:K129"/>
    <mergeCell ref="E130:G130"/>
    <mergeCell ref="I130:K130"/>
  </mergeCells>
  <pageMargins left="0.78740157480314998" right="0.511811023622047" top="0.511811023622047" bottom="0.59055118110236204" header="0.47244094488188998" footer="0.39370078740157499"/>
  <pageSetup paperSize="9" scale="90" firstPageNumber="2" fitToHeight="0" orientation="portrait" useFirstPageNumber="1" r:id="rId1"/>
  <headerFooter>
    <oddFooter>&amp;R &amp;P</oddFooter>
  </headerFooter>
  <rowBreaks count="2" manualBreakCount="2">
    <brk id="64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8"/>
  <sheetViews>
    <sheetView topLeftCell="A32" zoomScaleNormal="100" zoomScaleSheetLayoutView="100" zoomScalePageLayoutView="115" workbookViewId="0">
      <selection activeCell="E42" sqref="E42"/>
    </sheetView>
  </sheetViews>
  <sheetFormatPr defaultColWidth="9.33203125" defaultRowHeight="12" x14ac:dyDescent="0.2"/>
  <cols>
    <col min="1" max="4" width="1.5" style="82" customWidth="1"/>
    <col min="5" max="5" width="51.33203125" style="82" customWidth="1"/>
    <col min="6" max="6" width="6" style="82" customWidth="1"/>
    <col min="7" max="7" width="1" style="83" customWidth="1"/>
    <col min="8" max="8" width="12.83203125" style="83" customWidth="1"/>
    <col min="9" max="9" width="1" style="83" customWidth="1"/>
    <col min="10" max="10" width="12.83203125" style="83" customWidth="1"/>
    <col min="11" max="11" width="1" style="83" customWidth="1"/>
    <col min="12" max="12" width="12.83203125" style="83" customWidth="1"/>
    <col min="13" max="13" width="1" style="83" customWidth="1"/>
    <col min="14" max="14" width="12.83203125" style="83" customWidth="1"/>
    <col min="15" max="16384" width="9.33203125" style="82"/>
  </cols>
  <sheetData>
    <row r="1" spans="1:14" ht="15.75" customHeight="1" x14ac:dyDescent="0.2">
      <c r="A1" s="81" t="s">
        <v>0</v>
      </c>
    </row>
    <row r="2" spans="1:14" ht="15.75" customHeight="1" x14ac:dyDescent="0.2">
      <c r="A2" s="81" t="s">
        <v>259</v>
      </c>
    </row>
    <row r="3" spans="1:14" ht="15.75" customHeight="1" x14ac:dyDescent="0.2">
      <c r="A3" s="50" t="s">
        <v>254</v>
      </c>
      <c r="B3" s="84"/>
      <c r="C3" s="84"/>
      <c r="D3" s="84"/>
      <c r="E3" s="84"/>
      <c r="F3" s="84"/>
      <c r="G3" s="85"/>
      <c r="H3" s="85"/>
      <c r="I3" s="85"/>
      <c r="J3" s="85"/>
      <c r="K3" s="85"/>
      <c r="L3" s="85"/>
      <c r="M3" s="85"/>
      <c r="N3" s="85"/>
    </row>
    <row r="4" spans="1:14" ht="13.5" customHeight="1" x14ac:dyDescent="0.2"/>
    <row r="5" spans="1:14" s="86" customFormat="1" ht="13.5" customHeight="1" x14ac:dyDescent="0.2">
      <c r="G5" s="87"/>
      <c r="H5" s="87"/>
      <c r="I5" s="87"/>
      <c r="J5" s="87"/>
      <c r="K5" s="87"/>
      <c r="L5" s="87"/>
      <c r="M5" s="87"/>
      <c r="N5" s="87"/>
    </row>
    <row r="6" spans="1:14" s="86" customFormat="1" ht="14.25" customHeight="1" x14ac:dyDescent="0.2">
      <c r="H6" s="141" t="s">
        <v>3</v>
      </c>
      <c r="I6" s="141"/>
      <c r="J6" s="141"/>
      <c r="K6" s="89"/>
      <c r="L6" s="141" t="s">
        <v>4</v>
      </c>
      <c r="M6" s="141"/>
      <c r="N6" s="141"/>
    </row>
    <row r="7" spans="1:14" s="86" customFormat="1" ht="14.25" customHeight="1" x14ac:dyDescent="0.2">
      <c r="A7" s="90"/>
      <c r="B7" s="90"/>
      <c r="C7" s="90"/>
      <c r="D7" s="90"/>
      <c r="E7" s="90"/>
      <c r="F7" s="90"/>
      <c r="G7" s="90"/>
      <c r="H7" s="142" t="s">
        <v>5</v>
      </c>
      <c r="I7" s="142"/>
      <c r="J7" s="142"/>
      <c r="K7" s="88"/>
      <c r="L7" s="142" t="s">
        <v>5</v>
      </c>
      <c r="M7" s="142"/>
      <c r="N7" s="142"/>
    </row>
    <row r="8" spans="1:14" s="90" customFormat="1" ht="14.25" customHeight="1" x14ac:dyDescent="0.2">
      <c r="G8" s="91"/>
      <c r="H8" s="91" t="s">
        <v>6</v>
      </c>
      <c r="I8" s="91"/>
      <c r="J8" s="91" t="s">
        <v>6</v>
      </c>
      <c r="K8" s="91"/>
      <c r="L8" s="91" t="s">
        <v>6</v>
      </c>
      <c r="M8" s="91"/>
      <c r="N8" s="91" t="s">
        <v>6</v>
      </c>
    </row>
    <row r="9" spans="1:14" s="86" customFormat="1" ht="14.25" customHeight="1" x14ac:dyDescent="0.2">
      <c r="A9" s="90"/>
      <c r="B9" s="90"/>
      <c r="C9" s="90"/>
      <c r="D9" s="90"/>
      <c r="E9" s="90"/>
      <c r="F9" s="90"/>
      <c r="G9" s="89"/>
      <c r="H9" s="92" t="s">
        <v>8</v>
      </c>
      <c r="I9" s="89"/>
      <c r="J9" s="92" t="s">
        <v>8</v>
      </c>
      <c r="K9" s="89"/>
      <c r="L9" s="92" t="s">
        <v>8</v>
      </c>
      <c r="M9" s="89"/>
      <c r="N9" s="92" t="s">
        <v>8</v>
      </c>
    </row>
    <row r="10" spans="1:14" s="86" customFormat="1" ht="14.25" customHeight="1" x14ac:dyDescent="0.2">
      <c r="A10" s="90"/>
      <c r="B10" s="90"/>
      <c r="C10" s="90"/>
      <c r="D10" s="90"/>
      <c r="E10" s="90"/>
      <c r="F10" s="90"/>
      <c r="G10" s="89"/>
      <c r="H10" s="93" t="s">
        <v>10</v>
      </c>
      <c r="I10" s="92"/>
      <c r="J10" s="92" t="s">
        <v>11</v>
      </c>
      <c r="K10" s="92"/>
      <c r="L10" s="93" t="s">
        <v>10</v>
      </c>
      <c r="M10" s="92"/>
      <c r="N10" s="92" t="s">
        <v>11</v>
      </c>
    </row>
    <row r="11" spans="1:14" s="86" customFormat="1" ht="14.25" customHeight="1" x14ac:dyDescent="0.2">
      <c r="A11" s="90"/>
      <c r="B11" s="90"/>
      <c r="C11" s="90"/>
      <c r="D11" s="90"/>
      <c r="E11" s="90"/>
      <c r="F11" s="136"/>
      <c r="G11" s="91"/>
      <c r="H11" s="95" t="s">
        <v>13</v>
      </c>
      <c r="I11" s="91"/>
      <c r="J11" s="95" t="s">
        <v>13</v>
      </c>
      <c r="K11" s="91"/>
      <c r="L11" s="95" t="s">
        <v>13</v>
      </c>
      <c r="M11" s="91"/>
      <c r="N11" s="95" t="s">
        <v>13</v>
      </c>
    </row>
    <row r="12" spans="1:14" s="86" customFormat="1" ht="14.25" customHeight="1" x14ac:dyDescent="0.2">
      <c r="A12" s="90"/>
      <c r="B12" s="90"/>
      <c r="C12" s="90"/>
      <c r="D12" s="90"/>
      <c r="E12" s="90"/>
      <c r="F12" s="90"/>
      <c r="G12" s="91"/>
      <c r="H12" s="91"/>
      <c r="I12" s="91"/>
      <c r="J12" s="91"/>
      <c r="K12" s="91"/>
      <c r="L12" s="91"/>
      <c r="M12" s="91"/>
      <c r="N12" s="91"/>
    </row>
    <row r="13" spans="1:14" s="86" customFormat="1" ht="14.25" customHeight="1" x14ac:dyDescent="0.2">
      <c r="A13" s="1" t="s">
        <v>89</v>
      </c>
      <c r="C13" s="90"/>
      <c r="D13" s="90"/>
      <c r="E13" s="90"/>
      <c r="F13" s="96"/>
      <c r="G13" s="97"/>
      <c r="H13" s="98">
        <v>723832</v>
      </c>
      <c r="I13" s="97"/>
      <c r="J13" s="98">
        <v>790333</v>
      </c>
      <c r="K13" s="97"/>
      <c r="L13" s="98">
        <v>483012</v>
      </c>
      <c r="M13" s="97"/>
      <c r="N13" s="98">
        <v>401334</v>
      </c>
    </row>
    <row r="14" spans="1:14" s="86" customFormat="1" ht="14.25" customHeight="1" x14ac:dyDescent="0.2">
      <c r="A14" s="1" t="s">
        <v>90</v>
      </c>
      <c r="B14" s="90"/>
      <c r="C14" s="90"/>
      <c r="D14" s="90"/>
      <c r="E14" s="90"/>
      <c r="F14" s="99"/>
      <c r="G14" s="97"/>
      <c r="H14" s="98">
        <v>221477</v>
      </c>
      <c r="I14" s="97"/>
      <c r="J14" s="98">
        <v>647287</v>
      </c>
      <c r="K14" s="97"/>
      <c r="L14" s="98">
        <v>172657</v>
      </c>
      <c r="M14" s="97"/>
      <c r="N14" s="98">
        <v>610483</v>
      </c>
    </row>
    <row r="15" spans="1:14" s="86" customFormat="1" ht="14.25" customHeight="1" x14ac:dyDescent="0.2">
      <c r="A15" s="1" t="s">
        <v>91</v>
      </c>
      <c r="B15" s="90"/>
      <c r="C15" s="90"/>
      <c r="D15" s="90"/>
      <c r="E15" s="90"/>
      <c r="F15" s="96"/>
      <c r="G15" s="97"/>
      <c r="H15" s="98">
        <v>-891888</v>
      </c>
      <c r="I15" s="97"/>
      <c r="J15" s="98">
        <v>-578649</v>
      </c>
      <c r="K15" s="97"/>
      <c r="L15" s="98">
        <v>-675963</v>
      </c>
      <c r="M15" s="97"/>
      <c r="N15" s="98">
        <v>-308793</v>
      </c>
    </row>
    <row r="16" spans="1:14" s="86" customFormat="1" ht="14.25" customHeight="1" x14ac:dyDescent="0.2">
      <c r="A16" s="1" t="s">
        <v>92</v>
      </c>
      <c r="B16" s="90"/>
      <c r="C16" s="90"/>
      <c r="D16" s="90"/>
      <c r="E16" s="90"/>
      <c r="F16" s="99"/>
      <c r="G16" s="97"/>
      <c r="H16" s="100">
        <v>-179007</v>
      </c>
      <c r="I16" s="97"/>
      <c r="J16" s="100">
        <v>-580370</v>
      </c>
      <c r="K16" s="97"/>
      <c r="L16" s="100">
        <v>-160303</v>
      </c>
      <c r="M16" s="97"/>
      <c r="N16" s="100">
        <v>-572353</v>
      </c>
    </row>
    <row r="17" spans="1:14" s="86" customFormat="1" ht="14.25" customHeight="1" x14ac:dyDescent="0.2">
      <c r="B17" s="90"/>
      <c r="C17" s="90"/>
      <c r="D17" s="90"/>
      <c r="E17" s="90"/>
      <c r="F17" s="99"/>
      <c r="G17" s="101"/>
      <c r="H17" s="101"/>
      <c r="I17" s="101"/>
      <c r="J17" s="101"/>
      <c r="K17" s="101"/>
      <c r="L17" s="101"/>
      <c r="M17" s="101"/>
      <c r="N17" s="101"/>
    </row>
    <row r="18" spans="1:14" s="86" customFormat="1" ht="14.25" customHeight="1" x14ac:dyDescent="0.2">
      <c r="A18" s="102" t="s">
        <v>93</v>
      </c>
      <c r="B18" s="90"/>
      <c r="C18" s="90"/>
      <c r="D18" s="90"/>
      <c r="E18" s="90"/>
      <c r="F18" s="99"/>
      <c r="G18" s="101"/>
      <c r="H18" s="101">
        <f>SUM(H13:H17)</f>
        <v>-125586</v>
      </c>
      <c r="I18" s="101"/>
      <c r="J18" s="101">
        <f>SUM(J13:J17)</f>
        <v>278601</v>
      </c>
      <c r="K18" s="101"/>
      <c r="L18" s="101">
        <f>SUM(L13:L16)</f>
        <v>-180597</v>
      </c>
      <c r="M18" s="101"/>
      <c r="N18" s="101">
        <f>SUM(N13:N16)</f>
        <v>130671</v>
      </c>
    </row>
    <row r="19" spans="1:14" s="86" customFormat="1" ht="14.25" customHeight="1" x14ac:dyDescent="0.2">
      <c r="A19" s="86" t="s">
        <v>94</v>
      </c>
      <c r="B19" s="90"/>
      <c r="C19" s="90"/>
      <c r="D19" s="90"/>
      <c r="E19" s="90"/>
      <c r="F19" s="96"/>
      <c r="G19" s="97"/>
      <c r="H19" s="98">
        <v>147783</v>
      </c>
      <c r="I19" s="97"/>
      <c r="J19" s="98">
        <v>168003</v>
      </c>
      <c r="K19" s="97"/>
      <c r="L19" s="98">
        <v>448548</v>
      </c>
      <c r="M19" s="97"/>
      <c r="N19" s="98">
        <v>507885</v>
      </c>
    </row>
    <row r="20" spans="1:14" s="86" customFormat="1" ht="14.25" customHeight="1" x14ac:dyDescent="0.2">
      <c r="A20" s="86" t="s">
        <v>95</v>
      </c>
      <c r="B20" s="90"/>
      <c r="C20" s="90"/>
      <c r="D20" s="90"/>
      <c r="E20" s="90"/>
      <c r="F20" s="96"/>
      <c r="G20" s="97"/>
      <c r="H20" s="98">
        <v>-2086</v>
      </c>
      <c r="I20" s="97"/>
      <c r="J20" s="2">
        <v>0</v>
      </c>
      <c r="K20" s="97"/>
      <c r="L20" s="98">
        <v>-2086</v>
      </c>
      <c r="M20" s="97"/>
      <c r="N20" s="2">
        <v>0</v>
      </c>
    </row>
    <row r="21" spans="1:14" s="86" customFormat="1" ht="14.25" customHeight="1" x14ac:dyDescent="0.2">
      <c r="A21" s="86" t="s">
        <v>96</v>
      </c>
      <c r="B21" s="90"/>
      <c r="C21" s="90"/>
      <c r="D21" s="90"/>
      <c r="E21" s="90"/>
      <c r="F21" s="96"/>
      <c r="G21" s="97"/>
      <c r="H21" s="98">
        <v>-120314</v>
      </c>
      <c r="I21" s="97"/>
      <c r="J21" s="98">
        <v>-83571</v>
      </c>
      <c r="K21" s="97"/>
      <c r="L21" s="98">
        <v>-89416</v>
      </c>
      <c r="M21" s="97"/>
      <c r="N21" s="98">
        <v>-48619</v>
      </c>
    </row>
    <row r="22" spans="1:14" s="86" customFormat="1" ht="14.25" customHeight="1" x14ac:dyDescent="0.2">
      <c r="A22" s="86" t="s">
        <v>97</v>
      </c>
      <c r="B22" s="90"/>
      <c r="C22" s="90"/>
      <c r="D22" s="90"/>
      <c r="E22" s="90"/>
      <c r="F22" s="96"/>
      <c r="G22" s="97"/>
      <c r="H22" s="98">
        <v>-210989</v>
      </c>
      <c r="I22" s="97"/>
      <c r="J22" s="98">
        <v>-275879</v>
      </c>
      <c r="K22" s="97"/>
      <c r="L22" s="98">
        <v>-166727</v>
      </c>
      <c r="M22" s="97"/>
      <c r="N22" s="98">
        <v>-212518</v>
      </c>
    </row>
    <row r="23" spans="1:14" s="86" customFormat="1" ht="14.25" customHeight="1" x14ac:dyDescent="0.2">
      <c r="A23" s="86" t="s">
        <v>249</v>
      </c>
      <c r="B23" s="90"/>
      <c r="C23" s="90"/>
      <c r="D23" s="90"/>
      <c r="E23" s="90"/>
      <c r="F23" s="103"/>
      <c r="G23" s="104"/>
      <c r="H23" s="105">
        <v>17944</v>
      </c>
      <c r="I23" s="104"/>
      <c r="J23" s="105">
        <v>-8225</v>
      </c>
      <c r="K23" s="104"/>
      <c r="L23" s="105">
        <v>19200</v>
      </c>
      <c r="M23" s="104"/>
      <c r="N23" s="105">
        <v>-8225</v>
      </c>
    </row>
    <row r="24" spans="1:14" s="86" customFormat="1" ht="14.25" customHeight="1" x14ac:dyDescent="0.2">
      <c r="A24" s="86" t="s">
        <v>98</v>
      </c>
      <c r="B24" s="90"/>
      <c r="C24" s="90"/>
      <c r="D24" s="90"/>
      <c r="E24" s="90"/>
      <c r="F24" s="103"/>
      <c r="G24" s="104"/>
      <c r="H24" s="105">
        <v>34</v>
      </c>
      <c r="I24" s="104"/>
      <c r="J24" s="2">
        <v>0</v>
      </c>
      <c r="K24" s="104"/>
      <c r="L24" s="2">
        <v>0</v>
      </c>
      <c r="M24" s="104"/>
      <c r="N24" s="2">
        <v>0</v>
      </c>
    </row>
    <row r="25" spans="1:14" s="86" customFormat="1" ht="14.25" customHeight="1" x14ac:dyDescent="0.2">
      <c r="A25" s="86" t="s">
        <v>99</v>
      </c>
      <c r="B25" s="90"/>
      <c r="C25" s="90"/>
      <c r="D25" s="90"/>
      <c r="E25" s="90"/>
      <c r="F25" s="103"/>
      <c r="G25" s="97"/>
      <c r="H25" s="105">
        <v>1651</v>
      </c>
      <c r="I25" s="97"/>
      <c r="J25" s="98">
        <v>5038</v>
      </c>
      <c r="K25" s="104"/>
      <c r="L25" s="98">
        <v>-1876</v>
      </c>
      <c r="M25" s="104"/>
      <c r="N25" s="105">
        <v>3761</v>
      </c>
    </row>
    <row r="26" spans="1:14" s="86" customFormat="1" ht="14.25" customHeight="1" x14ac:dyDescent="0.2">
      <c r="A26" s="86" t="s">
        <v>100</v>
      </c>
      <c r="B26" s="90"/>
      <c r="C26" s="90"/>
      <c r="D26" s="90"/>
      <c r="E26" s="90"/>
      <c r="F26" s="103"/>
      <c r="G26" s="104"/>
      <c r="H26" s="98">
        <v>-165376</v>
      </c>
      <c r="I26" s="104"/>
      <c r="J26" s="105">
        <v>-93957</v>
      </c>
      <c r="K26" s="104"/>
      <c r="L26" s="105">
        <v>-219545</v>
      </c>
      <c r="M26" s="104"/>
      <c r="N26" s="98">
        <v>-170065</v>
      </c>
    </row>
    <row r="27" spans="1:14" s="86" customFormat="1" ht="14.25" customHeight="1" x14ac:dyDescent="0.2">
      <c r="A27" s="1" t="s">
        <v>277</v>
      </c>
      <c r="B27" s="65"/>
      <c r="C27" s="65"/>
      <c r="D27" s="90"/>
      <c r="E27" s="90"/>
      <c r="F27" s="103"/>
      <c r="G27" s="104"/>
      <c r="H27" s="90"/>
      <c r="I27" s="104"/>
      <c r="J27" s="98"/>
      <c r="K27" s="104"/>
      <c r="L27" s="105"/>
      <c r="M27" s="104"/>
      <c r="N27" s="90"/>
    </row>
    <row r="28" spans="1:14" s="86" customFormat="1" ht="14.25" customHeight="1" x14ac:dyDescent="0.2">
      <c r="A28" s="1"/>
      <c r="B28" s="106" t="s">
        <v>101</v>
      </c>
      <c r="C28" s="65"/>
      <c r="D28" s="90"/>
      <c r="E28" s="90"/>
      <c r="F28" s="103"/>
      <c r="G28" s="107"/>
      <c r="H28" s="100">
        <v>13120</v>
      </c>
      <c r="I28" s="107"/>
      <c r="J28" s="108">
        <v>-40894</v>
      </c>
      <c r="K28" s="107"/>
      <c r="L28" s="3">
        <v>0</v>
      </c>
      <c r="M28" s="107"/>
      <c r="N28" s="3">
        <v>0</v>
      </c>
    </row>
    <row r="29" spans="1:14" s="86" customFormat="1" ht="14.25" customHeight="1" x14ac:dyDescent="0.2">
      <c r="A29" s="102"/>
      <c r="B29" s="90"/>
      <c r="C29" s="90"/>
      <c r="D29" s="90"/>
      <c r="E29" s="90"/>
      <c r="F29" s="103"/>
      <c r="G29" s="101"/>
      <c r="H29" s="101"/>
      <c r="I29" s="101"/>
      <c r="J29" s="101"/>
      <c r="K29" s="101"/>
      <c r="L29" s="101"/>
      <c r="M29" s="101"/>
      <c r="N29" s="101"/>
    </row>
    <row r="30" spans="1:14" s="86" customFormat="1" ht="14.25" customHeight="1" x14ac:dyDescent="0.2">
      <c r="A30" s="102" t="s">
        <v>102</v>
      </c>
      <c r="B30" s="109"/>
      <c r="C30" s="90"/>
      <c r="D30" s="90"/>
      <c r="E30" s="90"/>
      <c r="F30" s="103"/>
      <c r="G30" s="107"/>
      <c r="H30" s="107">
        <f>SUM(H18:H28)</f>
        <v>-443819</v>
      </c>
      <c r="I30" s="107"/>
      <c r="J30" s="107">
        <f>SUM(J18:J28)</f>
        <v>-50884</v>
      </c>
      <c r="K30" s="107"/>
      <c r="L30" s="107">
        <f>SUM(L18:L28)</f>
        <v>-192499</v>
      </c>
      <c r="M30" s="107"/>
      <c r="N30" s="107">
        <f>SUM(N18:N28)</f>
        <v>202890</v>
      </c>
    </row>
    <row r="31" spans="1:14" s="86" customFormat="1" ht="14.25" customHeight="1" x14ac:dyDescent="0.2">
      <c r="A31" s="86" t="s">
        <v>103</v>
      </c>
      <c r="B31" s="90"/>
      <c r="C31" s="90"/>
      <c r="D31" s="90"/>
      <c r="E31" s="90"/>
      <c r="F31" s="110"/>
      <c r="G31" s="111"/>
      <c r="H31" s="100">
        <v>23942</v>
      </c>
      <c r="I31" s="111"/>
      <c r="J31" s="100">
        <v>-8662</v>
      </c>
      <c r="K31" s="111"/>
      <c r="L31" s="108">
        <v>65875</v>
      </c>
      <c r="M31" s="111"/>
      <c r="N31" s="108">
        <v>17938</v>
      </c>
    </row>
    <row r="32" spans="1:14" s="86" customFormat="1" ht="14.25" customHeight="1" x14ac:dyDescent="0.2">
      <c r="B32" s="90"/>
      <c r="C32" s="90"/>
      <c r="D32" s="90"/>
      <c r="E32" s="90"/>
      <c r="F32" s="103"/>
      <c r="G32" s="107"/>
      <c r="H32" s="107"/>
      <c r="I32" s="107"/>
      <c r="J32" s="107"/>
      <c r="K32" s="107"/>
      <c r="L32" s="107"/>
      <c r="M32" s="107"/>
      <c r="N32" s="107"/>
    </row>
    <row r="33" spans="1:14" s="86" customFormat="1" ht="14.25" customHeight="1" x14ac:dyDescent="0.2">
      <c r="A33" s="102" t="s">
        <v>104</v>
      </c>
      <c r="B33" s="90"/>
      <c r="C33" s="90"/>
      <c r="D33" s="90"/>
      <c r="E33" s="90"/>
      <c r="F33" s="103"/>
      <c r="G33" s="107"/>
      <c r="H33" s="112">
        <f>SUM(H30:H31)</f>
        <v>-419877</v>
      </c>
      <c r="I33" s="107"/>
      <c r="J33" s="112">
        <f>SUM(J30:J31)</f>
        <v>-59546</v>
      </c>
      <c r="K33" s="107"/>
      <c r="L33" s="112">
        <f>SUM(L30:L31)</f>
        <v>-126624</v>
      </c>
      <c r="M33" s="107"/>
      <c r="N33" s="112">
        <f>SUM(N30:N31)</f>
        <v>220828</v>
      </c>
    </row>
    <row r="34" spans="1:14" s="86" customFormat="1" ht="14.25" customHeight="1" x14ac:dyDescent="0.2">
      <c r="A34" s="102"/>
      <c r="B34" s="90"/>
      <c r="C34" s="90"/>
      <c r="D34" s="90"/>
      <c r="E34" s="90"/>
      <c r="F34" s="103"/>
      <c r="G34" s="107"/>
      <c r="H34" s="107"/>
      <c r="I34" s="107"/>
      <c r="J34" s="107"/>
      <c r="K34" s="107"/>
      <c r="L34" s="107"/>
      <c r="M34" s="107"/>
      <c r="N34" s="107"/>
    </row>
    <row r="35" spans="1:14" s="86" customFormat="1" ht="14.25" customHeight="1" x14ac:dyDescent="0.2">
      <c r="A35" s="4" t="s">
        <v>105</v>
      </c>
      <c r="B35" s="65"/>
      <c r="C35" s="65"/>
      <c r="D35" s="65"/>
      <c r="E35" s="65"/>
      <c r="F35" s="103"/>
      <c r="G35" s="107"/>
      <c r="H35" s="107"/>
      <c r="I35" s="107"/>
      <c r="J35" s="107"/>
      <c r="K35" s="107"/>
      <c r="L35" s="107"/>
      <c r="M35" s="107"/>
      <c r="N35" s="107"/>
    </row>
    <row r="36" spans="1:14" s="86" customFormat="1" ht="14.25" customHeight="1" x14ac:dyDescent="0.2">
      <c r="A36" s="113" t="s">
        <v>106</v>
      </c>
      <c r="B36" s="65"/>
      <c r="C36" s="65"/>
      <c r="D36" s="65"/>
      <c r="E36" s="65"/>
      <c r="F36" s="103"/>
      <c r="G36" s="107"/>
      <c r="H36" s="107"/>
      <c r="I36" s="107"/>
      <c r="J36" s="107"/>
      <c r="K36" s="107"/>
      <c r="L36" s="107"/>
      <c r="M36" s="107"/>
      <c r="N36" s="107"/>
    </row>
    <row r="37" spans="1:14" s="86" customFormat="1" ht="14.25" customHeight="1" x14ac:dyDescent="0.2">
      <c r="A37" s="4"/>
      <c r="B37" s="106" t="s">
        <v>107</v>
      </c>
      <c r="C37" s="65"/>
      <c r="D37" s="65"/>
      <c r="E37" s="65"/>
      <c r="F37" s="103"/>
      <c r="G37" s="107"/>
      <c r="H37" s="107"/>
      <c r="I37" s="107"/>
      <c r="J37" s="107"/>
      <c r="K37" s="107"/>
      <c r="L37" s="107"/>
      <c r="M37" s="107"/>
      <c r="N37" s="107"/>
    </row>
    <row r="38" spans="1:14" s="86" customFormat="1" ht="14.25" customHeight="1" x14ac:dyDescent="0.2">
      <c r="A38" s="4"/>
      <c r="B38" s="65"/>
      <c r="C38" s="106" t="s">
        <v>108</v>
      </c>
      <c r="D38" s="65"/>
      <c r="E38" s="65"/>
      <c r="F38" s="103"/>
      <c r="G38" s="107"/>
      <c r="H38" s="2">
        <v>0</v>
      </c>
      <c r="I38" s="107"/>
      <c r="J38" s="105">
        <v>-4254</v>
      </c>
      <c r="K38" s="107"/>
      <c r="L38" s="2">
        <v>0</v>
      </c>
      <c r="M38" s="107"/>
      <c r="N38" s="105">
        <v>-4254</v>
      </c>
    </row>
    <row r="39" spans="1:14" s="86" customFormat="1" ht="14.25" customHeight="1" x14ac:dyDescent="0.2">
      <c r="A39" s="4"/>
      <c r="B39" s="106" t="s">
        <v>109</v>
      </c>
      <c r="C39" s="65"/>
      <c r="D39" s="65"/>
      <c r="E39" s="65"/>
      <c r="F39" s="103"/>
      <c r="G39" s="107"/>
      <c r="H39" s="107"/>
      <c r="I39" s="107"/>
      <c r="J39" s="107"/>
      <c r="K39" s="107"/>
      <c r="L39" s="107"/>
      <c r="M39" s="107"/>
      <c r="N39" s="107"/>
    </row>
    <row r="40" spans="1:14" s="86" customFormat="1" ht="14.25" customHeight="1" x14ac:dyDescent="0.2">
      <c r="A40" s="4"/>
      <c r="B40" s="65"/>
      <c r="C40" s="106" t="s">
        <v>110</v>
      </c>
      <c r="D40" s="65"/>
      <c r="E40" s="65"/>
      <c r="F40" s="103"/>
      <c r="G40" s="107"/>
      <c r="H40" s="3">
        <v>0</v>
      </c>
      <c r="I40" s="107"/>
      <c r="J40" s="108">
        <v>851</v>
      </c>
      <c r="K40" s="107"/>
      <c r="L40" s="3">
        <v>0</v>
      </c>
      <c r="M40" s="107"/>
      <c r="N40" s="108">
        <v>851</v>
      </c>
    </row>
    <row r="41" spans="1:14" s="86" customFormat="1" ht="14.25" customHeight="1" x14ac:dyDescent="0.2">
      <c r="A41" s="4"/>
      <c r="B41" s="65"/>
      <c r="C41" s="106"/>
      <c r="D41" s="65"/>
      <c r="E41" s="65"/>
      <c r="F41" s="103"/>
      <c r="G41" s="107"/>
      <c r="H41" s="107"/>
      <c r="I41" s="107"/>
      <c r="J41" s="107"/>
      <c r="K41" s="107"/>
      <c r="L41" s="107"/>
      <c r="M41" s="107"/>
      <c r="N41" s="107"/>
    </row>
    <row r="42" spans="1:14" s="86" customFormat="1" ht="14.25" customHeight="1" x14ac:dyDescent="0.2">
      <c r="A42" s="86" t="s">
        <v>111</v>
      </c>
      <c r="B42" s="90"/>
      <c r="C42" s="90"/>
      <c r="D42" s="90"/>
      <c r="E42" s="90"/>
      <c r="F42" s="103"/>
      <c r="G42" s="107"/>
      <c r="H42" s="3">
        <f>SUM(H38:H40)</f>
        <v>0</v>
      </c>
      <c r="I42" s="107"/>
      <c r="J42" s="112">
        <f>SUM(J38:J40)</f>
        <v>-3403</v>
      </c>
      <c r="K42" s="107"/>
      <c r="L42" s="3">
        <f>SUM(L38:L40)</f>
        <v>0</v>
      </c>
      <c r="M42" s="107"/>
      <c r="N42" s="112">
        <f>SUM(N38:N40)</f>
        <v>-3403</v>
      </c>
    </row>
    <row r="43" spans="1:14" s="86" customFormat="1" ht="14.25" customHeight="1" x14ac:dyDescent="0.2">
      <c r="A43" s="102"/>
      <c r="B43" s="90"/>
      <c r="C43" s="90"/>
      <c r="D43" s="90"/>
      <c r="E43" s="90"/>
      <c r="F43" s="103"/>
      <c r="G43" s="107"/>
      <c r="H43" s="107"/>
      <c r="I43" s="107"/>
      <c r="J43" s="107"/>
      <c r="K43" s="107"/>
      <c r="L43" s="107"/>
      <c r="M43" s="107"/>
      <c r="N43" s="107"/>
    </row>
    <row r="44" spans="1:14" s="86" customFormat="1" ht="14.25" customHeight="1" x14ac:dyDescent="0.2">
      <c r="A44" s="113" t="s">
        <v>258</v>
      </c>
      <c r="B44" s="65"/>
      <c r="C44" s="65"/>
      <c r="D44" s="65"/>
      <c r="E44" s="65"/>
      <c r="F44" s="103"/>
      <c r="G44" s="107"/>
      <c r="H44" s="107"/>
      <c r="I44" s="107"/>
      <c r="J44" s="107"/>
      <c r="K44" s="107"/>
      <c r="L44" s="107"/>
      <c r="M44" s="107"/>
      <c r="N44" s="107"/>
    </row>
    <row r="45" spans="1:14" s="86" customFormat="1" ht="14.25" customHeight="1" x14ac:dyDescent="0.2">
      <c r="A45" s="1"/>
      <c r="B45" s="106" t="s">
        <v>112</v>
      </c>
      <c r="C45" s="65"/>
      <c r="D45" s="65"/>
      <c r="E45" s="65"/>
      <c r="F45" s="103"/>
      <c r="G45" s="107"/>
      <c r="H45" s="107"/>
      <c r="I45" s="107"/>
      <c r="J45" s="107"/>
      <c r="K45" s="107"/>
      <c r="L45" s="107"/>
      <c r="M45" s="107"/>
      <c r="N45" s="107"/>
    </row>
    <row r="46" spans="1:14" s="86" customFormat="1" ht="14.25" customHeight="1" x14ac:dyDescent="0.2">
      <c r="A46" s="1"/>
      <c r="B46" s="65"/>
      <c r="C46" s="106" t="s">
        <v>101</v>
      </c>
      <c r="D46" s="65"/>
      <c r="E46" s="65"/>
      <c r="F46" s="103"/>
      <c r="G46" s="107"/>
      <c r="H46" s="105">
        <v>10224</v>
      </c>
      <c r="I46" s="107"/>
      <c r="J46" s="105">
        <v>8167</v>
      </c>
      <c r="K46" s="107"/>
      <c r="L46" s="2">
        <v>0</v>
      </c>
      <c r="M46" s="107"/>
      <c r="N46" s="2">
        <v>0</v>
      </c>
    </row>
    <row r="47" spans="1:14" s="86" customFormat="1" ht="13.5" customHeight="1" x14ac:dyDescent="0.2">
      <c r="A47" s="4"/>
      <c r="B47" s="106" t="s">
        <v>113</v>
      </c>
      <c r="C47" s="106"/>
      <c r="D47" s="65"/>
      <c r="E47" s="65"/>
      <c r="F47" s="103"/>
      <c r="G47" s="107"/>
      <c r="H47" s="105">
        <v>-83</v>
      </c>
      <c r="I47" s="107"/>
      <c r="J47" s="105">
        <v>-492</v>
      </c>
      <c r="K47" s="107"/>
      <c r="L47" s="2">
        <v>0</v>
      </c>
      <c r="M47" s="107"/>
      <c r="N47" s="2">
        <v>0</v>
      </c>
    </row>
    <row r="48" spans="1:14" s="86" customFormat="1" ht="13.5" customHeight="1" x14ac:dyDescent="0.2">
      <c r="A48" s="4"/>
      <c r="B48" s="106" t="s">
        <v>114</v>
      </c>
      <c r="C48" s="65"/>
      <c r="D48" s="65"/>
      <c r="E48" s="65"/>
      <c r="F48" s="103"/>
      <c r="G48" s="107"/>
      <c r="H48" s="107"/>
      <c r="I48" s="107"/>
      <c r="J48" s="107"/>
      <c r="K48" s="107"/>
      <c r="L48" s="107"/>
      <c r="M48" s="107"/>
      <c r="N48" s="107"/>
    </row>
    <row r="49" spans="1:14" s="86" customFormat="1" ht="14.25" customHeight="1" x14ac:dyDescent="0.2">
      <c r="A49" s="4"/>
      <c r="B49" s="65"/>
      <c r="C49" s="106" t="s">
        <v>110</v>
      </c>
      <c r="D49" s="65"/>
      <c r="E49" s="65"/>
      <c r="F49" s="103"/>
      <c r="G49" s="107"/>
      <c r="H49" s="112">
        <v>-2029</v>
      </c>
      <c r="I49" s="107"/>
      <c r="J49" s="112">
        <v>-1535</v>
      </c>
      <c r="K49" s="107"/>
      <c r="L49" s="3">
        <v>0</v>
      </c>
      <c r="M49" s="107"/>
      <c r="N49" s="3">
        <v>0</v>
      </c>
    </row>
    <row r="50" spans="1:14" s="86" customFormat="1" ht="14.25" customHeight="1" x14ac:dyDescent="0.2">
      <c r="A50" s="4"/>
      <c r="B50" s="65"/>
      <c r="C50" s="106"/>
      <c r="D50" s="65"/>
      <c r="E50" s="65"/>
      <c r="F50" s="103"/>
      <c r="G50" s="107"/>
      <c r="H50" s="107"/>
      <c r="I50" s="107"/>
      <c r="J50" s="107"/>
      <c r="K50" s="107"/>
      <c r="L50" s="107"/>
      <c r="M50" s="107"/>
      <c r="N50" s="107"/>
    </row>
    <row r="51" spans="1:14" s="86" customFormat="1" ht="14.25" customHeight="1" x14ac:dyDescent="0.2">
      <c r="A51" s="86" t="s">
        <v>115</v>
      </c>
      <c r="B51" s="90"/>
      <c r="C51" s="90"/>
      <c r="D51" s="90"/>
      <c r="E51" s="90"/>
      <c r="F51" s="103"/>
      <c r="G51" s="107"/>
      <c r="H51" s="112">
        <f>SUM(H46:H49)</f>
        <v>8112</v>
      </c>
      <c r="I51" s="107"/>
      <c r="J51" s="112">
        <f>SUM(J46:J49)</f>
        <v>6140</v>
      </c>
      <c r="K51" s="107"/>
      <c r="L51" s="3">
        <f>SUM(L46:L49)</f>
        <v>0</v>
      </c>
      <c r="M51" s="107"/>
      <c r="N51" s="3">
        <f>SUM(N46:N49)</f>
        <v>0</v>
      </c>
    </row>
    <row r="52" spans="1:14" s="86" customFormat="1" ht="14.25" customHeight="1" x14ac:dyDescent="0.2">
      <c r="A52" s="102"/>
      <c r="B52" s="90"/>
      <c r="C52" s="90"/>
      <c r="D52" s="90"/>
      <c r="E52" s="90"/>
      <c r="F52" s="103"/>
      <c r="G52" s="107"/>
      <c r="H52" s="107"/>
      <c r="I52" s="107"/>
      <c r="J52" s="107"/>
      <c r="K52" s="107"/>
      <c r="L52" s="107"/>
      <c r="M52" s="107"/>
      <c r="N52" s="107"/>
    </row>
    <row r="53" spans="1:14" s="86" customFormat="1" ht="14.25" customHeight="1" x14ac:dyDescent="0.2">
      <c r="A53" s="86" t="s">
        <v>122</v>
      </c>
      <c r="B53" s="90"/>
      <c r="C53" s="90"/>
      <c r="D53" s="90"/>
      <c r="E53" s="90"/>
      <c r="F53" s="103"/>
      <c r="G53" s="114"/>
      <c r="H53" s="100">
        <f>SUM(H42,H51)</f>
        <v>8112</v>
      </c>
      <c r="I53" s="101"/>
      <c r="J53" s="100">
        <f>SUM(J42,J51)</f>
        <v>2737</v>
      </c>
      <c r="K53" s="101"/>
      <c r="L53" s="3">
        <f>SUM(L42,L51)</f>
        <v>0</v>
      </c>
      <c r="M53" s="107"/>
      <c r="N53" s="100">
        <f>SUM(N42,N51)</f>
        <v>-3403</v>
      </c>
    </row>
    <row r="54" spans="1:14" s="86" customFormat="1" ht="14.25" customHeight="1" x14ac:dyDescent="0.2">
      <c r="B54" s="90"/>
      <c r="C54" s="90"/>
      <c r="D54" s="90"/>
      <c r="E54" s="90"/>
      <c r="F54" s="103"/>
      <c r="G54" s="107"/>
      <c r="H54" s="107"/>
      <c r="I54" s="107"/>
      <c r="J54" s="107"/>
      <c r="K54" s="107"/>
      <c r="L54" s="107"/>
      <c r="M54" s="107"/>
      <c r="N54" s="107"/>
    </row>
    <row r="55" spans="1:14" s="86" customFormat="1" ht="14.25" customHeight="1" thickBot="1" x14ac:dyDescent="0.25">
      <c r="A55" s="102" t="s">
        <v>116</v>
      </c>
      <c r="B55" s="102"/>
      <c r="C55" s="90"/>
      <c r="D55" s="90"/>
      <c r="E55" s="90"/>
      <c r="F55" s="103"/>
      <c r="G55" s="107"/>
      <c r="H55" s="115">
        <f>SUM(H33,H53)</f>
        <v>-411765</v>
      </c>
      <c r="I55" s="107"/>
      <c r="J55" s="115">
        <f>SUM(J33,J53)</f>
        <v>-56809</v>
      </c>
      <c r="K55" s="107"/>
      <c r="L55" s="115">
        <f>SUM(L33,L53)</f>
        <v>-126624</v>
      </c>
      <c r="M55" s="107"/>
      <c r="N55" s="115">
        <f>SUM(N33,N53)</f>
        <v>217425</v>
      </c>
    </row>
    <row r="56" spans="1:14" s="86" customFormat="1" ht="14.25" customHeight="1" thickTop="1" x14ac:dyDescent="0.2">
      <c r="A56" s="102"/>
      <c r="B56" s="102"/>
      <c r="C56" s="90"/>
      <c r="D56" s="90"/>
      <c r="E56" s="90"/>
      <c r="F56" s="103"/>
      <c r="G56" s="107"/>
      <c r="H56" s="107"/>
      <c r="I56" s="107"/>
      <c r="J56" s="107"/>
      <c r="K56" s="107"/>
      <c r="L56" s="107"/>
      <c r="M56" s="107"/>
      <c r="N56" s="107"/>
    </row>
    <row r="57" spans="1:14" s="86" customFormat="1" ht="14.25" customHeight="1" x14ac:dyDescent="0.2">
      <c r="A57" s="102"/>
      <c r="B57" s="102"/>
      <c r="C57" s="90"/>
      <c r="D57" s="90"/>
      <c r="E57" s="90"/>
      <c r="F57" s="103"/>
      <c r="G57" s="107"/>
      <c r="H57" s="107"/>
      <c r="I57" s="107"/>
      <c r="J57" s="107"/>
      <c r="K57" s="107"/>
      <c r="L57" s="107"/>
      <c r="M57" s="107"/>
      <c r="N57" s="107"/>
    </row>
    <row r="58" spans="1:14" s="86" customFormat="1" ht="14.25" customHeight="1" x14ac:dyDescent="0.2">
      <c r="A58" s="102"/>
      <c r="B58" s="102"/>
      <c r="C58" s="90"/>
      <c r="D58" s="90"/>
      <c r="E58" s="90"/>
      <c r="F58" s="103"/>
      <c r="G58" s="107"/>
      <c r="H58" s="107"/>
      <c r="I58" s="107"/>
      <c r="J58" s="107"/>
      <c r="K58" s="107"/>
      <c r="L58" s="107"/>
      <c r="M58" s="107"/>
      <c r="N58" s="107"/>
    </row>
    <row r="59" spans="1:14" s="86" customFormat="1" ht="14.25" customHeight="1" x14ac:dyDescent="0.2">
      <c r="A59" s="102"/>
      <c r="B59" s="102"/>
      <c r="C59" s="90"/>
      <c r="D59" s="90"/>
      <c r="E59" s="90"/>
      <c r="F59" s="103"/>
      <c r="G59" s="107"/>
      <c r="H59" s="107"/>
      <c r="I59" s="107"/>
      <c r="J59" s="107"/>
      <c r="K59" s="107"/>
      <c r="L59" s="107"/>
      <c r="M59" s="107"/>
      <c r="N59" s="107"/>
    </row>
    <row r="60" spans="1:14" s="86" customFormat="1" ht="14.25" customHeight="1" x14ac:dyDescent="0.2">
      <c r="A60" s="102"/>
      <c r="B60" s="102"/>
      <c r="C60" s="90"/>
      <c r="D60" s="90"/>
      <c r="E60" s="90"/>
      <c r="F60" s="103"/>
      <c r="G60" s="107"/>
      <c r="H60" s="107"/>
      <c r="I60" s="107"/>
      <c r="J60" s="107"/>
      <c r="K60" s="107"/>
      <c r="L60" s="107"/>
      <c r="M60" s="107"/>
      <c r="N60" s="107"/>
    </row>
    <row r="61" spans="1:14" s="119" customFormat="1" ht="21.75" customHeight="1" x14ac:dyDescent="0.2">
      <c r="A61" s="143" t="str">
        <f>'2-4'!A64</f>
        <v>The accompanying notes on pages 14 to 42 are an integral part of the interim financial information.</v>
      </c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</row>
    <row r="62" spans="1:14" ht="16.5" customHeight="1" x14ac:dyDescent="0.2">
      <c r="A62" s="81" t="str">
        <f>A1</f>
        <v>Noble Development Public Company Limited</v>
      </c>
      <c r="B62" s="116"/>
      <c r="C62" s="116"/>
      <c r="D62" s="116"/>
      <c r="E62" s="116"/>
      <c r="F62" s="117"/>
      <c r="G62" s="118"/>
      <c r="H62" s="118"/>
      <c r="I62" s="118"/>
      <c r="J62" s="118"/>
      <c r="K62" s="118"/>
      <c r="L62" s="118"/>
      <c r="M62" s="118"/>
      <c r="N62" s="118"/>
    </row>
    <row r="63" spans="1:14" ht="16.5" customHeight="1" x14ac:dyDescent="0.2">
      <c r="A63" s="81" t="str">
        <f>A2</f>
        <v>Statements of Comprehensive Income</v>
      </c>
      <c r="B63" s="116"/>
      <c r="C63" s="116"/>
      <c r="D63" s="116"/>
      <c r="E63" s="116"/>
      <c r="F63" s="117"/>
      <c r="G63" s="118"/>
      <c r="H63" s="118"/>
      <c r="I63" s="118"/>
      <c r="J63" s="118"/>
      <c r="K63" s="118"/>
      <c r="L63" s="118"/>
      <c r="M63" s="118"/>
      <c r="N63" s="118"/>
    </row>
    <row r="64" spans="1:14" ht="16.5" customHeight="1" x14ac:dyDescent="0.2">
      <c r="A64" s="120" t="str">
        <f>A3</f>
        <v>For the three-month period ended 30 June 2026</v>
      </c>
      <c r="B64" s="121"/>
      <c r="C64" s="121"/>
      <c r="D64" s="121"/>
      <c r="E64" s="121"/>
      <c r="F64" s="122"/>
      <c r="G64" s="123"/>
      <c r="H64" s="123"/>
      <c r="I64" s="123"/>
      <c r="J64" s="123"/>
      <c r="K64" s="123"/>
      <c r="L64" s="123"/>
      <c r="M64" s="123"/>
      <c r="N64" s="123"/>
    </row>
    <row r="65" spans="1:14" ht="16.5" customHeight="1" x14ac:dyDescent="0.2">
      <c r="B65" s="116"/>
      <c r="C65" s="116"/>
      <c r="D65" s="116"/>
      <c r="E65" s="116"/>
      <c r="F65" s="117"/>
      <c r="G65" s="118"/>
      <c r="H65" s="118"/>
      <c r="I65" s="118"/>
      <c r="J65" s="118"/>
      <c r="K65" s="118"/>
      <c r="L65" s="118"/>
      <c r="M65" s="118"/>
      <c r="N65" s="118"/>
    </row>
    <row r="66" spans="1:14" s="86" customFormat="1" ht="16.5" customHeight="1" x14ac:dyDescent="0.2">
      <c r="A66" s="102"/>
      <c r="B66" s="90"/>
      <c r="C66" s="90"/>
      <c r="D66" s="90"/>
      <c r="E66" s="90"/>
      <c r="F66" s="103"/>
      <c r="G66" s="107"/>
      <c r="H66" s="107"/>
      <c r="I66" s="107"/>
      <c r="J66" s="107"/>
      <c r="K66" s="107"/>
      <c r="L66" s="107"/>
      <c r="M66" s="107"/>
      <c r="N66" s="107"/>
    </row>
    <row r="67" spans="1:14" s="86" customFormat="1" ht="14.25" customHeight="1" x14ac:dyDescent="0.2">
      <c r="H67" s="141" t="s">
        <v>3</v>
      </c>
      <c r="I67" s="141"/>
      <c r="J67" s="141"/>
      <c r="K67" s="89"/>
      <c r="L67" s="141" t="s">
        <v>4</v>
      </c>
      <c r="M67" s="141"/>
      <c r="N67" s="141"/>
    </row>
    <row r="68" spans="1:14" s="86" customFormat="1" ht="14.25" customHeight="1" x14ac:dyDescent="0.2">
      <c r="A68" s="90"/>
      <c r="B68" s="90"/>
      <c r="C68" s="90"/>
      <c r="D68" s="90"/>
      <c r="E68" s="90"/>
      <c r="F68" s="90"/>
      <c r="G68" s="90"/>
      <c r="H68" s="142" t="s">
        <v>5</v>
      </c>
      <c r="I68" s="142"/>
      <c r="J68" s="142"/>
      <c r="K68" s="88"/>
      <c r="L68" s="142" t="s">
        <v>5</v>
      </c>
      <c r="M68" s="142"/>
      <c r="N68" s="142"/>
    </row>
    <row r="69" spans="1:14" s="90" customFormat="1" ht="14.25" customHeight="1" x14ac:dyDescent="0.2">
      <c r="G69" s="91"/>
      <c r="H69" s="91" t="s">
        <v>6</v>
      </c>
      <c r="I69" s="91"/>
      <c r="J69" s="91" t="s">
        <v>6</v>
      </c>
      <c r="K69" s="91"/>
      <c r="L69" s="91" t="s">
        <v>6</v>
      </c>
      <c r="M69" s="91"/>
      <c r="N69" s="91" t="s">
        <v>6</v>
      </c>
    </row>
    <row r="70" spans="1:14" s="86" customFormat="1" ht="14.25" customHeight="1" x14ac:dyDescent="0.2">
      <c r="A70" s="90"/>
      <c r="B70" s="90"/>
      <c r="C70" s="90"/>
      <c r="D70" s="90"/>
      <c r="E70" s="90"/>
      <c r="F70" s="90"/>
      <c r="G70" s="89"/>
      <c r="H70" s="92" t="s">
        <v>8</v>
      </c>
      <c r="I70" s="89"/>
      <c r="J70" s="92" t="s">
        <v>8</v>
      </c>
      <c r="K70" s="89"/>
      <c r="L70" s="92" t="s">
        <v>8</v>
      </c>
      <c r="M70" s="89"/>
      <c r="N70" s="92" t="s">
        <v>8</v>
      </c>
    </row>
    <row r="71" spans="1:14" s="86" customFormat="1" ht="14.25" customHeight="1" x14ac:dyDescent="0.2">
      <c r="A71" s="90"/>
      <c r="B71" s="90"/>
      <c r="C71" s="90"/>
      <c r="D71" s="90"/>
      <c r="E71" s="90"/>
      <c r="F71" s="90"/>
      <c r="G71" s="89"/>
      <c r="H71" s="93" t="s">
        <v>10</v>
      </c>
      <c r="I71" s="92"/>
      <c r="J71" s="92" t="s">
        <v>11</v>
      </c>
      <c r="K71" s="92"/>
      <c r="L71" s="93" t="s">
        <v>10</v>
      </c>
      <c r="M71" s="92"/>
      <c r="N71" s="92" t="s">
        <v>11</v>
      </c>
    </row>
    <row r="72" spans="1:14" s="86" customFormat="1" ht="14.25" customHeight="1" x14ac:dyDescent="0.2">
      <c r="A72" s="90"/>
      <c r="B72" s="90"/>
      <c r="C72" s="90"/>
      <c r="D72" s="90"/>
      <c r="E72" s="90"/>
      <c r="F72" s="94" t="s">
        <v>72</v>
      </c>
      <c r="G72" s="91"/>
      <c r="H72" s="95" t="s">
        <v>13</v>
      </c>
      <c r="I72" s="91"/>
      <c r="J72" s="95" t="s">
        <v>13</v>
      </c>
      <c r="K72" s="91"/>
      <c r="L72" s="95" t="s">
        <v>13</v>
      </c>
      <c r="M72" s="91"/>
      <c r="N72" s="95" t="s">
        <v>13</v>
      </c>
    </row>
    <row r="73" spans="1:14" s="86" customFormat="1" ht="16.5" customHeight="1" x14ac:dyDescent="0.2">
      <c r="A73" s="102"/>
      <c r="B73" s="90"/>
      <c r="C73" s="90"/>
      <c r="D73" s="90"/>
      <c r="E73" s="90"/>
      <c r="F73" s="103"/>
      <c r="G73" s="107"/>
      <c r="H73" s="107"/>
      <c r="I73" s="107"/>
      <c r="J73" s="107"/>
      <c r="K73" s="107"/>
      <c r="L73" s="107"/>
      <c r="M73" s="107"/>
      <c r="N73" s="107"/>
    </row>
    <row r="74" spans="1:14" s="86" customFormat="1" ht="14.25" customHeight="1" x14ac:dyDescent="0.2">
      <c r="A74" s="102" t="s">
        <v>117</v>
      </c>
      <c r="B74" s="90"/>
      <c r="C74" s="90"/>
      <c r="D74" s="90"/>
      <c r="E74" s="90"/>
      <c r="F74" s="103"/>
      <c r="G74" s="107"/>
      <c r="H74" s="107"/>
      <c r="I74" s="107"/>
      <c r="J74" s="107"/>
      <c r="K74" s="107"/>
      <c r="L74" s="107"/>
      <c r="M74" s="107"/>
      <c r="N74" s="107"/>
    </row>
    <row r="75" spans="1:14" s="86" customFormat="1" ht="16.5" customHeight="1" x14ac:dyDescent="0.2">
      <c r="A75" s="102"/>
      <c r="B75" s="90"/>
      <c r="C75" s="90"/>
      <c r="D75" s="90"/>
      <c r="E75" s="90"/>
      <c r="F75" s="103"/>
      <c r="G75" s="107"/>
      <c r="H75" s="107"/>
      <c r="I75" s="107"/>
      <c r="J75" s="107"/>
      <c r="K75" s="107"/>
      <c r="L75" s="107"/>
      <c r="M75" s="107"/>
      <c r="N75" s="107"/>
    </row>
    <row r="76" spans="1:14" s="86" customFormat="1" ht="16.5" customHeight="1" thickBot="1" x14ac:dyDescent="0.25">
      <c r="A76" s="86" t="s">
        <v>118</v>
      </c>
      <c r="B76" s="90"/>
      <c r="C76" s="90"/>
      <c r="D76" s="90"/>
      <c r="E76" s="90"/>
      <c r="F76" s="103"/>
      <c r="G76" s="124"/>
      <c r="H76" s="125">
        <v>-417958</v>
      </c>
      <c r="I76" s="111"/>
      <c r="J76" s="125">
        <v>-59561</v>
      </c>
      <c r="K76" s="111"/>
      <c r="L76" s="125">
        <v>-126624</v>
      </c>
      <c r="M76" s="111"/>
      <c r="N76" s="125">
        <v>220828</v>
      </c>
    </row>
    <row r="77" spans="1:14" s="86" customFormat="1" ht="16.5" customHeight="1" thickTop="1" x14ac:dyDescent="0.2">
      <c r="A77" s="102"/>
      <c r="B77" s="90"/>
      <c r="C77" s="90"/>
      <c r="D77" s="90"/>
      <c r="E77" s="90"/>
      <c r="F77" s="103"/>
      <c r="G77" s="101"/>
      <c r="H77" s="101"/>
      <c r="I77" s="101"/>
      <c r="J77" s="101"/>
      <c r="K77" s="101"/>
      <c r="L77" s="101"/>
      <c r="M77" s="101"/>
      <c r="N77" s="101"/>
    </row>
    <row r="78" spans="1:14" s="86" customFormat="1" ht="16.5" customHeight="1" thickBot="1" x14ac:dyDescent="0.25">
      <c r="A78" s="86" t="s">
        <v>85</v>
      </c>
      <c r="B78" s="90"/>
      <c r="C78" s="90"/>
      <c r="D78" s="90"/>
      <c r="E78" s="90"/>
      <c r="F78" s="103"/>
      <c r="G78" s="111"/>
      <c r="H78" s="125">
        <v>-1919</v>
      </c>
      <c r="I78" s="111"/>
      <c r="J78" s="125">
        <v>15</v>
      </c>
      <c r="K78" s="101"/>
      <c r="L78" s="53">
        <v>0</v>
      </c>
      <c r="M78" s="107"/>
      <c r="N78" s="53">
        <v>0</v>
      </c>
    </row>
    <row r="79" spans="1:14" s="86" customFormat="1" ht="16.5" customHeight="1" thickTop="1" x14ac:dyDescent="0.2">
      <c r="B79" s="90"/>
      <c r="C79" s="90"/>
      <c r="D79" s="90"/>
      <c r="E79" s="90"/>
      <c r="F79" s="103"/>
      <c r="G79" s="107"/>
      <c r="H79" s="101"/>
      <c r="I79" s="107"/>
      <c r="J79" s="101"/>
      <c r="K79" s="107"/>
      <c r="L79" s="101"/>
      <c r="M79" s="107"/>
      <c r="N79" s="101"/>
    </row>
    <row r="80" spans="1:14" s="86" customFormat="1" ht="16.5" customHeight="1" x14ac:dyDescent="0.2">
      <c r="A80" s="102" t="s">
        <v>119</v>
      </c>
      <c r="B80" s="90"/>
      <c r="C80" s="90"/>
      <c r="D80" s="90"/>
      <c r="E80" s="90"/>
      <c r="F80" s="103"/>
      <c r="G80" s="107"/>
      <c r="H80" s="101"/>
      <c r="I80" s="107"/>
      <c r="J80" s="101"/>
      <c r="K80" s="107"/>
      <c r="L80" s="101"/>
      <c r="M80" s="107"/>
      <c r="N80" s="101"/>
    </row>
    <row r="81" spans="1:14" s="86" customFormat="1" ht="16.5" customHeight="1" x14ac:dyDescent="0.2">
      <c r="B81" s="90"/>
      <c r="C81" s="90"/>
      <c r="D81" s="90"/>
      <c r="E81" s="90"/>
      <c r="F81" s="103"/>
      <c r="G81" s="107"/>
      <c r="H81" s="101"/>
      <c r="I81" s="107"/>
      <c r="J81" s="101"/>
      <c r="K81" s="107"/>
      <c r="L81" s="101"/>
      <c r="M81" s="107"/>
      <c r="N81" s="101"/>
    </row>
    <row r="82" spans="1:14" s="86" customFormat="1" ht="16.5" customHeight="1" thickBot="1" x14ac:dyDescent="0.25">
      <c r="A82" s="86" t="s">
        <v>118</v>
      </c>
      <c r="B82" s="90"/>
      <c r="C82" s="90"/>
      <c r="D82" s="90"/>
      <c r="E82" s="90"/>
      <c r="F82" s="103"/>
      <c r="G82" s="111"/>
      <c r="H82" s="125">
        <v>-409846</v>
      </c>
      <c r="I82" s="111"/>
      <c r="J82" s="125">
        <v>-56824</v>
      </c>
      <c r="K82" s="111"/>
      <c r="L82" s="125">
        <v>-126624</v>
      </c>
      <c r="M82" s="111"/>
      <c r="N82" s="125">
        <v>217425</v>
      </c>
    </row>
    <row r="83" spans="1:14" s="86" customFormat="1" ht="16.5" customHeight="1" thickTop="1" x14ac:dyDescent="0.2">
      <c r="A83" s="102"/>
      <c r="B83" s="90"/>
      <c r="C83" s="90"/>
      <c r="D83" s="90"/>
      <c r="E83" s="90"/>
      <c r="F83" s="103"/>
      <c r="G83" s="97"/>
      <c r="H83" s="101"/>
      <c r="I83" s="97"/>
      <c r="J83" s="97"/>
      <c r="K83" s="97"/>
      <c r="L83" s="97"/>
      <c r="M83" s="97"/>
      <c r="N83" s="97"/>
    </row>
    <row r="84" spans="1:14" s="86" customFormat="1" ht="16.5" customHeight="1" thickBot="1" x14ac:dyDescent="0.25">
      <c r="A84" s="86" t="s">
        <v>85</v>
      </c>
      <c r="B84" s="90"/>
      <c r="C84" s="90"/>
      <c r="D84" s="90"/>
      <c r="E84" s="90"/>
      <c r="F84" s="103"/>
      <c r="G84" s="111"/>
      <c r="H84" s="125">
        <v>-1919</v>
      </c>
      <c r="I84" s="111"/>
      <c r="J84" s="125">
        <v>15</v>
      </c>
      <c r="K84" s="111"/>
      <c r="L84" s="53">
        <v>0</v>
      </c>
      <c r="M84" s="111"/>
      <c r="N84" s="53">
        <v>0</v>
      </c>
    </row>
    <row r="85" spans="1:14" s="86" customFormat="1" ht="16.5" customHeight="1" thickTop="1" x14ac:dyDescent="0.2">
      <c r="B85" s="90"/>
      <c r="C85" s="90"/>
      <c r="D85" s="90"/>
      <c r="E85" s="90"/>
      <c r="F85" s="103"/>
      <c r="G85" s="107"/>
      <c r="H85" s="90"/>
      <c r="I85" s="107"/>
      <c r="J85" s="107"/>
      <c r="K85" s="107"/>
      <c r="L85" s="107"/>
      <c r="M85" s="107"/>
      <c r="N85" s="107"/>
    </row>
    <row r="86" spans="1:14" s="86" customFormat="1" ht="16.5" customHeight="1" x14ac:dyDescent="0.2">
      <c r="A86" s="102" t="s">
        <v>120</v>
      </c>
      <c r="B86" s="90"/>
      <c r="C86" s="90"/>
      <c r="D86" s="90"/>
      <c r="E86" s="90"/>
      <c r="F86" s="103"/>
      <c r="G86" s="107"/>
      <c r="H86" s="107"/>
      <c r="I86" s="107"/>
      <c r="J86" s="107"/>
      <c r="K86" s="107"/>
      <c r="L86" s="107"/>
      <c r="M86" s="107"/>
      <c r="N86" s="107"/>
    </row>
    <row r="87" spans="1:14" s="86" customFormat="1" ht="16.5" customHeight="1" x14ac:dyDescent="0.2">
      <c r="A87" s="102"/>
      <c r="B87" s="90"/>
      <c r="C87" s="90"/>
      <c r="D87" s="90"/>
      <c r="E87" s="90"/>
      <c r="F87" s="103"/>
      <c r="G87" s="107"/>
      <c r="H87" s="107"/>
      <c r="I87" s="107"/>
      <c r="J87" s="107"/>
      <c r="K87" s="107"/>
      <c r="L87" s="107"/>
      <c r="M87" s="107"/>
      <c r="N87" s="107"/>
    </row>
    <row r="88" spans="1:14" s="86" customFormat="1" ht="16.5" customHeight="1" thickBot="1" x14ac:dyDescent="0.25">
      <c r="A88" s="86" t="s">
        <v>270</v>
      </c>
      <c r="F88" s="96">
        <v>19</v>
      </c>
      <c r="G88" s="126"/>
      <c r="H88" s="127">
        <v>-0.31</v>
      </c>
      <c r="I88" s="128"/>
      <c r="J88" s="127">
        <v>-0.04</v>
      </c>
      <c r="K88" s="128"/>
      <c r="L88" s="127">
        <v>-0.09</v>
      </c>
      <c r="M88" s="128"/>
      <c r="N88" s="127">
        <v>0.16</v>
      </c>
    </row>
    <row r="89" spans="1:14" s="86" customFormat="1" ht="16.5" customHeight="1" thickTop="1" x14ac:dyDescent="0.2">
      <c r="B89" s="109"/>
      <c r="C89" s="109"/>
      <c r="D89" s="103"/>
      <c r="E89" s="103"/>
      <c r="F89" s="99"/>
      <c r="G89" s="129"/>
      <c r="H89" s="130"/>
      <c r="I89" s="107"/>
      <c r="J89" s="130"/>
      <c r="K89" s="107"/>
      <c r="L89" s="107"/>
      <c r="M89" s="107"/>
      <c r="N89" s="107"/>
    </row>
    <row r="90" spans="1:14" s="86" customFormat="1" ht="16.5" customHeight="1" thickBot="1" x14ac:dyDescent="0.25">
      <c r="A90" s="86" t="s">
        <v>271</v>
      </c>
      <c r="B90" s="109"/>
      <c r="C90" s="109"/>
      <c r="D90" s="103"/>
      <c r="E90" s="103"/>
      <c r="F90" s="96">
        <v>19</v>
      </c>
      <c r="G90" s="107"/>
      <c r="H90" s="127">
        <v>-0.31</v>
      </c>
      <c r="I90" s="107"/>
      <c r="J90" s="131">
        <v>-0.04</v>
      </c>
      <c r="K90" s="130"/>
      <c r="L90" s="127">
        <v>-0.09</v>
      </c>
      <c r="M90" s="130"/>
      <c r="N90" s="131">
        <v>0.16</v>
      </c>
    </row>
    <row r="91" spans="1:14" s="86" customFormat="1" ht="16.5" customHeight="1" thickTop="1" x14ac:dyDescent="0.2">
      <c r="B91" s="109"/>
      <c r="C91" s="109"/>
      <c r="D91" s="103"/>
      <c r="E91" s="103"/>
      <c r="G91" s="107"/>
      <c r="H91" s="107"/>
      <c r="I91" s="107"/>
      <c r="J91" s="107"/>
      <c r="K91" s="107"/>
      <c r="L91" s="107"/>
      <c r="M91" s="107"/>
      <c r="N91" s="107"/>
    </row>
    <row r="92" spans="1:14" s="86" customFormat="1" ht="16.5" customHeight="1" x14ac:dyDescent="0.2">
      <c r="B92" s="109"/>
      <c r="C92" s="109"/>
      <c r="D92" s="103"/>
      <c r="E92" s="103"/>
      <c r="G92" s="107"/>
      <c r="H92" s="107"/>
      <c r="I92" s="107"/>
      <c r="J92" s="107"/>
      <c r="K92" s="107"/>
      <c r="L92" s="107"/>
      <c r="M92" s="107"/>
      <c r="N92" s="107"/>
    </row>
    <row r="93" spans="1:14" ht="16.5" customHeight="1" x14ac:dyDescent="0.2">
      <c r="B93" s="132"/>
      <c r="C93" s="132"/>
      <c r="D93" s="117"/>
      <c r="E93" s="117"/>
      <c r="G93" s="118"/>
      <c r="H93" s="118"/>
      <c r="I93" s="118"/>
      <c r="J93" s="118"/>
      <c r="K93" s="118"/>
      <c r="L93" s="118"/>
      <c r="M93" s="118"/>
      <c r="N93" s="118"/>
    </row>
    <row r="94" spans="1:14" ht="16.5" customHeight="1" x14ac:dyDescent="0.2">
      <c r="B94" s="132"/>
      <c r="C94" s="132"/>
      <c r="D94" s="117"/>
      <c r="E94" s="117"/>
      <c r="G94" s="118"/>
      <c r="H94" s="118"/>
      <c r="I94" s="118"/>
      <c r="J94" s="118"/>
      <c r="K94" s="118"/>
      <c r="L94" s="118"/>
      <c r="M94" s="118"/>
      <c r="N94" s="118"/>
    </row>
    <row r="95" spans="1:14" ht="16.5" customHeight="1" x14ac:dyDescent="0.2">
      <c r="B95" s="132"/>
      <c r="C95" s="132"/>
      <c r="D95" s="117"/>
      <c r="E95" s="117"/>
      <c r="G95" s="118"/>
      <c r="H95" s="118"/>
      <c r="I95" s="118"/>
      <c r="J95" s="118"/>
      <c r="K95" s="118"/>
      <c r="L95" s="118"/>
      <c r="M95" s="118"/>
      <c r="N95" s="118"/>
    </row>
    <row r="96" spans="1:14" ht="16.5" customHeight="1" x14ac:dyDescent="0.2">
      <c r="B96" s="132"/>
      <c r="C96" s="132"/>
      <c r="D96" s="117"/>
      <c r="E96" s="117"/>
      <c r="G96" s="118"/>
      <c r="H96" s="118"/>
      <c r="I96" s="118"/>
      <c r="J96" s="118"/>
      <c r="K96" s="118"/>
      <c r="L96" s="118"/>
      <c r="M96" s="118"/>
      <c r="N96" s="118"/>
    </row>
    <row r="97" spans="2:14" ht="16.5" customHeight="1" x14ac:dyDescent="0.2">
      <c r="B97" s="132"/>
      <c r="C97" s="132"/>
      <c r="D97" s="117"/>
      <c r="E97" s="117"/>
      <c r="G97" s="118"/>
      <c r="H97" s="118"/>
      <c r="I97" s="118"/>
      <c r="J97" s="118"/>
      <c r="K97" s="118"/>
      <c r="L97" s="118"/>
      <c r="M97" s="118"/>
      <c r="N97" s="118"/>
    </row>
    <row r="98" spans="2:14" ht="16.5" customHeight="1" x14ac:dyDescent="0.2">
      <c r="B98" s="132"/>
      <c r="C98" s="132"/>
      <c r="D98" s="117"/>
      <c r="E98" s="117"/>
      <c r="G98" s="118"/>
      <c r="H98" s="118"/>
      <c r="I98" s="118"/>
      <c r="J98" s="118"/>
      <c r="K98" s="118"/>
      <c r="L98" s="118"/>
      <c r="M98" s="118"/>
      <c r="N98" s="118"/>
    </row>
    <row r="99" spans="2:14" ht="16.5" customHeight="1" x14ac:dyDescent="0.2">
      <c r="B99" s="132"/>
      <c r="C99" s="132"/>
      <c r="D99" s="117"/>
      <c r="E99" s="117"/>
      <c r="G99" s="118"/>
      <c r="H99" s="118"/>
      <c r="I99" s="118"/>
      <c r="J99" s="118"/>
      <c r="K99" s="118"/>
      <c r="L99" s="118"/>
      <c r="M99" s="118"/>
      <c r="N99" s="118"/>
    </row>
    <row r="100" spans="2:14" ht="16.5" customHeight="1" x14ac:dyDescent="0.2">
      <c r="B100" s="132"/>
      <c r="C100" s="132"/>
      <c r="D100" s="117"/>
      <c r="E100" s="117"/>
      <c r="G100" s="118"/>
      <c r="H100" s="118"/>
      <c r="I100" s="118"/>
      <c r="J100" s="118"/>
      <c r="K100" s="118"/>
      <c r="L100" s="118"/>
      <c r="M100" s="118"/>
      <c r="N100" s="118"/>
    </row>
    <row r="101" spans="2:14" ht="16.5" customHeight="1" x14ac:dyDescent="0.2">
      <c r="B101" s="132"/>
      <c r="C101" s="132"/>
      <c r="D101" s="117"/>
      <c r="E101" s="117"/>
      <c r="G101" s="118"/>
      <c r="H101" s="118"/>
      <c r="I101" s="118"/>
      <c r="J101" s="118"/>
      <c r="K101" s="118"/>
      <c r="L101" s="118"/>
      <c r="M101" s="118"/>
      <c r="N101" s="118"/>
    </row>
    <row r="102" spans="2:14" ht="16.5" customHeight="1" x14ac:dyDescent="0.2">
      <c r="B102" s="132"/>
      <c r="C102" s="132"/>
      <c r="D102" s="117"/>
      <c r="E102" s="117"/>
      <c r="G102" s="118"/>
      <c r="H102" s="118"/>
      <c r="I102" s="118"/>
      <c r="J102" s="118"/>
      <c r="K102" s="118"/>
      <c r="L102" s="118"/>
      <c r="M102" s="118"/>
      <c r="N102" s="118"/>
    </row>
    <row r="103" spans="2:14" ht="16.5" customHeight="1" x14ac:dyDescent="0.2">
      <c r="B103" s="132"/>
      <c r="C103" s="132"/>
      <c r="D103" s="117"/>
      <c r="E103" s="117"/>
      <c r="G103" s="118"/>
      <c r="H103" s="118"/>
      <c r="I103" s="118"/>
      <c r="J103" s="118"/>
      <c r="K103" s="118"/>
      <c r="L103" s="118"/>
      <c r="M103" s="118"/>
      <c r="N103" s="118"/>
    </row>
    <row r="104" spans="2:14" ht="16.5" customHeight="1" x14ac:dyDescent="0.2">
      <c r="B104" s="132"/>
      <c r="C104" s="132"/>
      <c r="D104" s="117"/>
      <c r="E104" s="117"/>
      <c r="G104" s="118"/>
      <c r="H104" s="118"/>
      <c r="I104" s="118"/>
      <c r="J104" s="118"/>
      <c r="K104" s="118"/>
      <c r="L104" s="118"/>
      <c r="M104" s="118"/>
      <c r="N104" s="118"/>
    </row>
    <row r="105" spans="2:14" ht="16.5" customHeight="1" x14ac:dyDescent="0.2">
      <c r="B105" s="132"/>
      <c r="C105" s="132"/>
      <c r="D105" s="117"/>
      <c r="E105" s="117"/>
      <c r="G105" s="118"/>
      <c r="H105" s="118"/>
      <c r="I105" s="118"/>
      <c r="J105" s="118"/>
      <c r="K105" s="118"/>
      <c r="L105" s="118"/>
      <c r="M105" s="118"/>
      <c r="N105" s="118"/>
    </row>
    <row r="106" spans="2:14" ht="16.5" customHeight="1" x14ac:dyDescent="0.2">
      <c r="B106" s="132"/>
      <c r="C106" s="132"/>
      <c r="D106" s="117"/>
      <c r="E106" s="117"/>
      <c r="G106" s="118"/>
      <c r="H106" s="118"/>
      <c r="I106" s="118"/>
      <c r="J106" s="118"/>
      <c r="K106" s="118"/>
      <c r="L106" s="118"/>
      <c r="M106" s="118"/>
      <c r="N106" s="118"/>
    </row>
    <row r="107" spans="2:14" ht="16.5" customHeight="1" x14ac:dyDescent="0.2">
      <c r="B107" s="132"/>
      <c r="C107" s="132"/>
      <c r="D107" s="117"/>
      <c r="E107" s="117"/>
      <c r="G107" s="118"/>
      <c r="H107" s="118"/>
      <c r="I107" s="118"/>
      <c r="J107" s="118"/>
      <c r="K107" s="118"/>
      <c r="L107" s="118"/>
      <c r="M107" s="118"/>
      <c r="N107" s="118"/>
    </row>
    <row r="108" spans="2:14" ht="16.5" customHeight="1" x14ac:dyDescent="0.2">
      <c r="B108" s="132"/>
      <c r="C108" s="132"/>
      <c r="D108" s="117"/>
      <c r="E108" s="117"/>
      <c r="G108" s="118"/>
      <c r="H108" s="118"/>
      <c r="I108" s="118"/>
      <c r="J108" s="118"/>
      <c r="K108" s="118"/>
      <c r="L108" s="118"/>
      <c r="M108" s="118"/>
      <c r="N108" s="118"/>
    </row>
    <row r="109" spans="2:14" ht="16.5" customHeight="1" x14ac:dyDescent="0.2">
      <c r="B109" s="132"/>
      <c r="C109" s="132"/>
      <c r="D109" s="117"/>
      <c r="E109" s="117"/>
      <c r="G109" s="118"/>
      <c r="H109" s="118"/>
      <c r="I109" s="118"/>
      <c r="J109" s="118"/>
      <c r="K109" s="118"/>
      <c r="L109" s="118"/>
      <c r="M109" s="118"/>
      <c r="N109" s="118"/>
    </row>
    <row r="110" spans="2:14" ht="16.5" customHeight="1" x14ac:dyDescent="0.2">
      <c r="B110" s="132"/>
      <c r="C110" s="132"/>
      <c r="D110" s="117"/>
      <c r="E110" s="117"/>
      <c r="G110" s="118"/>
      <c r="H110" s="118"/>
      <c r="I110" s="118"/>
      <c r="J110" s="118"/>
      <c r="K110" s="118"/>
      <c r="L110" s="118"/>
      <c r="M110" s="118"/>
      <c r="N110" s="118"/>
    </row>
    <row r="111" spans="2:14" ht="14.25" customHeight="1" x14ac:dyDescent="0.2">
      <c r="B111" s="132"/>
      <c r="C111" s="132"/>
      <c r="D111" s="117"/>
      <c r="E111" s="117"/>
      <c r="G111" s="118"/>
      <c r="H111" s="118"/>
      <c r="I111" s="118"/>
      <c r="J111" s="118"/>
      <c r="K111" s="118"/>
      <c r="L111" s="118"/>
      <c r="M111" s="118"/>
      <c r="N111" s="118"/>
    </row>
    <row r="112" spans="2:14" ht="16.5" customHeight="1" x14ac:dyDescent="0.2">
      <c r="B112" s="132"/>
      <c r="C112" s="132"/>
      <c r="D112" s="117"/>
      <c r="E112" s="117"/>
      <c r="G112" s="118"/>
      <c r="H112" s="118"/>
      <c r="I112" s="118"/>
      <c r="J112" s="118"/>
      <c r="K112" s="118"/>
      <c r="L112" s="118"/>
      <c r="M112" s="118"/>
      <c r="N112" s="118"/>
    </row>
    <row r="113" spans="1:14" ht="16.5" customHeight="1" x14ac:dyDescent="0.2">
      <c r="B113" s="132"/>
      <c r="C113" s="132"/>
      <c r="D113" s="117"/>
      <c r="E113" s="117"/>
      <c r="G113" s="118"/>
      <c r="H113" s="118"/>
      <c r="I113" s="118"/>
      <c r="J113" s="118"/>
      <c r="K113" s="118"/>
      <c r="L113" s="118"/>
      <c r="M113" s="118"/>
      <c r="N113" s="118"/>
    </row>
    <row r="114" spans="1:14" ht="16.5" customHeight="1" x14ac:dyDescent="0.2">
      <c r="B114" s="132"/>
      <c r="C114" s="132"/>
      <c r="D114" s="117"/>
      <c r="E114" s="117"/>
      <c r="G114" s="118"/>
      <c r="H114" s="118"/>
      <c r="I114" s="118"/>
      <c r="J114" s="118"/>
      <c r="K114" s="118"/>
      <c r="L114" s="118"/>
      <c r="M114" s="118"/>
      <c r="N114" s="118"/>
    </row>
    <row r="115" spans="1:14" ht="6.75" customHeight="1" x14ac:dyDescent="0.2">
      <c r="B115" s="132"/>
      <c r="C115" s="132"/>
      <c r="D115" s="117"/>
      <c r="E115" s="117"/>
      <c r="G115" s="118"/>
      <c r="H115" s="118"/>
      <c r="I115" s="118"/>
      <c r="J115" s="118"/>
      <c r="K115" s="118"/>
      <c r="L115" s="118"/>
      <c r="M115" s="118"/>
      <c r="N115" s="118"/>
    </row>
    <row r="116" spans="1:14" ht="21.75" customHeight="1" x14ac:dyDescent="0.2">
      <c r="A116" s="84" t="str">
        <f>A61</f>
        <v>The accompanying notes on pages 14 to 42 are an integral part of the interim financial information.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58" spans="9:9" x14ac:dyDescent="0.2">
      <c r="I158" s="87"/>
    </row>
  </sheetData>
  <mergeCells count="9">
    <mergeCell ref="H67:J67"/>
    <mergeCell ref="L67:N67"/>
    <mergeCell ref="H68:J68"/>
    <mergeCell ref="L68:N68"/>
    <mergeCell ref="H6:J6"/>
    <mergeCell ref="L6:N6"/>
    <mergeCell ref="H7:J7"/>
    <mergeCell ref="L7:N7"/>
    <mergeCell ref="A61:N61"/>
  </mergeCells>
  <pageMargins left="0.8" right="0.5" top="0.5" bottom="0.6" header="0.49" footer="0.4"/>
  <pageSetup paperSize="9" scale="95" firstPageNumber="5" orientation="portrait" useFirstPageNumber="1" r:id="rId1"/>
  <headerFooter>
    <oddFooter>&amp;R&amp;9 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6"/>
  <sheetViews>
    <sheetView view="pageBreakPreview" topLeftCell="A49" zoomScale="130" zoomScaleNormal="115" zoomScaleSheetLayoutView="130" workbookViewId="0">
      <selection activeCell="E57" sqref="E57"/>
    </sheetView>
  </sheetViews>
  <sheetFormatPr defaultColWidth="9.33203125" defaultRowHeight="12" x14ac:dyDescent="0.2"/>
  <cols>
    <col min="1" max="4" width="1.5" style="82" customWidth="1"/>
    <col min="5" max="5" width="51.33203125" style="82" customWidth="1"/>
    <col min="6" max="6" width="6" style="82" customWidth="1"/>
    <col min="7" max="7" width="1" style="87" customWidth="1"/>
    <col min="8" max="8" width="12.83203125" style="87" customWidth="1"/>
    <col min="9" max="9" width="1" style="87" customWidth="1"/>
    <col min="10" max="10" width="12.83203125" style="87" customWidth="1"/>
    <col min="11" max="11" width="1" style="87" customWidth="1"/>
    <col min="12" max="12" width="12.83203125" style="87" customWidth="1"/>
    <col min="13" max="13" width="1" style="87" customWidth="1"/>
    <col min="14" max="14" width="12.83203125" style="87" customWidth="1"/>
    <col min="15" max="16384" width="9.33203125" style="82"/>
  </cols>
  <sheetData>
    <row r="1" spans="1:14" ht="15.75" customHeight="1" x14ac:dyDescent="0.2">
      <c r="A1" s="81" t="s">
        <v>0</v>
      </c>
    </row>
    <row r="2" spans="1:14" ht="15.75" customHeight="1" x14ac:dyDescent="0.2">
      <c r="A2" s="81" t="s">
        <v>259</v>
      </c>
    </row>
    <row r="3" spans="1:14" ht="15.75" customHeight="1" x14ac:dyDescent="0.2">
      <c r="A3" s="50" t="s">
        <v>88</v>
      </c>
      <c r="B3" s="84"/>
      <c r="C3" s="84"/>
      <c r="D3" s="84"/>
      <c r="E3" s="84"/>
      <c r="F3" s="84"/>
      <c r="G3" s="133"/>
      <c r="H3" s="133"/>
      <c r="I3" s="133"/>
      <c r="J3" s="133"/>
      <c r="K3" s="133"/>
      <c r="L3" s="133"/>
      <c r="M3" s="133"/>
      <c r="N3" s="133"/>
    </row>
    <row r="4" spans="1:14" ht="13.5" customHeight="1" x14ac:dyDescent="0.2"/>
    <row r="5" spans="1:14" ht="13.5" customHeight="1" x14ac:dyDescent="0.2">
      <c r="A5" s="86"/>
      <c r="B5" s="86"/>
      <c r="C5" s="86"/>
      <c r="D5" s="86"/>
      <c r="E5" s="86"/>
      <c r="F5" s="86"/>
    </row>
    <row r="6" spans="1:14" s="86" customFormat="1" ht="14.25" customHeight="1" x14ac:dyDescent="0.2">
      <c r="H6" s="141" t="s">
        <v>3</v>
      </c>
      <c r="I6" s="141"/>
      <c r="J6" s="141"/>
      <c r="K6" s="89"/>
      <c r="L6" s="141" t="s">
        <v>4</v>
      </c>
      <c r="M6" s="141"/>
      <c r="N6" s="141"/>
    </row>
    <row r="7" spans="1:14" s="86" customFormat="1" ht="14.25" customHeight="1" x14ac:dyDescent="0.2">
      <c r="A7" s="90"/>
      <c r="B7" s="90"/>
      <c r="C7" s="90"/>
      <c r="D7" s="90"/>
      <c r="E7" s="90"/>
      <c r="F7" s="90"/>
      <c r="G7" s="90"/>
      <c r="H7" s="142" t="s">
        <v>5</v>
      </c>
      <c r="I7" s="142"/>
      <c r="J7" s="142"/>
      <c r="K7" s="88"/>
      <c r="L7" s="142" t="s">
        <v>5</v>
      </c>
      <c r="M7" s="142"/>
      <c r="N7" s="142"/>
    </row>
    <row r="8" spans="1:14" s="90" customFormat="1" ht="14.25" customHeight="1" x14ac:dyDescent="0.2">
      <c r="G8" s="91"/>
      <c r="H8" s="91" t="s">
        <v>6</v>
      </c>
      <c r="I8" s="91"/>
      <c r="J8" s="91" t="s">
        <v>6</v>
      </c>
      <c r="K8" s="91"/>
      <c r="L8" s="91" t="s">
        <v>6</v>
      </c>
      <c r="M8" s="91"/>
      <c r="N8" s="91" t="s">
        <v>6</v>
      </c>
    </row>
    <row r="9" spans="1:14" s="86" customFormat="1" ht="14.25" customHeight="1" x14ac:dyDescent="0.2">
      <c r="A9" s="90"/>
      <c r="B9" s="90"/>
      <c r="C9" s="90"/>
      <c r="D9" s="90"/>
      <c r="E9" s="90"/>
      <c r="F9" s="90"/>
      <c r="G9" s="89"/>
      <c r="H9" s="92" t="s">
        <v>8</v>
      </c>
      <c r="I9" s="89"/>
      <c r="J9" s="92" t="s">
        <v>8</v>
      </c>
      <c r="K9" s="89"/>
      <c r="L9" s="92" t="s">
        <v>8</v>
      </c>
      <c r="M9" s="89"/>
      <c r="N9" s="92" t="s">
        <v>8</v>
      </c>
    </row>
    <row r="10" spans="1:14" s="86" customFormat="1" ht="14.25" customHeight="1" x14ac:dyDescent="0.2">
      <c r="A10" s="90"/>
      <c r="B10" s="90"/>
      <c r="C10" s="90"/>
      <c r="D10" s="90"/>
      <c r="E10" s="90"/>
      <c r="F10" s="90"/>
      <c r="G10" s="89"/>
      <c r="H10" s="93" t="s">
        <v>10</v>
      </c>
      <c r="I10" s="92"/>
      <c r="J10" s="92" t="s">
        <v>11</v>
      </c>
      <c r="K10" s="92"/>
      <c r="L10" s="93" t="s">
        <v>10</v>
      </c>
      <c r="M10" s="92"/>
      <c r="N10" s="92" t="s">
        <v>11</v>
      </c>
    </row>
    <row r="11" spans="1:14" s="86" customFormat="1" ht="14.25" customHeight="1" x14ac:dyDescent="0.2">
      <c r="A11" s="90"/>
      <c r="B11" s="90"/>
      <c r="C11" s="90"/>
      <c r="D11" s="90"/>
      <c r="E11" s="90"/>
      <c r="F11" s="94" t="s">
        <v>72</v>
      </c>
      <c r="G11" s="91"/>
      <c r="H11" s="95" t="s">
        <v>13</v>
      </c>
      <c r="I11" s="91"/>
      <c r="J11" s="95" t="s">
        <v>13</v>
      </c>
      <c r="K11" s="91"/>
      <c r="L11" s="95" t="s">
        <v>13</v>
      </c>
      <c r="M11" s="91"/>
      <c r="N11" s="95" t="s">
        <v>13</v>
      </c>
    </row>
    <row r="12" spans="1:14" s="86" customFormat="1" ht="14.25" customHeight="1" x14ac:dyDescent="0.2">
      <c r="A12" s="90"/>
      <c r="B12" s="90"/>
      <c r="C12" s="90"/>
      <c r="D12" s="90"/>
      <c r="E12" s="90"/>
      <c r="F12" s="90"/>
      <c r="G12" s="91"/>
      <c r="H12" s="91"/>
      <c r="I12" s="91"/>
      <c r="J12" s="91"/>
      <c r="K12" s="91"/>
      <c r="L12" s="91"/>
      <c r="M12" s="91"/>
      <c r="N12" s="91"/>
    </row>
    <row r="13" spans="1:14" s="86" customFormat="1" ht="14.25" customHeight="1" x14ac:dyDescent="0.2">
      <c r="A13" s="1" t="s">
        <v>89</v>
      </c>
      <c r="C13" s="90"/>
      <c r="D13" s="90"/>
      <c r="E13" s="90"/>
      <c r="F13" s="96"/>
      <c r="G13" s="97"/>
      <c r="H13" s="98">
        <v>1698589</v>
      </c>
      <c r="I13" s="97"/>
      <c r="J13" s="98">
        <v>1572143</v>
      </c>
      <c r="K13" s="97"/>
      <c r="L13" s="98">
        <v>1260656</v>
      </c>
      <c r="M13" s="97"/>
      <c r="N13" s="98">
        <v>545077</v>
      </c>
    </row>
    <row r="14" spans="1:14" s="86" customFormat="1" ht="14.25" customHeight="1" x14ac:dyDescent="0.2">
      <c r="A14" s="1" t="s">
        <v>90</v>
      </c>
      <c r="B14" s="90"/>
      <c r="C14" s="90"/>
      <c r="D14" s="90"/>
      <c r="E14" s="90"/>
      <c r="F14" s="99"/>
      <c r="G14" s="97"/>
      <c r="H14" s="98">
        <v>488781</v>
      </c>
      <c r="I14" s="97"/>
      <c r="J14" s="98">
        <v>1412308</v>
      </c>
      <c r="K14" s="97"/>
      <c r="L14" s="98">
        <v>377931</v>
      </c>
      <c r="M14" s="97"/>
      <c r="N14" s="98">
        <v>1315680</v>
      </c>
    </row>
    <row r="15" spans="1:14" s="86" customFormat="1" ht="14.25" customHeight="1" x14ac:dyDescent="0.2">
      <c r="A15" s="1" t="s">
        <v>91</v>
      </c>
      <c r="B15" s="90"/>
      <c r="C15" s="90"/>
      <c r="D15" s="90"/>
      <c r="E15" s="90"/>
      <c r="F15" s="96"/>
      <c r="G15" s="97"/>
      <c r="H15" s="98">
        <v>-1594091</v>
      </c>
      <c r="I15" s="97"/>
      <c r="J15" s="98">
        <v>-1137776</v>
      </c>
      <c r="K15" s="97"/>
      <c r="L15" s="98">
        <v>-1246534</v>
      </c>
      <c r="M15" s="97"/>
      <c r="N15" s="98">
        <v>-426018</v>
      </c>
    </row>
    <row r="16" spans="1:14" s="86" customFormat="1" ht="14.25" customHeight="1" x14ac:dyDescent="0.2">
      <c r="A16" s="1" t="s">
        <v>92</v>
      </c>
      <c r="B16" s="90"/>
      <c r="C16" s="90"/>
      <c r="D16" s="90"/>
      <c r="E16" s="90"/>
      <c r="F16" s="99"/>
      <c r="G16" s="97"/>
      <c r="H16" s="100">
        <v>-392775</v>
      </c>
      <c r="I16" s="97"/>
      <c r="J16" s="100">
        <v>-1275663</v>
      </c>
      <c r="K16" s="97"/>
      <c r="L16" s="100">
        <v>-349545</v>
      </c>
      <c r="M16" s="97"/>
      <c r="N16" s="100">
        <v>-1225497</v>
      </c>
    </row>
    <row r="17" spans="1:14" s="86" customFormat="1" ht="14.25" customHeight="1" x14ac:dyDescent="0.2">
      <c r="B17" s="90"/>
      <c r="C17" s="90"/>
      <c r="D17" s="90"/>
      <c r="E17" s="90"/>
      <c r="F17" s="99"/>
      <c r="G17" s="101"/>
      <c r="H17" s="101"/>
      <c r="I17" s="101"/>
      <c r="J17" s="101"/>
      <c r="K17" s="101"/>
      <c r="L17" s="101"/>
      <c r="M17" s="101"/>
      <c r="N17" s="101"/>
    </row>
    <row r="18" spans="1:14" s="86" customFormat="1" ht="14.25" customHeight="1" x14ac:dyDescent="0.2">
      <c r="A18" s="102" t="s">
        <v>121</v>
      </c>
      <c r="B18" s="90"/>
      <c r="C18" s="90"/>
      <c r="D18" s="90"/>
      <c r="E18" s="90"/>
      <c r="F18" s="99"/>
      <c r="G18" s="101"/>
      <c r="H18" s="101">
        <f>SUM(H13:H17)</f>
        <v>200504</v>
      </c>
      <c r="I18" s="101"/>
      <c r="J18" s="101">
        <f>SUM(J13:J17)</f>
        <v>571012</v>
      </c>
      <c r="K18" s="101"/>
      <c r="L18" s="101">
        <f>SUM(L13:L16)</f>
        <v>42508</v>
      </c>
      <c r="M18" s="101"/>
      <c r="N18" s="101">
        <f>SUM(N13:N16)</f>
        <v>209242</v>
      </c>
    </row>
    <row r="19" spans="1:14" s="86" customFormat="1" ht="14.25" customHeight="1" x14ac:dyDescent="0.2">
      <c r="A19" s="86" t="s">
        <v>94</v>
      </c>
      <c r="B19" s="90"/>
      <c r="C19" s="90"/>
      <c r="D19" s="90"/>
      <c r="E19" s="90"/>
      <c r="F19" s="96"/>
      <c r="G19" s="97"/>
      <c r="H19" s="98">
        <v>274659</v>
      </c>
      <c r="I19" s="97"/>
      <c r="J19" s="98">
        <v>417620</v>
      </c>
      <c r="K19" s="97"/>
      <c r="L19" s="98">
        <v>634458</v>
      </c>
      <c r="M19" s="97"/>
      <c r="N19" s="98">
        <v>828898</v>
      </c>
    </row>
    <row r="20" spans="1:14" s="86" customFormat="1" ht="14.25" customHeight="1" x14ac:dyDescent="0.2">
      <c r="A20" s="86" t="s">
        <v>95</v>
      </c>
      <c r="B20" s="90"/>
      <c r="C20" s="90"/>
      <c r="D20" s="90"/>
      <c r="E20" s="90"/>
      <c r="F20" s="96"/>
      <c r="G20" s="97"/>
      <c r="H20" s="98">
        <v>164214</v>
      </c>
      <c r="I20" s="97"/>
      <c r="J20" s="2">
        <v>0</v>
      </c>
      <c r="K20" s="97"/>
      <c r="L20" s="98">
        <v>164214</v>
      </c>
      <c r="M20" s="97"/>
      <c r="N20" s="2">
        <v>0</v>
      </c>
    </row>
    <row r="21" spans="1:14" s="86" customFormat="1" ht="14.25" customHeight="1" x14ac:dyDescent="0.2">
      <c r="A21" s="86" t="s">
        <v>96</v>
      </c>
      <c r="B21" s="90"/>
      <c r="C21" s="90"/>
      <c r="D21" s="90"/>
      <c r="E21" s="90"/>
      <c r="F21" s="96"/>
      <c r="G21" s="97"/>
      <c r="H21" s="98">
        <v>-275864</v>
      </c>
      <c r="I21" s="97"/>
      <c r="J21" s="98">
        <v>-201752</v>
      </c>
      <c r="K21" s="97"/>
      <c r="L21" s="98">
        <v>-220393</v>
      </c>
      <c r="M21" s="97"/>
      <c r="N21" s="98">
        <v>-98735</v>
      </c>
    </row>
    <row r="22" spans="1:14" s="86" customFormat="1" ht="14.25" customHeight="1" x14ac:dyDescent="0.2">
      <c r="A22" s="86" t="s">
        <v>97</v>
      </c>
      <c r="B22" s="90"/>
      <c r="C22" s="90"/>
      <c r="D22" s="90"/>
      <c r="E22" s="90"/>
      <c r="F22" s="96"/>
      <c r="G22" s="97"/>
      <c r="H22" s="98">
        <v>-473344</v>
      </c>
      <c r="I22" s="97"/>
      <c r="J22" s="98">
        <v>-510945</v>
      </c>
      <c r="K22" s="97"/>
      <c r="L22" s="98">
        <v>-377901</v>
      </c>
      <c r="M22" s="97"/>
      <c r="N22" s="98">
        <v>-380888</v>
      </c>
    </row>
    <row r="23" spans="1:14" s="86" customFormat="1" ht="14.25" customHeight="1" x14ac:dyDescent="0.2">
      <c r="A23" s="86" t="s">
        <v>249</v>
      </c>
      <c r="B23" s="90"/>
      <c r="C23" s="90"/>
      <c r="D23" s="90"/>
      <c r="E23" s="90"/>
      <c r="F23" s="103"/>
      <c r="G23" s="104"/>
      <c r="H23" s="105">
        <v>5688</v>
      </c>
      <c r="I23" s="104"/>
      <c r="J23" s="98">
        <v>-8225</v>
      </c>
      <c r="K23" s="104"/>
      <c r="L23" s="105">
        <v>2871</v>
      </c>
      <c r="M23" s="104"/>
      <c r="N23" s="98">
        <v>-8225</v>
      </c>
    </row>
    <row r="24" spans="1:14" s="86" customFormat="1" ht="14.25" customHeight="1" x14ac:dyDescent="0.2">
      <c r="A24" s="86" t="s">
        <v>98</v>
      </c>
      <c r="B24" s="90"/>
      <c r="C24" s="90"/>
      <c r="D24" s="90"/>
      <c r="E24" s="90"/>
      <c r="F24" s="103"/>
      <c r="G24" s="104"/>
      <c r="H24" s="105">
        <v>3705</v>
      </c>
      <c r="I24" s="104"/>
      <c r="J24" s="2">
        <v>0</v>
      </c>
      <c r="K24" s="104"/>
      <c r="L24" s="2">
        <v>0</v>
      </c>
      <c r="M24" s="104"/>
      <c r="N24" s="2">
        <v>0</v>
      </c>
    </row>
    <row r="25" spans="1:14" s="86" customFormat="1" ht="14.25" customHeight="1" x14ac:dyDescent="0.2">
      <c r="A25" s="86" t="s">
        <v>99</v>
      </c>
      <c r="B25" s="90"/>
      <c r="C25" s="90"/>
      <c r="D25" s="90"/>
      <c r="E25" s="90"/>
      <c r="F25" s="103"/>
      <c r="G25" s="97"/>
      <c r="H25" s="98">
        <v>3710</v>
      </c>
      <c r="I25" s="97"/>
      <c r="J25" s="105">
        <v>61351</v>
      </c>
      <c r="K25" s="104"/>
      <c r="L25" s="98">
        <v>-4075</v>
      </c>
      <c r="M25" s="104"/>
      <c r="N25" s="105">
        <v>62068</v>
      </c>
    </row>
    <row r="26" spans="1:14" s="86" customFormat="1" ht="14.25" customHeight="1" x14ac:dyDescent="0.2">
      <c r="A26" s="86" t="s">
        <v>100</v>
      </c>
      <c r="B26" s="90"/>
      <c r="C26" s="90"/>
      <c r="D26" s="90"/>
      <c r="E26" s="90"/>
      <c r="F26" s="103"/>
      <c r="G26" s="104"/>
      <c r="H26" s="105">
        <v>-329610</v>
      </c>
      <c r="I26" s="104"/>
      <c r="J26" s="98">
        <v>-184665</v>
      </c>
      <c r="K26" s="104"/>
      <c r="L26" s="105">
        <v>-437755</v>
      </c>
      <c r="M26" s="104"/>
      <c r="N26" s="105">
        <v>-332665</v>
      </c>
    </row>
    <row r="27" spans="1:14" s="86" customFormat="1" ht="14.25" customHeight="1" x14ac:dyDescent="0.2">
      <c r="A27" s="1" t="s">
        <v>277</v>
      </c>
      <c r="B27" s="65"/>
      <c r="C27" s="65"/>
      <c r="D27" s="90"/>
      <c r="E27" s="90"/>
      <c r="F27" s="103"/>
      <c r="G27" s="104"/>
      <c r="H27" s="98"/>
      <c r="I27" s="104"/>
      <c r="J27" s="98"/>
      <c r="K27" s="104"/>
      <c r="L27" s="105"/>
      <c r="M27" s="104"/>
      <c r="N27" s="105"/>
    </row>
    <row r="28" spans="1:14" s="86" customFormat="1" ht="14.25" customHeight="1" x14ac:dyDescent="0.2">
      <c r="A28" s="1"/>
      <c r="B28" s="106" t="s">
        <v>101</v>
      </c>
      <c r="C28" s="65"/>
      <c r="D28" s="90"/>
      <c r="E28" s="90"/>
      <c r="F28" s="103"/>
      <c r="G28" s="107"/>
      <c r="H28" s="108">
        <v>48166</v>
      </c>
      <c r="I28" s="107"/>
      <c r="J28" s="108">
        <v>-66177</v>
      </c>
      <c r="K28" s="107"/>
      <c r="L28" s="3">
        <v>0</v>
      </c>
      <c r="M28" s="107"/>
      <c r="N28" s="3">
        <v>0</v>
      </c>
    </row>
    <row r="29" spans="1:14" s="86" customFormat="1" ht="14.25" customHeight="1" x14ac:dyDescent="0.2">
      <c r="A29" s="102"/>
      <c r="B29" s="90"/>
      <c r="C29" s="90"/>
      <c r="D29" s="90"/>
      <c r="E29" s="90"/>
      <c r="F29" s="103"/>
      <c r="G29" s="101"/>
      <c r="H29" s="101"/>
      <c r="I29" s="101"/>
      <c r="J29" s="101"/>
      <c r="K29" s="101"/>
      <c r="L29" s="101"/>
      <c r="M29" s="101"/>
      <c r="N29" s="101"/>
    </row>
    <row r="30" spans="1:14" s="86" customFormat="1" ht="14.25" customHeight="1" x14ac:dyDescent="0.2">
      <c r="A30" s="102" t="s">
        <v>102</v>
      </c>
      <c r="B30" s="109"/>
      <c r="C30" s="90"/>
      <c r="D30" s="90"/>
      <c r="E30" s="90"/>
      <c r="F30" s="103"/>
      <c r="G30" s="107"/>
      <c r="H30" s="107">
        <f>SUM(H18:H28)</f>
        <v>-378172</v>
      </c>
      <c r="I30" s="107"/>
      <c r="J30" s="107">
        <f>SUM(J18:J28)</f>
        <v>78219</v>
      </c>
      <c r="K30" s="107"/>
      <c r="L30" s="107">
        <v>-196073</v>
      </c>
      <c r="M30" s="107"/>
      <c r="N30" s="107">
        <f>SUM(N18:N28)</f>
        <v>279695</v>
      </c>
    </row>
    <row r="31" spans="1:14" s="86" customFormat="1" ht="14.25" customHeight="1" x14ac:dyDescent="0.2">
      <c r="A31" s="86" t="s">
        <v>103</v>
      </c>
      <c r="B31" s="90"/>
      <c r="C31" s="90"/>
      <c r="D31" s="90"/>
      <c r="E31" s="90"/>
      <c r="F31" s="110">
        <v>17</v>
      </c>
      <c r="G31" s="111"/>
      <c r="H31" s="134">
        <v>8538</v>
      </c>
      <c r="I31" s="111"/>
      <c r="J31" s="134">
        <v>-50675</v>
      </c>
      <c r="K31" s="111"/>
      <c r="L31" s="108">
        <v>66512</v>
      </c>
      <c r="M31" s="111"/>
      <c r="N31" s="108">
        <v>42333</v>
      </c>
    </row>
    <row r="32" spans="1:14" s="86" customFormat="1" ht="14.25" customHeight="1" x14ac:dyDescent="0.2">
      <c r="B32" s="90"/>
      <c r="C32" s="90"/>
      <c r="D32" s="90"/>
      <c r="E32" s="90"/>
      <c r="F32" s="103"/>
      <c r="G32" s="107"/>
      <c r="H32" s="107"/>
      <c r="I32" s="107"/>
      <c r="J32" s="107"/>
      <c r="K32" s="107"/>
      <c r="L32" s="107"/>
      <c r="M32" s="107"/>
      <c r="N32" s="107"/>
    </row>
    <row r="33" spans="1:14" s="86" customFormat="1" ht="14.25" customHeight="1" x14ac:dyDescent="0.2">
      <c r="A33" s="102" t="s">
        <v>104</v>
      </c>
      <c r="B33" s="90"/>
      <c r="C33" s="90"/>
      <c r="D33" s="90"/>
      <c r="E33" s="90"/>
      <c r="F33" s="103"/>
      <c r="G33" s="107"/>
      <c r="H33" s="112">
        <f>SUM(H30:H31)</f>
        <v>-369634</v>
      </c>
      <c r="I33" s="107"/>
      <c r="J33" s="112">
        <f>SUM(J30:J31)</f>
        <v>27544</v>
      </c>
      <c r="K33" s="107"/>
      <c r="L33" s="112">
        <f>SUM(L30:L31)</f>
        <v>-129561</v>
      </c>
      <c r="M33" s="107"/>
      <c r="N33" s="112">
        <f>SUM(N30:N31)</f>
        <v>322028</v>
      </c>
    </row>
    <row r="34" spans="1:14" s="86" customFormat="1" ht="14.25" customHeight="1" x14ac:dyDescent="0.2">
      <c r="A34" s="102"/>
      <c r="B34" s="90"/>
      <c r="C34" s="90"/>
      <c r="D34" s="90"/>
      <c r="E34" s="90"/>
      <c r="F34" s="103"/>
      <c r="G34" s="107"/>
      <c r="H34" s="107"/>
      <c r="I34" s="107"/>
      <c r="J34" s="107"/>
      <c r="K34" s="107"/>
      <c r="L34" s="107"/>
      <c r="M34" s="107"/>
      <c r="N34" s="107"/>
    </row>
    <row r="35" spans="1:14" s="86" customFormat="1" ht="14.25" customHeight="1" x14ac:dyDescent="0.2">
      <c r="A35" s="4" t="s">
        <v>105</v>
      </c>
      <c r="B35" s="65"/>
      <c r="C35" s="65"/>
      <c r="D35" s="65"/>
      <c r="E35" s="65"/>
      <c r="F35" s="103"/>
      <c r="G35" s="107"/>
      <c r="H35" s="107"/>
      <c r="I35" s="107"/>
      <c r="J35" s="107"/>
      <c r="K35" s="107"/>
      <c r="L35" s="107"/>
      <c r="M35" s="107"/>
      <c r="N35" s="107"/>
    </row>
    <row r="36" spans="1:14" s="86" customFormat="1" ht="14.25" customHeight="1" x14ac:dyDescent="0.2">
      <c r="A36" s="113" t="s">
        <v>106</v>
      </c>
      <c r="B36" s="65"/>
      <c r="C36" s="65"/>
      <c r="D36" s="65"/>
      <c r="E36" s="65"/>
      <c r="F36" s="103"/>
      <c r="G36" s="107"/>
      <c r="H36" s="107"/>
      <c r="I36" s="107"/>
      <c r="J36" s="107"/>
      <c r="K36" s="107"/>
      <c r="L36" s="107"/>
      <c r="M36" s="107"/>
      <c r="N36" s="107"/>
    </row>
    <row r="37" spans="1:14" s="86" customFormat="1" ht="14.25" customHeight="1" x14ac:dyDescent="0.2">
      <c r="A37" s="4"/>
      <c r="B37" s="106" t="s">
        <v>107</v>
      </c>
      <c r="C37" s="65"/>
      <c r="D37" s="65"/>
      <c r="E37" s="65"/>
      <c r="F37" s="103"/>
      <c r="G37" s="107"/>
      <c r="H37" s="107"/>
      <c r="I37" s="107"/>
      <c r="J37" s="107"/>
      <c r="K37" s="107"/>
      <c r="L37" s="107"/>
      <c r="M37" s="107"/>
      <c r="N37" s="107"/>
    </row>
    <row r="38" spans="1:14" s="86" customFormat="1" ht="14.25" customHeight="1" x14ac:dyDescent="0.2">
      <c r="A38" s="4"/>
      <c r="B38" s="65"/>
      <c r="C38" s="106" t="s">
        <v>108</v>
      </c>
      <c r="D38" s="65"/>
      <c r="E38" s="65"/>
      <c r="F38" s="103"/>
      <c r="G38" s="107"/>
      <c r="H38" s="105">
        <v>5105</v>
      </c>
      <c r="I38" s="107"/>
      <c r="J38" s="105">
        <v>-4254</v>
      </c>
      <c r="K38" s="107"/>
      <c r="L38" s="105">
        <v>5105</v>
      </c>
      <c r="M38" s="107"/>
      <c r="N38" s="105">
        <v>-4254</v>
      </c>
    </row>
    <row r="39" spans="1:14" s="86" customFormat="1" ht="14.25" customHeight="1" x14ac:dyDescent="0.2">
      <c r="A39" s="4"/>
      <c r="B39" s="106" t="s">
        <v>109</v>
      </c>
      <c r="C39" s="65"/>
      <c r="D39" s="65"/>
      <c r="E39" s="65"/>
      <c r="F39" s="103"/>
      <c r="G39" s="107"/>
      <c r="H39" s="107"/>
      <c r="I39" s="107"/>
      <c r="J39" s="107"/>
      <c r="K39" s="107"/>
      <c r="L39" s="107"/>
      <c r="M39" s="107"/>
      <c r="N39" s="107"/>
    </row>
    <row r="40" spans="1:14" s="86" customFormat="1" ht="14.25" customHeight="1" x14ac:dyDescent="0.2">
      <c r="A40" s="4"/>
      <c r="B40" s="65"/>
      <c r="C40" s="106" t="s">
        <v>110</v>
      </c>
      <c r="D40" s="65"/>
      <c r="E40" s="65"/>
      <c r="F40" s="103"/>
      <c r="G40" s="107"/>
      <c r="H40" s="108">
        <v>-1021</v>
      </c>
      <c r="I40" s="107"/>
      <c r="J40" s="108">
        <v>851</v>
      </c>
      <c r="K40" s="107"/>
      <c r="L40" s="108">
        <v>-1021</v>
      </c>
      <c r="M40" s="107"/>
      <c r="N40" s="108">
        <v>851</v>
      </c>
    </row>
    <row r="41" spans="1:14" s="86" customFormat="1" ht="14.25" customHeight="1" x14ac:dyDescent="0.2">
      <c r="A41" s="4"/>
      <c r="B41" s="65"/>
      <c r="C41" s="106"/>
      <c r="D41" s="65"/>
      <c r="E41" s="65"/>
      <c r="F41" s="103"/>
      <c r="G41" s="107"/>
      <c r="H41" s="107"/>
      <c r="I41" s="107"/>
      <c r="J41" s="107"/>
      <c r="K41" s="107"/>
      <c r="L41" s="107"/>
      <c r="M41" s="107"/>
      <c r="N41" s="107"/>
    </row>
    <row r="42" spans="1:14" s="86" customFormat="1" ht="14.25" customHeight="1" x14ac:dyDescent="0.2">
      <c r="A42" s="86" t="s">
        <v>111</v>
      </c>
      <c r="B42" s="90"/>
      <c r="C42" s="90"/>
      <c r="D42" s="90"/>
      <c r="E42" s="90"/>
      <c r="F42" s="103"/>
      <c r="G42" s="107"/>
      <c r="H42" s="112">
        <f>SUM(H38:H40)</f>
        <v>4084</v>
      </c>
      <c r="I42" s="107"/>
      <c r="J42" s="112">
        <f>SUM(J38:J40)</f>
        <v>-3403</v>
      </c>
      <c r="K42" s="107"/>
      <c r="L42" s="112">
        <f>SUM(L38:L40)</f>
        <v>4084</v>
      </c>
      <c r="M42" s="107"/>
      <c r="N42" s="112">
        <f>SUM(N38:N40)</f>
        <v>-3403</v>
      </c>
    </row>
    <row r="43" spans="1:14" s="86" customFormat="1" ht="14.25" customHeight="1" x14ac:dyDescent="0.2">
      <c r="A43" s="102"/>
      <c r="B43" s="90"/>
      <c r="C43" s="90"/>
      <c r="D43" s="90"/>
      <c r="E43" s="90"/>
      <c r="F43" s="103"/>
      <c r="G43" s="107"/>
      <c r="H43" s="107"/>
      <c r="I43" s="107"/>
      <c r="J43" s="107"/>
      <c r="K43" s="107"/>
      <c r="L43" s="107"/>
      <c r="M43" s="107"/>
      <c r="N43" s="107"/>
    </row>
    <row r="44" spans="1:14" s="86" customFormat="1" ht="14.25" customHeight="1" x14ac:dyDescent="0.2">
      <c r="A44" s="113" t="s">
        <v>258</v>
      </c>
      <c r="B44" s="65"/>
      <c r="C44" s="65"/>
      <c r="D44" s="65"/>
      <c r="E44" s="65"/>
      <c r="F44" s="103"/>
      <c r="G44" s="107"/>
      <c r="H44" s="107"/>
      <c r="I44" s="107"/>
      <c r="J44" s="107"/>
      <c r="K44" s="107"/>
      <c r="L44" s="107"/>
      <c r="M44" s="107"/>
      <c r="N44" s="107"/>
    </row>
    <row r="45" spans="1:14" s="86" customFormat="1" ht="14.25" customHeight="1" x14ac:dyDescent="0.2">
      <c r="A45" s="1"/>
      <c r="B45" s="106" t="s">
        <v>112</v>
      </c>
      <c r="C45" s="65"/>
      <c r="D45" s="65"/>
      <c r="E45" s="65"/>
      <c r="F45" s="103"/>
      <c r="G45" s="107"/>
      <c r="H45" s="107"/>
      <c r="I45" s="107"/>
      <c r="J45" s="107"/>
      <c r="K45" s="107"/>
      <c r="L45" s="107"/>
      <c r="M45" s="107"/>
      <c r="N45" s="107"/>
    </row>
    <row r="46" spans="1:14" s="86" customFormat="1" ht="14.25" customHeight="1" x14ac:dyDescent="0.2">
      <c r="A46" s="1"/>
      <c r="B46" s="65"/>
      <c r="C46" s="106" t="s">
        <v>101</v>
      </c>
      <c r="D46" s="65"/>
      <c r="E46" s="65"/>
      <c r="F46" s="103"/>
      <c r="G46" s="107"/>
      <c r="H46" s="105">
        <v>14585</v>
      </c>
      <c r="I46" s="107"/>
      <c r="J46" s="105">
        <v>7205</v>
      </c>
      <c r="K46" s="107"/>
      <c r="L46" s="2">
        <v>0</v>
      </c>
      <c r="M46" s="107"/>
      <c r="N46" s="2">
        <v>0</v>
      </c>
    </row>
    <row r="47" spans="1:14" s="86" customFormat="1" ht="13.5" customHeight="1" x14ac:dyDescent="0.2">
      <c r="A47" s="4"/>
      <c r="B47" s="106" t="s">
        <v>113</v>
      </c>
      <c r="C47" s="106"/>
      <c r="D47" s="65"/>
      <c r="E47" s="65"/>
      <c r="F47" s="103"/>
      <c r="G47" s="107"/>
      <c r="H47" s="105">
        <v>1053</v>
      </c>
      <c r="I47" s="107"/>
      <c r="J47" s="105">
        <v>3450</v>
      </c>
      <c r="K47" s="107"/>
      <c r="L47" s="2">
        <v>0</v>
      </c>
      <c r="M47" s="107"/>
      <c r="N47" s="2">
        <v>0</v>
      </c>
    </row>
    <row r="48" spans="1:14" s="86" customFormat="1" ht="13.5" customHeight="1" x14ac:dyDescent="0.2">
      <c r="A48" s="4"/>
      <c r="B48" s="106" t="s">
        <v>114</v>
      </c>
      <c r="C48" s="65"/>
      <c r="D48" s="65"/>
      <c r="E48" s="65"/>
      <c r="F48" s="103"/>
      <c r="G48" s="107"/>
      <c r="H48" s="107"/>
      <c r="I48" s="107"/>
      <c r="J48" s="107"/>
      <c r="K48" s="107"/>
      <c r="L48" s="107"/>
      <c r="M48" s="107"/>
      <c r="N48" s="107"/>
    </row>
    <row r="49" spans="1:14" s="86" customFormat="1" ht="14.25" customHeight="1" x14ac:dyDescent="0.2">
      <c r="A49" s="4"/>
      <c r="B49" s="65"/>
      <c r="C49" s="106" t="s">
        <v>110</v>
      </c>
      <c r="D49" s="65"/>
      <c r="E49" s="65"/>
      <c r="F49" s="103"/>
      <c r="G49" s="107"/>
      <c r="H49" s="112">
        <v>-3128</v>
      </c>
      <c r="I49" s="107"/>
      <c r="J49" s="112">
        <v>-2131</v>
      </c>
      <c r="K49" s="107"/>
      <c r="L49" s="3">
        <v>0</v>
      </c>
      <c r="M49" s="107"/>
      <c r="N49" s="3">
        <v>0</v>
      </c>
    </row>
    <row r="50" spans="1:14" s="86" customFormat="1" ht="14.25" customHeight="1" x14ac:dyDescent="0.2">
      <c r="A50" s="4"/>
      <c r="B50" s="65"/>
      <c r="C50" s="106"/>
      <c r="D50" s="65"/>
      <c r="E50" s="65"/>
      <c r="F50" s="103"/>
      <c r="G50" s="107"/>
      <c r="H50" s="107"/>
      <c r="I50" s="107"/>
      <c r="J50" s="107"/>
      <c r="K50" s="107"/>
      <c r="L50" s="107"/>
      <c r="M50" s="107"/>
      <c r="N50" s="107"/>
    </row>
    <row r="51" spans="1:14" s="86" customFormat="1" ht="14.25" customHeight="1" x14ac:dyDescent="0.2">
      <c r="A51" s="86" t="s">
        <v>115</v>
      </c>
      <c r="B51" s="90"/>
      <c r="C51" s="90"/>
      <c r="D51" s="90"/>
      <c r="E51" s="90"/>
      <c r="F51" s="103"/>
      <c r="G51" s="107"/>
      <c r="H51" s="112">
        <f>SUM(H46:H49)</f>
        <v>12510</v>
      </c>
      <c r="I51" s="107"/>
      <c r="J51" s="112">
        <f>SUM(J46:J49)</f>
        <v>8524</v>
      </c>
      <c r="K51" s="107"/>
      <c r="L51" s="3">
        <f>SUM(L46:L49)</f>
        <v>0</v>
      </c>
      <c r="M51" s="107"/>
      <c r="N51" s="3">
        <f>SUM(N46:N49)</f>
        <v>0</v>
      </c>
    </row>
    <row r="52" spans="1:14" s="86" customFormat="1" ht="14.25" customHeight="1" x14ac:dyDescent="0.2">
      <c r="A52" s="102"/>
      <c r="B52" s="90"/>
      <c r="C52" s="90"/>
      <c r="D52" s="90"/>
      <c r="E52" s="90"/>
      <c r="F52" s="103"/>
      <c r="G52" s="107"/>
      <c r="H52" s="107"/>
      <c r="I52" s="107"/>
      <c r="J52" s="107"/>
      <c r="K52" s="107"/>
      <c r="L52" s="107"/>
      <c r="M52" s="107"/>
      <c r="N52" s="107"/>
    </row>
    <row r="53" spans="1:14" s="86" customFormat="1" ht="14.25" customHeight="1" x14ac:dyDescent="0.2">
      <c r="A53" s="86" t="s">
        <v>122</v>
      </c>
      <c r="B53" s="90"/>
      <c r="C53" s="90"/>
      <c r="D53" s="90"/>
      <c r="E53" s="90"/>
      <c r="F53" s="103"/>
      <c r="G53" s="114"/>
      <c r="H53" s="100">
        <f>SUM(H42,H51)</f>
        <v>16594</v>
      </c>
      <c r="I53" s="101"/>
      <c r="J53" s="100">
        <f>SUM(J42,J51)</f>
        <v>5121</v>
      </c>
      <c r="K53" s="101"/>
      <c r="L53" s="100">
        <f>SUM(L42,L51)</f>
        <v>4084</v>
      </c>
      <c r="M53" s="107"/>
      <c r="N53" s="100">
        <f>SUM(N42,N51)</f>
        <v>-3403</v>
      </c>
    </row>
    <row r="54" spans="1:14" s="86" customFormat="1" ht="14.25" customHeight="1" x14ac:dyDescent="0.2">
      <c r="B54" s="90"/>
      <c r="C54" s="90"/>
      <c r="D54" s="90"/>
      <c r="E54" s="90"/>
      <c r="F54" s="103"/>
      <c r="G54" s="107"/>
      <c r="H54" s="107"/>
      <c r="I54" s="107"/>
      <c r="J54" s="107"/>
      <c r="K54" s="107"/>
      <c r="L54" s="107"/>
      <c r="M54" s="107"/>
      <c r="N54" s="107"/>
    </row>
    <row r="55" spans="1:14" s="86" customFormat="1" ht="14.25" customHeight="1" thickBot="1" x14ac:dyDescent="0.25">
      <c r="A55" s="102" t="s">
        <v>116</v>
      </c>
      <c r="B55" s="102"/>
      <c r="C55" s="90"/>
      <c r="D55" s="90"/>
      <c r="E55" s="90"/>
      <c r="F55" s="103"/>
      <c r="G55" s="107"/>
      <c r="H55" s="115">
        <f>SUM(H33,H53)</f>
        <v>-353040</v>
      </c>
      <c r="I55" s="107"/>
      <c r="J55" s="115">
        <f>SUM(J33,J53)</f>
        <v>32665</v>
      </c>
      <c r="K55" s="107"/>
      <c r="L55" s="115">
        <f>SUM(L33,L53)</f>
        <v>-125477</v>
      </c>
      <c r="M55" s="107"/>
      <c r="N55" s="115">
        <f>SUM(N33,N53)</f>
        <v>318625</v>
      </c>
    </row>
    <row r="56" spans="1:14" s="86" customFormat="1" ht="14.25" customHeight="1" thickTop="1" x14ac:dyDescent="0.2">
      <c r="A56" s="102"/>
      <c r="B56" s="102"/>
      <c r="C56" s="90"/>
      <c r="D56" s="90"/>
      <c r="E56" s="90"/>
      <c r="F56" s="103"/>
      <c r="G56" s="107"/>
      <c r="H56" s="107"/>
      <c r="I56" s="107"/>
      <c r="J56" s="107"/>
      <c r="K56" s="107"/>
      <c r="L56" s="107"/>
      <c r="M56" s="107"/>
      <c r="N56" s="107"/>
    </row>
    <row r="57" spans="1:14" s="86" customFormat="1" ht="14.25" customHeight="1" x14ac:dyDescent="0.2">
      <c r="A57" s="102"/>
      <c r="B57" s="102"/>
      <c r="C57" s="90"/>
      <c r="D57" s="90"/>
      <c r="E57" s="90"/>
      <c r="F57" s="103"/>
      <c r="G57" s="107"/>
      <c r="H57" s="107"/>
      <c r="I57" s="107"/>
      <c r="J57" s="107"/>
      <c r="K57" s="107"/>
      <c r="L57" s="107"/>
      <c r="M57" s="107"/>
      <c r="N57" s="107"/>
    </row>
    <row r="58" spans="1:14" s="86" customFormat="1" ht="14.25" customHeight="1" x14ac:dyDescent="0.2">
      <c r="A58" s="102"/>
      <c r="B58" s="102"/>
      <c r="C58" s="90"/>
      <c r="D58" s="90"/>
      <c r="E58" s="90"/>
      <c r="F58" s="103"/>
      <c r="G58" s="107"/>
      <c r="H58" s="107"/>
      <c r="I58" s="107"/>
      <c r="J58" s="107"/>
      <c r="K58" s="107"/>
      <c r="L58" s="107"/>
      <c r="M58" s="107"/>
      <c r="N58" s="107"/>
    </row>
    <row r="59" spans="1:14" s="86" customFormat="1" ht="14.25" customHeight="1" x14ac:dyDescent="0.2">
      <c r="A59" s="102"/>
      <c r="B59" s="102"/>
      <c r="C59" s="90"/>
      <c r="D59" s="90"/>
      <c r="E59" s="90"/>
      <c r="F59" s="103"/>
      <c r="G59" s="107"/>
      <c r="H59" s="107"/>
      <c r="I59" s="107"/>
      <c r="J59" s="107"/>
      <c r="K59" s="107"/>
      <c r="L59" s="107"/>
      <c r="M59" s="107"/>
      <c r="N59" s="107"/>
    </row>
    <row r="60" spans="1:14" s="86" customFormat="1" ht="14.25" customHeight="1" x14ac:dyDescent="0.2">
      <c r="A60" s="102"/>
      <c r="B60" s="102"/>
      <c r="C60" s="90"/>
      <c r="D60" s="90"/>
      <c r="E60" s="90"/>
      <c r="F60" s="103"/>
      <c r="G60" s="107"/>
      <c r="H60" s="107"/>
      <c r="I60" s="107"/>
      <c r="J60" s="107"/>
      <c r="K60" s="107"/>
      <c r="L60" s="107"/>
      <c r="M60" s="107"/>
      <c r="N60" s="107"/>
    </row>
    <row r="61" spans="1:14" s="86" customFormat="1" ht="4.5" customHeight="1" x14ac:dyDescent="0.2">
      <c r="A61" s="102"/>
      <c r="B61" s="102"/>
      <c r="C61" s="90"/>
      <c r="D61" s="90"/>
      <c r="E61" s="90"/>
      <c r="F61" s="103"/>
      <c r="G61" s="107"/>
      <c r="H61" s="107"/>
      <c r="I61" s="107"/>
      <c r="J61" s="107"/>
      <c r="K61" s="107"/>
      <c r="L61" s="107"/>
      <c r="M61" s="107"/>
      <c r="N61" s="107"/>
    </row>
    <row r="62" spans="1:14" s="119" customFormat="1" ht="21.75" customHeight="1" x14ac:dyDescent="0.2">
      <c r="A62" s="143" t="str">
        <f>'2-4'!A64</f>
        <v>The accompanying notes on pages 14 to 42 are an integral part of the interim financial information.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</row>
    <row r="63" spans="1:14" ht="16.5" customHeight="1" x14ac:dyDescent="0.2">
      <c r="A63" s="81" t="str">
        <f>A1</f>
        <v>Noble Development Public Company Limited</v>
      </c>
      <c r="B63" s="116"/>
      <c r="C63" s="116"/>
      <c r="D63" s="116"/>
      <c r="E63" s="116"/>
      <c r="F63" s="117"/>
      <c r="G63" s="118"/>
      <c r="H63" s="107"/>
      <c r="I63" s="107"/>
      <c r="J63" s="107"/>
      <c r="K63" s="107"/>
      <c r="L63" s="107"/>
      <c r="M63" s="107"/>
      <c r="N63" s="107"/>
    </row>
    <row r="64" spans="1:14" ht="16.5" customHeight="1" x14ac:dyDescent="0.2">
      <c r="A64" s="81" t="str">
        <f>A2</f>
        <v>Statements of Comprehensive Income</v>
      </c>
      <c r="B64" s="116"/>
      <c r="C64" s="116"/>
      <c r="D64" s="116"/>
      <c r="E64" s="116"/>
      <c r="F64" s="117"/>
      <c r="G64" s="118"/>
      <c r="H64" s="107"/>
      <c r="I64" s="107"/>
      <c r="J64" s="107"/>
      <c r="K64" s="107"/>
      <c r="L64" s="107"/>
      <c r="M64" s="107"/>
      <c r="N64" s="107"/>
    </row>
    <row r="65" spans="1:14" ht="16.5" customHeight="1" x14ac:dyDescent="0.2">
      <c r="A65" s="120" t="str">
        <f>A3</f>
        <v>For the six-month period ended 30 June 2026</v>
      </c>
      <c r="B65" s="121"/>
      <c r="C65" s="121"/>
      <c r="D65" s="121"/>
      <c r="E65" s="121"/>
      <c r="F65" s="122"/>
      <c r="G65" s="123"/>
      <c r="H65" s="112"/>
      <c r="I65" s="112"/>
      <c r="J65" s="112"/>
      <c r="K65" s="112"/>
      <c r="L65" s="112"/>
      <c r="M65" s="112"/>
      <c r="N65" s="112"/>
    </row>
    <row r="66" spans="1:14" ht="16.5" customHeight="1" x14ac:dyDescent="0.2">
      <c r="A66" s="86"/>
      <c r="B66" s="90"/>
      <c r="C66" s="90"/>
      <c r="D66" s="90"/>
      <c r="E66" s="90"/>
      <c r="F66" s="103"/>
      <c r="G66" s="107"/>
      <c r="H66" s="107"/>
      <c r="I66" s="107"/>
      <c r="J66" s="107"/>
      <c r="K66" s="107"/>
      <c r="L66" s="107"/>
      <c r="M66" s="107"/>
      <c r="N66" s="107"/>
    </row>
    <row r="67" spans="1:14" ht="16.5" customHeight="1" x14ac:dyDescent="0.2">
      <c r="A67" s="102"/>
      <c r="B67" s="90"/>
      <c r="C67" s="90"/>
      <c r="D67" s="90"/>
      <c r="E67" s="90"/>
      <c r="F67" s="103"/>
      <c r="G67" s="107"/>
      <c r="H67" s="107"/>
      <c r="I67" s="107"/>
      <c r="J67" s="107"/>
      <c r="K67" s="107"/>
      <c r="L67" s="107"/>
      <c r="M67" s="107"/>
      <c r="N67" s="107"/>
    </row>
    <row r="68" spans="1:14" ht="14.25" customHeight="1" x14ac:dyDescent="0.2">
      <c r="A68" s="86"/>
      <c r="B68" s="86"/>
      <c r="C68" s="86"/>
      <c r="D68" s="86"/>
      <c r="E68" s="86"/>
      <c r="F68" s="86"/>
      <c r="G68" s="86"/>
      <c r="H68" s="141" t="s">
        <v>3</v>
      </c>
      <c r="I68" s="141"/>
      <c r="J68" s="141"/>
      <c r="K68" s="89"/>
      <c r="L68" s="141" t="s">
        <v>4</v>
      </c>
      <c r="M68" s="141"/>
      <c r="N68" s="141"/>
    </row>
    <row r="69" spans="1:14" ht="14.25" customHeight="1" x14ac:dyDescent="0.2">
      <c r="A69" s="90"/>
      <c r="B69" s="90"/>
      <c r="C69" s="90"/>
      <c r="D69" s="90"/>
      <c r="E69" s="90"/>
      <c r="F69" s="90"/>
      <c r="G69" s="90"/>
      <c r="H69" s="142" t="s">
        <v>5</v>
      </c>
      <c r="I69" s="142"/>
      <c r="J69" s="142"/>
      <c r="K69" s="88"/>
      <c r="L69" s="142" t="s">
        <v>5</v>
      </c>
      <c r="M69" s="142"/>
      <c r="N69" s="142"/>
    </row>
    <row r="70" spans="1:14" s="116" customFormat="1" ht="14.25" customHeight="1" x14ac:dyDescent="0.2">
      <c r="A70" s="90"/>
      <c r="B70" s="90"/>
      <c r="C70" s="90"/>
      <c r="D70" s="90"/>
      <c r="E70" s="90"/>
      <c r="F70" s="90"/>
      <c r="G70" s="91"/>
      <c r="H70" s="91" t="s">
        <v>6</v>
      </c>
      <c r="I70" s="91"/>
      <c r="J70" s="91" t="s">
        <v>6</v>
      </c>
      <c r="K70" s="91"/>
      <c r="L70" s="91" t="s">
        <v>6</v>
      </c>
      <c r="M70" s="91"/>
      <c r="N70" s="91" t="s">
        <v>6</v>
      </c>
    </row>
    <row r="71" spans="1:14" ht="14.25" customHeight="1" x14ac:dyDescent="0.2">
      <c r="A71" s="90"/>
      <c r="B71" s="90"/>
      <c r="C71" s="90"/>
      <c r="D71" s="90"/>
      <c r="E71" s="90"/>
      <c r="F71" s="90"/>
      <c r="G71" s="89"/>
      <c r="H71" s="92" t="s">
        <v>8</v>
      </c>
      <c r="I71" s="89"/>
      <c r="J71" s="92" t="s">
        <v>8</v>
      </c>
      <c r="K71" s="89"/>
      <c r="L71" s="92" t="s">
        <v>8</v>
      </c>
      <c r="M71" s="89"/>
      <c r="N71" s="92" t="s">
        <v>8</v>
      </c>
    </row>
    <row r="72" spans="1:14" ht="14.25" customHeight="1" x14ac:dyDescent="0.2">
      <c r="A72" s="90"/>
      <c r="B72" s="90"/>
      <c r="C72" s="90"/>
      <c r="D72" s="90"/>
      <c r="E72" s="90"/>
      <c r="F72" s="90"/>
      <c r="G72" s="89"/>
      <c r="H72" s="93" t="s">
        <v>10</v>
      </c>
      <c r="I72" s="92"/>
      <c r="J72" s="92" t="s">
        <v>11</v>
      </c>
      <c r="K72" s="92"/>
      <c r="L72" s="93" t="s">
        <v>10</v>
      </c>
      <c r="M72" s="92"/>
      <c r="N72" s="92" t="s">
        <v>11</v>
      </c>
    </row>
    <row r="73" spans="1:14" ht="14.25" customHeight="1" x14ac:dyDescent="0.2">
      <c r="A73" s="90"/>
      <c r="B73" s="90"/>
      <c r="C73" s="90"/>
      <c r="D73" s="90"/>
      <c r="E73" s="90"/>
      <c r="F73" s="94" t="s">
        <v>72</v>
      </c>
      <c r="G73" s="91"/>
      <c r="H73" s="95" t="s">
        <v>13</v>
      </c>
      <c r="I73" s="91"/>
      <c r="J73" s="95" t="s">
        <v>13</v>
      </c>
      <c r="K73" s="91"/>
      <c r="L73" s="95" t="s">
        <v>13</v>
      </c>
      <c r="M73" s="91"/>
      <c r="N73" s="95" t="s">
        <v>13</v>
      </c>
    </row>
    <row r="74" spans="1:14" ht="16.5" customHeight="1" x14ac:dyDescent="0.2">
      <c r="A74" s="102"/>
      <c r="B74" s="90"/>
      <c r="C74" s="90"/>
      <c r="D74" s="90"/>
      <c r="E74" s="90"/>
      <c r="F74" s="103"/>
      <c r="G74" s="107"/>
      <c r="H74" s="107"/>
      <c r="I74" s="107"/>
      <c r="J74" s="107"/>
      <c r="K74" s="107"/>
      <c r="L74" s="107"/>
      <c r="M74" s="107"/>
      <c r="N74" s="107"/>
    </row>
    <row r="75" spans="1:14" ht="14.25" customHeight="1" x14ac:dyDescent="0.2">
      <c r="A75" s="102" t="s">
        <v>117</v>
      </c>
      <c r="B75" s="90"/>
      <c r="C75" s="90"/>
      <c r="D75" s="90"/>
      <c r="E75" s="90"/>
      <c r="F75" s="103"/>
      <c r="G75" s="107"/>
      <c r="H75" s="107"/>
      <c r="I75" s="107"/>
      <c r="J75" s="107"/>
      <c r="K75" s="107"/>
      <c r="L75" s="107"/>
      <c r="M75" s="107"/>
      <c r="N75" s="107"/>
    </row>
    <row r="76" spans="1:14" ht="16.5" customHeight="1" x14ac:dyDescent="0.2">
      <c r="A76" s="102"/>
      <c r="B76" s="90"/>
      <c r="C76" s="90"/>
      <c r="D76" s="90"/>
      <c r="E76" s="90"/>
      <c r="F76" s="103"/>
      <c r="G76" s="107"/>
      <c r="H76" s="107"/>
      <c r="I76" s="107"/>
      <c r="J76" s="107"/>
      <c r="K76" s="107"/>
      <c r="L76" s="107"/>
      <c r="M76" s="107"/>
      <c r="N76" s="107"/>
    </row>
    <row r="77" spans="1:14" ht="16.5" customHeight="1" thickBot="1" x14ac:dyDescent="0.25">
      <c r="A77" s="86" t="s">
        <v>118</v>
      </c>
      <c r="B77" s="90"/>
      <c r="C77" s="90"/>
      <c r="D77" s="90"/>
      <c r="E77" s="90"/>
      <c r="F77" s="103"/>
      <c r="G77" s="124"/>
      <c r="H77" s="125">
        <v>-369027</v>
      </c>
      <c r="I77" s="111"/>
      <c r="J77" s="125">
        <v>27226</v>
      </c>
      <c r="K77" s="111"/>
      <c r="L77" s="125">
        <v>-129561</v>
      </c>
      <c r="M77" s="111"/>
      <c r="N77" s="125">
        <v>322028</v>
      </c>
    </row>
    <row r="78" spans="1:14" ht="16.5" customHeight="1" thickTop="1" x14ac:dyDescent="0.2">
      <c r="A78" s="102"/>
      <c r="B78" s="90"/>
      <c r="C78" s="90"/>
      <c r="D78" s="90"/>
      <c r="E78" s="90"/>
      <c r="F78" s="103"/>
      <c r="G78" s="101"/>
      <c r="H78" s="101"/>
      <c r="I78" s="101"/>
      <c r="J78" s="101"/>
      <c r="K78" s="101"/>
      <c r="L78" s="101"/>
      <c r="M78" s="101"/>
      <c r="N78" s="101"/>
    </row>
    <row r="79" spans="1:14" ht="16.5" customHeight="1" thickBot="1" x14ac:dyDescent="0.25">
      <c r="A79" s="86" t="s">
        <v>85</v>
      </c>
      <c r="B79" s="90"/>
      <c r="C79" s="90"/>
      <c r="D79" s="90"/>
      <c r="E79" s="90"/>
      <c r="F79" s="103"/>
      <c r="G79" s="111"/>
      <c r="H79" s="125">
        <v>-607</v>
      </c>
      <c r="I79" s="111"/>
      <c r="J79" s="125">
        <v>318</v>
      </c>
      <c r="K79" s="101"/>
      <c r="L79" s="53">
        <v>0</v>
      </c>
      <c r="M79" s="107"/>
      <c r="N79" s="53">
        <v>0</v>
      </c>
    </row>
    <row r="80" spans="1:14" ht="16.5" customHeight="1" thickTop="1" x14ac:dyDescent="0.2">
      <c r="A80" s="86"/>
      <c r="B80" s="90"/>
      <c r="C80" s="90"/>
      <c r="D80" s="90"/>
      <c r="E80" s="90"/>
      <c r="F80" s="103"/>
      <c r="G80" s="107"/>
      <c r="H80" s="101"/>
      <c r="I80" s="107"/>
      <c r="J80" s="101"/>
      <c r="K80" s="107"/>
      <c r="L80" s="101"/>
      <c r="M80" s="107"/>
      <c r="N80" s="101"/>
    </row>
    <row r="81" spans="1:14" ht="16.5" customHeight="1" x14ac:dyDescent="0.2">
      <c r="A81" s="102" t="s">
        <v>119</v>
      </c>
      <c r="B81" s="90"/>
      <c r="C81" s="90"/>
      <c r="D81" s="90"/>
      <c r="E81" s="90"/>
      <c r="F81" s="103"/>
      <c r="G81" s="107"/>
      <c r="H81" s="101"/>
      <c r="I81" s="107"/>
      <c r="J81" s="101"/>
      <c r="K81" s="107"/>
      <c r="L81" s="101"/>
      <c r="M81" s="107"/>
      <c r="N81" s="101"/>
    </row>
    <row r="82" spans="1:14" ht="16.5" customHeight="1" x14ac:dyDescent="0.2">
      <c r="A82" s="86"/>
      <c r="B82" s="90"/>
      <c r="C82" s="90"/>
      <c r="D82" s="90"/>
      <c r="E82" s="90"/>
      <c r="F82" s="103"/>
      <c r="G82" s="107"/>
      <c r="H82" s="101"/>
      <c r="I82" s="107"/>
      <c r="J82" s="101"/>
      <c r="K82" s="107"/>
      <c r="L82" s="101"/>
      <c r="M82" s="107"/>
      <c r="N82" s="101"/>
    </row>
    <row r="83" spans="1:14" ht="16.5" customHeight="1" thickBot="1" x14ac:dyDescent="0.25">
      <c r="A83" s="86" t="s">
        <v>118</v>
      </c>
      <c r="B83" s="90"/>
      <c r="C83" s="90"/>
      <c r="D83" s="90"/>
      <c r="E83" s="90"/>
      <c r="F83" s="103"/>
      <c r="G83" s="111"/>
      <c r="H83" s="125">
        <v>-352433</v>
      </c>
      <c r="I83" s="111"/>
      <c r="J83" s="125">
        <v>32347</v>
      </c>
      <c r="K83" s="111"/>
      <c r="L83" s="125">
        <v>-125477</v>
      </c>
      <c r="M83" s="111"/>
      <c r="N83" s="125">
        <v>318625</v>
      </c>
    </row>
    <row r="84" spans="1:14" ht="16.5" customHeight="1" thickTop="1" x14ac:dyDescent="0.2">
      <c r="A84" s="102"/>
      <c r="B84" s="90"/>
      <c r="C84" s="90"/>
      <c r="D84" s="90"/>
      <c r="E84" s="90"/>
      <c r="F84" s="103"/>
      <c r="G84" s="97"/>
      <c r="H84" s="97"/>
      <c r="I84" s="97"/>
      <c r="J84" s="97"/>
      <c r="K84" s="97"/>
      <c r="L84" s="97"/>
      <c r="M84" s="97"/>
      <c r="N84" s="97"/>
    </row>
    <row r="85" spans="1:14" ht="16.5" customHeight="1" thickBot="1" x14ac:dyDescent="0.25">
      <c r="A85" s="86" t="s">
        <v>85</v>
      </c>
      <c r="B85" s="90"/>
      <c r="C85" s="90"/>
      <c r="D85" s="90"/>
      <c r="E85" s="90"/>
      <c r="F85" s="103"/>
      <c r="G85" s="111"/>
      <c r="H85" s="125">
        <v>-607</v>
      </c>
      <c r="I85" s="111"/>
      <c r="J85" s="125">
        <v>318</v>
      </c>
      <c r="K85" s="111"/>
      <c r="L85" s="53">
        <v>0</v>
      </c>
      <c r="M85" s="111"/>
      <c r="N85" s="53">
        <v>0</v>
      </c>
    </row>
    <row r="86" spans="1:14" ht="16.5" customHeight="1" thickTop="1" x14ac:dyDescent="0.2">
      <c r="A86" s="86"/>
      <c r="B86" s="90"/>
      <c r="C86" s="90"/>
      <c r="D86" s="90"/>
      <c r="E86" s="90"/>
      <c r="F86" s="103"/>
      <c r="G86" s="107"/>
      <c r="H86" s="107"/>
      <c r="I86" s="107"/>
      <c r="J86" s="107"/>
      <c r="K86" s="107"/>
      <c r="L86" s="107"/>
      <c r="M86" s="107"/>
      <c r="N86" s="107"/>
    </row>
    <row r="87" spans="1:14" ht="16.5" customHeight="1" x14ac:dyDescent="0.2">
      <c r="A87" s="102" t="s">
        <v>120</v>
      </c>
      <c r="B87" s="90"/>
      <c r="C87" s="90"/>
      <c r="D87" s="90"/>
      <c r="E87" s="90"/>
      <c r="F87" s="103"/>
      <c r="G87" s="107"/>
      <c r="H87" s="107"/>
      <c r="I87" s="107"/>
      <c r="J87" s="107"/>
      <c r="K87" s="107"/>
      <c r="L87" s="107"/>
      <c r="M87" s="107"/>
      <c r="N87" s="107"/>
    </row>
    <row r="88" spans="1:14" ht="16.5" customHeight="1" x14ac:dyDescent="0.2">
      <c r="A88" s="102"/>
      <c r="B88" s="90"/>
      <c r="C88" s="90"/>
      <c r="D88" s="90"/>
      <c r="E88" s="90"/>
      <c r="F88" s="103"/>
      <c r="G88" s="107"/>
      <c r="H88" s="107"/>
      <c r="I88" s="107"/>
      <c r="J88" s="107"/>
      <c r="K88" s="107"/>
      <c r="L88" s="107"/>
      <c r="M88" s="107"/>
      <c r="N88" s="107"/>
    </row>
    <row r="89" spans="1:14" ht="16.5" customHeight="1" thickBot="1" x14ac:dyDescent="0.25">
      <c r="A89" s="86" t="s">
        <v>270</v>
      </c>
      <c r="B89" s="86"/>
      <c r="C89" s="86"/>
      <c r="D89" s="86"/>
      <c r="E89" s="86"/>
      <c r="F89" s="96">
        <v>19</v>
      </c>
      <c r="G89" s="126"/>
      <c r="H89" s="127">
        <v>-0.27</v>
      </c>
      <c r="I89" s="128"/>
      <c r="J89" s="127">
        <v>0.02</v>
      </c>
      <c r="K89" s="128"/>
      <c r="L89" s="127">
        <v>-0.09</v>
      </c>
      <c r="M89" s="128"/>
      <c r="N89" s="127">
        <v>0.24</v>
      </c>
    </row>
    <row r="90" spans="1:14" ht="16.5" customHeight="1" thickTop="1" x14ac:dyDescent="0.2">
      <c r="A90" s="86"/>
      <c r="B90" s="109"/>
      <c r="C90" s="109"/>
      <c r="D90" s="103"/>
      <c r="E90" s="103"/>
      <c r="F90" s="99"/>
      <c r="G90" s="129"/>
      <c r="H90" s="130"/>
      <c r="I90" s="107"/>
      <c r="J90" s="130"/>
      <c r="K90" s="107"/>
      <c r="L90" s="107"/>
      <c r="M90" s="107"/>
      <c r="N90" s="107"/>
    </row>
    <row r="91" spans="1:14" ht="16.5" customHeight="1" thickBot="1" x14ac:dyDescent="0.25">
      <c r="A91" s="86" t="s">
        <v>271</v>
      </c>
      <c r="B91" s="109"/>
      <c r="C91" s="109"/>
      <c r="D91" s="103"/>
      <c r="E91" s="103"/>
      <c r="F91" s="96">
        <v>19</v>
      </c>
      <c r="G91" s="107"/>
      <c r="H91" s="127">
        <v>-0.27</v>
      </c>
      <c r="I91" s="107"/>
      <c r="J91" s="131">
        <v>0.02</v>
      </c>
      <c r="K91" s="130"/>
      <c r="L91" s="127">
        <v>-0.09</v>
      </c>
      <c r="M91" s="130"/>
      <c r="N91" s="131">
        <v>0.24</v>
      </c>
    </row>
    <row r="92" spans="1:14" ht="16.5" customHeight="1" thickTop="1" x14ac:dyDescent="0.2">
      <c r="A92" s="86"/>
      <c r="B92" s="109"/>
      <c r="C92" s="109"/>
      <c r="D92" s="103"/>
      <c r="E92" s="103"/>
      <c r="F92" s="86"/>
      <c r="G92" s="107"/>
      <c r="H92" s="107"/>
      <c r="I92" s="107"/>
      <c r="J92" s="107"/>
      <c r="K92" s="107"/>
      <c r="L92" s="107"/>
      <c r="M92" s="107"/>
      <c r="N92" s="107"/>
    </row>
    <row r="93" spans="1:14" ht="16.5" customHeight="1" x14ac:dyDescent="0.2">
      <c r="B93" s="132"/>
      <c r="C93" s="132"/>
      <c r="D93" s="117"/>
      <c r="E93" s="117"/>
      <c r="G93" s="118"/>
      <c r="H93" s="107"/>
      <c r="I93" s="107"/>
      <c r="J93" s="107"/>
      <c r="K93" s="107"/>
      <c r="L93" s="107"/>
      <c r="M93" s="107"/>
      <c r="N93" s="107"/>
    </row>
    <row r="94" spans="1:14" ht="16.5" customHeight="1" x14ac:dyDescent="0.2">
      <c r="B94" s="132"/>
      <c r="C94" s="132"/>
      <c r="D94" s="117"/>
      <c r="E94" s="117"/>
      <c r="G94" s="118"/>
      <c r="H94" s="107"/>
      <c r="I94" s="107"/>
      <c r="J94" s="107"/>
      <c r="K94" s="107"/>
      <c r="L94" s="130"/>
      <c r="M94" s="107"/>
      <c r="N94" s="107"/>
    </row>
    <row r="95" spans="1:14" ht="16.5" customHeight="1" x14ac:dyDescent="0.2">
      <c r="B95" s="132"/>
      <c r="C95" s="132"/>
      <c r="D95" s="117"/>
      <c r="E95" s="117"/>
      <c r="G95" s="118"/>
      <c r="H95" s="107"/>
      <c r="I95" s="107"/>
      <c r="J95" s="107"/>
      <c r="K95" s="107"/>
      <c r="L95" s="107"/>
      <c r="M95" s="107"/>
      <c r="N95" s="107"/>
    </row>
    <row r="96" spans="1:14" ht="16.5" customHeight="1" x14ac:dyDescent="0.2">
      <c r="B96" s="132"/>
      <c r="C96" s="132"/>
      <c r="D96" s="117"/>
      <c r="E96" s="117"/>
      <c r="G96" s="118"/>
      <c r="H96" s="107"/>
      <c r="I96" s="107"/>
      <c r="J96" s="107"/>
      <c r="K96" s="107"/>
      <c r="L96" s="107"/>
      <c r="M96" s="107"/>
      <c r="N96" s="107"/>
    </row>
    <row r="97" spans="2:14" ht="16.5" customHeight="1" x14ac:dyDescent="0.2">
      <c r="B97" s="132"/>
      <c r="C97" s="132"/>
      <c r="D97" s="117"/>
      <c r="E97" s="117"/>
      <c r="G97" s="107"/>
      <c r="H97" s="107"/>
      <c r="I97" s="107"/>
      <c r="J97" s="107"/>
      <c r="K97" s="107"/>
      <c r="L97" s="107"/>
      <c r="M97" s="107"/>
      <c r="N97" s="107"/>
    </row>
    <row r="98" spans="2:14" ht="16.5" customHeight="1" x14ac:dyDescent="0.2">
      <c r="B98" s="132"/>
      <c r="C98" s="132"/>
      <c r="D98" s="117"/>
      <c r="E98" s="117"/>
      <c r="G98" s="107"/>
      <c r="H98" s="107"/>
      <c r="I98" s="107"/>
      <c r="J98" s="107"/>
      <c r="K98" s="107"/>
      <c r="L98" s="107"/>
      <c r="M98" s="107"/>
      <c r="N98" s="107"/>
    </row>
    <row r="99" spans="2:14" ht="16.5" customHeight="1" x14ac:dyDescent="0.2">
      <c r="B99" s="132"/>
      <c r="C99" s="132"/>
      <c r="D99" s="117"/>
      <c r="E99" s="117"/>
      <c r="G99" s="107"/>
      <c r="H99" s="107"/>
      <c r="I99" s="107"/>
      <c r="J99" s="107"/>
      <c r="K99" s="107"/>
      <c r="L99" s="107"/>
      <c r="M99" s="107"/>
      <c r="N99" s="107"/>
    </row>
    <row r="100" spans="2:14" ht="16.5" customHeight="1" x14ac:dyDescent="0.2">
      <c r="B100" s="132"/>
      <c r="C100" s="132"/>
      <c r="D100" s="117"/>
      <c r="E100" s="117"/>
      <c r="G100" s="107"/>
      <c r="H100" s="107"/>
      <c r="I100" s="107"/>
      <c r="J100" s="107"/>
      <c r="K100" s="107"/>
      <c r="L100" s="107"/>
      <c r="M100" s="107"/>
      <c r="N100" s="107"/>
    </row>
    <row r="101" spans="2:14" ht="15" customHeight="1" x14ac:dyDescent="0.2">
      <c r="B101" s="132"/>
      <c r="C101" s="132"/>
      <c r="D101" s="117"/>
      <c r="E101" s="117"/>
      <c r="G101" s="107"/>
      <c r="H101" s="107"/>
      <c r="I101" s="107"/>
      <c r="J101" s="107"/>
      <c r="K101" s="107"/>
      <c r="L101" s="107"/>
      <c r="M101" s="107"/>
      <c r="N101" s="107"/>
    </row>
    <row r="102" spans="2:14" ht="16.5" customHeight="1" x14ac:dyDescent="0.2">
      <c r="B102" s="132"/>
      <c r="C102" s="132"/>
      <c r="D102" s="117"/>
      <c r="E102" s="117"/>
      <c r="G102" s="107"/>
      <c r="H102" s="107"/>
      <c r="I102" s="107"/>
      <c r="J102" s="107"/>
      <c r="K102" s="107"/>
      <c r="L102" s="107"/>
      <c r="M102" s="107"/>
      <c r="N102" s="107"/>
    </row>
    <row r="103" spans="2:14" ht="16.5" customHeight="1" x14ac:dyDescent="0.2">
      <c r="B103" s="132"/>
      <c r="C103" s="132"/>
      <c r="D103" s="117"/>
      <c r="E103" s="117"/>
      <c r="G103" s="107"/>
      <c r="H103" s="107"/>
      <c r="I103" s="107"/>
      <c r="J103" s="107"/>
      <c r="K103" s="107"/>
      <c r="L103" s="107"/>
      <c r="M103" s="107"/>
      <c r="N103" s="107"/>
    </row>
    <row r="104" spans="2:14" ht="16.5" customHeight="1" x14ac:dyDescent="0.2">
      <c r="B104" s="132"/>
      <c r="C104" s="132"/>
      <c r="D104" s="117"/>
      <c r="E104" s="117"/>
      <c r="G104" s="107"/>
      <c r="H104" s="107"/>
      <c r="I104" s="107"/>
      <c r="J104" s="107"/>
      <c r="K104" s="107"/>
      <c r="L104" s="107"/>
      <c r="M104" s="107"/>
      <c r="N104" s="107"/>
    </row>
    <row r="105" spans="2:14" ht="16.5" customHeight="1" x14ac:dyDescent="0.2">
      <c r="B105" s="132"/>
      <c r="C105" s="132"/>
      <c r="D105" s="117"/>
      <c r="E105" s="117"/>
      <c r="G105" s="107"/>
      <c r="H105" s="107"/>
      <c r="I105" s="107"/>
      <c r="J105" s="107"/>
      <c r="K105" s="107"/>
      <c r="L105" s="107"/>
      <c r="M105" s="107"/>
      <c r="N105" s="107"/>
    </row>
    <row r="106" spans="2:14" ht="16.5" customHeight="1" x14ac:dyDescent="0.2">
      <c r="B106" s="132"/>
      <c r="C106" s="132"/>
      <c r="D106" s="117"/>
      <c r="E106" s="117"/>
      <c r="G106" s="107"/>
      <c r="H106" s="107"/>
      <c r="I106" s="107"/>
      <c r="J106" s="107"/>
      <c r="K106" s="107"/>
      <c r="L106" s="107"/>
      <c r="M106" s="107"/>
      <c r="N106" s="107"/>
    </row>
    <row r="107" spans="2:14" ht="16.5" customHeight="1" x14ac:dyDescent="0.2">
      <c r="B107" s="132"/>
      <c r="C107" s="132"/>
      <c r="D107" s="117"/>
      <c r="E107" s="117"/>
      <c r="G107" s="107"/>
      <c r="H107" s="107"/>
      <c r="I107" s="107"/>
      <c r="J107" s="107"/>
      <c r="K107" s="107"/>
      <c r="L107" s="107"/>
      <c r="M107" s="107"/>
      <c r="N107" s="107"/>
    </row>
    <row r="108" spans="2:14" ht="16.5" customHeight="1" x14ac:dyDescent="0.2">
      <c r="B108" s="132"/>
      <c r="C108" s="132"/>
      <c r="D108" s="117"/>
      <c r="E108" s="117"/>
      <c r="G108" s="107"/>
      <c r="H108" s="107"/>
      <c r="I108" s="107"/>
      <c r="J108" s="107"/>
      <c r="K108" s="107"/>
      <c r="L108" s="107"/>
      <c r="M108" s="107"/>
      <c r="N108" s="107"/>
    </row>
    <row r="109" spans="2:14" ht="16.5" customHeight="1" x14ac:dyDescent="0.2">
      <c r="B109" s="132"/>
      <c r="C109" s="132"/>
      <c r="D109" s="117"/>
      <c r="E109" s="117"/>
      <c r="G109" s="107"/>
      <c r="H109" s="107"/>
      <c r="I109" s="107"/>
      <c r="J109" s="107"/>
      <c r="K109" s="107"/>
      <c r="L109" s="107"/>
      <c r="M109" s="107"/>
      <c r="N109" s="107"/>
    </row>
    <row r="110" spans="2:14" ht="16.5" customHeight="1" x14ac:dyDescent="0.2">
      <c r="B110" s="132"/>
      <c r="C110" s="132"/>
      <c r="D110" s="117"/>
      <c r="E110" s="117"/>
      <c r="G110" s="107"/>
      <c r="H110" s="107"/>
      <c r="I110" s="107"/>
      <c r="J110" s="107"/>
      <c r="K110" s="107"/>
      <c r="L110" s="107"/>
      <c r="M110" s="107"/>
      <c r="N110" s="107"/>
    </row>
    <row r="111" spans="2:14" ht="16.5" customHeight="1" x14ac:dyDescent="0.2">
      <c r="B111" s="132"/>
      <c r="C111" s="132"/>
      <c r="D111" s="117"/>
      <c r="E111" s="117"/>
      <c r="G111" s="107"/>
      <c r="H111" s="107"/>
      <c r="I111" s="107"/>
      <c r="J111" s="107"/>
      <c r="K111" s="107"/>
      <c r="L111" s="107"/>
      <c r="M111" s="107"/>
      <c r="N111" s="107"/>
    </row>
    <row r="112" spans="2:14" ht="16.5" customHeight="1" x14ac:dyDescent="0.2">
      <c r="B112" s="132"/>
      <c r="C112" s="132"/>
      <c r="D112" s="117"/>
      <c r="E112" s="117"/>
      <c r="G112" s="107"/>
      <c r="H112" s="107"/>
      <c r="I112" s="107"/>
      <c r="J112" s="107"/>
      <c r="K112" s="107"/>
      <c r="L112" s="107"/>
      <c r="M112" s="107"/>
      <c r="N112" s="107"/>
    </row>
    <row r="113" spans="1:14" ht="16.5" customHeight="1" x14ac:dyDescent="0.2">
      <c r="B113" s="132"/>
      <c r="C113" s="132"/>
      <c r="D113" s="117"/>
      <c r="E113" s="117"/>
      <c r="G113" s="107"/>
      <c r="H113" s="107"/>
      <c r="I113" s="107"/>
      <c r="J113" s="107"/>
      <c r="K113" s="107"/>
      <c r="L113" s="107"/>
      <c r="M113" s="107"/>
      <c r="N113" s="107"/>
    </row>
    <row r="114" spans="1:14" ht="16.5" customHeight="1" x14ac:dyDescent="0.2">
      <c r="B114" s="132"/>
      <c r="C114" s="132"/>
      <c r="D114" s="117"/>
      <c r="E114" s="117"/>
      <c r="G114" s="107"/>
      <c r="H114" s="107"/>
      <c r="I114" s="107"/>
      <c r="J114" s="107"/>
      <c r="K114" s="107"/>
      <c r="L114" s="107"/>
      <c r="M114" s="107"/>
      <c r="N114" s="107"/>
    </row>
    <row r="115" spans="1:14" ht="21.75" customHeight="1" x14ac:dyDescent="0.2">
      <c r="B115" s="132"/>
      <c r="C115" s="132"/>
      <c r="D115" s="117"/>
      <c r="E115" s="117"/>
      <c r="G115" s="107"/>
      <c r="H115" s="107"/>
      <c r="I115" s="107"/>
      <c r="J115" s="107"/>
      <c r="K115" s="107"/>
      <c r="L115" s="107"/>
      <c r="M115" s="107"/>
      <c r="N115" s="107"/>
    </row>
    <row r="116" spans="1:14" ht="21.75" customHeight="1" x14ac:dyDescent="0.2">
      <c r="A116" s="84" t="str">
        <f>A62</f>
        <v>The accompanying notes on pages 14 to 42 are an integral part of the interim financial information.</v>
      </c>
      <c r="B116" s="84"/>
      <c r="C116" s="84"/>
      <c r="D116" s="84"/>
      <c r="E116" s="84"/>
      <c r="F116" s="84"/>
      <c r="G116" s="84"/>
      <c r="H116" s="135"/>
      <c r="I116" s="135"/>
      <c r="J116" s="135"/>
      <c r="K116" s="135"/>
      <c r="L116" s="135"/>
      <c r="M116" s="135"/>
      <c r="N116" s="135"/>
    </row>
  </sheetData>
  <mergeCells count="9">
    <mergeCell ref="H68:J68"/>
    <mergeCell ref="L68:N68"/>
    <mergeCell ref="H69:J69"/>
    <mergeCell ref="L69:N69"/>
    <mergeCell ref="H6:J6"/>
    <mergeCell ref="L6:N6"/>
    <mergeCell ref="H7:J7"/>
    <mergeCell ref="L7:N7"/>
    <mergeCell ref="A62:N62"/>
  </mergeCells>
  <pageMargins left="0.8" right="0.5" top="0.5" bottom="0.6" header="0.49" footer="0.4"/>
  <pageSetup paperSize="9" scale="95" firstPageNumber="7" orientation="portrait" useFirstPageNumber="1" r:id="rId1"/>
  <headerFooter>
    <oddFooter>&amp;R&amp;9 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5"/>
  <sheetViews>
    <sheetView view="pageBreakPreview" zoomScale="115" zoomScaleNormal="100" zoomScaleSheetLayoutView="115" zoomScalePageLayoutView="90" workbookViewId="0">
      <selection activeCell="A10" sqref="A10"/>
    </sheetView>
  </sheetViews>
  <sheetFormatPr defaultColWidth="9.33203125" defaultRowHeight="12" x14ac:dyDescent="0.2"/>
  <cols>
    <col min="1" max="1" width="43.6640625" style="18" customWidth="1"/>
    <col min="2" max="2" width="6" style="18" customWidth="1"/>
    <col min="3" max="3" width="14.83203125" style="11" customWidth="1"/>
    <col min="4" max="4" width="1" style="11" customWidth="1"/>
    <col min="5" max="5" width="13.1640625" style="11" customWidth="1"/>
    <col min="6" max="6" width="1" style="11" customWidth="1"/>
    <col min="7" max="7" width="14.83203125" style="11" customWidth="1"/>
    <col min="8" max="8" width="1" style="11" customWidth="1"/>
    <col min="9" max="9" width="15.83203125" style="11" customWidth="1"/>
    <col min="10" max="10" width="1" style="11" customWidth="1"/>
    <col min="11" max="11" width="18.83203125" style="11" customWidth="1"/>
    <col min="12" max="12" width="1" style="11" customWidth="1"/>
    <col min="13" max="13" width="29.83203125" style="11" customWidth="1"/>
    <col min="14" max="14" width="1" style="11" customWidth="1"/>
    <col min="15" max="15" width="14.33203125" style="11" customWidth="1"/>
    <col min="16" max="16" width="1" style="11" customWidth="1"/>
    <col min="17" max="17" width="15.6640625" style="11" customWidth="1"/>
    <col min="18" max="18" width="1" style="11" customWidth="1"/>
    <col min="19" max="19" width="13.6640625" style="11" customWidth="1"/>
    <col min="20" max="20" width="1" style="11" customWidth="1"/>
    <col min="21" max="21" width="15.33203125" style="54" customWidth="1"/>
    <col min="22" max="22" width="1" style="11" customWidth="1"/>
    <col min="23" max="23" width="12.83203125" style="11" customWidth="1"/>
    <col min="24" max="16384" width="9.33203125" style="5"/>
  </cols>
  <sheetData>
    <row r="1" spans="1:23" ht="16.5" customHeight="1" x14ac:dyDescent="0.2">
      <c r="A1" s="8" t="s">
        <v>0</v>
      </c>
      <c r="B1" s="8"/>
    </row>
    <row r="2" spans="1:23" ht="16.5" customHeight="1" x14ac:dyDescent="0.2">
      <c r="A2" s="12" t="s">
        <v>260</v>
      </c>
      <c r="B2" s="12"/>
    </row>
    <row r="3" spans="1:23" ht="16.5" customHeight="1" x14ac:dyDescent="0.2">
      <c r="A3" s="13" t="str">
        <f>'P&amp;L 7-8(6M)'!A3</f>
        <v>For the six-month period ended 30 June 2026</v>
      </c>
      <c r="B3" s="13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8"/>
      <c r="V3" s="16"/>
      <c r="W3" s="16"/>
    </row>
    <row r="4" spans="1:23" ht="16.5" customHeight="1" x14ac:dyDescent="0.2">
      <c r="A4" s="17"/>
      <c r="B4" s="17"/>
    </row>
    <row r="5" spans="1:23" ht="16.5" customHeight="1" x14ac:dyDescent="0.2">
      <c r="A5" s="12"/>
      <c r="B5" s="12"/>
    </row>
    <row r="6" spans="1:23" s="1" customFormat="1" ht="16.5" customHeight="1" x14ac:dyDescent="0.2">
      <c r="A6" s="20"/>
      <c r="B6" s="20"/>
      <c r="C6" s="146" t="s">
        <v>123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</row>
    <row r="7" spans="1:23" s="1" customFormat="1" ht="16.5" customHeight="1" x14ac:dyDescent="0.2">
      <c r="A7" s="20"/>
      <c r="B7" s="20"/>
      <c r="C7" s="170" t="s">
        <v>124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52"/>
      <c r="U7" s="152"/>
      <c r="V7" s="152"/>
      <c r="W7" s="152"/>
    </row>
    <row r="8" spans="1:23" s="1" customFormat="1" ht="16.5" customHeight="1" x14ac:dyDescent="0.2">
      <c r="A8" s="28"/>
      <c r="B8" s="28"/>
      <c r="C8" s="147"/>
      <c r="D8" s="148"/>
      <c r="E8" s="148"/>
      <c r="F8" s="147"/>
      <c r="G8" s="149"/>
      <c r="H8" s="149"/>
      <c r="I8" s="149"/>
      <c r="J8" s="149"/>
      <c r="K8" s="170" t="s">
        <v>83</v>
      </c>
      <c r="L8" s="170"/>
      <c r="M8" s="170"/>
      <c r="N8" s="170"/>
      <c r="O8" s="170"/>
      <c r="P8" s="170"/>
      <c r="Q8" s="170"/>
      <c r="R8" s="148"/>
      <c r="S8" s="149"/>
      <c r="T8" s="149"/>
      <c r="U8" s="152"/>
      <c r="V8" s="149"/>
      <c r="W8" s="149"/>
    </row>
    <row r="9" spans="1:23" s="1" customFormat="1" ht="16.5" customHeight="1" x14ac:dyDescent="0.2">
      <c r="A9" s="28"/>
      <c r="B9" s="28"/>
      <c r="C9" s="147"/>
      <c r="D9" s="148"/>
      <c r="E9" s="148"/>
      <c r="F9" s="147"/>
      <c r="G9" s="149"/>
      <c r="H9" s="149"/>
      <c r="I9" s="149"/>
      <c r="J9" s="149"/>
      <c r="K9" s="171" t="s">
        <v>125</v>
      </c>
      <c r="L9" s="171"/>
      <c r="M9" s="171"/>
      <c r="N9" s="171"/>
      <c r="O9" s="171"/>
      <c r="P9" s="171"/>
      <c r="Q9" s="171"/>
      <c r="R9" s="148"/>
      <c r="S9" s="149"/>
      <c r="T9" s="149"/>
      <c r="U9" s="152"/>
      <c r="V9" s="149"/>
      <c r="W9" s="149"/>
    </row>
    <row r="10" spans="1:23" s="1" customFormat="1" ht="16.5" customHeight="1" x14ac:dyDescent="0.2">
      <c r="A10" s="28"/>
      <c r="B10" s="28"/>
      <c r="C10" s="146" t="s">
        <v>126</v>
      </c>
      <c r="D10" s="146"/>
      <c r="E10" s="146"/>
      <c r="F10" s="147"/>
      <c r="G10" s="146" t="s">
        <v>127</v>
      </c>
      <c r="H10" s="146"/>
      <c r="I10" s="146"/>
      <c r="J10" s="149"/>
      <c r="K10" s="150"/>
      <c r="L10" s="172"/>
      <c r="M10" s="150" t="s">
        <v>128</v>
      </c>
      <c r="N10" s="150"/>
      <c r="O10" s="150"/>
      <c r="P10" s="150"/>
      <c r="Q10" s="150" t="s">
        <v>129</v>
      </c>
      <c r="R10" s="148"/>
      <c r="S10" s="149"/>
      <c r="T10" s="149"/>
      <c r="U10" s="152"/>
      <c r="V10" s="149"/>
      <c r="W10" s="149"/>
    </row>
    <row r="11" spans="1:23" s="1" customFormat="1" ht="16.5" customHeight="1" x14ac:dyDescent="0.2">
      <c r="A11" s="28"/>
      <c r="B11" s="28"/>
      <c r="C11" s="147" t="s">
        <v>130</v>
      </c>
      <c r="D11" s="147"/>
      <c r="E11" s="147"/>
      <c r="F11" s="147"/>
      <c r="G11" s="173"/>
      <c r="H11" s="173"/>
      <c r="I11" s="173"/>
      <c r="J11" s="148"/>
      <c r="K11" s="150" t="s">
        <v>131</v>
      </c>
      <c r="L11" s="150"/>
      <c r="M11" s="150" t="s">
        <v>132</v>
      </c>
      <c r="N11" s="150"/>
      <c r="O11" s="150" t="s">
        <v>133</v>
      </c>
      <c r="Q11" s="150" t="s">
        <v>134</v>
      </c>
      <c r="R11" s="147"/>
      <c r="S11" s="148"/>
      <c r="T11" s="147"/>
      <c r="U11" s="147"/>
      <c r="V11" s="147"/>
      <c r="W11" s="147"/>
    </row>
    <row r="12" spans="1:23" s="1" customFormat="1" ht="16.5" customHeight="1" x14ac:dyDescent="0.2">
      <c r="A12" s="28"/>
      <c r="B12" s="28"/>
      <c r="C12" s="147" t="s">
        <v>135</v>
      </c>
      <c r="D12" s="147"/>
      <c r="E12" s="147" t="s">
        <v>136</v>
      </c>
      <c r="F12" s="147"/>
      <c r="G12" s="147" t="s">
        <v>137</v>
      </c>
      <c r="H12" s="147"/>
      <c r="I12" s="147"/>
      <c r="J12" s="147"/>
      <c r="K12" s="150" t="s">
        <v>138</v>
      </c>
      <c r="L12" s="150"/>
      <c r="M12" s="150" t="s">
        <v>139</v>
      </c>
      <c r="N12" s="150"/>
      <c r="O12" s="150" t="s">
        <v>140</v>
      </c>
      <c r="P12" s="150"/>
      <c r="Q12" s="150" t="s">
        <v>141</v>
      </c>
      <c r="R12" s="147"/>
      <c r="S12" s="147" t="s">
        <v>142</v>
      </c>
      <c r="T12" s="147"/>
      <c r="U12" s="147" t="s">
        <v>143</v>
      </c>
      <c r="V12" s="147"/>
      <c r="W12" s="147" t="s">
        <v>144</v>
      </c>
    </row>
    <row r="13" spans="1:23" s="1" customFormat="1" ht="16.5" customHeight="1" x14ac:dyDescent="0.2">
      <c r="A13" s="28"/>
      <c r="B13" s="28"/>
      <c r="C13" s="147" t="s">
        <v>145</v>
      </c>
      <c r="D13" s="147"/>
      <c r="E13" s="147" t="s">
        <v>146</v>
      </c>
      <c r="F13" s="152"/>
      <c r="G13" s="174" t="s">
        <v>147</v>
      </c>
      <c r="H13" s="149"/>
      <c r="I13" s="147" t="s">
        <v>82</v>
      </c>
      <c r="J13" s="149"/>
      <c r="K13" s="150" t="s">
        <v>148</v>
      </c>
      <c r="L13" s="150"/>
      <c r="M13" s="150" t="s">
        <v>30</v>
      </c>
      <c r="N13" s="150"/>
      <c r="O13" s="150" t="s">
        <v>149</v>
      </c>
      <c r="P13" s="150"/>
      <c r="Q13" s="150" t="s">
        <v>150</v>
      </c>
      <c r="R13" s="174"/>
      <c r="S13" s="147" t="s">
        <v>151</v>
      </c>
      <c r="T13" s="152"/>
      <c r="U13" s="147" t="s">
        <v>152</v>
      </c>
      <c r="V13" s="152"/>
      <c r="W13" s="147" t="s">
        <v>153</v>
      </c>
    </row>
    <row r="14" spans="1:23" s="1" customFormat="1" ht="16.5" customHeight="1" x14ac:dyDescent="0.2">
      <c r="A14" s="28"/>
      <c r="B14" s="28"/>
      <c r="C14" s="151" t="s">
        <v>13</v>
      </c>
      <c r="D14" s="147"/>
      <c r="E14" s="151" t="s">
        <v>13</v>
      </c>
      <c r="F14" s="152"/>
      <c r="G14" s="151" t="s">
        <v>13</v>
      </c>
      <c r="H14" s="149"/>
      <c r="I14" s="151" t="s">
        <v>13</v>
      </c>
      <c r="J14" s="149"/>
      <c r="K14" s="151" t="s">
        <v>13</v>
      </c>
      <c r="L14" s="150"/>
      <c r="M14" s="151" t="s">
        <v>13</v>
      </c>
      <c r="N14" s="150"/>
      <c r="O14" s="151" t="s">
        <v>13</v>
      </c>
      <c r="P14" s="150"/>
      <c r="Q14" s="151" t="s">
        <v>13</v>
      </c>
      <c r="R14" s="174"/>
      <c r="S14" s="151" t="s">
        <v>13</v>
      </c>
      <c r="T14" s="152"/>
      <c r="U14" s="151" t="s">
        <v>13</v>
      </c>
      <c r="V14" s="152"/>
      <c r="W14" s="151" t="s">
        <v>13</v>
      </c>
    </row>
    <row r="15" spans="1:23" s="1" customFormat="1" ht="16.5" customHeight="1" x14ac:dyDescent="0.2">
      <c r="A15" s="28"/>
      <c r="B15" s="28"/>
      <c r="C15" s="39"/>
      <c r="D15" s="36"/>
      <c r="E15" s="36"/>
      <c r="F15" s="36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6"/>
      <c r="U15" s="36"/>
      <c r="V15" s="36"/>
      <c r="W15" s="37"/>
    </row>
    <row r="16" spans="1:23" s="1" customFormat="1" ht="16.5" customHeight="1" x14ac:dyDescent="0.2">
      <c r="A16" s="4" t="s">
        <v>154</v>
      </c>
      <c r="B16" s="4"/>
      <c r="C16" s="39">
        <v>1369414</v>
      </c>
      <c r="D16" s="39"/>
      <c r="E16" s="39">
        <v>69175</v>
      </c>
      <c r="F16" s="39"/>
      <c r="G16" s="39">
        <v>171176</v>
      </c>
      <c r="H16" s="39"/>
      <c r="I16" s="39">
        <v>4784542</v>
      </c>
      <c r="J16" s="37"/>
      <c r="K16" s="39">
        <v>-53237</v>
      </c>
      <c r="L16" s="39"/>
      <c r="M16" s="39">
        <v>-16337</v>
      </c>
      <c r="N16" s="39"/>
      <c r="O16" s="39">
        <v>-17775</v>
      </c>
      <c r="P16" s="39"/>
      <c r="Q16" s="39">
        <v>-13213</v>
      </c>
      <c r="R16" s="39"/>
      <c r="S16" s="37">
        <v>6293745</v>
      </c>
      <c r="T16" s="37"/>
      <c r="U16" s="39">
        <v>18824</v>
      </c>
      <c r="V16" s="37"/>
      <c r="W16" s="37">
        <v>6312569</v>
      </c>
    </row>
    <row r="17" spans="1:23" s="1" customFormat="1" ht="16.5" customHeight="1" x14ac:dyDescent="0.2">
      <c r="A17" s="4" t="s">
        <v>155</v>
      </c>
      <c r="B17" s="4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7"/>
      <c r="U17" s="39"/>
      <c r="V17" s="37"/>
      <c r="W17" s="39"/>
    </row>
    <row r="18" spans="1:23" s="1" customFormat="1" ht="16.5" customHeight="1" x14ac:dyDescent="0.2">
      <c r="A18" s="1" t="s">
        <v>156</v>
      </c>
      <c r="B18" s="4"/>
      <c r="C18" s="2">
        <v>0</v>
      </c>
      <c r="D18" s="39"/>
      <c r="E18" s="2">
        <v>0</v>
      </c>
      <c r="F18" s="39"/>
      <c r="G18" s="2">
        <v>0</v>
      </c>
      <c r="H18" s="39"/>
      <c r="I18" s="39">
        <v>-142417</v>
      </c>
      <c r="J18" s="39"/>
      <c r="K18" s="2">
        <v>0</v>
      </c>
      <c r="L18" s="39"/>
      <c r="M18" s="2">
        <v>0</v>
      </c>
      <c r="N18" s="39"/>
      <c r="O18" s="2">
        <v>0</v>
      </c>
      <c r="P18" s="39"/>
      <c r="Q18" s="39">
        <v>0</v>
      </c>
      <c r="R18" s="39"/>
      <c r="S18" s="39">
        <f>SUM(C18:Q18)</f>
        <v>-142417</v>
      </c>
      <c r="T18" s="37"/>
      <c r="U18" s="2">
        <v>0</v>
      </c>
      <c r="V18" s="37"/>
      <c r="W18" s="39">
        <f>SUM(S18:U18)</f>
        <v>-142417</v>
      </c>
    </row>
    <row r="19" spans="1:23" s="1" customFormat="1" ht="16.5" customHeight="1" x14ac:dyDescent="0.2">
      <c r="A19" s="1" t="s">
        <v>116</v>
      </c>
      <c r="C19" s="3">
        <v>0</v>
      </c>
      <c r="D19" s="38"/>
      <c r="E19" s="3">
        <v>0</v>
      </c>
      <c r="F19" s="38"/>
      <c r="G19" s="3">
        <v>0</v>
      </c>
      <c r="H19" s="37"/>
      <c r="I19" s="40">
        <v>27226</v>
      </c>
      <c r="J19" s="37"/>
      <c r="K19" s="3">
        <v>0</v>
      </c>
      <c r="L19" s="37"/>
      <c r="M19" s="40">
        <v>-3403</v>
      </c>
      <c r="N19" s="39"/>
      <c r="O19" s="40">
        <v>2760</v>
      </c>
      <c r="P19" s="39"/>
      <c r="Q19" s="40">
        <v>5764</v>
      </c>
      <c r="R19" s="37"/>
      <c r="S19" s="40">
        <f>SUM(C19:Q19)</f>
        <v>32347</v>
      </c>
      <c r="T19" s="37"/>
      <c r="U19" s="40">
        <v>318</v>
      </c>
      <c r="V19" s="37"/>
      <c r="W19" s="40">
        <f>SUM(S19:U19)</f>
        <v>32665</v>
      </c>
    </row>
    <row r="20" spans="1:23" s="1" customFormat="1" ht="16.5" customHeight="1" x14ac:dyDescent="0.2">
      <c r="C20" s="39"/>
      <c r="D20" s="48"/>
      <c r="E20" s="48"/>
      <c r="F20" s="48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7"/>
      <c r="V20" s="39"/>
      <c r="W20" s="39"/>
    </row>
    <row r="21" spans="1:23" s="1" customFormat="1" ht="16.5" customHeight="1" thickBot="1" x14ac:dyDescent="0.25">
      <c r="A21" s="4" t="s">
        <v>157</v>
      </c>
      <c r="B21" s="4"/>
      <c r="C21" s="41">
        <f>SUM(C16:C19)</f>
        <v>1369414</v>
      </c>
      <c r="D21" s="37"/>
      <c r="E21" s="41">
        <f>SUM(E16:E19)</f>
        <v>69175</v>
      </c>
      <c r="F21" s="37"/>
      <c r="G21" s="41">
        <f>SUM(G16:G19)</f>
        <v>171176</v>
      </c>
      <c r="H21" s="37"/>
      <c r="I21" s="41">
        <f>SUM(I16:I19)</f>
        <v>4669351</v>
      </c>
      <c r="J21" s="37"/>
      <c r="K21" s="41">
        <f>SUM(K16:K19)</f>
        <v>-53237</v>
      </c>
      <c r="L21" s="37"/>
      <c r="M21" s="41">
        <f>SUM(M16:M19)</f>
        <v>-19740</v>
      </c>
      <c r="N21" s="37"/>
      <c r="O21" s="41">
        <f>SUM(O16:O19)</f>
        <v>-15015</v>
      </c>
      <c r="P21" s="37"/>
      <c r="Q21" s="41">
        <f>SUM(Q16:Q19)</f>
        <v>-7449</v>
      </c>
      <c r="R21" s="37"/>
      <c r="S21" s="41">
        <f>SUM(S16:S19)</f>
        <v>6183675</v>
      </c>
      <c r="T21" s="37"/>
      <c r="U21" s="41">
        <f>SUM(U16:U19)</f>
        <v>19142</v>
      </c>
      <c r="V21" s="37"/>
      <c r="W21" s="41">
        <f>SUM(W16:W19)</f>
        <v>6202817</v>
      </c>
    </row>
    <row r="22" spans="1:23" s="1" customFormat="1" ht="16.5" customHeight="1" thickTop="1" x14ac:dyDescent="0.2">
      <c r="A22" s="4"/>
      <c r="B22" s="4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s="1" customFormat="1" ht="16.5" customHeight="1" x14ac:dyDescent="0.2">
      <c r="A23" s="4"/>
      <c r="B23" s="4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s="1" customFormat="1" ht="16.5" customHeight="1" x14ac:dyDescent="0.2">
      <c r="A24" s="42"/>
      <c r="B24" s="42"/>
      <c r="C24" s="146" t="s">
        <v>123</v>
      </c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1:23" s="1" customFormat="1" ht="16.5" customHeight="1" x14ac:dyDescent="0.2">
      <c r="A25" s="42"/>
      <c r="B25" s="42"/>
      <c r="C25" s="170" t="s">
        <v>124</v>
      </c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52"/>
      <c r="U25" s="152"/>
      <c r="V25" s="152"/>
      <c r="W25" s="152"/>
    </row>
    <row r="26" spans="1:23" s="1" customFormat="1" ht="16.5" customHeight="1" x14ac:dyDescent="0.2">
      <c r="A26" s="4"/>
      <c r="B26" s="4"/>
      <c r="C26" s="147"/>
      <c r="D26" s="148"/>
      <c r="E26" s="148"/>
      <c r="F26" s="147"/>
      <c r="G26" s="149"/>
      <c r="H26" s="149"/>
      <c r="I26" s="149"/>
      <c r="J26" s="149"/>
      <c r="K26" s="170" t="s">
        <v>83</v>
      </c>
      <c r="L26" s="170"/>
      <c r="M26" s="170"/>
      <c r="N26" s="170"/>
      <c r="O26" s="170"/>
      <c r="P26" s="170"/>
      <c r="Q26" s="170"/>
      <c r="R26" s="148"/>
      <c r="S26" s="149"/>
      <c r="T26" s="149"/>
      <c r="U26" s="152"/>
      <c r="V26" s="149"/>
      <c r="W26" s="149"/>
    </row>
    <row r="27" spans="1:23" s="1" customFormat="1" ht="16.5" customHeight="1" x14ac:dyDescent="0.2">
      <c r="A27" s="4"/>
      <c r="B27" s="4"/>
      <c r="C27" s="147"/>
      <c r="D27" s="148"/>
      <c r="E27" s="148"/>
      <c r="F27" s="147"/>
      <c r="G27" s="149"/>
      <c r="H27" s="149"/>
      <c r="I27" s="149"/>
      <c r="J27" s="149"/>
      <c r="K27" s="171" t="s">
        <v>125</v>
      </c>
      <c r="L27" s="171"/>
      <c r="M27" s="171"/>
      <c r="N27" s="171"/>
      <c r="O27" s="171"/>
      <c r="P27" s="171"/>
      <c r="Q27" s="171"/>
      <c r="R27" s="148"/>
      <c r="S27" s="149"/>
      <c r="T27" s="149"/>
      <c r="U27" s="152"/>
      <c r="V27" s="149"/>
      <c r="W27" s="149"/>
    </row>
    <row r="28" spans="1:23" s="1" customFormat="1" ht="16.5" customHeight="1" x14ac:dyDescent="0.2">
      <c r="A28" s="175"/>
      <c r="B28" s="4"/>
      <c r="C28" s="146" t="s">
        <v>126</v>
      </c>
      <c r="D28" s="146"/>
      <c r="E28" s="146"/>
      <c r="F28" s="147"/>
      <c r="G28" s="146" t="s">
        <v>127</v>
      </c>
      <c r="H28" s="146"/>
      <c r="I28" s="146"/>
      <c r="J28" s="149"/>
      <c r="K28" s="150"/>
      <c r="L28" s="172"/>
      <c r="M28" s="150" t="s">
        <v>128</v>
      </c>
      <c r="N28" s="150"/>
      <c r="O28" s="150"/>
      <c r="P28" s="150"/>
      <c r="Q28" s="150" t="s">
        <v>129</v>
      </c>
      <c r="R28" s="148"/>
      <c r="S28" s="149"/>
      <c r="T28" s="149"/>
      <c r="U28" s="152"/>
      <c r="V28" s="149"/>
      <c r="W28" s="149"/>
    </row>
    <row r="29" spans="1:23" s="1" customFormat="1" ht="16.5" customHeight="1" x14ac:dyDescent="0.2">
      <c r="A29" s="28"/>
      <c r="B29" s="28"/>
      <c r="C29" s="147" t="s">
        <v>130</v>
      </c>
      <c r="D29" s="147"/>
      <c r="E29" s="147"/>
      <c r="F29" s="147"/>
      <c r="G29" s="147"/>
      <c r="H29" s="173"/>
      <c r="I29" s="173"/>
      <c r="J29" s="148"/>
      <c r="K29" s="150" t="s">
        <v>131</v>
      </c>
      <c r="L29" s="150"/>
      <c r="M29" s="150" t="s">
        <v>132</v>
      </c>
      <c r="N29" s="150"/>
      <c r="O29" s="150" t="s">
        <v>133</v>
      </c>
      <c r="Q29" s="150" t="s">
        <v>134</v>
      </c>
      <c r="R29" s="147"/>
      <c r="S29" s="148"/>
      <c r="T29" s="147"/>
      <c r="U29" s="147"/>
      <c r="V29" s="147"/>
      <c r="W29" s="147"/>
    </row>
    <row r="30" spans="1:23" s="1" customFormat="1" ht="16.5" customHeight="1" x14ac:dyDescent="0.2">
      <c r="A30" s="28"/>
      <c r="B30" s="28"/>
      <c r="C30" s="147" t="s">
        <v>135</v>
      </c>
      <c r="D30" s="147"/>
      <c r="E30" s="147" t="s">
        <v>136</v>
      </c>
      <c r="F30" s="147"/>
      <c r="G30" s="147" t="s">
        <v>137</v>
      </c>
      <c r="H30" s="147"/>
      <c r="I30" s="147"/>
      <c r="J30" s="147"/>
      <c r="K30" s="150" t="s">
        <v>138</v>
      </c>
      <c r="L30" s="150"/>
      <c r="M30" s="150" t="s">
        <v>139</v>
      </c>
      <c r="N30" s="150"/>
      <c r="O30" s="150" t="s">
        <v>140</v>
      </c>
      <c r="P30" s="150"/>
      <c r="Q30" s="150" t="s">
        <v>141</v>
      </c>
      <c r="R30" s="147"/>
      <c r="S30" s="147" t="s">
        <v>142</v>
      </c>
      <c r="T30" s="147"/>
      <c r="U30" s="147" t="s">
        <v>143</v>
      </c>
      <c r="V30" s="147"/>
      <c r="W30" s="147" t="s">
        <v>144</v>
      </c>
    </row>
    <row r="31" spans="1:23" s="1" customFormat="1" ht="16.5" customHeight="1" x14ac:dyDescent="0.2">
      <c r="B31" s="28"/>
      <c r="C31" s="147" t="s">
        <v>145</v>
      </c>
      <c r="D31" s="147"/>
      <c r="E31" s="147" t="s">
        <v>146</v>
      </c>
      <c r="F31" s="152"/>
      <c r="G31" s="174" t="s">
        <v>147</v>
      </c>
      <c r="H31" s="149"/>
      <c r="I31" s="147" t="s">
        <v>82</v>
      </c>
      <c r="J31" s="149"/>
      <c r="K31" s="150" t="s">
        <v>148</v>
      </c>
      <c r="L31" s="150"/>
      <c r="M31" s="150" t="s">
        <v>30</v>
      </c>
      <c r="N31" s="150"/>
      <c r="O31" s="150" t="s">
        <v>149</v>
      </c>
      <c r="P31" s="150"/>
      <c r="Q31" s="150" t="s">
        <v>150</v>
      </c>
      <c r="R31" s="174"/>
      <c r="S31" s="147" t="s">
        <v>151</v>
      </c>
      <c r="T31" s="152"/>
      <c r="U31" s="147" t="s">
        <v>152</v>
      </c>
      <c r="V31" s="152"/>
      <c r="W31" s="147" t="s">
        <v>153</v>
      </c>
    </row>
    <row r="32" spans="1:23" s="1" customFormat="1" ht="16.5" customHeight="1" x14ac:dyDescent="0.2">
      <c r="A32" s="28"/>
      <c r="B32" s="28"/>
      <c r="C32" s="151" t="s">
        <v>13</v>
      </c>
      <c r="D32" s="147"/>
      <c r="E32" s="151" t="s">
        <v>13</v>
      </c>
      <c r="F32" s="152"/>
      <c r="G32" s="151" t="s">
        <v>13</v>
      </c>
      <c r="H32" s="149"/>
      <c r="I32" s="151" t="s">
        <v>13</v>
      </c>
      <c r="J32" s="149"/>
      <c r="K32" s="151" t="s">
        <v>13</v>
      </c>
      <c r="L32" s="150"/>
      <c r="M32" s="151" t="s">
        <v>13</v>
      </c>
      <c r="N32" s="150"/>
      <c r="O32" s="151" t="s">
        <v>13</v>
      </c>
      <c r="P32" s="150"/>
      <c r="Q32" s="151" t="s">
        <v>13</v>
      </c>
      <c r="R32" s="174"/>
      <c r="S32" s="151" t="s">
        <v>13</v>
      </c>
      <c r="T32" s="152"/>
      <c r="U32" s="151" t="s">
        <v>13</v>
      </c>
      <c r="V32" s="152"/>
      <c r="W32" s="151" t="s">
        <v>13</v>
      </c>
    </row>
    <row r="33" spans="1:23" s="1" customFormat="1" ht="16.5" customHeight="1" x14ac:dyDescent="0.2">
      <c r="A33" s="28"/>
      <c r="B33" s="28"/>
      <c r="C33" s="147"/>
      <c r="D33" s="147"/>
      <c r="E33" s="147"/>
      <c r="F33" s="152"/>
      <c r="G33" s="147"/>
      <c r="H33" s="149"/>
      <c r="I33" s="147"/>
      <c r="J33" s="149"/>
      <c r="K33" s="147"/>
      <c r="L33" s="150"/>
      <c r="M33" s="147"/>
      <c r="N33" s="150"/>
      <c r="O33" s="147"/>
      <c r="P33" s="150"/>
      <c r="Q33" s="147"/>
      <c r="R33" s="174"/>
      <c r="S33" s="147"/>
      <c r="T33" s="152"/>
      <c r="U33" s="147"/>
      <c r="V33" s="152"/>
      <c r="W33" s="147"/>
    </row>
    <row r="34" spans="1:23" s="1" customFormat="1" ht="16.5" customHeight="1" x14ac:dyDescent="0.2">
      <c r="A34" s="4" t="s">
        <v>158</v>
      </c>
      <c r="B34" s="4"/>
      <c r="C34" s="39">
        <v>1369414</v>
      </c>
      <c r="D34" s="39"/>
      <c r="E34" s="39">
        <v>69175</v>
      </c>
      <c r="F34" s="39"/>
      <c r="G34" s="39">
        <v>195294</v>
      </c>
      <c r="H34" s="39"/>
      <c r="I34" s="39">
        <v>5211150</v>
      </c>
      <c r="J34" s="37"/>
      <c r="K34" s="39">
        <v>-51713</v>
      </c>
      <c r="L34" s="39"/>
      <c r="M34" s="39">
        <v>-29610</v>
      </c>
      <c r="N34" s="39"/>
      <c r="O34" s="39">
        <v>-21344</v>
      </c>
      <c r="P34" s="39"/>
      <c r="Q34" s="39">
        <v>-2930</v>
      </c>
      <c r="R34" s="39"/>
      <c r="S34" s="39">
        <v>6739436</v>
      </c>
      <c r="T34" s="37"/>
      <c r="U34" s="39">
        <v>377</v>
      </c>
      <c r="V34" s="37"/>
      <c r="W34" s="39">
        <v>6739813</v>
      </c>
    </row>
    <row r="35" spans="1:23" s="1" customFormat="1" ht="16.5" customHeight="1" x14ac:dyDescent="0.2">
      <c r="A35" s="4" t="s">
        <v>155</v>
      </c>
      <c r="B35" s="4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7"/>
      <c r="U35" s="39"/>
      <c r="V35" s="37"/>
      <c r="W35" s="39"/>
    </row>
    <row r="36" spans="1:23" s="1" customFormat="1" ht="16.5" customHeight="1" x14ac:dyDescent="0.2">
      <c r="A36" s="1" t="s">
        <v>159</v>
      </c>
      <c r="B36" s="4"/>
      <c r="C36" s="2">
        <v>0</v>
      </c>
      <c r="D36" s="39"/>
      <c r="E36" s="2">
        <v>0</v>
      </c>
      <c r="F36" s="39"/>
      <c r="G36" s="2">
        <v>0</v>
      </c>
      <c r="H36" s="39"/>
      <c r="I36" s="2">
        <v>0</v>
      </c>
      <c r="J36" s="39"/>
      <c r="K36" s="2">
        <v>0</v>
      </c>
      <c r="L36" s="39"/>
      <c r="M36" s="2">
        <v>0</v>
      </c>
      <c r="N36" s="39"/>
      <c r="O36" s="2">
        <v>0</v>
      </c>
      <c r="P36" s="39"/>
      <c r="Q36" s="2">
        <v>0</v>
      </c>
      <c r="R36" s="39"/>
      <c r="S36" s="2">
        <f>SUM(C36:Q36)</f>
        <v>0</v>
      </c>
      <c r="T36" s="37"/>
      <c r="U36" s="39">
        <v>-41</v>
      </c>
      <c r="V36" s="37"/>
      <c r="W36" s="39">
        <f>SUM(S36:U36)</f>
        <v>-41</v>
      </c>
    </row>
    <row r="37" spans="1:23" s="1" customFormat="1" ht="16.5" customHeight="1" x14ac:dyDescent="0.2">
      <c r="A37" s="1" t="s">
        <v>116</v>
      </c>
      <c r="C37" s="3">
        <v>0</v>
      </c>
      <c r="D37" s="44"/>
      <c r="E37" s="3">
        <v>0</v>
      </c>
      <c r="F37" s="44"/>
      <c r="G37" s="3">
        <v>0</v>
      </c>
      <c r="H37" s="37"/>
      <c r="I37" s="40">
        <f>'P&amp;L 7-8(6M)'!H77</f>
        <v>-369027</v>
      </c>
      <c r="J37" s="37"/>
      <c r="K37" s="3">
        <v>0</v>
      </c>
      <c r="L37" s="37"/>
      <c r="M37" s="40">
        <v>4084</v>
      </c>
      <c r="N37" s="39"/>
      <c r="O37" s="40">
        <v>842</v>
      </c>
      <c r="P37" s="39"/>
      <c r="Q37" s="40">
        <v>11668</v>
      </c>
      <c r="R37" s="37"/>
      <c r="S37" s="40">
        <f>SUM(C37:Q37)</f>
        <v>-352433</v>
      </c>
      <c r="T37" s="37"/>
      <c r="U37" s="40">
        <f>'P&amp;L 7-8(6M)'!H79</f>
        <v>-607</v>
      </c>
      <c r="V37" s="37"/>
      <c r="W37" s="40">
        <f>SUM(S37:U37)</f>
        <v>-353040</v>
      </c>
    </row>
    <row r="38" spans="1:23" s="1" customFormat="1" ht="16.5" customHeight="1" x14ac:dyDescent="0.2"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</row>
    <row r="39" spans="1:23" s="1" customFormat="1" ht="16.5" customHeight="1" thickBot="1" x14ac:dyDescent="0.25">
      <c r="A39" s="4" t="s">
        <v>160</v>
      </c>
      <c r="B39" s="4"/>
      <c r="C39" s="45">
        <f>SUM(C34:C37)</f>
        <v>1369414</v>
      </c>
      <c r="D39" s="37"/>
      <c r="E39" s="45">
        <f>SUM(E34:E37)</f>
        <v>69175</v>
      </c>
      <c r="F39" s="37"/>
      <c r="G39" s="45">
        <f>SUM(G34:G37)</f>
        <v>195294</v>
      </c>
      <c r="H39" s="37"/>
      <c r="I39" s="45">
        <f>SUM(I34:I37)</f>
        <v>4842123</v>
      </c>
      <c r="J39" s="37"/>
      <c r="K39" s="45">
        <f>SUM(K34:K37)</f>
        <v>-51713</v>
      </c>
      <c r="L39" s="37"/>
      <c r="M39" s="45">
        <f>SUM(M34:M37)</f>
        <v>-25526</v>
      </c>
      <c r="N39" s="37"/>
      <c r="O39" s="45">
        <f>SUM(O34:O37)</f>
        <v>-20502</v>
      </c>
      <c r="P39" s="37"/>
      <c r="Q39" s="45">
        <f>SUM(Q34:Q37)</f>
        <v>8738</v>
      </c>
      <c r="R39" s="37"/>
      <c r="S39" s="45">
        <f>SUM(S34:S37)</f>
        <v>6387003</v>
      </c>
      <c r="T39" s="37"/>
      <c r="U39" s="45">
        <f>SUM(U34:U37)</f>
        <v>-271</v>
      </c>
      <c r="V39" s="37"/>
      <c r="W39" s="45">
        <f>SUM(W34:W37)</f>
        <v>6386732</v>
      </c>
    </row>
    <row r="40" spans="1:23" s="1" customFormat="1" ht="16.5" customHeight="1" thickTop="1" x14ac:dyDescent="0.2">
      <c r="A40" s="4"/>
      <c r="B40" s="4"/>
      <c r="C40" s="39"/>
      <c r="D40" s="37"/>
      <c r="E40" s="39"/>
      <c r="F40" s="37"/>
      <c r="G40" s="39"/>
      <c r="H40" s="37"/>
      <c r="I40" s="39"/>
      <c r="J40" s="37"/>
      <c r="K40" s="39"/>
      <c r="L40" s="37"/>
      <c r="M40" s="39"/>
      <c r="N40" s="37"/>
      <c r="O40" s="39"/>
      <c r="P40" s="37"/>
      <c r="Q40" s="39"/>
      <c r="R40" s="37"/>
      <c r="S40" s="39"/>
      <c r="T40" s="37"/>
      <c r="U40" s="39"/>
      <c r="V40" s="37"/>
      <c r="W40" s="39"/>
    </row>
    <row r="41" spans="1:23" ht="16.5" customHeight="1" x14ac:dyDescent="0.2">
      <c r="A41" s="49"/>
      <c r="B41" s="49"/>
      <c r="C41" s="6"/>
      <c r="E41" s="6"/>
      <c r="G41" s="6"/>
      <c r="I41" s="6"/>
      <c r="K41" s="6"/>
      <c r="M41" s="6"/>
      <c r="O41" s="6"/>
      <c r="Q41" s="6"/>
      <c r="S41" s="6"/>
      <c r="U41" s="6"/>
      <c r="W41" s="6"/>
    </row>
    <row r="42" spans="1:23" ht="16.5" customHeight="1" x14ac:dyDescent="0.2"/>
    <row r="43" spans="1:23" ht="16.5" customHeight="1" x14ac:dyDescent="0.2"/>
    <row r="44" spans="1:23" ht="21" customHeight="1" x14ac:dyDescent="0.2"/>
    <row r="45" spans="1:23" ht="20.100000000000001" customHeight="1" x14ac:dyDescent="0.2">
      <c r="A45" s="169" t="str">
        <f>'P&amp;L 5-6(3M)'!A116</f>
        <v>The accompanying notes on pages 14 to 42 are an integral part of the interim financial information.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</row>
  </sheetData>
  <mergeCells count="13">
    <mergeCell ref="C6:W6"/>
    <mergeCell ref="C7:S7"/>
    <mergeCell ref="K8:Q8"/>
    <mergeCell ref="K9:Q9"/>
    <mergeCell ref="C10:E10"/>
    <mergeCell ref="G10:I10"/>
    <mergeCell ref="A45:W45"/>
    <mergeCell ref="C24:W24"/>
    <mergeCell ref="C25:S25"/>
    <mergeCell ref="K26:Q26"/>
    <mergeCell ref="K27:Q27"/>
    <mergeCell ref="C28:E28"/>
    <mergeCell ref="G28:I28"/>
  </mergeCells>
  <pageMargins left="0.3" right="0.3" top="0.5" bottom="0.6" header="0.511811023622047" footer="0.4"/>
  <pageSetup paperSize="9" scale="75" firstPageNumber="9" orientation="landscape" useFirstPageNumber="1" r:id="rId1"/>
  <headerFooter>
    <oddFooter>&amp;R&amp;9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0"/>
  <sheetViews>
    <sheetView view="pageBreakPreview" topLeftCell="A11" zoomScale="145" zoomScaleNormal="100" zoomScaleSheetLayoutView="145" workbookViewId="0">
      <selection activeCell="L13" sqref="L13"/>
    </sheetView>
  </sheetViews>
  <sheetFormatPr defaultColWidth="9.33203125" defaultRowHeight="12" x14ac:dyDescent="0.2"/>
  <cols>
    <col min="1" max="1" width="48.33203125" style="18" customWidth="1"/>
    <col min="2" max="2" width="1.6640625" style="19" customWidth="1"/>
    <col min="3" max="3" width="1.6640625" style="10" customWidth="1"/>
    <col min="4" max="4" width="14.6640625" style="11" customWidth="1"/>
    <col min="5" max="5" width="1" style="11" customWidth="1"/>
    <col min="6" max="6" width="11.83203125" style="6" customWidth="1"/>
    <col min="7" max="7" width="1" style="11" customWidth="1"/>
    <col min="8" max="8" width="15" style="11" customWidth="1"/>
    <col min="9" max="9" width="1" style="11" customWidth="1"/>
    <col min="10" max="10" width="16.33203125" style="6" customWidth="1"/>
    <col min="11" max="11" width="1" style="11" customWidth="1"/>
    <col min="12" max="12" width="20.83203125" style="6" customWidth="1"/>
    <col min="13" max="13" width="1" style="11" customWidth="1"/>
    <col min="14" max="14" width="27" style="6" customWidth="1"/>
    <col min="15" max="15" width="1" style="11" customWidth="1"/>
    <col min="16" max="16" width="15.83203125" style="11" customWidth="1"/>
    <col min="17" max="179" width="9.33203125" style="5"/>
    <col min="180" max="180" width="50.1640625" style="5" customWidth="1"/>
    <col min="181" max="181" width="1.5" style="5" customWidth="1"/>
    <col min="182" max="182" width="8.33203125" style="5" customWidth="1"/>
    <col min="183" max="183" width="1" style="5" customWidth="1"/>
    <col min="184" max="184" width="15.33203125" style="5" customWidth="1"/>
    <col min="185" max="185" width="1" style="5" customWidth="1"/>
    <col min="186" max="186" width="14.6640625" style="5" customWidth="1"/>
    <col min="187" max="187" width="1" style="5" customWidth="1"/>
    <col min="188" max="188" width="17" style="5" customWidth="1"/>
    <col min="189" max="189" width="1" style="5" customWidth="1"/>
    <col min="190" max="190" width="17.6640625" style="5" customWidth="1"/>
    <col min="191" max="191" width="1" style="5" customWidth="1"/>
    <col min="192" max="192" width="22.6640625" style="5" customWidth="1"/>
    <col min="193" max="193" width="1" style="5" customWidth="1"/>
    <col min="194" max="194" width="16.33203125" style="5" customWidth="1"/>
    <col min="195" max="435" width="9.33203125" style="5"/>
    <col min="436" max="436" width="50.1640625" style="5" customWidth="1"/>
    <col min="437" max="437" width="1.5" style="5" customWidth="1"/>
    <col min="438" max="438" width="8.33203125" style="5" customWidth="1"/>
    <col min="439" max="439" width="1" style="5" customWidth="1"/>
    <col min="440" max="440" width="15.33203125" style="5" customWidth="1"/>
    <col min="441" max="441" width="1" style="5" customWidth="1"/>
    <col min="442" max="442" width="14.6640625" style="5" customWidth="1"/>
    <col min="443" max="443" width="1" style="5" customWidth="1"/>
    <col min="444" max="444" width="17" style="5" customWidth="1"/>
    <col min="445" max="445" width="1" style="5" customWidth="1"/>
    <col min="446" max="446" width="17.6640625" style="5" customWidth="1"/>
    <col min="447" max="447" width="1" style="5" customWidth="1"/>
    <col min="448" max="448" width="22.6640625" style="5" customWidth="1"/>
    <col min="449" max="449" width="1" style="5" customWidth="1"/>
    <col min="450" max="450" width="16.33203125" style="5" customWidth="1"/>
    <col min="451" max="691" width="9.33203125" style="5"/>
    <col min="692" max="692" width="50.1640625" style="5" customWidth="1"/>
    <col min="693" max="693" width="1.5" style="5" customWidth="1"/>
    <col min="694" max="694" width="8.33203125" style="5" customWidth="1"/>
    <col min="695" max="695" width="1" style="5" customWidth="1"/>
    <col min="696" max="696" width="15.33203125" style="5" customWidth="1"/>
    <col min="697" max="697" width="1" style="5" customWidth="1"/>
    <col min="698" max="698" width="14.6640625" style="5" customWidth="1"/>
    <col min="699" max="699" width="1" style="5" customWidth="1"/>
    <col min="700" max="700" width="17" style="5" customWidth="1"/>
    <col min="701" max="701" width="1" style="5" customWidth="1"/>
    <col min="702" max="702" width="17.6640625" style="5" customWidth="1"/>
    <col min="703" max="703" width="1" style="5" customWidth="1"/>
    <col min="704" max="704" width="22.6640625" style="5" customWidth="1"/>
    <col min="705" max="705" width="1" style="5" customWidth="1"/>
    <col min="706" max="706" width="16.33203125" style="5" customWidth="1"/>
    <col min="707" max="947" width="9.33203125" style="5"/>
    <col min="948" max="948" width="50.1640625" style="5" customWidth="1"/>
    <col min="949" max="949" width="1.5" style="5" customWidth="1"/>
    <col min="950" max="950" width="8.33203125" style="5" customWidth="1"/>
    <col min="951" max="951" width="1" style="5" customWidth="1"/>
    <col min="952" max="952" width="15.33203125" style="5" customWidth="1"/>
    <col min="953" max="953" width="1" style="5" customWidth="1"/>
    <col min="954" max="954" width="14.6640625" style="5" customWidth="1"/>
    <col min="955" max="955" width="1" style="5" customWidth="1"/>
    <col min="956" max="956" width="17" style="5" customWidth="1"/>
    <col min="957" max="957" width="1" style="5" customWidth="1"/>
    <col min="958" max="958" width="17.6640625" style="5" customWidth="1"/>
    <col min="959" max="959" width="1" style="5" customWidth="1"/>
    <col min="960" max="960" width="22.6640625" style="5" customWidth="1"/>
    <col min="961" max="961" width="1" style="5" customWidth="1"/>
    <col min="962" max="962" width="16.33203125" style="5" customWidth="1"/>
    <col min="963" max="1203" width="9.33203125" style="5"/>
    <col min="1204" max="1204" width="50.1640625" style="5" customWidth="1"/>
    <col min="1205" max="1205" width="1.5" style="5" customWidth="1"/>
    <col min="1206" max="1206" width="8.33203125" style="5" customWidth="1"/>
    <col min="1207" max="1207" width="1" style="5" customWidth="1"/>
    <col min="1208" max="1208" width="15.33203125" style="5" customWidth="1"/>
    <col min="1209" max="1209" width="1" style="5" customWidth="1"/>
    <col min="1210" max="1210" width="14.6640625" style="5" customWidth="1"/>
    <col min="1211" max="1211" width="1" style="5" customWidth="1"/>
    <col min="1212" max="1212" width="17" style="5" customWidth="1"/>
    <col min="1213" max="1213" width="1" style="5" customWidth="1"/>
    <col min="1214" max="1214" width="17.6640625" style="5" customWidth="1"/>
    <col min="1215" max="1215" width="1" style="5" customWidth="1"/>
    <col min="1216" max="1216" width="22.6640625" style="5" customWidth="1"/>
    <col min="1217" max="1217" width="1" style="5" customWidth="1"/>
    <col min="1218" max="1218" width="16.33203125" style="5" customWidth="1"/>
    <col min="1219" max="1459" width="9.33203125" style="5"/>
    <col min="1460" max="1460" width="50.1640625" style="5" customWidth="1"/>
    <col min="1461" max="1461" width="1.5" style="5" customWidth="1"/>
    <col min="1462" max="1462" width="8.33203125" style="5" customWidth="1"/>
    <col min="1463" max="1463" width="1" style="5" customWidth="1"/>
    <col min="1464" max="1464" width="15.33203125" style="5" customWidth="1"/>
    <col min="1465" max="1465" width="1" style="5" customWidth="1"/>
    <col min="1466" max="1466" width="14.6640625" style="5" customWidth="1"/>
    <col min="1467" max="1467" width="1" style="5" customWidth="1"/>
    <col min="1468" max="1468" width="17" style="5" customWidth="1"/>
    <col min="1469" max="1469" width="1" style="5" customWidth="1"/>
    <col min="1470" max="1470" width="17.6640625" style="5" customWidth="1"/>
    <col min="1471" max="1471" width="1" style="5" customWidth="1"/>
    <col min="1472" max="1472" width="22.6640625" style="5" customWidth="1"/>
    <col min="1473" max="1473" width="1" style="5" customWidth="1"/>
    <col min="1474" max="1474" width="16.33203125" style="5" customWidth="1"/>
    <col min="1475" max="1715" width="9.33203125" style="5"/>
    <col min="1716" max="1716" width="50.1640625" style="5" customWidth="1"/>
    <col min="1717" max="1717" width="1.5" style="5" customWidth="1"/>
    <col min="1718" max="1718" width="8.33203125" style="5" customWidth="1"/>
    <col min="1719" max="1719" width="1" style="5" customWidth="1"/>
    <col min="1720" max="1720" width="15.33203125" style="5" customWidth="1"/>
    <col min="1721" max="1721" width="1" style="5" customWidth="1"/>
    <col min="1722" max="1722" width="14.6640625" style="5" customWidth="1"/>
    <col min="1723" max="1723" width="1" style="5" customWidth="1"/>
    <col min="1724" max="1724" width="17" style="5" customWidth="1"/>
    <col min="1725" max="1725" width="1" style="5" customWidth="1"/>
    <col min="1726" max="1726" width="17.6640625" style="5" customWidth="1"/>
    <col min="1727" max="1727" width="1" style="5" customWidth="1"/>
    <col min="1728" max="1728" width="22.6640625" style="5" customWidth="1"/>
    <col min="1729" max="1729" width="1" style="5" customWidth="1"/>
    <col min="1730" max="1730" width="16.33203125" style="5" customWidth="1"/>
    <col min="1731" max="1971" width="9.33203125" style="5"/>
    <col min="1972" max="1972" width="50.1640625" style="5" customWidth="1"/>
    <col min="1973" max="1973" width="1.5" style="5" customWidth="1"/>
    <col min="1974" max="1974" width="8.33203125" style="5" customWidth="1"/>
    <col min="1975" max="1975" width="1" style="5" customWidth="1"/>
    <col min="1976" max="1976" width="15.33203125" style="5" customWidth="1"/>
    <col min="1977" max="1977" width="1" style="5" customWidth="1"/>
    <col min="1978" max="1978" width="14.6640625" style="5" customWidth="1"/>
    <col min="1979" max="1979" width="1" style="5" customWidth="1"/>
    <col min="1980" max="1980" width="17" style="5" customWidth="1"/>
    <col min="1981" max="1981" width="1" style="5" customWidth="1"/>
    <col min="1982" max="1982" width="17.6640625" style="5" customWidth="1"/>
    <col min="1983" max="1983" width="1" style="5" customWidth="1"/>
    <col min="1984" max="1984" width="22.6640625" style="5" customWidth="1"/>
    <col min="1985" max="1985" width="1" style="5" customWidth="1"/>
    <col min="1986" max="1986" width="16.33203125" style="5" customWidth="1"/>
    <col min="1987" max="2227" width="9.33203125" style="5"/>
    <col min="2228" max="2228" width="50.1640625" style="5" customWidth="1"/>
    <col min="2229" max="2229" width="1.5" style="5" customWidth="1"/>
    <col min="2230" max="2230" width="8.33203125" style="5" customWidth="1"/>
    <col min="2231" max="2231" width="1" style="5" customWidth="1"/>
    <col min="2232" max="2232" width="15.33203125" style="5" customWidth="1"/>
    <col min="2233" max="2233" width="1" style="5" customWidth="1"/>
    <col min="2234" max="2234" width="14.6640625" style="5" customWidth="1"/>
    <col min="2235" max="2235" width="1" style="5" customWidth="1"/>
    <col min="2236" max="2236" width="17" style="5" customWidth="1"/>
    <col min="2237" max="2237" width="1" style="5" customWidth="1"/>
    <col min="2238" max="2238" width="17.6640625" style="5" customWidth="1"/>
    <col min="2239" max="2239" width="1" style="5" customWidth="1"/>
    <col min="2240" max="2240" width="22.6640625" style="5" customWidth="1"/>
    <col min="2241" max="2241" width="1" style="5" customWidth="1"/>
    <col min="2242" max="2242" width="16.33203125" style="5" customWidth="1"/>
    <col min="2243" max="2483" width="9.33203125" style="5"/>
    <col min="2484" max="2484" width="50.1640625" style="5" customWidth="1"/>
    <col min="2485" max="2485" width="1.5" style="5" customWidth="1"/>
    <col min="2486" max="2486" width="8.33203125" style="5" customWidth="1"/>
    <col min="2487" max="2487" width="1" style="5" customWidth="1"/>
    <col min="2488" max="2488" width="15.33203125" style="5" customWidth="1"/>
    <col min="2489" max="2489" width="1" style="5" customWidth="1"/>
    <col min="2490" max="2490" width="14.6640625" style="5" customWidth="1"/>
    <col min="2491" max="2491" width="1" style="5" customWidth="1"/>
    <col min="2492" max="2492" width="17" style="5" customWidth="1"/>
    <col min="2493" max="2493" width="1" style="5" customWidth="1"/>
    <col min="2494" max="2494" width="17.6640625" style="5" customWidth="1"/>
    <col min="2495" max="2495" width="1" style="5" customWidth="1"/>
    <col min="2496" max="2496" width="22.6640625" style="5" customWidth="1"/>
    <col min="2497" max="2497" width="1" style="5" customWidth="1"/>
    <col min="2498" max="2498" width="16.33203125" style="5" customWidth="1"/>
    <col min="2499" max="2739" width="9.33203125" style="5"/>
    <col min="2740" max="2740" width="50.1640625" style="5" customWidth="1"/>
    <col min="2741" max="2741" width="1.5" style="5" customWidth="1"/>
    <col min="2742" max="2742" width="8.33203125" style="5" customWidth="1"/>
    <col min="2743" max="2743" width="1" style="5" customWidth="1"/>
    <col min="2744" max="2744" width="15.33203125" style="5" customWidth="1"/>
    <col min="2745" max="2745" width="1" style="5" customWidth="1"/>
    <col min="2746" max="2746" width="14.6640625" style="5" customWidth="1"/>
    <col min="2747" max="2747" width="1" style="5" customWidth="1"/>
    <col min="2748" max="2748" width="17" style="5" customWidth="1"/>
    <col min="2749" max="2749" width="1" style="5" customWidth="1"/>
    <col min="2750" max="2750" width="17.6640625" style="5" customWidth="1"/>
    <col min="2751" max="2751" width="1" style="5" customWidth="1"/>
    <col min="2752" max="2752" width="22.6640625" style="5" customWidth="1"/>
    <col min="2753" max="2753" width="1" style="5" customWidth="1"/>
    <col min="2754" max="2754" width="16.33203125" style="5" customWidth="1"/>
    <col min="2755" max="2995" width="9.33203125" style="5"/>
    <col min="2996" max="2996" width="50.1640625" style="5" customWidth="1"/>
    <col min="2997" max="2997" width="1.5" style="5" customWidth="1"/>
    <col min="2998" max="2998" width="8.33203125" style="5" customWidth="1"/>
    <col min="2999" max="2999" width="1" style="5" customWidth="1"/>
    <col min="3000" max="3000" width="15.33203125" style="5" customWidth="1"/>
    <col min="3001" max="3001" width="1" style="5" customWidth="1"/>
    <col min="3002" max="3002" width="14.6640625" style="5" customWidth="1"/>
    <col min="3003" max="3003" width="1" style="5" customWidth="1"/>
    <col min="3004" max="3004" width="17" style="5" customWidth="1"/>
    <col min="3005" max="3005" width="1" style="5" customWidth="1"/>
    <col min="3006" max="3006" width="17.6640625" style="5" customWidth="1"/>
    <col min="3007" max="3007" width="1" style="5" customWidth="1"/>
    <col min="3008" max="3008" width="22.6640625" style="5" customWidth="1"/>
    <col min="3009" max="3009" width="1" style="5" customWidth="1"/>
    <col min="3010" max="3010" width="16.33203125" style="5" customWidth="1"/>
    <col min="3011" max="3251" width="9.33203125" style="5"/>
    <col min="3252" max="3252" width="50.1640625" style="5" customWidth="1"/>
    <col min="3253" max="3253" width="1.5" style="5" customWidth="1"/>
    <col min="3254" max="3254" width="8.33203125" style="5" customWidth="1"/>
    <col min="3255" max="3255" width="1" style="5" customWidth="1"/>
    <col min="3256" max="3256" width="15.33203125" style="5" customWidth="1"/>
    <col min="3257" max="3257" width="1" style="5" customWidth="1"/>
    <col min="3258" max="3258" width="14.6640625" style="5" customWidth="1"/>
    <col min="3259" max="3259" width="1" style="5" customWidth="1"/>
    <col min="3260" max="3260" width="17" style="5" customWidth="1"/>
    <col min="3261" max="3261" width="1" style="5" customWidth="1"/>
    <col min="3262" max="3262" width="17.6640625" style="5" customWidth="1"/>
    <col min="3263" max="3263" width="1" style="5" customWidth="1"/>
    <col min="3264" max="3264" width="22.6640625" style="5" customWidth="1"/>
    <col min="3265" max="3265" width="1" style="5" customWidth="1"/>
    <col min="3266" max="3266" width="16.33203125" style="5" customWidth="1"/>
    <col min="3267" max="3507" width="9.33203125" style="5"/>
    <col min="3508" max="3508" width="50.1640625" style="5" customWidth="1"/>
    <col min="3509" max="3509" width="1.5" style="5" customWidth="1"/>
    <col min="3510" max="3510" width="8.33203125" style="5" customWidth="1"/>
    <col min="3511" max="3511" width="1" style="5" customWidth="1"/>
    <col min="3512" max="3512" width="15.33203125" style="5" customWidth="1"/>
    <col min="3513" max="3513" width="1" style="5" customWidth="1"/>
    <col min="3514" max="3514" width="14.6640625" style="5" customWidth="1"/>
    <col min="3515" max="3515" width="1" style="5" customWidth="1"/>
    <col min="3516" max="3516" width="17" style="5" customWidth="1"/>
    <col min="3517" max="3517" width="1" style="5" customWidth="1"/>
    <col min="3518" max="3518" width="17.6640625" style="5" customWidth="1"/>
    <col min="3519" max="3519" width="1" style="5" customWidth="1"/>
    <col min="3520" max="3520" width="22.6640625" style="5" customWidth="1"/>
    <col min="3521" max="3521" width="1" style="5" customWidth="1"/>
    <col min="3522" max="3522" width="16.33203125" style="5" customWidth="1"/>
    <col min="3523" max="3763" width="9.33203125" style="5"/>
    <col min="3764" max="3764" width="50.1640625" style="5" customWidth="1"/>
    <col min="3765" max="3765" width="1.5" style="5" customWidth="1"/>
    <col min="3766" max="3766" width="8.33203125" style="5" customWidth="1"/>
    <col min="3767" max="3767" width="1" style="5" customWidth="1"/>
    <col min="3768" max="3768" width="15.33203125" style="5" customWidth="1"/>
    <col min="3769" max="3769" width="1" style="5" customWidth="1"/>
    <col min="3770" max="3770" width="14.6640625" style="5" customWidth="1"/>
    <col min="3771" max="3771" width="1" style="5" customWidth="1"/>
    <col min="3772" max="3772" width="17" style="5" customWidth="1"/>
    <col min="3773" max="3773" width="1" style="5" customWidth="1"/>
    <col min="3774" max="3774" width="17.6640625" style="5" customWidth="1"/>
    <col min="3775" max="3775" width="1" style="5" customWidth="1"/>
    <col min="3776" max="3776" width="22.6640625" style="5" customWidth="1"/>
    <col min="3777" max="3777" width="1" style="5" customWidth="1"/>
    <col min="3778" max="3778" width="16.33203125" style="5" customWidth="1"/>
    <col min="3779" max="4019" width="9.33203125" style="5"/>
    <col min="4020" max="4020" width="50.1640625" style="5" customWidth="1"/>
    <col min="4021" max="4021" width="1.5" style="5" customWidth="1"/>
    <col min="4022" max="4022" width="8.33203125" style="5" customWidth="1"/>
    <col min="4023" max="4023" width="1" style="5" customWidth="1"/>
    <col min="4024" max="4024" width="15.33203125" style="5" customWidth="1"/>
    <col min="4025" max="4025" width="1" style="5" customWidth="1"/>
    <col min="4026" max="4026" width="14.6640625" style="5" customWidth="1"/>
    <col min="4027" max="4027" width="1" style="5" customWidth="1"/>
    <col min="4028" max="4028" width="17" style="5" customWidth="1"/>
    <col min="4029" max="4029" width="1" style="5" customWidth="1"/>
    <col min="4030" max="4030" width="17.6640625" style="5" customWidth="1"/>
    <col min="4031" max="4031" width="1" style="5" customWidth="1"/>
    <col min="4032" max="4032" width="22.6640625" style="5" customWidth="1"/>
    <col min="4033" max="4033" width="1" style="5" customWidth="1"/>
    <col min="4034" max="4034" width="16.33203125" style="5" customWidth="1"/>
    <col min="4035" max="4275" width="9.33203125" style="5"/>
    <col min="4276" max="4276" width="50.1640625" style="5" customWidth="1"/>
    <col min="4277" max="4277" width="1.5" style="5" customWidth="1"/>
    <col min="4278" max="4278" width="8.33203125" style="5" customWidth="1"/>
    <col min="4279" max="4279" width="1" style="5" customWidth="1"/>
    <col min="4280" max="4280" width="15.33203125" style="5" customWidth="1"/>
    <col min="4281" max="4281" width="1" style="5" customWidth="1"/>
    <col min="4282" max="4282" width="14.6640625" style="5" customWidth="1"/>
    <col min="4283" max="4283" width="1" style="5" customWidth="1"/>
    <col min="4284" max="4284" width="17" style="5" customWidth="1"/>
    <col min="4285" max="4285" width="1" style="5" customWidth="1"/>
    <col min="4286" max="4286" width="17.6640625" style="5" customWidth="1"/>
    <col min="4287" max="4287" width="1" style="5" customWidth="1"/>
    <col min="4288" max="4288" width="22.6640625" style="5" customWidth="1"/>
    <col min="4289" max="4289" width="1" style="5" customWidth="1"/>
    <col min="4290" max="4290" width="16.33203125" style="5" customWidth="1"/>
    <col min="4291" max="4531" width="9.33203125" style="5"/>
    <col min="4532" max="4532" width="50.1640625" style="5" customWidth="1"/>
    <col min="4533" max="4533" width="1.5" style="5" customWidth="1"/>
    <col min="4534" max="4534" width="8.33203125" style="5" customWidth="1"/>
    <col min="4535" max="4535" width="1" style="5" customWidth="1"/>
    <col min="4536" max="4536" width="15.33203125" style="5" customWidth="1"/>
    <col min="4537" max="4537" width="1" style="5" customWidth="1"/>
    <col min="4538" max="4538" width="14.6640625" style="5" customWidth="1"/>
    <col min="4539" max="4539" width="1" style="5" customWidth="1"/>
    <col min="4540" max="4540" width="17" style="5" customWidth="1"/>
    <col min="4541" max="4541" width="1" style="5" customWidth="1"/>
    <col min="4542" max="4542" width="17.6640625" style="5" customWidth="1"/>
    <col min="4543" max="4543" width="1" style="5" customWidth="1"/>
    <col min="4544" max="4544" width="22.6640625" style="5" customWidth="1"/>
    <col min="4545" max="4545" width="1" style="5" customWidth="1"/>
    <col min="4546" max="4546" width="16.33203125" style="5" customWidth="1"/>
    <col min="4547" max="4787" width="9.33203125" style="5"/>
    <col min="4788" max="4788" width="50.1640625" style="5" customWidth="1"/>
    <col min="4789" max="4789" width="1.5" style="5" customWidth="1"/>
    <col min="4790" max="4790" width="8.33203125" style="5" customWidth="1"/>
    <col min="4791" max="4791" width="1" style="5" customWidth="1"/>
    <col min="4792" max="4792" width="15.33203125" style="5" customWidth="1"/>
    <col min="4793" max="4793" width="1" style="5" customWidth="1"/>
    <col min="4794" max="4794" width="14.6640625" style="5" customWidth="1"/>
    <col min="4795" max="4795" width="1" style="5" customWidth="1"/>
    <col min="4796" max="4796" width="17" style="5" customWidth="1"/>
    <col min="4797" max="4797" width="1" style="5" customWidth="1"/>
    <col min="4798" max="4798" width="17.6640625" style="5" customWidth="1"/>
    <col min="4799" max="4799" width="1" style="5" customWidth="1"/>
    <col min="4800" max="4800" width="22.6640625" style="5" customWidth="1"/>
    <col min="4801" max="4801" width="1" style="5" customWidth="1"/>
    <col min="4802" max="4802" width="16.33203125" style="5" customWidth="1"/>
    <col min="4803" max="5043" width="9.33203125" style="5"/>
    <col min="5044" max="5044" width="50.1640625" style="5" customWidth="1"/>
    <col min="5045" max="5045" width="1.5" style="5" customWidth="1"/>
    <col min="5046" max="5046" width="8.33203125" style="5" customWidth="1"/>
    <col min="5047" max="5047" width="1" style="5" customWidth="1"/>
    <col min="5048" max="5048" width="15.33203125" style="5" customWidth="1"/>
    <col min="5049" max="5049" width="1" style="5" customWidth="1"/>
    <col min="5050" max="5050" width="14.6640625" style="5" customWidth="1"/>
    <col min="5051" max="5051" width="1" style="5" customWidth="1"/>
    <col min="5052" max="5052" width="17" style="5" customWidth="1"/>
    <col min="5053" max="5053" width="1" style="5" customWidth="1"/>
    <col min="5054" max="5054" width="17.6640625" style="5" customWidth="1"/>
    <col min="5055" max="5055" width="1" style="5" customWidth="1"/>
    <col min="5056" max="5056" width="22.6640625" style="5" customWidth="1"/>
    <col min="5057" max="5057" width="1" style="5" customWidth="1"/>
    <col min="5058" max="5058" width="16.33203125" style="5" customWidth="1"/>
    <col min="5059" max="5299" width="9.33203125" style="5"/>
    <col min="5300" max="5300" width="50.1640625" style="5" customWidth="1"/>
    <col min="5301" max="5301" width="1.5" style="5" customWidth="1"/>
    <col min="5302" max="5302" width="8.33203125" style="5" customWidth="1"/>
    <col min="5303" max="5303" width="1" style="5" customWidth="1"/>
    <col min="5304" max="5304" width="15.33203125" style="5" customWidth="1"/>
    <col min="5305" max="5305" width="1" style="5" customWidth="1"/>
    <col min="5306" max="5306" width="14.6640625" style="5" customWidth="1"/>
    <col min="5307" max="5307" width="1" style="5" customWidth="1"/>
    <col min="5308" max="5308" width="17" style="5" customWidth="1"/>
    <col min="5309" max="5309" width="1" style="5" customWidth="1"/>
    <col min="5310" max="5310" width="17.6640625" style="5" customWidth="1"/>
    <col min="5311" max="5311" width="1" style="5" customWidth="1"/>
    <col min="5312" max="5312" width="22.6640625" style="5" customWidth="1"/>
    <col min="5313" max="5313" width="1" style="5" customWidth="1"/>
    <col min="5314" max="5314" width="16.33203125" style="5" customWidth="1"/>
    <col min="5315" max="5555" width="9.33203125" style="5"/>
    <col min="5556" max="5556" width="50.1640625" style="5" customWidth="1"/>
    <col min="5557" max="5557" width="1.5" style="5" customWidth="1"/>
    <col min="5558" max="5558" width="8.33203125" style="5" customWidth="1"/>
    <col min="5559" max="5559" width="1" style="5" customWidth="1"/>
    <col min="5560" max="5560" width="15.33203125" style="5" customWidth="1"/>
    <col min="5561" max="5561" width="1" style="5" customWidth="1"/>
    <col min="5562" max="5562" width="14.6640625" style="5" customWidth="1"/>
    <col min="5563" max="5563" width="1" style="5" customWidth="1"/>
    <col min="5564" max="5564" width="17" style="5" customWidth="1"/>
    <col min="5565" max="5565" width="1" style="5" customWidth="1"/>
    <col min="5566" max="5566" width="17.6640625" style="5" customWidth="1"/>
    <col min="5567" max="5567" width="1" style="5" customWidth="1"/>
    <col min="5568" max="5568" width="22.6640625" style="5" customWidth="1"/>
    <col min="5569" max="5569" width="1" style="5" customWidth="1"/>
    <col min="5570" max="5570" width="16.33203125" style="5" customWidth="1"/>
    <col min="5571" max="5811" width="9.33203125" style="5"/>
    <col min="5812" max="5812" width="50.1640625" style="5" customWidth="1"/>
    <col min="5813" max="5813" width="1.5" style="5" customWidth="1"/>
    <col min="5814" max="5814" width="8.33203125" style="5" customWidth="1"/>
    <col min="5815" max="5815" width="1" style="5" customWidth="1"/>
    <col min="5816" max="5816" width="15.33203125" style="5" customWidth="1"/>
    <col min="5817" max="5817" width="1" style="5" customWidth="1"/>
    <col min="5818" max="5818" width="14.6640625" style="5" customWidth="1"/>
    <col min="5819" max="5819" width="1" style="5" customWidth="1"/>
    <col min="5820" max="5820" width="17" style="5" customWidth="1"/>
    <col min="5821" max="5821" width="1" style="5" customWidth="1"/>
    <col min="5822" max="5822" width="17.6640625" style="5" customWidth="1"/>
    <col min="5823" max="5823" width="1" style="5" customWidth="1"/>
    <col min="5824" max="5824" width="22.6640625" style="5" customWidth="1"/>
    <col min="5825" max="5825" width="1" style="5" customWidth="1"/>
    <col min="5826" max="5826" width="16.33203125" style="5" customWidth="1"/>
    <col min="5827" max="6067" width="9.33203125" style="5"/>
    <col min="6068" max="6068" width="50.1640625" style="5" customWidth="1"/>
    <col min="6069" max="6069" width="1.5" style="5" customWidth="1"/>
    <col min="6070" max="6070" width="8.33203125" style="5" customWidth="1"/>
    <col min="6071" max="6071" width="1" style="5" customWidth="1"/>
    <col min="6072" max="6072" width="15.33203125" style="5" customWidth="1"/>
    <col min="6073" max="6073" width="1" style="5" customWidth="1"/>
    <col min="6074" max="6074" width="14.6640625" style="5" customWidth="1"/>
    <col min="6075" max="6075" width="1" style="5" customWidth="1"/>
    <col min="6076" max="6076" width="17" style="5" customWidth="1"/>
    <col min="6077" max="6077" width="1" style="5" customWidth="1"/>
    <col min="6078" max="6078" width="17.6640625" style="5" customWidth="1"/>
    <col min="6079" max="6079" width="1" style="5" customWidth="1"/>
    <col min="6080" max="6080" width="22.6640625" style="5" customWidth="1"/>
    <col min="6081" max="6081" width="1" style="5" customWidth="1"/>
    <col min="6082" max="6082" width="16.33203125" style="5" customWidth="1"/>
    <col min="6083" max="6323" width="9.33203125" style="5"/>
    <col min="6324" max="6324" width="50.1640625" style="5" customWidth="1"/>
    <col min="6325" max="6325" width="1.5" style="5" customWidth="1"/>
    <col min="6326" max="6326" width="8.33203125" style="5" customWidth="1"/>
    <col min="6327" max="6327" width="1" style="5" customWidth="1"/>
    <col min="6328" max="6328" width="15.33203125" style="5" customWidth="1"/>
    <col min="6329" max="6329" width="1" style="5" customWidth="1"/>
    <col min="6330" max="6330" width="14.6640625" style="5" customWidth="1"/>
    <col min="6331" max="6331" width="1" style="5" customWidth="1"/>
    <col min="6332" max="6332" width="17" style="5" customWidth="1"/>
    <col min="6333" max="6333" width="1" style="5" customWidth="1"/>
    <col min="6334" max="6334" width="17.6640625" style="5" customWidth="1"/>
    <col min="6335" max="6335" width="1" style="5" customWidth="1"/>
    <col min="6336" max="6336" width="22.6640625" style="5" customWidth="1"/>
    <col min="6337" max="6337" width="1" style="5" customWidth="1"/>
    <col min="6338" max="6338" width="16.33203125" style="5" customWidth="1"/>
    <col min="6339" max="6579" width="9.33203125" style="5"/>
    <col min="6580" max="6580" width="50.1640625" style="5" customWidth="1"/>
    <col min="6581" max="6581" width="1.5" style="5" customWidth="1"/>
    <col min="6582" max="6582" width="8.33203125" style="5" customWidth="1"/>
    <col min="6583" max="6583" width="1" style="5" customWidth="1"/>
    <col min="6584" max="6584" width="15.33203125" style="5" customWidth="1"/>
    <col min="6585" max="6585" width="1" style="5" customWidth="1"/>
    <col min="6586" max="6586" width="14.6640625" style="5" customWidth="1"/>
    <col min="6587" max="6587" width="1" style="5" customWidth="1"/>
    <col min="6588" max="6588" width="17" style="5" customWidth="1"/>
    <col min="6589" max="6589" width="1" style="5" customWidth="1"/>
    <col min="6590" max="6590" width="17.6640625" style="5" customWidth="1"/>
    <col min="6591" max="6591" width="1" style="5" customWidth="1"/>
    <col min="6592" max="6592" width="22.6640625" style="5" customWidth="1"/>
    <col min="6593" max="6593" width="1" style="5" customWidth="1"/>
    <col min="6594" max="6594" width="16.33203125" style="5" customWidth="1"/>
    <col min="6595" max="6835" width="9.33203125" style="5"/>
    <col min="6836" max="6836" width="50.1640625" style="5" customWidth="1"/>
    <col min="6837" max="6837" width="1.5" style="5" customWidth="1"/>
    <col min="6838" max="6838" width="8.33203125" style="5" customWidth="1"/>
    <col min="6839" max="6839" width="1" style="5" customWidth="1"/>
    <col min="6840" max="6840" width="15.33203125" style="5" customWidth="1"/>
    <col min="6841" max="6841" width="1" style="5" customWidth="1"/>
    <col min="6842" max="6842" width="14.6640625" style="5" customWidth="1"/>
    <col min="6843" max="6843" width="1" style="5" customWidth="1"/>
    <col min="6844" max="6844" width="17" style="5" customWidth="1"/>
    <col min="6845" max="6845" width="1" style="5" customWidth="1"/>
    <col min="6846" max="6846" width="17.6640625" style="5" customWidth="1"/>
    <col min="6847" max="6847" width="1" style="5" customWidth="1"/>
    <col min="6848" max="6848" width="22.6640625" style="5" customWidth="1"/>
    <col min="6849" max="6849" width="1" style="5" customWidth="1"/>
    <col min="6850" max="6850" width="16.33203125" style="5" customWidth="1"/>
    <col min="6851" max="7091" width="9.33203125" style="5"/>
    <col min="7092" max="7092" width="50.1640625" style="5" customWidth="1"/>
    <col min="7093" max="7093" width="1.5" style="5" customWidth="1"/>
    <col min="7094" max="7094" width="8.33203125" style="5" customWidth="1"/>
    <col min="7095" max="7095" width="1" style="5" customWidth="1"/>
    <col min="7096" max="7096" width="15.33203125" style="5" customWidth="1"/>
    <col min="7097" max="7097" width="1" style="5" customWidth="1"/>
    <col min="7098" max="7098" width="14.6640625" style="5" customWidth="1"/>
    <col min="7099" max="7099" width="1" style="5" customWidth="1"/>
    <col min="7100" max="7100" width="17" style="5" customWidth="1"/>
    <col min="7101" max="7101" width="1" style="5" customWidth="1"/>
    <col min="7102" max="7102" width="17.6640625" style="5" customWidth="1"/>
    <col min="7103" max="7103" width="1" style="5" customWidth="1"/>
    <col min="7104" max="7104" width="22.6640625" style="5" customWidth="1"/>
    <col min="7105" max="7105" width="1" style="5" customWidth="1"/>
    <col min="7106" max="7106" width="16.33203125" style="5" customWidth="1"/>
    <col min="7107" max="7347" width="9.33203125" style="5"/>
    <col min="7348" max="7348" width="50.1640625" style="5" customWidth="1"/>
    <col min="7349" max="7349" width="1.5" style="5" customWidth="1"/>
    <col min="7350" max="7350" width="8.33203125" style="5" customWidth="1"/>
    <col min="7351" max="7351" width="1" style="5" customWidth="1"/>
    <col min="7352" max="7352" width="15.33203125" style="5" customWidth="1"/>
    <col min="7353" max="7353" width="1" style="5" customWidth="1"/>
    <col min="7354" max="7354" width="14.6640625" style="5" customWidth="1"/>
    <col min="7355" max="7355" width="1" style="5" customWidth="1"/>
    <col min="7356" max="7356" width="17" style="5" customWidth="1"/>
    <col min="7357" max="7357" width="1" style="5" customWidth="1"/>
    <col min="7358" max="7358" width="17.6640625" style="5" customWidth="1"/>
    <col min="7359" max="7359" width="1" style="5" customWidth="1"/>
    <col min="7360" max="7360" width="22.6640625" style="5" customWidth="1"/>
    <col min="7361" max="7361" width="1" style="5" customWidth="1"/>
    <col min="7362" max="7362" width="16.33203125" style="5" customWidth="1"/>
    <col min="7363" max="7603" width="9.33203125" style="5"/>
    <col min="7604" max="7604" width="50.1640625" style="5" customWidth="1"/>
    <col min="7605" max="7605" width="1.5" style="5" customWidth="1"/>
    <col min="7606" max="7606" width="8.33203125" style="5" customWidth="1"/>
    <col min="7607" max="7607" width="1" style="5" customWidth="1"/>
    <col min="7608" max="7608" width="15.33203125" style="5" customWidth="1"/>
    <col min="7609" max="7609" width="1" style="5" customWidth="1"/>
    <col min="7610" max="7610" width="14.6640625" style="5" customWidth="1"/>
    <col min="7611" max="7611" width="1" style="5" customWidth="1"/>
    <col min="7612" max="7612" width="17" style="5" customWidth="1"/>
    <col min="7613" max="7613" width="1" style="5" customWidth="1"/>
    <col min="7614" max="7614" width="17.6640625" style="5" customWidth="1"/>
    <col min="7615" max="7615" width="1" style="5" customWidth="1"/>
    <col min="7616" max="7616" width="22.6640625" style="5" customWidth="1"/>
    <col min="7617" max="7617" width="1" style="5" customWidth="1"/>
    <col min="7618" max="7618" width="16.33203125" style="5" customWidth="1"/>
    <col min="7619" max="7859" width="9.33203125" style="5"/>
    <col min="7860" max="7860" width="50.1640625" style="5" customWidth="1"/>
    <col min="7861" max="7861" width="1.5" style="5" customWidth="1"/>
    <col min="7862" max="7862" width="8.33203125" style="5" customWidth="1"/>
    <col min="7863" max="7863" width="1" style="5" customWidth="1"/>
    <col min="7864" max="7864" width="15.33203125" style="5" customWidth="1"/>
    <col min="7865" max="7865" width="1" style="5" customWidth="1"/>
    <col min="7866" max="7866" width="14.6640625" style="5" customWidth="1"/>
    <col min="7867" max="7867" width="1" style="5" customWidth="1"/>
    <col min="7868" max="7868" width="17" style="5" customWidth="1"/>
    <col min="7869" max="7869" width="1" style="5" customWidth="1"/>
    <col min="7870" max="7870" width="17.6640625" style="5" customWidth="1"/>
    <col min="7871" max="7871" width="1" style="5" customWidth="1"/>
    <col min="7872" max="7872" width="22.6640625" style="5" customWidth="1"/>
    <col min="7873" max="7873" width="1" style="5" customWidth="1"/>
    <col min="7874" max="7874" width="16.33203125" style="5" customWidth="1"/>
    <col min="7875" max="8115" width="9.33203125" style="5"/>
    <col min="8116" max="8116" width="50.1640625" style="5" customWidth="1"/>
    <col min="8117" max="8117" width="1.5" style="5" customWidth="1"/>
    <col min="8118" max="8118" width="8.33203125" style="5" customWidth="1"/>
    <col min="8119" max="8119" width="1" style="5" customWidth="1"/>
    <col min="8120" max="8120" width="15.33203125" style="5" customWidth="1"/>
    <col min="8121" max="8121" width="1" style="5" customWidth="1"/>
    <col min="8122" max="8122" width="14.6640625" style="5" customWidth="1"/>
    <col min="8123" max="8123" width="1" style="5" customWidth="1"/>
    <col min="8124" max="8124" width="17" style="5" customWidth="1"/>
    <col min="8125" max="8125" width="1" style="5" customWidth="1"/>
    <col min="8126" max="8126" width="17.6640625" style="5" customWidth="1"/>
    <col min="8127" max="8127" width="1" style="5" customWidth="1"/>
    <col min="8128" max="8128" width="22.6640625" style="5" customWidth="1"/>
    <col min="8129" max="8129" width="1" style="5" customWidth="1"/>
    <col min="8130" max="8130" width="16.33203125" style="5" customWidth="1"/>
    <col min="8131" max="8371" width="9.33203125" style="5"/>
    <col min="8372" max="8372" width="50.1640625" style="5" customWidth="1"/>
    <col min="8373" max="8373" width="1.5" style="5" customWidth="1"/>
    <col min="8374" max="8374" width="8.33203125" style="5" customWidth="1"/>
    <col min="8375" max="8375" width="1" style="5" customWidth="1"/>
    <col min="8376" max="8376" width="15.33203125" style="5" customWidth="1"/>
    <col min="8377" max="8377" width="1" style="5" customWidth="1"/>
    <col min="8378" max="8378" width="14.6640625" style="5" customWidth="1"/>
    <col min="8379" max="8379" width="1" style="5" customWidth="1"/>
    <col min="8380" max="8380" width="17" style="5" customWidth="1"/>
    <col min="8381" max="8381" width="1" style="5" customWidth="1"/>
    <col min="8382" max="8382" width="17.6640625" style="5" customWidth="1"/>
    <col min="8383" max="8383" width="1" style="5" customWidth="1"/>
    <col min="8384" max="8384" width="22.6640625" style="5" customWidth="1"/>
    <col min="8385" max="8385" width="1" style="5" customWidth="1"/>
    <col min="8386" max="8386" width="16.33203125" style="5" customWidth="1"/>
    <col min="8387" max="8627" width="9.33203125" style="5"/>
    <col min="8628" max="8628" width="50.1640625" style="5" customWidth="1"/>
    <col min="8629" max="8629" width="1.5" style="5" customWidth="1"/>
    <col min="8630" max="8630" width="8.33203125" style="5" customWidth="1"/>
    <col min="8631" max="8631" width="1" style="5" customWidth="1"/>
    <col min="8632" max="8632" width="15.33203125" style="5" customWidth="1"/>
    <col min="8633" max="8633" width="1" style="5" customWidth="1"/>
    <col min="8634" max="8634" width="14.6640625" style="5" customWidth="1"/>
    <col min="8635" max="8635" width="1" style="5" customWidth="1"/>
    <col min="8636" max="8636" width="17" style="5" customWidth="1"/>
    <col min="8637" max="8637" width="1" style="5" customWidth="1"/>
    <col min="8638" max="8638" width="17.6640625" style="5" customWidth="1"/>
    <col min="8639" max="8639" width="1" style="5" customWidth="1"/>
    <col min="8640" max="8640" width="22.6640625" style="5" customWidth="1"/>
    <col min="8641" max="8641" width="1" style="5" customWidth="1"/>
    <col min="8642" max="8642" width="16.33203125" style="5" customWidth="1"/>
    <col min="8643" max="8883" width="9.33203125" style="5"/>
    <col min="8884" max="8884" width="50.1640625" style="5" customWidth="1"/>
    <col min="8885" max="8885" width="1.5" style="5" customWidth="1"/>
    <col min="8886" max="8886" width="8.33203125" style="5" customWidth="1"/>
    <col min="8887" max="8887" width="1" style="5" customWidth="1"/>
    <col min="8888" max="8888" width="15.33203125" style="5" customWidth="1"/>
    <col min="8889" max="8889" width="1" style="5" customWidth="1"/>
    <col min="8890" max="8890" width="14.6640625" style="5" customWidth="1"/>
    <col min="8891" max="8891" width="1" style="5" customWidth="1"/>
    <col min="8892" max="8892" width="17" style="5" customWidth="1"/>
    <col min="8893" max="8893" width="1" style="5" customWidth="1"/>
    <col min="8894" max="8894" width="17.6640625" style="5" customWidth="1"/>
    <col min="8895" max="8895" width="1" style="5" customWidth="1"/>
    <col min="8896" max="8896" width="22.6640625" style="5" customWidth="1"/>
    <col min="8897" max="8897" width="1" style="5" customWidth="1"/>
    <col min="8898" max="8898" width="16.33203125" style="5" customWidth="1"/>
    <col min="8899" max="9139" width="9.33203125" style="5"/>
    <col min="9140" max="9140" width="50.1640625" style="5" customWidth="1"/>
    <col min="9141" max="9141" width="1.5" style="5" customWidth="1"/>
    <col min="9142" max="9142" width="8.33203125" style="5" customWidth="1"/>
    <col min="9143" max="9143" width="1" style="5" customWidth="1"/>
    <col min="9144" max="9144" width="15.33203125" style="5" customWidth="1"/>
    <col min="9145" max="9145" width="1" style="5" customWidth="1"/>
    <col min="9146" max="9146" width="14.6640625" style="5" customWidth="1"/>
    <col min="9147" max="9147" width="1" style="5" customWidth="1"/>
    <col min="9148" max="9148" width="17" style="5" customWidth="1"/>
    <col min="9149" max="9149" width="1" style="5" customWidth="1"/>
    <col min="9150" max="9150" width="17.6640625" style="5" customWidth="1"/>
    <col min="9151" max="9151" width="1" style="5" customWidth="1"/>
    <col min="9152" max="9152" width="22.6640625" style="5" customWidth="1"/>
    <col min="9153" max="9153" width="1" style="5" customWidth="1"/>
    <col min="9154" max="9154" width="16.33203125" style="5" customWidth="1"/>
    <col min="9155" max="9395" width="9.33203125" style="5"/>
    <col min="9396" max="9396" width="50.1640625" style="5" customWidth="1"/>
    <col min="9397" max="9397" width="1.5" style="5" customWidth="1"/>
    <col min="9398" max="9398" width="8.33203125" style="5" customWidth="1"/>
    <col min="9399" max="9399" width="1" style="5" customWidth="1"/>
    <col min="9400" max="9400" width="15.33203125" style="5" customWidth="1"/>
    <col min="9401" max="9401" width="1" style="5" customWidth="1"/>
    <col min="9402" max="9402" width="14.6640625" style="5" customWidth="1"/>
    <col min="9403" max="9403" width="1" style="5" customWidth="1"/>
    <col min="9404" max="9404" width="17" style="5" customWidth="1"/>
    <col min="9405" max="9405" width="1" style="5" customWidth="1"/>
    <col min="9406" max="9406" width="17.6640625" style="5" customWidth="1"/>
    <col min="9407" max="9407" width="1" style="5" customWidth="1"/>
    <col min="9408" max="9408" width="22.6640625" style="5" customWidth="1"/>
    <col min="9409" max="9409" width="1" style="5" customWidth="1"/>
    <col min="9410" max="9410" width="16.33203125" style="5" customWidth="1"/>
    <col min="9411" max="9651" width="9.33203125" style="5"/>
    <col min="9652" max="9652" width="50.1640625" style="5" customWidth="1"/>
    <col min="9653" max="9653" width="1.5" style="5" customWidth="1"/>
    <col min="9654" max="9654" width="8.33203125" style="5" customWidth="1"/>
    <col min="9655" max="9655" width="1" style="5" customWidth="1"/>
    <col min="9656" max="9656" width="15.33203125" style="5" customWidth="1"/>
    <col min="9657" max="9657" width="1" style="5" customWidth="1"/>
    <col min="9658" max="9658" width="14.6640625" style="5" customWidth="1"/>
    <col min="9659" max="9659" width="1" style="5" customWidth="1"/>
    <col min="9660" max="9660" width="17" style="5" customWidth="1"/>
    <col min="9661" max="9661" width="1" style="5" customWidth="1"/>
    <col min="9662" max="9662" width="17.6640625" style="5" customWidth="1"/>
    <col min="9663" max="9663" width="1" style="5" customWidth="1"/>
    <col min="9664" max="9664" width="22.6640625" style="5" customWidth="1"/>
    <col min="9665" max="9665" width="1" style="5" customWidth="1"/>
    <col min="9666" max="9666" width="16.33203125" style="5" customWidth="1"/>
    <col min="9667" max="9907" width="9.33203125" style="5"/>
    <col min="9908" max="9908" width="50.1640625" style="5" customWidth="1"/>
    <col min="9909" max="9909" width="1.5" style="5" customWidth="1"/>
    <col min="9910" max="9910" width="8.33203125" style="5" customWidth="1"/>
    <col min="9911" max="9911" width="1" style="5" customWidth="1"/>
    <col min="9912" max="9912" width="15.33203125" style="5" customWidth="1"/>
    <col min="9913" max="9913" width="1" style="5" customWidth="1"/>
    <col min="9914" max="9914" width="14.6640625" style="5" customWidth="1"/>
    <col min="9915" max="9915" width="1" style="5" customWidth="1"/>
    <col min="9916" max="9916" width="17" style="5" customWidth="1"/>
    <col min="9917" max="9917" width="1" style="5" customWidth="1"/>
    <col min="9918" max="9918" width="17.6640625" style="5" customWidth="1"/>
    <col min="9919" max="9919" width="1" style="5" customWidth="1"/>
    <col min="9920" max="9920" width="22.6640625" style="5" customWidth="1"/>
    <col min="9921" max="9921" width="1" style="5" customWidth="1"/>
    <col min="9922" max="9922" width="16.33203125" style="5" customWidth="1"/>
    <col min="9923" max="10163" width="9.33203125" style="5"/>
    <col min="10164" max="10164" width="50.1640625" style="5" customWidth="1"/>
    <col min="10165" max="10165" width="1.5" style="5" customWidth="1"/>
    <col min="10166" max="10166" width="8.33203125" style="5" customWidth="1"/>
    <col min="10167" max="10167" width="1" style="5" customWidth="1"/>
    <col min="10168" max="10168" width="15.33203125" style="5" customWidth="1"/>
    <col min="10169" max="10169" width="1" style="5" customWidth="1"/>
    <col min="10170" max="10170" width="14.6640625" style="5" customWidth="1"/>
    <col min="10171" max="10171" width="1" style="5" customWidth="1"/>
    <col min="10172" max="10172" width="17" style="5" customWidth="1"/>
    <col min="10173" max="10173" width="1" style="5" customWidth="1"/>
    <col min="10174" max="10174" width="17.6640625" style="5" customWidth="1"/>
    <col min="10175" max="10175" width="1" style="5" customWidth="1"/>
    <col min="10176" max="10176" width="22.6640625" style="5" customWidth="1"/>
    <col min="10177" max="10177" width="1" style="5" customWidth="1"/>
    <col min="10178" max="10178" width="16.33203125" style="5" customWidth="1"/>
    <col min="10179" max="10419" width="9.33203125" style="5"/>
    <col min="10420" max="10420" width="50.1640625" style="5" customWidth="1"/>
    <col min="10421" max="10421" width="1.5" style="5" customWidth="1"/>
    <col min="10422" max="10422" width="8.33203125" style="5" customWidth="1"/>
    <col min="10423" max="10423" width="1" style="5" customWidth="1"/>
    <col min="10424" max="10424" width="15.33203125" style="5" customWidth="1"/>
    <col min="10425" max="10425" width="1" style="5" customWidth="1"/>
    <col min="10426" max="10426" width="14.6640625" style="5" customWidth="1"/>
    <col min="10427" max="10427" width="1" style="5" customWidth="1"/>
    <col min="10428" max="10428" width="17" style="5" customWidth="1"/>
    <col min="10429" max="10429" width="1" style="5" customWidth="1"/>
    <col min="10430" max="10430" width="17.6640625" style="5" customWidth="1"/>
    <col min="10431" max="10431" width="1" style="5" customWidth="1"/>
    <col min="10432" max="10432" width="22.6640625" style="5" customWidth="1"/>
    <col min="10433" max="10433" width="1" style="5" customWidth="1"/>
    <col min="10434" max="10434" width="16.33203125" style="5" customWidth="1"/>
    <col min="10435" max="10675" width="9.33203125" style="5"/>
    <col min="10676" max="10676" width="50.1640625" style="5" customWidth="1"/>
    <col min="10677" max="10677" width="1.5" style="5" customWidth="1"/>
    <col min="10678" max="10678" width="8.33203125" style="5" customWidth="1"/>
    <col min="10679" max="10679" width="1" style="5" customWidth="1"/>
    <col min="10680" max="10680" width="15.33203125" style="5" customWidth="1"/>
    <col min="10681" max="10681" width="1" style="5" customWidth="1"/>
    <col min="10682" max="10682" width="14.6640625" style="5" customWidth="1"/>
    <col min="10683" max="10683" width="1" style="5" customWidth="1"/>
    <col min="10684" max="10684" width="17" style="5" customWidth="1"/>
    <col min="10685" max="10685" width="1" style="5" customWidth="1"/>
    <col min="10686" max="10686" width="17.6640625" style="5" customWidth="1"/>
    <col min="10687" max="10687" width="1" style="5" customWidth="1"/>
    <col min="10688" max="10688" width="22.6640625" style="5" customWidth="1"/>
    <col min="10689" max="10689" width="1" style="5" customWidth="1"/>
    <col min="10690" max="10690" width="16.33203125" style="5" customWidth="1"/>
    <col min="10691" max="10931" width="9.33203125" style="5"/>
    <col min="10932" max="10932" width="50.1640625" style="5" customWidth="1"/>
    <col min="10933" max="10933" width="1.5" style="5" customWidth="1"/>
    <col min="10934" max="10934" width="8.33203125" style="5" customWidth="1"/>
    <col min="10935" max="10935" width="1" style="5" customWidth="1"/>
    <col min="10936" max="10936" width="15.33203125" style="5" customWidth="1"/>
    <col min="10937" max="10937" width="1" style="5" customWidth="1"/>
    <col min="10938" max="10938" width="14.6640625" style="5" customWidth="1"/>
    <col min="10939" max="10939" width="1" style="5" customWidth="1"/>
    <col min="10940" max="10940" width="17" style="5" customWidth="1"/>
    <col min="10941" max="10941" width="1" style="5" customWidth="1"/>
    <col min="10942" max="10942" width="17.6640625" style="5" customWidth="1"/>
    <col min="10943" max="10943" width="1" style="5" customWidth="1"/>
    <col min="10944" max="10944" width="22.6640625" style="5" customWidth="1"/>
    <col min="10945" max="10945" width="1" style="5" customWidth="1"/>
    <col min="10946" max="10946" width="16.33203125" style="5" customWidth="1"/>
    <col min="10947" max="11187" width="9.33203125" style="5"/>
    <col min="11188" max="11188" width="50.1640625" style="5" customWidth="1"/>
    <col min="11189" max="11189" width="1.5" style="5" customWidth="1"/>
    <col min="11190" max="11190" width="8.33203125" style="5" customWidth="1"/>
    <col min="11191" max="11191" width="1" style="5" customWidth="1"/>
    <col min="11192" max="11192" width="15.33203125" style="5" customWidth="1"/>
    <col min="11193" max="11193" width="1" style="5" customWidth="1"/>
    <col min="11194" max="11194" width="14.6640625" style="5" customWidth="1"/>
    <col min="11195" max="11195" width="1" style="5" customWidth="1"/>
    <col min="11196" max="11196" width="17" style="5" customWidth="1"/>
    <col min="11197" max="11197" width="1" style="5" customWidth="1"/>
    <col min="11198" max="11198" width="17.6640625" style="5" customWidth="1"/>
    <col min="11199" max="11199" width="1" style="5" customWidth="1"/>
    <col min="11200" max="11200" width="22.6640625" style="5" customWidth="1"/>
    <col min="11201" max="11201" width="1" style="5" customWidth="1"/>
    <col min="11202" max="11202" width="16.33203125" style="5" customWidth="1"/>
    <col min="11203" max="11443" width="9.33203125" style="5"/>
    <col min="11444" max="11444" width="50.1640625" style="5" customWidth="1"/>
    <col min="11445" max="11445" width="1.5" style="5" customWidth="1"/>
    <col min="11446" max="11446" width="8.33203125" style="5" customWidth="1"/>
    <col min="11447" max="11447" width="1" style="5" customWidth="1"/>
    <col min="11448" max="11448" width="15.33203125" style="5" customWidth="1"/>
    <col min="11449" max="11449" width="1" style="5" customWidth="1"/>
    <col min="11450" max="11450" width="14.6640625" style="5" customWidth="1"/>
    <col min="11451" max="11451" width="1" style="5" customWidth="1"/>
    <col min="11452" max="11452" width="17" style="5" customWidth="1"/>
    <col min="11453" max="11453" width="1" style="5" customWidth="1"/>
    <col min="11454" max="11454" width="17.6640625" style="5" customWidth="1"/>
    <col min="11455" max="11455" width="1" style="5" customWidth="1"/>
    <col min="11456" max="11456" width="22.6640625" style="5" customWidth="1"/>
    <col min="11457" max="11457" width="1" style="5" customWidth="1"/>
    <col min="11458" max="11458" width="16.33203125" style="5" customWidth="1"/>
    <col min="11459" max="11699" width="9.33203125" style="5"/>
    <col min="11700" max="11700" width="50.1640625" style="5" customWidth="1"/>
    <col min="11701" max="11701" width="1.5" style="5" customWidth="1"/>
    <col min="11702" max="11702" width="8.33203125" style="5" customWidth="1"/>
    <col min="11703" max="11703" width="1" style="5" customWidth="1"/>
    <col min="11704" max="11704" width="15.33203125" style="5" customWidth="1"/>
    <col min="11705" max="11705" width="1" style="5" customWidth="1"/>
    <col min="11706" max="11706" width="14.6640625" style="5" customWidth="1"/>
    <col min="11707" max="11707" width="1" style="5" customWidth="1"/>
    <col min="11708" max="11708" width="17" style="5" customWidth="1"/>
    <col min="11709" max="11709" width="1" style="5" customWidth="1"/>
    <col min="11710" max="11710" width="17.6640625" style="5" customWidth="1"/>
    <col min="11711" max="11711" width="1" style="5" customWidth="1"/>
    <col min="11712" max="11712" width="22.6640625" style="5" customWidth="1"/>
    <col min="11713" max="11713" width="1" style="5" customWidth="1"/>
    <col min="11714" max="11714" width="16.33203125" style="5" customWidth="1"/>
    <col min="11715" max="11955" width="9.33203125" style="5"/>
    <col min="11956" max="11956" width="50.1640625" style="5" customWidth="1"/>
    <col min="11957" max="11957" width="1.5" style="5" customWidth="1"/>
    <col min="11958" max="11958" width="8.33203125" style="5" customWidth="1"/>
    <col min="11959" max="11959" width="1" style="5" customWidth="1"/>
    <col min="11960" max="11960" width="15.33203125" style="5" customWidth="1"/>
    <col min="11961" max="11961" width="1" style="5" customWidth="1"/>
    <col min="11962" max="11962" width="14.6640625" style="5" customWidth="1"/>
    <col min="11963" max="11963" width="1" style="5" customWidth="1"/>
    <col min="11964" max="11964" width="17" style="5" customWidth="1"/>
    <col min="11965" max="11965" width="1" style="5" customWidth="1"/>
    <col min="11966" max="11966" width="17.6640625" style="5" customWidth="1"/>
    <col min="11967" max="11967" width="1" style="5" customWidth="1"/>
    <col min="11968" max="11968" width="22.6640625" style="5" customWidth="1"/>
    <col min="11969" max="11969" width="1" style="5" customWidth="1"/>
    <col min="11970" max="11970" width="16.33203125" style="5" customWidth="1"/>
    <col min="11971" max="12211" width="9.33203125" style="5"/>
    <col min="12212" max="12212" width="50.1640625" style="5" customWidth="1"/>
    <col min="12213" max="12213" width="1.5" style="5" customWidth="1"/>
    <col min="12214" max="12214" width="8.33203125" style="5" customWidth="1"/>
    <col min="12215" max="12215" width="1" style="5" customWidth="1"/>
    <col min="12216" max="12216" width="15.33203125" style="5" customWidth="1"/>
    <col min="12217" max="12217" width="1" style="5" customWidth="1"/>
    <col min="12218" max="12218" width="14.6640625" style="5" customWidth="1"/>
    <col min="12219" max="12219" width="1" style="5" customWidth="1"/>
    <col min="12220" max="12220" width="17" style="5" customWidth="1"/>
    <col min="12221" max="12221" width="1" style="5" customWidth="1"/>
    <col min="12222" max="12222" width="17.6640625" style="5" customWidth="1"/>
    <col min="12223" max="12223" width="1" style="5" customWidth="1"/>
    <col min="12224" max="12224" width="22.6640625" style="5" customWidth="1"/>
    <col min="12225" max="12225" width="1" style="5" customWidth="1"/>
    <col min="12226" max="12226" width="16.33203125" style="5" customWidth="1"/>
    <col min="12227" max="12467" width="9.33203125" style="5"/>
    <col min="12468" max="12468" width="50.1640625" style="5" customWidth="1"/>
    <col min="12469" max="12469" width="1.5" style="5" customWidth="1"/>
    <col min="12470" max="12470" width="8.33203125" style="5" customWidth="1"/>
    <col min="12471" max="12471" width="1" style="5" customWidth="1"/>
    <col min="12472" max="12472" width="15.33203125" style="5" customWidth="1"/>
    <col min="12473" max="12473" width="1" style="5" customWidth="1"/>
    <col min="12474" max="12474" width="14.6640625" style="5" customWidth="1"/>
    <col min="12475" max="12475" width="1" style="5" customWidth="1"/>
    <col min="12476" max="12476" width="17" style="5" customWidth="1"/>
    <col min="12477" max="12477" width="1" style="5" customWidth="1"/>
    <col min="12478" max="12478" width="17.6640625" style="5" customWidth="1"/>
    <col min="12479" max="12479" width="1" style="5" customWidth="1"/>
    <col min="12480" max="12480" width="22.6640625" style="5" customWidth="1"/>
    <col min="12481" max="12481" width="1" style="5" customWidth="1"/>
    <col min="12482" max="12482" width="16.33203125" style="5" customWidth="1"/>
    <col min="12483" max="12723" width="9.33203125" style="5"/>
    <col min="12724" max="12724" width="50.1640625" style="5" customWidth="1"/>
    <col min="12725" max="12725" width="1.5" style="5" customWidth="1"/>
    <col min="12726" max="12726" width="8.33203125" style="5" customWidth="1"/>
    <col min="12727" max="12727" width="1" style="5" customWidth="1"/>
    <col min="12728" max="12728" width="15.33203125" style="5" customWidth="1"/>
    <col min="12729" max="12729" width="1" style="5" customWidth="1"/>
    <col min="12730" max="12730" width="14.6640625" style="5" customWidth="1"/>
    <col min="12731" max="12731" width="1" style="5" customWidth="1"/>
    <col min="12732" max="12732" width="17" style="5" customWidth="1"/>
    <col min="12733" max="12733" width="1" style="5" customWidth="1"/>
    <col min="12734" max="12734" width="17.6640625" style="5" customWidth="1"/>
    <col min="12735" max="12735" width="1" style="5" customWidth="1"/>
    <col min="12736" max="12736" width="22.6640625" style="5" customWidth="1"/>
    <col min="12737" max="12737" width="1" style="5" customWidth="1"/>
    <col min="12738" max="12738" width="16.33203125" style="5" customWidth="1"/>
    <col min="12739" max="12979" width="9.33203125" style="5"/>
    <col min="12980" max="12980" width="50.1640625" style="5" customWidth="1"/>
    <col min="12981" max="12981" width="1.5" style="5" customWidth="1"/>
    <col min="12982" max="12982" width="8.33203125" style="5" customWidth="1"/>
    <col min="12983" max="12983" width="1" style="5" customWidth="1"/>
    <col min="12984" max="12984" width="15.33203125" style="5" customWidth="1"/>
    <col min="12985" max="12985" width="1" style="5" customWidth="1"/>
    <col min="12986" max="12986" width="14.6640625" style="5" customWidth="1"/>
    <col min="12987" max="12987" width="1" style="5" customWidth="1"/>
    <col min="12988" max="12988" width="17" style="5" customWidth="1"/>
    <col min="12989" max="12989" width="1" style="5" customWidth="1"/>
    <col min="12990" max="12990" width="17.6640625" style="5" customWidth="1"/>
    <col min="12991" max="12991" width="1" style="5" customWidth="1"/>
    <col min="12992" max="12992" width="22.6640625" style="5" customWidth="1"/>
    <col min="12993" max="12993" width="1" style="5" customWidth="1"/>
    <col min="12994" max="12994" width="16.33203125" style="5" customWidth="1"/>
    <col min="12995" max="13235" width="9.33203125" style="5"/>
    <col min="13236" max="13236" width="50.1640625" style="5" customWidth="1"/>
    <col min="13237" max="13237" width="1.5" style="5" customWidth="1"/>
    <col min="13238" max="13238" width="8.33203125" style="5" customWidth="1"/>
    <col min="13239" max="13239" width="1" style="5" customWidth="1"/>
    <col min="13240" max="13240" width="15.33203125" style="5" customWidth="1"/>
    <col min="13241" max="13241" width="1" style="5" customWidth="1"/>
    <col min="13242" max="13242" width="14.6640625" style="5" customWidth="1"/>
    <col min="13243" max="13243" width="1" style="5" customWidth="1"/>
    <col min="13244" max="13244" width="17" style="5" customWidth="1"/>
    <col min="13245" max="13245" width="1" style="5" customWidth="1"/>
    <col min="13246" max="13246" width="17.6640625" style="5" customWidth="1"/>
    <col min="13247" max="13247" width="1" style="5" customWidth="1"/>
    <col min="13248" max="13248" width="22.6640625" style="5" customWidth="1"/>
    <col min="13249" max="13249" width="1" style="5" customWidth="1"/>
    <col min="13250" max="13250" width="16.33203125" style="5" customWidth="1"/>
    <col min="13251" max="13491" width="9.33203125" style="5"/>
    <col min="13492" max="13492" width="50.1640625" style="5" customWidth="1"/>
    <col min="13493" max="13493" width="1.5" style="5" customWidth="1"/>
    <col min="13494" max="13494" width="8.33203125" style="5" customWidth="1"/>
    <col min="13495" max="13495" width="1" style="5" customWidth="1"/>
    <col min="13496" max="13496" width="15.33203125" style="5" customWidth="1"/>
    <col min="13497" max="13497" width="1" style="5" customWidth="1"/>
    <col min="13498" max="13498" width="14.6640625" style="5" customWidth="1"/>
    <col min="13499" max="13499" width="1" style="5" customWidth="1"/>
    <col min="13500" max="13500" width="17" style="5" customWidth="1"/>
    <col min="13501" max="13501" width="1" style="5" customWidth="1"/>
    <col min="13502" max="13502" width="17.6640625" style="5" customWidth="1"/>
    <col min="13503" max="13503" width="1" style="5" customWidth="1"/>
    <col min="13504" max="13504" width="22.6640625" style="5" customWidth="1"/>
    <col min="13505" max="13505" width="1" style="5" customWidth="1"/>
    <col min="13506" max="13506" width="16.33203125" style="5" customWidth="1"/>
    <col min="13507" max="13747" width="9.33203125" style="5"/>
    <col min="13748" max="13748" width="50.1640625" style="5" customWidth="1"/>
    <col min="13749" max="13749" width="1.5" style="5" customWidth="1"/>
    <col min="13750" max="13750" width="8.33203125" style="5" customWidth="1"/>
    <col min="13751" max="13751" width="1" style="5" customWidth="1"/>
    <col min="13752" max="13752" width="15.33203125" style="5" customWidth="1"/>
    <col min="13753" max="13753" width="1" style="5" customWidth="1"/>
    <col min="13754" max="13754" width="14.6640625" style="5" customWidth="1"/>
    <col min="13755" max="13755" width="1" style="5" customWidth="1"/>
    <col min="13756" max="13756" width="17" style="5" customWidth="1"/>
    <col min="13757" max="13757" width="1" style="5" customWidth="1"/>
    <col min="13758" max="13758" width="17.6640625" style="5" customWidth="1"/>
    <col min="13759" max="13759" width="1" style="5" customWidth="1"/>
    <col min="13760" max="13760" width="22.6640625" style="5" customWidth="1"/>
    <col min="13761" max="13761" width="1" style="5" customWidth="1"/>
    <col min="13762" max="13762" width="16.33203125" style="5" customWidth="1"/>
    <col min="13763" max="14003" width="9.33203125" style="5"/>
    <col min="14004" max="14004" width="50.1640625" style="5" customWidth="1"/>
    <col min="14005" max="14005" width="1.5" style="5" customWidth="1"/>
    <col min="14006" max="14006" width="8.33203125" style="5" customWidth="1"/>
    <col min="14007" max="14007" width="1" style="5" customWidth="1"/>
    <col min="14008" max="14008" width="15.33203125" style="5" customWidth="1"/>
    <col min="14009" max="14009" width="1" style="5" customWidth="1"/>
    <col min="14010" max="14010" width="14.6640625" style="5" customWidth="1"/>
    <col min="14011" max="14011" width="1" style="5" customWidth="1"/>
    <col min="14012" max="14012" width="17" style="5" customWidth="1"/>
    <col min="14013" max="14013" width="1" style="5" customWidth="1"/>
    <col min="14014" max="14014" width="17.6640625" style="5" customWidth="1"/>
    <col min="14015" max="14015" width="1" style="5" customWidth="1"/>
    <col min="14016" max="14016" width="22.6640625" style="5" customWidth="1"/>
    <col min="14017" max="14017" width="1" style="5" customWidth="1"/>
    <col min="14018" max="14018" width="16.33203125" style="5" customWidth="1"/>
    <col min="14019" max="14259" width="9.33203125" style="5"/>
    <col min="14260" max="14260" width="50.1640625" style="5" customWidth="1"/>
    <col min="14261" max="14261" width="1.5" style="5" customWidth="1"/>
    <col min="14262" max="14262" width="8.33203125" style="5" customWidth="1"/>
    <col min="14263" max="14263" width="1" style="5" customWidth="1"/>
    <col min="14264" max="14264" width="15.33203125" style="5" customWidth="1"/>
    <col min="14265" max="14265" width="1" style="5" customWidth="1"/>
    <col min="14266" max="14266" width="14.6640625" style="5" customWidth="1"/>
    <col min="14267" max="14267" width="1" style="5" customWidth="1"/>
    <col min="14268" max="14268" width="17" style="5" customWidth="1"/>
    <col min="14269" max="14269" width="1" style="5" customWidth="1"/>
    <col min="14270" max="14270" width="17.6640625" style="5" customWidth="1"/>
    <col min="14271" max="14271" width="1" style="5" customWidth="1"/>
    <col min="14272" max="14272" width="22.6640625" style="5" customWidth="1"/>
    <col min="14273" max="14273" width="1" style="5" customWidth="1"/>
    <col min="14274" max="14274" width="16.33203125" style="5" customWidth="1"/>
    <col min="14275" max="14515" width="9.33203125" style="5"/>
    <col min="14516" max="14516" width="50.1640625" style="5" customWidth="1"/>
    <col min="14517" max="14517" width="1.5" style="5" customWidth="1"/>
    <col min="14518" max="14518" width="8.33203125" style="5" customWidth="1"/>
    <col min="14519" max="14519" width="1" style="5" customWidth="1"/>
    <col min="14520" max="14520" width="15.33203125" style="5" customWidth="1"/>
    <col min="14521" max="14521" width="1" style="5" customWidth="1"/>
    <col min="14522" max="14522" width="14.6640625" style="5" customWidth="1"/>
    <col min="14523" max="14523" width="1" style="5" customWidth="1"/>
    <col min="14524" max="14524" width="17" style="5" customWidth="1"/>
    <col min="14525" max="14525" width="1" style="5" customWidth="1"/>
    <col min="14526" max="14526" width="17.6640625" style="5" customWidth="1"/>
    <col min="14527" max="14527" width="1" style="5" customWidth="1"/>
    <col min="14528" max="14528" width="22.6640625" style="5" customWidth="1"/>
    <col min="14529" max="14529" width="1" style="5" customWidth="1"/>
    <col min="14530" max="14530" width="16.33203125" style="5" customWidth="1"/>
    <col min="14531" max="14771" width="9.33203125" style="5"/>
    <col min="14772" max="14772" width="50.1640625" style="5" customWidth="1"/>
    <col min="14773" max="14773" width="1.5" style="5" customWidth="1"/>
    <col min="14774" max="14774" width="8.33203125" style="5" customWidth="1"/>
    <col min="14775" max="14775" width="1" style="5" customWidth="1"/>
    <col min="14776" max="14776" width="15.33203125" style="5" customWidth="1"/>
    <col min="14777" max="14777" width="1" style="5" customWidth="1"/>
    <col min="14778" max="14778" width="14.6640625" style="5" customWidth="1"/>
    <col min="14779" max="14779" width="1" style="5" customWidth="1"/>
    <col min="14780" max="14780" width="17" style="5" customWidth="1"/>
    <col min="14781" max="14781" width="1" style="5" customWidth="1"/>
    <col min="14782" max="14782" width="17.6640625" style="5" customWidth="1"/>
    <col min="14783" max="14783" width="1" style="5" customWidth="1"/>
    <col min="14784" max="14784" width="22.6640625" style="5" customWidth="1"/>
    <col min="14785" max="14785" width="1" style="5" customWidth="1"/>
    <col min="14786" max="14786" width="16.33203125" style="5" customWidth="1"/>
    <col min="14787" max="15027" width="9.33203125" style="5"/>
    <col min="15028" max="15028" width="50.1640625" style="5" customWidth="1"/>
    <col min="15029" max="15029" width="1.5" style="5" customWidth="1"/>
    <col min="15030" max="15030" width="8.33203125" style="5" customWidth="1"/>
    <col min="15031" max="15031" width="1" style="5" customWidth="1"/>
    <col min="15032" max="15032" width="15.33203125" style="5" customWidth="1"/>
    <col min="15033" max="15033" width="1" style="5" customWidth="1"/>
    <col min="15034" max="15034" width="14.6640625" style="5" customWidth="1"/>
    <col min="15035" max="15035" width="1" style="5" customWidth="1"/>
    <col min="15036" max="15036" width="17" style="5" customWidth="1"/>
    <col min="15037" max="15037" width="1" style="5" customWidth="1"/>
    <col min="15038" max="15038" width="17.6640625" style="5" customWidth="1"/>
    <col min="15039" max="15039" width="1" style="5" customWidth="1"/>
    <col min="15040" max="15040" width="22.6640625" style="5" customWidth="1"/>
    <col min="15041" max="15041" width="1" style="5" customWidth="1"/>
    <col min="15042" max="15042" width="16.33203125" style="5" customWidth="1"/>
    <col min="15043" max="15283" width="9.33203125" style="5"/>
    <col min="15284" max="15284" width="50.1640625" style="5" customWidth="1"/>
    <col min="15285" max="15285" width="1.5" style="5" customWidth="1"/>
    <col min="15286" max="15286" width="8.33203125" style="5" customWidth="1"/>
    <col min="15287" max="15287" width="1" style="5" customWidth="1"/>
    <col min="15288" max="15288" width="15.33203125" style="5" customWidth="1"/>
    <col min="15289" max="15289" width="1" style="5" customWidth="1"/>
    <col min="15290" max="15290" width="14.6640625" style="5" customWidth="1"/>
    <col min="15291" max="15291" width="1" style="5" customWidth="1"/>
    <col min="15292" max="15292" width="17" style="5" customWidth="1"/>
    <col min="15293" max="15293" width="1" style="5" customWidth="1"/>
    <col min="15294" max="15294" width="17.6640625" style="5" customWidth="1"/>
    <col min="15295" max="15295" width="1" style="5" customWidth="1"/>
    <col min="15296" max="15296" width="22.6640625" style="5" customWidth="1"/>
    <col min="15297" max="15297" width="1" style="5" customWidth="1"/>
    <col min="15298" max="15298" width="16.33203125" style="5" customWidth="1"/>
    <col min="15299" max="15539" width="9.33203125" style="5"/>
    <col min="15540" max="15540" width="50.1640625" style="5" customWidth="1"/>
    <col min="15541" max="15541" width="1.5" style="5" customWidth="1"/>
    <col min="15542" max="15542" width="8.33203125" style="5" customWidth="1"/>
    <col min="15543" max="15543" width="1" style="5" customWidth="1"/>
    <col min="15544" max="15544" width="15.33203125" style="5" customWidth="1"/>
    <col min="15545" max="15545" width="1" style="5" customWidth="1"/>
    <col min="15546" max="15546" width="14.6640625" style="5" customWidth="1"/>
    <col min="15547" max="15547" width="1" style="5" customWidth="1"/>
    <col min="15548" max="15548" width="17" style="5" customWidth="1"/>
    <col min="15549" max="15549" width="1" style="5" customWidth="1"/>
    <col min="15550" max="15550" width="17.6640625" style="5" customWidth="1"/>
    <col min="15551" max="15551" width="1" style="5" customWidth="1"/>
    <col min="15552" max="15552" width="22.6640625" style="5" customWidth="1"/>
    <col min="15553" max="15553" width="1" style="5" customWidth="1"/>
    <col min="15554" max="15554" width="16.33203125" style="5" customWidth="1"/>
    <col min="15555" max="15795" width="9.33203125" style="5"/>
    <col min="15796" max="15796" width="50.1640625" style="5" customWidth="1"/>
    <col min="15797" max="15797" width="1.5" style="5" customWidth="1"/>
    <col min="15798" max="15798" width="8.33203125" style="5" customWidth="1"/>
    <col min="15799" max="15799" width="1" style="5" customWidth="1"/>
    <col min="15800" max="15800" width="15.33203125" style="5" customWidth="1"/>
    <col min="15801" max="15801" width="1" style="5" customWidth="1"/>
    <col min="15802" max="15802" width="14.6640625" style="5" customWidth="1"/>
    <col min="15803" max="15803" width="1" style="5" customWidth="1"/>
    <col min="15804" max="15804" width="17" style="5" customWidth="1"/>
    <col min="15805" max="15805" width="1" style="5" customWidth="1"/>
    <col min="15806" max="15806" width="17.6640625" style="5" customWidth="1"/>
    <col min="15807" max="15807" width="1" style="5" customWidth="1"/>
    <col min="15808" max="15808" width="22.6640625" style="5" customWidth="1"/>
    <col min="15809" max="15809" width="1" style="5" customWidth="1"/>
    <col min="15810" max="15810" width="16.33203125" style="5" customWidth="1"/>
    <col min="15811" max="16051" width="9.33203125" style="5"/>
    <col min="16052" max="16052" width="50.1640625" style="5" customWidth="1"/>
    <col min="16053" max="16053" width="1.5" style="5" customWidth="1"/>
    <col min="16054" max="16054" width="8.33203125" style="5" customWidth="1"/>
    <col min="16055" max="16055" width="1" style="5" customWidth="1"/>
    <col min="16056" max="16056" width="15.33203125" style="5" customWidth="1"/>
    <col min="16057" max="16057" width="1" style="5" customWidth="1"/>
    <col min="16058" max="16058" width="14.6640625" style="5" customWidth="1"/>
    <col min="16059" max="16059" width="1" style="5" customWidth="1"/>
    <col min="16060" max="16060" width="17" style="5" customWidth="1"/>
    <col min="16061" max="16061" width="1" style="5" customWidth="1"/>
    <col min="16062" max="16062" width="17.6640625" style="5" customWidth="1"/>
    <col min="16063" max="16063" width="1" style="5" customWidth="1"/>
    <col min="16064" max="16064" width="22.6640625" style="5" customWidth="1"/>
    <col min="16065" max="16065" width="1" style="5" customWidth="1"/>
    <col min="16066" max="16066" width="16.33203125" style="5" customWidth="1"/>
    <col min="16067" max="16384" width="9.33203125" style="5"/>
  </cols>
  <sheetData>
    <row r="1" spans="1:16" ht="16.5" customHeight="1" x14ac:dyDescent="0.2">
      <c r="A1" s="8" t="s">
        <v>0</v>
      </c>
      <c r="B1" s="9"/>
    </row>
    <row r="2" spans="1:16" ht="16.5" customHeight="1" x14ac:dyDescent="0.2">
      <c r="A2" s="12" t="s">
        <v>261</v>
      </c>
      <c r="B2" s="9"/>
    </row>
    <row r="3" spans="1:16" ht="16.5" customHeight="1" x14ac:dyDescent="0.2">
      <c r="A3" s="13" t="str">
        <f>'9'!A3</f>
        <v>For the six-month period ended 30 June 2026</v>
      </c>
      <c r="B3" s="14"/>
      <c r="C3" s="15"/>
      <c r="D3" s="16"/>
      <c r="E3" s="16"/>
      <c r="F3" s="7"/>
      <c r="G3" s="16"/>
      <c r="H3" s="16"/>
      <c r="I3" s="16"/>
      <c r="J3" s="7"/>
      <c r="K3" s="16"/>
      <c r="L3" s="7"/>
      <c r="M3" s="16"/>
      <c r="N3" s="7"/>
      <c r="O3" s="16"/>
      <c r="P3" s="16"/>
    </row>
    <row r="4" spans="1:16" ht="14.25" customHeight="1" x14ac:dyDescent="0.2">
      <c r="A4" s="17"/>
      <c r="B4" s="9"/>
    </row>
    <row r="5" spans="1:16" ht="14.25" customHeight="1" x14ac:dyDescent="0.2">
      <c r="F5" s="11"/>
      <c r="J5" s="11"/>
      <c r="L5" s="11"/>
      <c r="N5" s="11"/>
    </row>
    <row r="6" spans="1:16" ht="14.25" customHeight="1" x14ac:dyDescent="0.2">
      <c r="A6" s="12"/>
      <c r="B6" s="9"/>
      <c r="C6" s="153"/>
      <c r="D6" s="144" t="s">
        <v>161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6" ht="14.25" customHeight="1" x14ac:dyDescent="0.2">
      <c r="A7" s="12"/>
      <c r="B7" s="9"/>
      <c r="C7" s="153"/>
      <c r="D7" s="21"/>
      <c r="E7" s="22"/>
      <c r="F7" s="21"/>
      <c r="G7" s="22"/>
      <c r="H7" s="23"/>
      <c r="I7" s="23"/>
      <c r="J7" s="23"/>
      <c r="K7" s="22"/>
      <c r="L7" s="145" t="s">
        <v>83</v>
      </c>
      <c r="M7" s="145"/>
      <c r="N7" s="145"/>
      <c r="O7" s="24"/>
      <c r="P7" s="21"/>
    </row>
    <row r="8" spans="1:16" ht="14.25" customHeight="1" x14ac:dyDescent="0.2">
      <c r="A8" s="12"/>
      <c r="B8" s="9"/>
      <c r="C8" s="153"/>
      <c r="D8" s="21"/>
      <c r="E8" s="22"/>
      <c r="F8" s="21"/>
      <c r="G8" s="22"/>
      <c r="H8" s="25"/>
      <c r="I8" s="25"/>
      <c r="J8" s="26"/>
      <c r="K8" s="22"/>
      <c r="L8" s="145" t="s">
        <v>125</v>
      </c>
      <c r="M8" s="145"/>
      <c r="N8" s="145"/>
      <c r="O8" s="24"/>
      <c r="P8" s="21"/>
    </row>
    <row r="9" spans="1:16" ht="14.25" customHeight="1" x14ac:dyDescent="0.2">
      <c r="A9" s="12"/>
      <c r="B9" s="9"/>
      <c r="C9" s="153"/>
      <c r="D9" s="21"/>
      <c r="E9" s="22"/>
      <c r="F9" s="21"/>
      <c r="G9" s="22"/>
      <c r="H9" s="25"/>
      <c r="I9" s="25"/>
      <c r="J9" s="26"/>
      <c r="K9" s="22"/>
      <c r="L9" s="24"/>
      <c r="M9" s="24"/>
      <c r="N9" s="27" t="s">
        <v>128</v>
      </c>
      <c r="O9" s="24"/>
      <c r="P9" s="21"/>
    </row>
    <row r="10" spans="1:16" ht="14.25" customHeight="1" x14ac:dyDescent="0.2">
      <c r="B10" s="154"/>
      <c r="C10" s="155"/>
      <c r="D10" s="144" t="s">
        <v>126</v>
      </c>
      <c r="E10" s="144"/>
      <c r="F10" s="144"/>
      <c r="G10" s="21"/>
      <c r="H10" s="144" t="s">
        <v>127</v>
      </c>
      <c r="I10" s="144"/>
      <c r="J10" s="144"/>
      <c r="K10" s="29"/>
      <c r="L10" s="24"/>
      <c r="M10" s="24"/>
      <c r="N10" s="27" t="s">
        <v>132</v>
      </c>
      <c r="O10" s="24"/>
      <c r="P10" s="21"/>
    </row>
    <row r="11" spans="1:16" ht="14.25" customHeight="1" x14ac:dyDescent="0.2">
      <c r="B11" s="154"/>
      <c r="C11" s="155"/>
      <c r="D11" s="21" t="s">
        <v>130</v>
      </c>
      <c r="E11" s="21"/>
      <c r="F11" s="21"/>
      <c r="G11" s="21"/>
      <c r="H11" s="30"/>
      <c r="I11" s="30"/>
      <c r="J11" s="30"/>
      <c r="K11" s="22"/>
      <c r="L11" s="31" t="s">
        <v>131</v>
      </c>
      <c r="M11" s="23"/>
      <c r="N11" s="27" t="s">
        <v>162</v>
      </c>
      <c r="O11" s="23"/>
      <c r="P11" s="21"/>
    </row>
    <row r="12" spans="1:16" ht="14.25" customHeight="1" x14ac:dyDescent="0.2">
      <c r="B12" s="154"/>
      <c r="C12" s="155"/>
      <c r="D12" s="21" t="s">
        <v>135</v>
      </c>
      <c r="E12" s="21"/>
      <c r="F12" s="21" t="s">
        <v>136</v>
      </c>
      <c r="G12" s="21"/>
      <c r="H12" s="32" t="s">
        <v>137</v>
      </c>
      <c r="I12" s="23"/>
      <c r="J12" s="23"/>
      <c r="K12" s="22"/>
      <c r="L12" s="31" t="s">
        <v>138</v>
      </c>
      <c r="M12" s="23"/>
      <c r="N12" s="27" t="s">
        <v>163</v>
      </c>
      <c r="O12" s="23"/>
      <c r="P12" s="21" t="s">
        <v>164</v>
      </c>
    </row>
    <row r="13" spans="1:16" ht="14.25" customHeight="1" x14ac:dyDescent="0.2">
      <c r="B13" s="154"/>
      <c r="C13" s="155"/>
      <c r="D13" s="21" t="s">
        <v>145</v>
      </c>
      <c r="E13" s="21"/>
      <c r="F13" s="21" t="s">
        <v>146</v>
      </c>
      <c r="G13" s="21"/>
      <c r="H13" s="32" t="s">
        <v>147</v>
      </c>
      <c r="I13" s="23"/>
      <c r="J13" s="32" t="s">
        <v>82</v>
      </c>
      <c r="K13" s="22"/>
      <c r="L13" s="31" t="s">
        <v>148</v>
      </c>
      <c r="M13" s="23"/>
      <c r="N13" s="27" t="s">
        <v>141</v>
      </c>
      <c r="O13" s="23"/>
      <c r="P13" s="21" t="s">
        <v>153</v>
      </c>
    </row>
    <row r="14" spans="1:16" ht="14.25" customHeight="1" x14ac:dyDescent="0.2">
      <c r="B14" s="156"/>
      <c r="C14" s="157"/>
      <c r="D14" s="33" t="s">
        <v>13</v>
      </c>
      <c r="E14" s="21"/>
      <c r="F14" s="33" t="s">
        <v>13</v>
      </c>
      <c r="G14" s="34"/>
      <c r="H14" s="33" t="s">
        <v>13</v>
      </c>
      <c r="I14" s="25"/>
      <c r="J14" s="33" t="s">
        <v>13</v>
      </c>
      <c r="K14" s="29"/>
      <c r="L14" s="33" t="s">
        <v>13</v>
      </c>
      <c r="M14" s="25"/>
      <c r="N14" s="33" t="s">
        <v>13</v>
      </c>
      <c r="O14" s="25"/>
      <c r="P14" s="33" t="s">
        <v>13</v>
      </c>
    </row>
    <row r="15" spans="1:16" ht="4.5" customHeight="1" x14ac:dyDescent="0.2">
      <c r="B15" s="154"/>
      <c r="C15" s="157"/>
      <c r="D15" s="51"/>
      <c r="E15" s="54"/>
      <c r="F15" s="158"/>
      <c r="G15" s="54"/>
      <c r="H15" s="158"/>
      <c r="J15" s="158"/>
      <c r="L15" s="158"/>
      <c r="M15" s="158"/>
      <c r="N15" s="158"/>
      <c r="O15" s="158"/>
      <c r="P15" s="51"/>
    </row>
    <row r="16" spans="1:16" ht="14.25" customHeight="1" x14ac:dyDescent="0.2">
      <c r="A16" s="49" t="s">
        <v>154</v>
      </c>
      <c r="B16" s="154"/>
      <c r="D16" s="6">
        <v>1369414</v>
      </c>
      <c r="E16" s="6"/>
      <c r="F16" s="6">
        <v>69175</v>
      </c>
      <c r="G16" s="6"/>
      <c r="H16" s="6">
        <v>171176</v>
      </c>
      <c r="I16" s="6"/>
      <c r="J16" s="6">
        <v>1902747</v>
      </c>
      <c r="K16" s="6"/>
      <c r="L16" s="6">
        <v>-51851</v>
      </c>
      <c r="M16" s="6"/>
      <c r="N16" s="6">
        <v>-16336</v>
      </c>
      <c r="O16" s="6"/>
      <c r="P16" s="11">
        <v>3444325</v>
      </c>
    </row>
    <row r="17" spans="1:16" ht="14.25" customHeight="1" x14ac:dyDescent="0.2">
      <c r="A17" s="49" t="s">
        <v>155</v>
      </c>
      <c r="B17" s="154"/>
      <c r="F17" s="11"/>
      <c r="H17" s="6"/>
      <c r="J17" s="11"/>
      <c r="L17" s="11"/>
      <c r="M17" s="6"/>
      <c r="N17" s="11"/>
      <c r="O17" s="6"/>
    </row>
    <row r="18" spans="1:16" ht="14.25" customHeight="1" x14ac:dyDescent="0.2">
      <c r="A18" s="5" t="s">
        <v>156</v>
      </c>
      <c r="B18" s="154"/>
      <c r="D18" s="159">
        <v>0</v>
      </c>
      <c r="F18" s="159">
        <v>0</v>
      </c>
      <c r="H18" s="159">
        <v>0</v>
      </c>
      <c r="J18" s="11">
        <v>-142417</v>
      </c>
      <c r="L18" s="159">
        <v>0</v>
      </c>
      <c r="M18" s="6"/>
      <c r="N18" s="159">
        <v>0</v>
      </c>
      <c r="O18" s="6"/>
      <c r="P18" s="11">
        <f>SUM(D18:N18)</f>
        <v>-142417</v>
      </c>
    </row>
    <row r="19" spans="1:16" ht="14.25" customHeight="1" x14ac:dyDescent="0.2">
      <c r="A19" s="5" t="s">
        <v>116</v>
      </c>
      <c r="B19" s="154"/>
      <c r="D19" s="160">
        <v>0</v>
      </c>
      <c r="E19" s="161"/>
      <c r="F19" s="160">
        <v>0</v>
      </c>
      <c r="G19" s="161"/>
      <c r="H19" s="160">
        <v>0</v>
      </c>
      <c r="I19" s="6"/>
      <c r="J19" s="7">
        <v>322028</v>
      </c>
      <c r="K19" s="6"/>
      <c r="L19" s="160">
        <v>0</v>
      </c>
      <c r="M19" s="6"/>
      <c r="N19" s="162">
        <v>-3403</v>
      </c>
      <c r="O19" s="6"/>
      <c r="P19" s="16">
        <f>SUM(D19:N19)</f>
        <v>318625</v>
      </c>
    </row>
    <row r="20" spans="1:16" ht="4.5" customHeight="1" x14ac:dyDescent="0.2">
      <c r="B20" s="154"/>
      <c r="F20" s="11"/>
      <c r="J20" s="11"/>
      <c r="L20" s="11"/>
      <c r="M20" s="6"/>
      <c r="N20" s="11"/>
      <c r="O20" s="6"/>
    </row>
    <row r="21" spans="1:16" ht="14.25" customHeight="1" x14ac:dyDescent="0.2">
      <c r="A21" s="49" t="s">
        <v>157</v>
      </c>
      <c r="B21" s="154"/>
      <c r="D21" s="163">
        <f>SUM(D16:D19)</f>
        <v>1369414</v>
      </c>
      <c r="F21" s="163">
        <f>SUM(F16:F19)</f>
        <v>69175</v>
      </c>
      <c r="H21" s="163">
        <f>SUM(H16:H19)</f>
        <v>171176</v>
      </c>
      <c r="J21" s="163">
        <f>SUM(J16:J19)</f>
        <v>2082358</v>
      </c>
      <c r="L21" s="163">
        <f>SUM(L16:L19)</f>
        <v>-51851</v>
      </c>
      <c r="N21" s="163">
        <f>SUM(N16:N19)</f>
        <v>-19739</v>
      </c>
      <c r="P21" s="163">
        <f>SUM(P16:P19)</f>
        <v>3620533</v>
      </c>
    </row>
    <row r="22" spans="1:16" ht="16.5" customHeight="1" x14ac:dyDescent="0.2">
      <c r="F22" s="11"/>
      <c r="J22" s="11"/>
      <c r="L22" s="11"/>
      <c r="N22" s="11"/>
    </row>
    <row r="23" spans="1:16" ht="16.5" customHeight="1" x14ac:dyDescent="0.2">
      <c r="F23" s="11"/>
      <c r="J23" s="11"/>
      <c r="L23" s="11"/>
      <c r="N23" s="11"/>
    </row>
    <row r="24" spans="1:16" ht="14.25" customHeight="1" x14ac:dyDescent="0.2">
      <c r="A24" s="17"/>
      <c r="B24" s="164"/>
      <c r="C24" s="165"/>
      <c r="D24" s="144" t="s">
        <v>161</v>
      </c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16" ht="14.25" customHeight="1" x14ac:dyDescent="0.2">
      <c r="A25" s="12"/>
      <c r="B25" s="9"/>
      <c r="C25" s="153"/>
      <c r="D25" s="21"/>
      <c r="E25" s="22"/>
      <c r="F25" s="21"/>
      <c r="G25" s="22"/>
      <c r="H25" s="23"/>
      <c r="I25" s="23"/>
      <c r="J25" s="23"/>
      <c r="K25" s="22"/>
      <c r="L25" s="145" t="s">
        <v>83</v>
      </c>
      <c r="M25" s="145"/>
      <c r="N25" s="145"/>
      <c r="O25" s="24"/>
      <c r="P25" s="21"/>
    </row>
    <row r="26" spans="1:16" ht="14.25" customHeight="1" x14ac:dyDescent="0.2">
      <c r="A26" s="17"/>
      <c r="B26" s="164"/>
      <c r="C26" s="165"/>
      <c r="D26" s="21"/>
      <c r="E26" s="22"/>
      <c r="F26" s="21"/>
      <c r="G26" s="22"/>
      <c r="H26" s="25"/>
      <c r="I26" s="25"/>
      <c r="J26" s="26"/>
      <c r="K26" s="22"/>
      <c r="L26" s="145" t="s">
        <v>125</v>
      </c>
      <c r="M26" s="145"/>
      <c r="N26" s="145"/>
      <c r="O26" s="24"/>
      <c r="P26" s="21"/>
    </row>
    <row r="27" spans="1:16" ht="14.25" customHeight="1" x14ac:dyDescent="0.2">
      <c r="A27" s="17"/>
      <c r="B27" s="164"/>
      <c r="C27" s="165"/>
      <c r="D27" s="21"/>
      <c r="E27" s="22"/>
      <c r="F27" s="21"/>
      <c r="G27" s="22"/>
      <c r="H27" s="25"/>
      <c r="I27" s="25"/>
      <c r="J27" s="26"/>
      <c r="K27" s="22"/>
      <c r="L27" s="24"/>
      <c r="M27" s="24"/>
      <c r="N27" s="27" t="s">
        <v>128</v>
      </c>
      <c r="O27" s="24"/>
      <c r="P27" s="21"/>
    </row>
    <row r="28" spans="1:16" ht="14.25" customHeight="1" x14ac:dyDescent="0.2">
      <c r="A28" s="5"/>
      <c r="B28" s="154"/>
      <c r="C28" s="166"/>
      <c r="D28" s="144" t="s">
        <v>126</v>
      </c>
      <c r="E28" s="144"/>
      <c r="F28" s="144"/>
      <c r="G28" s="21"/>
      <c r="H28" s="144" t="s">
        <v>127</v>
      </c>
      <c r="I28" s="144"/>
      <c r="J28" s="144"/>
      <c r="K28" s="29"/>
      <c r="L28" s="24"/>
      <c r="M28" s="24"/>
      <c r="N28" s="27" t="s">
        <v>132</v>
      </c>
      <c r="O28" s="24"/>
      <c r="P28" s="21"/>
    </row>
    <row r="29" spans="1:16" ht="14.25" customHeight="1" x14ac:dyDescent="0.2">
      <c r="A29" s="5"/>
      <c r="B29" s="154"/>
      <c r="C29" s="166"/>
      <c r="D29" s="21" t="s">
        <v>130</v>
      </c>
      <c r="E29" s="21"/>
      <c r="F29" s="21"/>
      <c r="G29" s="21"/>
      <c r="H29" s="30"/>
      <c r="I29" s="30"/>
      <c r="J29" s="30"/>
      <c r="K29" s="22"/>
      <c r="L29" s="31" t="s">
        <v>131</v>
      </c>
      <c r="M29" s="23"/>
      <c r="N29" s="27" t="s">
        <v>162</v>
      </c>
      <c r="O29" s="23"/>
      <c r="P29" s="21"/>
    </row>
    <row r="30" spans="1:16" ht="14.25" customHeight="1" x14ac:dyDescent="0.2">
      <c r="A30" s="5"/>
      <c r="B30" s="154"/>
      <c r="C30" s="166"/>
      <c r="D30" s="21" t="s">
        <v>135</v>
      </c>
      <c r="E30" s="21"/>
      <c r="F30" s="21" t="s">
        <v>136</v>
      </c>
      <c r="G30" s="21"/>
      <c r="H30" s="32" t="s">
        <v>137</v>
      </c>
      <c r="I30" s="23"/>
      <c r="J30" s="23"/>
      <c r="K30" s="22"/>
      <c r="L30" s="31" t="s">
        <v>138</v>
      </c>
      <c r="M30" s="23"/>
      <c r="N30" s="27" t="s">
        <v>163</v>
      </c>
      <c r="O30" s="23"/>
      <c r="P30" s="21" t="s">
        <v>164</v>
      </c>
    </row>
    <row r="31" spans="1:16" ht="14.25" customHeight="1" x14ac:dyDescent="0.2">
      <c r="A31" s="5"/>
      <c r="B31" s="154"/>
      <c r="C31" s="166"/>
      <c r="D31" s="21" t="s">
        <v>145</v>
      </c>
      <c r="E31" s="21"/>
      <c r="F31" s="21" t="s">
        <v>146</v>
      </c>
      <c r="G31" s="21"/>
      <c r="H31" s="32" t="s">
        <v>147</v>
      </c>
      <c r="I31" s="23"/>
      <c r="J31" s="32" t="s">
        <v>82</v>
      </c>
      <c r="K31" s="22"/>
      <c r="L31" s="31" t="s">
        <v>148</v>
      </c>
      <c r="M31" s="23"/>
      <c r="N31" s="27" t="s">
        <v>141</v>
      </c>
      <c r="O31" s="23"/>
      <c r="P31" s="21" t="s">
        <v>153</v>
      </c>
    </row>
    <row r="32" spans="1:16" ht="14.25" customHeight="1" x14ac:dyDescent="0.2">
      <c r="A32" s="5"/>
      <c r="B32" s="156"/>
      <c r="C32" s="157"/>
      <c r="D32" s="33" t="s">
        <v>13</v>
      </c>
      <c r="E32" s="21"/>
      <c r="F32" s="33" t="s">
        <v>13</v>
      </c>
      <c r="G32" s="34"/>
      <c r="H32" s="33" t="s">
        <v>13</v>
      </c>
      <c r="I32" s="25"/>
      <c r="J32" s="33" t="s">
        <v>13</v>
      </c>
      <c r="K32" s="29"/>
      <c r="L32" s="33" t="s">
        <v>13</v>
      </c>
      <c r="M32" s="25"/>
      <c r="N32" s="33" t="s">
        <v>13</v>
      </c>
      <c r="O32" s="25"/>
      <c r="P32" s="33" t="s">
        <v>13</v>
      </c>
    </row>
    <row r="33" spans="1:16" ht="4.5" customHeight="1" x14ac:dyDescent="0.2">
      <c r="A33" s="5"/>
      <c r="B33" s="154"/>
      <c r="C33" s="157"/>
      <c r="D33" s="51"/>
      <c r="E33" s="54"/>
      <c r="F33" s="51"/>
      <c r="G33" s="54"/>
      <c r="H33" s="51"/>
      <c r="I33" s="6"/>
      <c r="J33" s="51"/>
      <c r="K33" s="6"/>
      <c r="L33" s="51"/>
      <c r="M33" s="51"/>
      <c r="N33" s="51"/>
      <c r="O33" s="51"/>
      <c r="P33" s="51"/>
    </row>
    <row r="34" spans="1:16" ht="14.25" customHeight="1" x14ac:dyDescent="0.2">
      <c r="A34" s="49" t="s">
        <v>158</v>
      </c>
      <c r="B34" s="154"/>
      <c r="C34" s="167"/>
      <c r="D34" s="6">
        <v>1369414</v>
      </c>
      <c r="E34" s="6"/>
      <c r="F34" s="6">
        <v>69175</v>
      </c>
      <c r="G34" s="6"/>
      <c r="H34" s="6">
        <v>195294</v>
      </c>
      <c r="I34" s="6"/>
      <c r="J34" s="6">
        <v>2218563</v>
      </c>
      <c r="K34" s="6"/>
      <c r="L34" s="6">
        <v>-51851</v>
      </c>
      <c r="M34" s="6"/>
      <c r="N34" s="6">
        <v>-29609</v>
      </c>
      <c r="O34" s="6"/>
      <c r="P34" s="6">
        <f>SUM(D34:N34)</f>
        <v>3770986</v>
      </c>
    </row>
    <row r="35" spans="1:16" ht="14.25" customHeight="1" x14ac:dyDescent="0.2">
      <c r="A35" s="49" t="s">
        <v>155</v>
      </c>
      <c r="B35" s="154"/>
      <c r="C35" s="167"/>
      <c r="D35" s="6"/>
      <c r="E35" s="6"/>
      <c r="G35" s="6"/>
      <c r="H35" s="6"/>
      <c r="I35" s="6"/>
      <c r="K35" s="6"/>
      <c r="M35" s="6"/>
      <c r="O35" s="6"/>
      <c r="P35" s="6"/>
    </row>
    <row r="36" spans="1:16" ht="14.25" customHeight="1" x14ac:dyDescent="0.2">
      <c r="A36" s="5" t="s">
        <v>116</v>
      </c>
      <c r="B36" s="154"/>
      <c r="C36" s="167"/>
      <c r="D36" s="160">
        <v>0</v>
      </c>
      <c r="E36" s="6"/>
      <c r="F36" s="160">
        <v>0</v>
      </c>
      <c r="G36" s="6"/>
      <c r="H36" s="160">
        <v>0</v>
      </c>
      <c r="I36" s="6"/>
      <c r="J36" s="7">
        <f>'P&amp;L 7-8(6M)'!L77</f>
        <v>-129561</v>
      </c>
      <c r="K36" s="6"/>
      <c r="L36" s="160">
        <v>0</v>
      </c>
      <c r="M36" s="6"/>
      <c r="N36" s="7">
        <f>'P&amp;L 7-8(6M)'!L53</f>
        <v>4084</v>
      </c>
      <c r="O36" s="6"/>
      <c r="P36" s="7">
        <f>SUM(D36:N36)</f>
        <v>-125477</v>
      </c>
    </row>
    <row r="37" spans="1:16" ht="4.5" customHeight="1" x14ac:dyDescent="0.2">
      <c r="B37" s="154"/>
      <c r="C37" s="167"/>
      <c r="D37" s="6"/>
      <c r="E37" s="6"/>
      <c r="G37" s="6"/>
      <c r="H37" s="6"/>
      <c r="I37" s="6"/>
      <c r="K37" s="6"/>
      <c r="M37" s="6"/>
      <c r="O37" s="6"/>
      <c r="P37" s="6"/>
    </row>
    <row r="38" spans="1:16" ht="14.25" customHeight="1" x14ac:dyDescent="0.2">
      <c r="A38" s="49" t="s">
        <v>160</v>
      </c>
      <c r="B38" s="154"/>
      <c r="C38" s="167"/>
      <c r="D38" s="52">
        <f>SUM(D34:D36)</f>
        <v>1369414</v>
      </c>
      <c r="E38" s="6"/>
      <c r="F38" s="52">
        <f>SUM(F34:F36)</f>
        <v>69175</v>
      </c>
      <c r="G38" s="6"/>
      <c r="H38" s="52">
        <f>SUM(H34:H36)</f>
        <v>195294</v>
      </c>
      <c r="I38" s="6"/>
      <c r="J38" s="52">
        <f>SUM(J34:J36)</f>
        <v>2089002</v>
      </c>
      <c r="K38" s="6"/>
      <c r="L38" s="52">
        <f>SUM(L34:L36)</f>
        <v>-51851</v>
      </c>
      <c r="M38" s="6"/>
      <c r="N38" s="52">
        <f>SUM(N34:N36)</f>
        <v>-25525</v>
      </c>
      <c r="O38" s="6"/>
      <c r="P38" s="52">
        <f>SUM(P34:P36)</f>
        <v>3645509</v>
      </c>
    </row>
    <row r="42" spans="1:16" ht="20.100000000000001" customHeight="1" x14ac:dyDescent="0.2">
      <c r="A42" s="46" t="str">
        <f>'9'!A45</f>
        <v>The accompanying notes on pages 14 to 42 are an integral part of the interim financial information.</v>
      </c>
      <c r="B42" s="47"/>
      <c r="C42" s="15"/>
      <c r="D42" s="16"/>
      <c r="E42" s="16"/>
      <c r="F42" s="7"/>
      <c r="G42" s="16"/>
      <c r="H42" s="16"/>
      <c r="I42" s="16"/>
      <c r="J42" s="7"/>
      <c r="K42" s="16"/>
      <c r="L42" s="7"/>
      <c r="M42" s="16"/>
      <c r="N42" s="7"/>
      <c r="O42" s="16"/>
      <c r="P42" s="16"/>
    </row>
    <row r="90" spans="9:9" ht="16.5" customHeight="1" x14ac:dyDescent="0.2">
      <c r="I90" s="37"/>
    </row>
  </sheetData>
  <mergeCells count="10">
    <mergeCell ref="D6:P6"/>
    <mergeCell ref="L26:N26"/>
    <mergeCell ref="D10:F10"/>
    <mergeCell ref="H10:J10"/>
    <mergeCell ref="D28:F28"/>
    <mergeCell ref="H28:J28"/>
    <mergeCell ref="L7:N7"/>
    <mergeCell ref="L8:N8"/>
    <mergeCell ref="D24:P24"/>
    <mergeCell ref="L25:N25"/>
  </mergeCells>
  <pageMargins left="0.3" right="0.3" top="0.5" bottom="0.6" header="0.511811023622047" footer="0.4"/>
  <pageSetup paperSize="9" firstPageNumber="10" orientation="landscape" useFirstPageNumber="1" horizontalDpi="1200" verticalDpi="1200" r:id="rId1"/>
  <headerFooter>
    <oddFooter>&amp;R&amp;9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11"/>
  <sheetViews>
    <sheetView tabSelected="1" topLeftCell="A185" zoomScaleNormal="100" zoomScaleSheetLayoutView="115" zoomScalePageLayoutView="89" workbookViewId="0">
      <selection activeCell="S203" sqref="S203"/>
    </sheetView>
  </sheetViews>
  <sheetFormatPr defaultColWidth="9.33203125" defaultRowHeight="12" x14ac:dyDescent="0.2"/>
  <cols>
    <col min="1" max="3" width="1.33203125" style="177" customWidth="1"/>
    <col min="4" max="4" width="67" style="177" customWidth="1"/>
    <col min="5" max="5" width="7.83203125" style="178" customWidth="1"/>
    <col min="6" max="6" width="1" style="177" customWidth="1"/>
    <col min="7" max="7" width="14.5" style="179" customWidth="1"/>
    <col min="8" max="8" width="1" style="179" customWidth="1"/>
    <col min="9" max="9" width="14.5" style="179" customWidth="1"/>
    <col min="10" max="10" width="1" style="179" customWidth="1"/>
    <col min="11" max="11" width="14.5" style="179" customWidth="1"/>
    <col min="12" max="12" width="1" style="179" customWidth="1"/>
    <col min="13" max="13" width="14.5" style="179" customWidth="1"/>
    <col min="14" max="16384" width="9.33203125" style="177"/>
  </cols>
  <sheetData>
    <row r="1" spans="1:13" ht="16.5" customHeight="1" x14ac:dyDescent="0.2">
      <c r="A1" s="176" t="s">
        <v>0</v>
      </c>
    </row>
    <row r="2" spans="1:13" ht="16.5" customHeight="1" x14ac:dyDescent="0.2">
      <c r="A2" s="176" t="s">
        <v>262</v>
      </c>
    </row>
    <row r="3" spans="1:13" ht="16.5" customHeight="1" x14ac:dyDescent="0.2">
      <c r="A3" s="180" t="str">
        <f>'9'!A3</f>
        <v>For the six-month period ended 30 June 2026</v>
      </c>
      <c r="B3" s="181"/>
      <c r="C3" s="181"/>
      <c r="D3" s="181"/>
      <c r="E3" s="182"/>
      <c r="F3" s="181"/>
      <c r="G3" s="183"/>
      <c r="H3" s="183"/>
      <c r="I3" s="183"/>
      <c r="J3" s="183"/>
      <c r="K3" s="183"/>
      <c r="L3" s="183"/>
      <c r="M3" s="183"/>
    </row>
    <row r="4" spans="1:13" ht="7.5" customHeight="1" x14ac:dyDescent="0.2"/>
    <row r="5" spans="1:13" ht="7.5" customHeight="1" x14ac:dyDescent="0.2"/>
    <row r="6" spans="1:13" ht="13.7" customHeight="1" x14ac:dyDescent="0.2">
      <c r="G6" s="184" t="s">
        <v>3</v>
      </c>
      <c r="H6" s="184"/>
      <c r="I6" s="184"/>
      <c r="J6" s="185"/>
      <c r="K6" s="184" t="s">
        <v>4</v>
      </c>
      <c r="L6" s="184"/>
      <c r="M6" s="184"/>
    </row>
    <row r="7" spans="1:13" s="186" customFormat="1" ht="13.7" customHeight="1" x14ac:dyDescent="0.2">
      <c r="E7" s="178"/>
      <c r="G7" s="187" t="s">
        <v>5</v>
      </c>
      <c r="H7" s="187"/>
      <c r="I7" s="187"/>
      <c r="J7" s="188"/>
      <c r="K7" s="187" t="s">
        <v>5</v>
      </c>
      <c r="L7" s="187"/>
      <c r="M7" s="187"/>
    </row>
    <row r="8" spans="1:13" s="186" customFormat="1" ht="13.7" customHeight="1" x14ac:dyDescent="0.2">
      <c r="G8" s="189" t="s">
        <v>6</v>
      </c>
      <c r="H8" s="179"/>
      <c r="I8" s="189" t="s">
        <v>6</v>
      </c>
      <c r="J8" s="189"/>
      <c r="K8" s="189" t="s">
        <v>6</v>
      </c>
      <c r="L8" s="189"/>
      <c r="M8" s="189" t="s">
        <v>6</v>
      </c>
    </row>
    <row r="9" spans="1:13" s="186" customFormat="1" ht="13.7" customHeight="1" x14ac:dyDescent="0.2">
      <c r="E9" s="178"/>
      <c r="G9" s="190" t="s">
        <v>8</v>
      </c>
      <c r="H9" s="185"/>
      <c r="I9" s="190" t="s">
        <v>8</v>
      </c>
      <c r="J9" s="185"/>
      <c r="K9" s="190" t="s">
        <v>8</v>
      </c>
      <c r="L9" s="185"/>
      <c r="M9" s="190" t="s">
        <v>8</v>
      </c>
    </row>
    <row r="10" spans="1:13" s="186" customFormat="1" ht="13.7" customHeight="1" x14ac:dyDescent="0.2">
      <c r="E10" s="178"/>
      <c r="G10" s="191" t="s">
        <v>10</v>
      </c>
      <c r="H10" s="185"/>
      <c r="I10" s="190" t="s">
        <v>11</v>
      </c>
      <c r="J10" s="185"/>
      <c r="K10" s="191" t="s">
        <v>10</v>
      </c>
      <c r="L10" s="185"/>
      <c r="M10" s="190" t="s">
        <v>11</v>
      </c>
    </row>
    <row r="11" spans="1:13" s="186" customFormat="1" ht="13.7" customHeight="1" x14ac:dyDescent="0.2">
      <c r="E11" s="192" t="s">
        <v>12</v>
      </c>
      <c r="F11" s="193"/>
      <c r="G11" s="194" t="s">
        <v>13</v>
      </c>
      <c r="H11" s="189"/>
      <c r="I11" s="194" t="s">
        <v>13</v>
      </c>
      <c r="J11" s="189"/>
      <c r="K11" s="194" t="s">
        <v>13</v>
      </c>
      <c r="L11" s="189"/>
      <c r="M11" s="194" t="s">
        <v>13</v>
      </c>
    </row>
    <row r="12" spans="1:13" s="186" customFormat="1" ht="13.7" customHeight="1" x14ac:dyDescent="0.2">
      <c r="A12" s="176" t="s">
        <v>165</v>
      </c>
      <c r="E12" s="195"/>
      <c r="F12" s="193"/>
      <c r="G12" s="189"/>
      <c r="H12" s="189"/>
      <c r="I12" s="189"/>
      <c r="J12" s="189"/>
      <c r="K12" s="189"/>
      <c r="L12" s="189"/>
      <c r="M12" s="189"/>
    </row>
    <row r="13" spans="1:13" s="186" customFormat="1" ht="13.7" customHeight="1" x14ac:dyDescent="0.2">
      <c r="A13" s="177" t="s">
        <v>102</v>
      </c>
      <c r="E13" s="195"/>
      <c r="F13" s="193"/>
      <c r="G13" s="179">
        <v>-378172</v>
      </c>
      <c r="H13" s="179"/>
      <c r="I13" s="179">
        <v>78219</v>
      </c>
      <c r="J13" s="179"/>
      <c r="K13" s="179">
        <v>-196073</v>
      </c>
      <c r="L13" s="179"/>
      <c r="M13" s="179">
        <v>279695</v>
      </c>
    </row>
    <row r="14" spans="1:13" s="186" customFormat="1" ht="13.7" customHeight="1" x14ac:dyDescent="0.2">
      <c r="A14" s="177" t="s">
        <v>166</v>
      </c>
      <c r="E14" s="195"/>
      <c r="F14" s="193"/>
      <c r="G14" s="196"/>
      <c r="H14" s="179"/>
      <c r="I14" s="196"/>
      <c r="J14" s="179"/>
      <c r="K14" s="179"/>
      <c r="L14" s="179"/>
      <c r="M14" s="179"/>
    </row>
    <row r="15" spans="1:13" s="186" customFormat="1" ht="13.7" customHeight="1" x14ac:dyDescent="0.2">
      <c r="A15" s="177" t="s">
        <v>167</v>
      </c>
      <c r="E15" s="178"/>
      <c r="F15" s="177"/>
      <c r="G15" s="179">
        <v>77424</v>
      </c>
      <c r="H15" s="179"/>
      <c r="I15" s="179">
        <v>75022</v>
      </c>
      <c r="J15" s="179"/>
      <c r="K15" s="179">
        <v>56066</v>
      </c>
      <c r="L15" s="179"/>
      <c r="M15" s="179">
        <v>50931</v>
      </c>
    </row>
    <row r="16" spans="1:13" s="186" customFormat="1" ht="13.7" customHeight="1" x14ac:dyDescent="0.2">
      <c r="A16" s="177" t="s">
        <v>168</v>
      </c>
      <c r="E16" s="178"/>
      <c r="F16" s="177"/>
      <c r="G16" s="179">
        <v>4226</v>
      </c>
      <c r="H16" s="179"/>
      <c r="I16" s="179">
        <v>2924</v>
      </c>
      <c r="J16" s="179"/>
      <c r="K16" s="179">
        <v>2212</v>
      </c>
      <c r="L16" s="179"/>
      <c r="M16" s="179">
        <v>2691</v>
      </c>
    </row>
    <row r="17" spans="1:13" s="186" customFormat="1" ht="13.7" customHeight="1" x14ac:dyDescent="0.2">
      <c r="A17" s="177"/>
      <c r="B17" s="197" t="s">
        <v>169</v>
      </c>
      <c r="E17" s="178"/>
      <c r="F17" s="177"/>
      <c r="G17" s="179"/>
      <c r="H17" s="179"/>
      <c r="I17" s="179"/>
      <c r="J17" s="179"/>
      <c r="K17" s="179"/>
      <c r="L17" s="179"/>
      <c r="M17" s="179"/>
    </row>
    <row r="18" spans="1:13" s="186" customFormat="1" ht="13.7" customHeight="1" x14ac:dyDescent="0.2">
      <c r="A18" s="177"/>
      <c r="B18" s="197"/>
      <c r="C18" s="198" t="s">
        <v>170</v>
      </c>
      <c r="D18" s="198"/>
      <c r="F18" s="177"/>
      <c r="G18" s="179">
        <v>-9866</v>
      </c>
      <c r="H18" s="179"/>
      <c r="I18" s="179">
        <v>8194</v>
      </c>
      <c r="J18" s="179"/>
      <c r="K18" s="179">
        <v>-9866</v>
      </c>
      <c r="L18" s="179"/>
      <c r="M18" s="179">
        <v>8194</v>
      </c>
    </row>
    <row r="19" spans="1:13" s="186" customFormat="1" ht="13.7" customHeight="1" x14ac:dyDescent="0.2">
      <c r="A19" s="177"/>
      <c r="B19" s="197"/>
      <c r="C19" s="198" t="s">
        <v>171</v>
      </c>
      <c r="D19" s="198"/>
      <c r="F19" s="177"/>
      <c r="G19" s="179">
        <v>4178</v>
      </c>
      <c r="H19" s="179"/>
      <c r="I19" s="179">
        <v>31</v>
      </c>
      <c r="J19" s="179"/>
      <c r="K19" s="179">
        <v>4178</v>
      </c>
      <c r="L19" s="179"/>
      <c r="M19" s="179">
        <v>31</v>
      </c>
    </row>
    <row r="20" spans="1:13" s="186" customFormat="1" ht="13.7" customHeight="1" x14ac:dyDescent="0.2">
      <c r="A20" s="177"/>
      <c r="B20" s="197"/>
      <c r="C20" s="198" t="s">
        <v>279</v>
      </c>
      <c r="D20" s="198"/>
      <c r="F20" s="177"/>
      <c r="G20" s="199">
        <v>0</v>
      </c>
      <c r="H20" s="179"/>
      <c r="I20" s="199">
        <v>0</v>
      </c>
      <c r="J20" s="179"/>
      <c r="K20" s="179">
        <v>2817</v>
      </c>
      <c r="L20" s="179"/>
      <c r="M20" s="199">
        <v>0</v>
      </c>
    </row>
    <row r="21" spans="1:13" s="186" customFormat="1" ht="13.7" customHeight="1" x14ac:dyDescent="0.2">
      <c r="A21" s="177"/>
      <c r="B21" s="197" t="s">
        <v>265</v>
      </c>
      <c r="F21" s="177"/>
      <c r="G21" s="179"/>
      <c r="H21" s="179"/>
      <c r="I21" s="179"/>
      <c r="J21" s="179"/>
      <c r="K21" s="179"/>
      <c r="L21" s="179"/>
      <c r="M21" s="179"/>
    </row>
    <row r="22" spans="1:13" s="186" customFormat="1" ht="13.7" customHeight="1" x14ac:dyDescent="0.2">
      <c r="A22" s="177"/>
      <c r="B22" s="197"/>
      <c r="C22" s="198" t="s">
        <v>172</v>
      </c>
      <c r="F22" s="177"/>
      <c r="G22" s="179">
        <v>78100</v>
      </c>
      <c r="H22" s="179"/>
      <c r="I22" s="199">
        <v>0</v>
      </c>
      <c r="J22" s="179"/>
      <c r="K22" s="179">
        <v>21826</v>
      </c>
      <c r="L22" s="179"/>
      <c r="M22" s="199">
        <v>0</v>
      </c>
    </row>
    <row r="23" spans="1:13" s="186" customFormat="1" ht="13.7" customHeight="1" x14ac:dyDescent="0.2">
      <c r="A23" s="177"/>
      <c r="B23" s="197"/>
      <c r="C23" s="198" t="s">
        <v>280</v>
      </c>
      <c r="F23" s="177"/>
      <c r="G23" s="179">
        <v>259793</v>
      </c>
      <c r="H23" s="179"/>
      <c r="I23" s="199">
        <v>0</v>
      </c>
      <c r="J23" s="179"/>
      <c r="K23" s="179">
        <v>259793</v>
      </c>
      <c r="L23" s="179"/>
      <c r="M23" s="199">
        <v>0</v>
      </c>
    </row>
    <row r="24" spans="1:13" s="186" customFormat="1" ht="13.7" customHeight="1" x14ac:dyDescent="0.2">
      <c r="B24" s="177" t="s">
        <v>68</v>
      </c>
      <c r="D24" s="177"/>
      <c r="E24" s="178"/>
      <c r="F24" s="193"/>
      <c r="G24" s="179">
        <v>7652</v>
      </c>
      <c r="H24" s="179"/>
      <c r="I24" s="179">
        <v>7413</v>
      </c>
      <c r="J24" s="179"/>
      <c r="K24" s="179">
        <v>6778</v>
      </c>
      <c r="L24" s="179"/>
      <c r="M24" s="179">
        <v>6542</v>
      </c>
    </row>
    <row r="25" spans="1:13" s="186" customFormat="1" ht="13.7" customHeight="1" x14ac:dyDescent="0.2">
      <c r="B25" s="177" t="s">
        <v>281</v>
      </c>
      <c r="C25" s="197"/>
      <c r="E25" s="178"/>
      <c r="F25" s="193"/>
      <c r="G25" s="179">
        <v>110614</v>
      </c>
      <c r="H25" s="179"/>
      <c r="I25" s="179">
        <v>19145</v>
      </c>
      <c r="J25" s="179"/>
      <c r="K25" s="179">
        <v>108924</v>
      </c>
      <c r="L25" s="179"/>
      <c r="M25" s="179">
        <v>1270</v>
      </c>
    </row>
    <row r="26" spans="1:13" s="186" customFormat="1" ht="13.7" customHeight="1" x14ac:dyDescent="0.2">
      <c r="B26" s="177" t="s">
        <v>173</v>
      </c>
      <c r="C26" s="197"/>
      <c r="E26" s="178"/>
      <c r="F26" s="193"/>
      <c r="G26" s="179">
        <v>4430</v>
      </c>
      <c r="H26" s="179"/>
      <c r="I26" s="199">
        <v>0</v>
      </c>
      <c r="J26" s="179"/>
      <c r="K26" s="179">
        <v>4430</v>
      </c>
      <c r="L26" s="179"/>
      <c r="M26" s="199">
        <v>0</v>
      </c>
    </row>
    <row r="27" spans="1:13" s="186" customFormat="1" ht="13.7" customHeight="1" x14ac:dyDescent="0.2">
      <c r="B27" s="177" t="s">
        <v>276</v>
      </c>
      <c r="C27" s="197"/>
      <c r="E27" s="178">
        <v>10</v>
      </c>
      <c r="F27" s="193"/>
      <c r="G27" s="179">
        <v>3755</v>
      </c>
      <c r="H27" s="179"/>
      <c r="I27" s="179">
        <v>2114</v>
      </c>
      <c r="J27" s="179"/>
      <c r="K27" s="199">
        <v>0</v>
      </c>
      <c r="L27" s="179"/>
      <c r="M27" s="199">
        <v>0</v>
      </c>
    </row>
    <row r="28" spans="1:13" s="186" customFormat="1" ht="13.7" customHeight="1" x14ac:dyDescent="0.2">
      <c r="B28" s="177" t="s">
        <v>174</v>
      </c>
      <c r="C28" s="197"/>
      <c r="E28" s="178"/>
      <c r="F28" s="193"/>
      <c r="G28" s="179">
        <v>-33689</v>
      </c>
      <c r="H28" s="179"/>
      <c r="I28" s="179">
        <v>60997</v>
      </c>
      <c r="J28" s="179"/>
      <c r="K28" s="199">
        <v>0</v>
      </c>
      <c r="L28" s="179"/>
      <c r="M28" s="199">
        <v>0</v>
      </c>
    </row>
    <row r="29" spans="1:13" s="186" customFormat="1" ht="13.7" customHeight="1" x14ac:dyDescent="0.2">
      <c r="B29" s="177" t="s">
        <v>250</v>
      </c>
      <c r="C29" s="197"/>
      <c r="E29" s="178">
        <v>11</v>
      </c>
      <c r="F29" s="193"/>
      <c r="G29" s="179">
        <v>-18232</v>
      </c>
      <c r="H29" s="179"/>
      <c r="I29" s="179">
        <v>3066</v>
      </c>
      <c r="J29" s="179"/>
      <c r="K29" s="199">
        <v>0</v>
      </c>
      <c r="L29" s="179"/>
      <c r="M29" s="199">
        <v>0</v>
      </c>
    </row>
    <row r="30" spans="1:13" s="186" customFormat="1" ht="13.7" customHeight="1" x14ac:dyDescent="0.2">
      <c r="B30" s="177" t="s">
        <v>292</v>
      </c>
      <c r="C30" s="197"/>
      <c r="F30" s="193"/>
      <c r="G30" s="199">
        <v>0</v>
      </c>
      <c r="H30" s="179"/>
      <c r="I30" s="179">
        <v>-55822</v>
      </c>
      <c r="J30" s="179"/>
      <c r="K30" s="199">
        <v>0</v>
      </c>
      <c r="L30" s="179"/>
      <c r="M30" s="179">
        <v>-59464</v>
      </c>
    </row>
    <row r="31" spans="1:13" s="186" customFormat="1" ht="13.7" customHeight="1" x14ac:dyDescent="0.2">
      <c r="B31" s="177" t="s">
        <v>175</v>
      </c>
      <c r="C31" s="197"/>
      <c r="E31" s="178"/>
      <c r="F31" s="193"/>
      <c r="G31" s="179">
        <v>401</v>
      </c>
      <c r="H31" s="179"/>
      <c r="I31" s="199">
        <v>0</v>
      </c>
      <c r="J31" s="179"/>
      <c r="K31" s="199">
        <v>0</v>
      </c>
      <c r="L31" s="179"/>
      <c r="M31" s="199">
        <v>0</v>
      </c>
    </row>
    <row r="32" spans="1:13" s="186" customFormat="1" ht="13.7" customHeight="1" x14ac:dyDescent="0.2">
      <c r="B32" s="177" t="s">
        <v>266</v>
      </c>
      <c r="C32" s="197"/>
      <c r="E32" s="178"/>
      <c r="F32" s="193"/>
      <c r="G32" s="179">
        <v>2</v>
      </c>
      <c r="H32" s="179"/>
      <c r="I32" s="179">
        <v>-214</v>
      </c>
      <c r="J32" s="179"/>
      <c r="K32" s="199">
        <v>0</v>
      </c>
      <c r="L32" s="179"/>
      <c r="M32" s="179">
        <v>-17</v>
      </c>
    </row>
    <row r="33" spans="1:13" s="186" customFormat="1" ht="13.7" customHeight="1" x14ac:dyDescent="0.2">
      <c r="B33" s="177" t="s">
        <v>282</v>
      </c>
      <c r="C33" s="200"/>
      <c r="D33" s="201"/>
      <c r="E33" s="178"/>
      <c r="F33" s="193"/>
      <c r="G33" s="179">
        <v>587</v>
      </c>
      <c r="H33" s="179"/>
      <c r="I33" s="199">
        <v>0</v>
      </c>
      <c r="J33" s="179"/>
      <c r="K33" s="199">
        <v>0</v>
      </c>
      <c r="L33" s="179"/>
      <c r="M33" s="199">
        <v>0</v>
      </c>
    </row>
    <row r="34" spans="1:13" s="186" customFormat="1" ht="13.7" customHeight="1" x14ac:dyDescent="0.2">
      <c r="B34" s="177" t="s">
        <v>98</v>
      </c>
      <c r="C34" s="197"/>
      <c r="E34" s="178"/>
      <c r="F34" s="193"/>
      <c r="G34" s="179">
        <v>-3705</v>
      </c>
      <c r="H34" s="179"/>
      <c r="I34" s="199">
        <v>0</v>
      </c>
      <c r="J34" s="179"/>
      <c r="K34" s="199">
        <v>0</v>
      </c>
      <c r="L34" s="179"/>
      <c r="M34" s="199">
        <v>0</v>
      </c>
    </row>
    <row r="35" spans="1:13" s="186" customFormat="1" ht="13.7" customHeight="1" x14ac:dyDescent="0.2">
      <c r="B35" s="177" t="s">
        <v>176</v>
      </c>
      <c r="C35" s="197"/>
      <c r="E35" s="178"/>
      <c r="F35" s="193"/>
      <c r="G35" s="199">
        <v>0</v>
      </c>
      <c r="H35" s="179"/>
      <c r="I35" s="179">
        <v>-46</v>
      </c>
      <c r="J35" s="179"/>
      <c r="K35" s="199">
        <v>0</v>
      </c>
      <c r="L35" s="179"/>
      <c r="M35" s="199">
        <v>0</v>
      </c>
    </row>
    <row r="36" spans="1:13" s="186" customFormat="1" ht="13.7" customHeight="1" x14ac:dyDescent="0.2">
      <c r="A36" s="177"/>
      <c r="B36" s="177" t="s">
        <v>177</v>
      </c>
      <c r="C36" s="197"/>
      <c r="E36" s="178"/>
      <c r="F36" s="193"/>
      <c r="H36" s="179"/>
      <c r="J36" s="179"/>
      <c r="K36" s="179"/>
      <c r="L36" s="179"/>
      <c r="M36" s="179"/>
    </row>
    <row r="37" spans="1:13" s="186" customFormat="1" ht="13.7" customHeight="1" x14ac:dyDescent="0.2">
      <c r="A37" s="177"/>
      <c r="B37" s="177"/>
      <c r="C37" s="197" t="s">
        <v>178</v>
      </c>
      <c r="E37" s="178"/>
      <c r="F37" s="193"/>
      <c r="G37" s="199">
        <v>0</v>
      </c>
      <c r="H37" s="179"/>
      <c r="I37" s="179">
        <v>-8688</v>
      </c>
      <c r="J37" s="179"/>
      <c r="K37" s="199">
        <v>0</v>
      </c>
      <c r="L37" s="179"/>
      <c r="M37" s="179">
        <v>-8688</v>
      </c>
    </row>
    <row r="38" spans="1:13" s="186" customFormat="1" ht="13.7" customHeight="1" x14ac:dyDescent="0.2">
      <c r="A38" s="177"/>
      <c r="B38" s="177" t="s">
        <v>179</v>
      </c>
      <c r="C38" s="197"/>
      <c r="E38" s="178">
        <v>15</v>
      </c>
      <c r="F38" s="193"/>
      <c r="G38" s="179">
        <v>-2056</v>
      </c>
      <c r="H38" s="179"/>
      <c r="I38" s="199">
        <v>0</v>
      </c>
      <c r="J38" s="179"/>
      <c r="K38" s="199">
        <v>0</v>
      </c>
      <c r="L38" s="179"/>
      <c r="M38" s="199">
        <v>0</v>
      </c>
    </row>
    <row r="39" spans="1:13" s="186" customFormat="1" ht="13.7" customHeight="1" x14ac:dyDescent="0.2">
      <c r="A39" s="177"/>
      <c r="B39" s="177" t="s">
        <v>180</v>
      </c>
      <c r="C39" s="197"/>
      <c r="E39" s="178">
        <v>7.3</v>
      </c>
      <c r="F39" s="193"/>
      <c r="G39" s="179">
        <v>-5672</v>
      </c>
      <c r="H39" s="179"/>
      <c r="I39" s="199">
        <v>0</v>
      </c>
      <c r="J39" s="179"/>
      <c r="K39" s="199">
        <v>0</v>
      </c>
      <c r="L39" s="179"/>
      <c r="M39" s="199">
        <v>0</v>
      </c>
    </row>
    <row r="40" spans="1:13" s="186" customFormat="1" ht="13.7" customHeight="1" x14ac:dyDescent="0.2">
      <c r="A40" s="177"/>
      <c r="B40" s="177" t="s">
        <v>256</v>
      </c>
      <c r="C40" s="197"/>
      <c r="E40" s="178"/>
      <c r="F40" s="193"/>
      <c r="G40" s="179">
        <v>-843</v>
      </c>
      <c r="H40" s="179"/>
      <c r="I40" s="199">
        <v>0</v>
      </c>
      <c r="J40" s="179"/>
      <c r="K40" s="199">
        <v>0</v>
      </c>
      <c r="L40" s="179"/>
      <c r="M40" s="199">
        <v>0</v>
      </c>
    </row>
    <row r="41" spans="1:13" s="186" customFormat="1" ht="13.7" customHeight="1" x14ac:dyDescent="0.2">
      <c r="A41" s="177"/>
      <c r="B41" s="177" t="s">
        <v>302</v>
      </c>
      <c r="E41" s="178"/>
      <c r="F41" s="193"/>
      <c r="G41" s="179">
        <v>-15580</v>
      </c>
      <c r="H41" s="179"/>
      <c r="I41" s="179">
        <v>-29791</v>
      </c>
      <c r="J41" s="179"/>
      <c r="K41" s="179">
        <v>-15689</v>
      </c>
      <c r="L41" s="179"/>
      <c r="M41" s="179">
        <v>-621</v>
      </c>
    </row>
    <row r="42" spans="1:13" s="186" customFormat="1" ht="13.7" customHeight="1" x14ac:dyDescent="0.2">
      <c r="A42" s="177"/>
      <c r="B42" s="177" t="s">
        <v>257</v>
      </c>
      <c r="E42" s="178"/>
      <c r="F42" s="193"/>
      <c r="G42" s="179">
        <v>124</v>
      </c>
      <c r="H42" s="179"/>
      <c r="I42" s="199">
        <v>0</v>
      </c>
      <c r="J42" s="179"/>
      <c r="K42" s="179">
        <v>124</v>
      </c>
      <c r="L42" s="179"/>
      <c r="M42" s="199">
        <v>0</v>
      </c>
    </row>
    <row r="43" spans="1:13" s="186" customFormat="1" ht="13.7" customHeight="1" x14ac:dyDescent="0.2">
      <c r="B43" s="177" t="s">
        <v>303</v>
      </c>
      <c r="E43" s="178"/>
      <c r="G43" s="179">
        <v>-119095</v>
      </c>
      <c r="H43" s="179"/>
      <c r="I43" s="179">
        <v>-99005</v>
      </c>
      <c r="J43" s="179"/>
      <c r="K43" s="179">
        <v>-150203</v>
      </c>
      <c r="L43" s="179"/>
      <c r="M43" s="179">
        <v>-133593</v>
      </c>
    </row>
    <row r="44" spans="1:13" s="186" customFormat="1" ht="13.7" customHeight="1" x14ac:dyDescent="0.2">
      <c r="B44" s="177" t="s">
        <v>304</v>
      </c>
      <c r="E44" s="178"/>
      <c r="G44" s="179">
        <v>-3829</v>
      </c>
      <c r="H44" s="179"/>
      <c r="I44" s="199">
        <v>0</v>
      </c>
      <c r="J44" s="179"/>
      <c r="K44" s="179">
        <v>-289788</v>
      </c>
      <c r="L44" s="179"/>
      <c r="M44" s="179">
        <v>-300000</v>
      </c>
    </row>
    <row r="45" spans="1:13" s="186" customFormat="1" ht="13.7" customHeight="1" x14ac:dyDescent="0.2">
      <c r="B45" s="177" t="s">
        <v>305</v>
      </c>
      <c r="E45" s="178"/>
      <c r="G45" s="179">
        <v>1893</v>
      </c>
      <c r="H45" s="179"/>
      <c r="I45" s="179">
        <v>3419</v>
      </c>
      <c r="J45" s="179"/>
      <c r="K45" s="179">
        <v>3951</v>
      </c>
      <c r="L45" s="179"/>
      <c r="M45" s="179">
        <v>6101</v>
      </c>
    </row>
    <row r="46" spans="1:13" s="186" customFormat="1" ht="13.7" customHeight="1" x14ac:dyDescent="0.2">
      <c r="B46" s="177" t="s">
        <v>100</v>
      </c>
      <c r="E46" s="178"/>
      <c r="G46" s="179"/>
      <c r="H46" s="179"/>
      <c r="I46" s="179"/>
      <c r="J46" s="179"/>
      <c r="K46" s="179"/>
      <c r="L46" s="179"/>
      <c r="M46" s="179"/>
    </row>
    <row r="47" spans="1:13" s="186" customFormat="1" ht="13.7" customHeight="1" x14ac:dyDescent="0.2">
      <c r="A47" s="177"/>
      <c r="B47" s="177"/>
      <c r="C47" s="197" t="s">
        <v>181</v>
      </c>
      <c r="E47" s="178"/>
      <c r="G47" s="179">
        <v>276926</v>
      </c>
      <c r="H47" s="179"/>
      <c r="I47" s="179">
        <v>134486</v>
      </c>
      <c r="J47" s="179"/>
      <c r="K47" s="179">
        <v>387738</v>
      </c>
      <c r="L47" s="179"/>
      <c r="M47" s="179">
        <v>285158</v>
      </c>
    </row>
    <row r="48" spans="1:13" s="186" customFormat="1" ht="13.7" customHeight="1" x14ac:dyDescent="0.2">
      <c r="A48" s="177"/>
      <c r="B48" s="177"/>
      <c r="C48" s="197" t="s">
        <v>182</v>
      </c>
      <c r="E48" s="178"/>
      <c r="G48" s="179">
        <v>33059</v>
      </c>
      <c r="H48" s="179"/>
      <c r="I48" s="179">
        <v>35003</v>
      </c>
      <c r="J48" s="179"/>
      <c r="K48" s="179">
        <v>30392</v>
      </c>
      <c r="L48" s="179"/>
      <c r="M48" s="179">
        <v>32331</v>
      </c>
    </row>
    <row r="49" spans="1:13" s="186" customFormat="1" ht="13.7" customHeight="1" x14ac:dyDescent="0.2">
      <c r="C49" s="197" t="s">
        <v>183</v>
      </c>
      <c r="E49" s="178">
        <v>14.3</v>
      </c>
      <c r="G49" s="179">
        <v>15163</v>
      </c>
      <c r="H49" s="179"/>
      <c r="I49" s="179">
        <v>14988</v>
      </c>
      <c r="J49" s="179"/>
      <c r="K49" s="179">
        <v>15163</v>
      </c>
      <c r="L49" s="179"/>
      <c r="M49" s="179">
        <v>14988</v>
      </c>
    </row>
    <row r="50" spans="1:13" s="186" customFormat="1" ht="13.7" customHeight="1" x14ac:dyDescent="0.2">
      <c r="C50" s="197" t="s">
        <v>184</v>
      </c>
      <c r="E50" s="178"/>
      <c r="G50" s="183">
        <v>4462</v>
      </c>
      <c r="H50" s="179"/>
      <c r="I50" s="183">
        <v>188</v>
      </c>
      <c r="J50" s="179"/>
      <c r="K50" s="183">
        <v>4462</v>
      </c>
      <c r="L50" s="179"/>
      <c r="M50" s="183">
        <v>188</v>
      </c>
    </row>
    <row r="51" spans="1:13" s="186" customFormat="1" ht="6" customHeight="1" x14ac:dyDescent="0.2">
      <c r="A51" s="177"/>
      <c r="B51" s="177"/>
      <c r="E51" s="178"/>
      <c r="G51" s="179"/>
      <c r="H51" s="179"/>
      <c r="I51" s="179"/>
      <c r="J51" s="179"/>
      <c r="K51" s="179"/>
      <c r="L51" s="179"/>
      <c r="M51" s="179"/>
    </row>
    <row r="52" spans="1:13" s="186" customFormat="1" ht="13.7" customHeight="1" x14ac:dyDescent="0.2">
      <c r="B52" s="197"/>
      <c r="C52" s="197"/>
      <c r="D52" s="197"/>
      <c r="E52" s="178"/>
      <c r="G52" s="179">
        <f>SUM(G13:G50)</f>
        <v>292050</v>
      </c>
      <c r="H52" s="179"/>
      <c r="I52" s="179">
        <f>SUM(I13:I50)</f>
        <v>251643</v>
      </c>
      <c r="J52" s="179"/>
      <c r="K52" s="179">
        <f>SUM(K13:K50)</f>
        <v>247235</v>
      </c>
      <c r="L52" s="179"/>
      <c r="M52" s="179">
        <f>SUM(M13:M50)</f>
        <v>185737</v>
      </c>
    </row>
    <row r="53" spans="1:13" s="186" customFormat="1" ht="13.7" customHeight="1" x14ac:dyDescent="0.2">
      <c r="A53" s="177" t="s">
        <v>185</v>
      </c>
      <c r="B53" s="197"/>
      <c r="C53" s="197"/>
      <c r="D53" s="197"/>
      <c r="E53" s="178"/>
      <c r="G53" s="179"/>
      <c r="H53" s="179"/>
      <c r="I53" s="179"/>
      <c r="J53" s="179"/>
      <c r="K53" s="179"/>
      <c r="L53" s="179"/>
      <c r="M53" s="179"/>
    </row>
    <row r="54" spans="1:13" s="186" customFormat="1" ht="13.7" customHeight="1" x14ac:dyDescent="0.2">
      <c r="A54" s="177" t="s">
        <v>251</v>
      </c>
      <c r="B54" s="197"/>
      <c r="C54" s="197"/>
      <c r="D54" s="197"/>
      <c r="E54" s="178"/>
      <c r="G54" s="179">
        <v>446</v>
      </c>
      <c r="H54" s="179"/>
      <c r="I54" s="179">
        <v>797</v>
      </c>
      <c r="J54" s="179"/>
      <c r="K54" s="199">
        <v>0</v>
      </c>
      <c r="L54" s="179"/>
      <c r="M54" s="199">
        <v>0</v>
      </c>
    </row>
    <row r="55" spans="1:13" s="186" customFormat="1" ht="13.7" customHeight="1" x14ac:dyDescent="0.2">
      <c r="A55" s="177" t="s">
        <v>186</v>
      </c>
      <c r="B55" s="197"/>
      <c r="C55" s="177"/>
      <c r="E55" s="178"/>
      <c r="F55" s="193"/>
      <c r="G55" s="179">
        <v>-459720</v>
      </c>
      <c r="H55" s="179"/>
      <c r="I55" s="179">
        <v>731359</v>
      </c>
      <c r="J55" s="179"/>
      <c r="K55" s="179">
        <v>-519085</v>
      </c>
      <c r="L55" s="179"/>
      <c r="M55" s="179">
        <v>650480</v>
      </c>
    </row>
    <row r="56" spans="1:13" s="186" customFormat="1" ht="13.7" customHeight="1" x14ac:dyDescent="0.2">
      <c r="A56" s="177" t="s">
        <v>187</v>
      </c>
      <c r="B56" s="197"/>
      <c r="C56" s="177"/>
      <c r="E56" s="178"/>
      <c r="F56" s="193"/>
      <c r="G56" s="179">
        <v>540203</v>
      </c>
      <c r="H56" s="179"/>
      <c r="I56" s="179">
        <v>870815</v>
      </c>
      <c r="J56" s="179"/>
      <c r="K56" s="179">
        <v>253751</v>
      </c>
      <c r="L56" s="179"/>
      <c r="M56" s="179">
        <v>234153</v>
      </c>
    </row>
    <row r="57" spans="1:13" s="186" customFormat="1" ht="13.7" customHeight="1" x14ac:dyDescent="0.2">
      <c r="A57" s="177" t="s">
        <v>188</v>
      </c>
      <c r="B57" s="198"/>
      <c r="C57" s="177"/>
      <c r="D57" s="177"/>
      <c r="E57" s="177"/>
      <c r="F57" s="193"/>
      <c r="G57" s="179">
        <v>208251</v>
      </c>
      <c r="H57" s="179"/>
      <c r="I57" s="179">
        <v>-201856</v>
      </c>
      <c r="J57" s="179"/>
      <c r="K57" s="179">
        <v>208251</v>
      </c>
      <c r="L57" s="179"/>
      <c r="M57" s="179">
        <v>-201856</v>
      </c>
    </row>
    <row r="58" spans="1:13" s="186" customFormat="1" ht="13.7" customHeight="1" x14ac:dyDescent="0.2">
      <c r="A58" s="177" t="s">
        <v>189</v>
      </c>
      <c r="B58" s="197"/>
      <c r="C58" s="177"/>
      <c r="E58" s="178"/>
      <c r="F58" s="193"/>
      <c r="G58" s="179">
        <v>-189388</v>
      </c>
      <c r="H58" s="179"/>
      <c r="I58" s="179">
        <v>-529120</v>
      </c>
      <c r="J58" s="179"/>
      <c r="K58" s="179">
        <v>-47253</v>
      </c>
      <c r="L58" s="179"/>
      <c r="M58" s="179">
        <v>-8857</v>
      </c>
    </row>
    <row r="59" spans="1:13" s="186" customFormat="1" ht="13.7" customHeight="1" x14ac:dyDescent="0.2">
      <c r="A59" s="177" t="s">
        <v>283</v>
      </c>
      <c r="B59" s="197"/>
      <c r="C59" s="177"/>
      <c r="E59" s="178"/>
      <c r="F59" s="193"/>
      <c r="G59" s="179">
        <v>478079</v>
      </c>
      <c r="H59" s="179"/>
      <c r="I59" s="179">
        <v>-175247</v>
      </c>
      <c r="J59" s="179"/>
      <c r="K59" s="179">
        <v>552311</v>
      </c>
      <c r="L59" s="179"/>
      <c r="M59" s="179">
        <v>-66860</v>
      </c>
    </row>
    <row r="60" spans="1:13" s="186" customFormat="1" ht="13.7" customHeight="1" x14ac:dyDescent="0.2">
      <c r="A60" s="177" t="s">
        <v>190</v>
      </c>
      <c r="B60" s="197"/>
      <c r="C60" s="177"/>
      <c r="E60" s="178"/>
      <c r="F60" s="193"/>
      <c r="G60" s="179">
        <v>-20026</v>
      </c>
      <c r="H60" s="179"/>
      <c r="I60" s="179">
        <v>-75908</v>
      </c>
      <c r="J60" s="179"/>
      <c r="K60" s="179">
        <v>-4472</v>
      </c>
      <c r="L60" s="179"/>
      <c r="M60" s="179">
        <v>-84916</v>
      </c>
    </row>
    <row r="61" spans="1:13" s="186" customFormat="1" ht="13.7" customHeight="1" x14ac:dyDescent="0.2">
      <c r="A61" s="177" t="s">
        <v>191</v>
      </c>
      <c r="B61" s="197"/>
      <c r="C61" s="177"/>
      <c r="E61" s="178"/>
      <c r="F61" s="193"/>
      <c r="G61" s="179">
        <v>79</v>
      </c>
      <c r="H61" s="179"/>
      <c r="I61" s="179">
        <v>-3322</v>
      </c>
      <c r="J61" s="179"/>
      <c r="K61" s="179">
        <v>757</v>
      </c>
      <c r="L61" s="179"/>
      <c r="M61" s="179">
        <v>-544</v>
      </c>
    </row>
    <row r="62" spans="1:13" s="186" customFormat="1" ht="13.7" customHeight="1" x14ac:dyDescent="0.2">
      <c r="A62" s="177" t="s">
        <v>192</v>
      </c>
      <c r="B62" s="197"/>
      <c r="C62" s="177"/>
      <c r="E62" s="178"/>
      <c r="F62" s="193"/>
      <c r="G62" s="179">
        <v>138612</v>
      </c>
      <c r="H62" s="179"/>
      <c r="I62" s="179">
        <v>3496</v>
      </c>
      <c r="J62" s="179"/>
      <c r="K62" s="179">
        <v>-30657</v>
      </c>
      <c r="L62" s="179"/>
      <c r="M62" s="179">
        <v>-233164</v>
      </c>
    </row>
    <row r="63" spans="1:13" s="186" customFormat="1" ht="13.7" customHeight="1" x14ac:dyDescent="0.2">
      <c r="A63" s="177" t="s">
        <v>193</v>
      </c>
      <c r="B63" s="197"/>
      <c r="C63" s="177"/>
      <c r="E63" s="178"/>
      <c r="F63" s="193"/>
      <c r="G63" s="179">
        <v>-1259</v>
      </c>
      <c r="H63" s="179"/>
      <c r="I63" s="179">
        <v>-1259</v>
      </c>
      <c r="J63" s="179"/>
      <c r="K63" s="179">
        <v>-1259</v>
      </c>
      <c r="L63" s="179"/>
      <c r="M63" s="179">
        <v>-1259</v>
      </c>
    </row>
    <row r="64" spans="1:13" s="186" customFormat="1" ht="13.7" customHeight="1" x14ac:dyDescent="0.2">
      <c r="A64" s="177" t="s">
        <v>194</v>
      </c>
      <c r="B64" s="177"/>
      <c r="E64" s="178"/>
      <c r="F64" s="193"/>
      <c r="G64" s="179">
        <v>8322</v>
      </c>
      <c r="H64" s="179"/>
      <c r="I64" s="179">
        <v>948</v>
      </c>
      <c r="J64" s="179"/>
      <c r="K64" s="179">
        <v>336</v>
      </c>
      <c r="L64" s="179"/>
      <c r="M64" s="179">
        <v>100</v>
      </c>
    </row>
    <row r="65" spans="1:13" s="186" customFormat="1" ht="13.7" customHeight="1" x14ac:dyDescent="0.2">
      <c r="A65" s="177" t="s">
        <v>272</v>
      </c>
      <c r="B65" s="197"/>
      <c r="C65" s="197"/>
      <c r="E65" s="195"/>
      <c r="F65" s="193"/>
      <c r="G65" s="179">
        <v>204737</v>
      </c>
      <c r="H65" s="179"/>
      <c r="I65" s="179">
        <v>350822</v>
      </c>
      <c r="J65" s="179"/>
      <c r="K65" s="179">
        <v>-271282</v>
      </c>
      <c r="L65" s="179"/>
      <c r="M65" s="179">
        <v>23094</v>
      </c>
    </row>
    <row r="66" spans="1:13" s="186" customFormat="1" ht="13.7" customHeight="1" x14ac:dyDescent="0.2">
      <c r="A66" s="177" t="s">
        <v>195</v>
      </c>
      <c r="B66" s="197"/>
      <c r="C66" s="197"/>
      <c r="E66" s="195"/>
      <c r="F66" s="193"/>
      <c r="G66" s="179">
        <v>-3494</v>
      </c>
      <c r="H66" s="179"/>
      <c r="I66" s="179">
        <v>-320</v>
      </c>
      <c r="J66" s="179"/>
      <c r="K66" s="199">
        <v>0</v>
      </c>
      <c r="L66" s="179"/>
      <c r="M66" s="179">
        <v>198318</v>
      </c>
    </row>
    <row r="67" spans="1:13" s="186" customFormat="1" ht="13.7" customHeight="1" x14ac:dyDescent="0.2">
      <c r="A67" s="177" t="s">
        <v>196</v>
      </c>
      <c r="B67" s="197"/>
      <c r="C67" s="177"/>
      <c r="D67" s="197"/>
      <c r="E67" s="195"/>
      <c r="F67" s="193"/>
      <c r="G67" s="179">
        <v>16591</v>
      </c>
      <c r="H67" s="179"/>
      <c r="I67" s="179">
        <v>-24896</v>
      </c>
      <c r="J67" s="179"/>
      <c r="K67" s="179">
        <v>18453</v>
      </c>
      <c r="L67" s="179"/>
      <c r="M67" s="179">
        <v>-25442</v>
      </c>
    </row>
    <row r="68" spans="1:13" s="186" customFormat="1" ht="13.7" customHeight="1" x14ac:dyDescent="0.2">
      <c r="A68" s="177" t="s">
        <v>197</v>
      </c>
      <c r="B68" s="197"/>
      <c r="C68" s="177"/>
      <c r="D68" s="197"/>
      <c r="E68" s="178"/>
      <c r="F68" s="193"/>
      <c r="G68" s="202">
        <v>0</v>
      </c>
      <c r="H68" s="179"/>
      <c r="I68" s="202">
        <v>0</v>
      </c>
      <c r="J68" s="179"/>
      <c r="K68" s="202">
        <v>0</v>
      </c>
      <c r="L68" s="179"/>
      <c r="M68" s="183">
        <v>3889</v>
      </c>
    </row>
    <row r="69" spans="1:13" s="186" customFormat="1" ht="6" customHeight="1" x14ac:dyDescent="0.2">
      <c r="B69" s="197"/>
      <c r="C69" s="177"/>
      <c r="E69" s="195"/>
      <c r="F69" s="193"/>
      <c r="G69" s="179"/>
      <c r="H69" s="179"/>
      <c r="I69" s="179"/>
      <c r="J69" s="179"/>
      <c r="K69" s="179"/>
      <c r="L69" s="179"/>
      <c r="M69" s="179"/>
    </row>
    <row r="70" spans="1:13" s="186" customFormat="1" ht="14.1" customHeight="1" x14ac:dyDescent="0.2">
      <c r="A70" s="177" t="s">
        <v>198</v>
      </c>
      <c r="E70" s="195"/>
      <c r="F70" s="193"/>
      <c r="G70" s="179">
        <f>SUM(G52:G68)</f>
        <v>1213483</v>
      </c>
      <c r="H70" s="179"/>
      <c r="I70" s="179">
        <f>SUM(I52:I68)</f>
        <v>1197952</v>
      </c>
      <c r="J70" s="179"/>
      <c r="K70" s="179">
        <f>SUM(K52:K68)</f>
        <v>407086</v>
      </c>
      <c r="L70" s="179"/>
      <c r="M70" s="179">
        <f>SUM(M52:M68)</f>
        <v>672873</v>
      </c>
    </row>
    <row r="71" spans="1:13" s="186" customFormat="1" ht="14.1" customHeight="1" x14ac:dyDescent="0.2">
      <c r="A71" s="177" t="s">
        <v>199</v>
      </c>
      <c r="B71" s="197"/>
      <c r="C71" s="197"/>
      <c r="D71" s="197"/>
      <c r="E71" s="195"/>
      <c r="F71" s="193"/>
      <c r="G71" s="179">
        <v>27082</v>
      </c>
      <c r="H71" s="179"/>
      <c r="I71" s="179">
        <v>11115</v>
      </c>
      <c r="J71" s="179"/>
      <c r="K71" s="179">
        <v>29138</v>
      </c>
      <c r="L71" s="179"/>
      <c r="M71" s="179">
        <v>30476</v>
      </c>
    </row>
    <row r="72" spans="1:13" s="186" customFormat="1" ht="14.1" customHeight="1" x14ac:dyDescent="0.2">
      <c r="A72" s="177" t="s">
        <v>200</v>
      </c>
      <c r="B72" s="197"/>
      <c r="C72" s="197"/>
      <c r="D72" s="197"/>
      <c r="E72" s="195"/>
      <c r="F72" s="193"/>
      <c r="G72" s="179">
        <v>-395717</v>
      </c>
      <c r="H72" s="179"/>
      <c r="I72" s="179">
        <v>-436358</v>
      </c>
      <c r="J72" s="179"/>
      <c r="K72" s="179">
        <v>-402457</v>
      </c>
      <c r="L72" s="179"/>
      <c r="M72" s="179">
        <v>-386844</v>
      </c>
    </row>
    <row r="73" spans="1:13" s="186" customFormat="1" ht="14.1" customHeight="1" x14ac:dyDescent="0.2">
      <c r="A73" s="177" t="s">
        <v>201</v>
      </c>
      <c r="B73" s="197"/>
      <c r="C73" s="197"/>
      <c r="D73" s="197"/>
      <c r="E73" s="195"/>
      <c r="F73" s="193"/>
      <c r="G73" s="183">
        <v>-66615</v>
      </c>
      <c r="H73" s="179"/>
      <c r="I73" s="183">
        <v>-201250</v>
      </c>
      <c r="J73" s="179"/>
      <c r="K73" s="183">
        <v>-19853</v>
      </c>
      <c r="L73" s="179"/>
      <c r="M73" s="183">
        <v>-70452</v>
      </c>
    </row>
    <row r="74" spans="1:13" s="186" customFormat="1" ht="6" customHeight="1" x14ac:dyDescent="0.2">
      <c r="A74" s="197"/>
      <c r="B74" s="197"/>
      <c r="C74" s="197"/>
      <c r="D74" s="197"/>
      <c r="E74" s="195"/>
      <c r="F74" s="193"/>
      <c r="G74" s="179"/>
      <c r="H74" s="179"/>
      <c r="I74" s="179"/>
      <c r="J74" s="179"/>
      <c r="K74" s="179"/>
      <c r="L74" s="179"/>
      <c r="M74" s="179"/>
    </row>
    <row r="75" spans="1:13" s="186" customFormat="1" ht="14.1" customHeight="1" x14ac:dyDescent="0.2">
      <c r="A75" s="177" t="s">
        <v>284</v>
      </c>
      <c r="B75" s="197"/>
      <c r="C75" s="197"/>
      <c r="D75" s="197"/>
      <c r="E75" s="195"/>
      <c r="F75" s="193"/>
      <c r="G75" s="183">
        <f>SUM(G70:G74)</f>
        <v>778233</v>
      </c>
      <c r="H75" s="179"/>
      <c r="I75" s="183">
        <f>SUM(I70:I74)</f>
        <v>571459</v>
      </c>
      <c r="J75" s="179"/>
      <c r="K75" s="183">
        <f>SUM(K70:K74)</f>
        <v>13914</v>
      </c>
      <c r="L75" s="179"/>
      <c r="M75" s="183">
        <f>SUM(M70:M74)</f>
        <v>246053</v>
      </c>
    </row>
    <row r="76" spans="1:13" s="186" customFormat="1" ht="11.25" customHeight="1" x14ac:dyDescent="0.2">
      <c r="A76" s="177"/>
      <c r="E76" s="195"/>
      <c r="F76" s="195"/>
      <c r="G76" s="195"/>
      <c r="H76" s="195"/>
      <c r="I76" s="195"/>
      <c r="J76" s="195"/>
      <c r="K76" s="195"/>
      <c r="L76" s="195"/>
      <c r="M76" s="195"/>
    </row>
    <row r="77" spans="1:13" s="186" customFormat="1" ht="21" customHeight="1" x14ac:dyDescent="0.2">
      <c r="A77" s="177"/>
      <c r="E77" s="195"/>
      <c r="F77" s="195"/>
      <c r="G77" s="195"/>
      <c r="H77" s="195"/>
      <c r="I77" s="195"/>
      <c r="J77" s="195"/>
      <c r="K77" s="195"/>
      <c r="L77" s="195"/>
      <c r="M77" s="195"/>
    </row>
    <row r="78" spans="1:13" s="186" customFormat="1" ht="21.75" customHeight="1" x14ac:dyDescent="0.2">
      <c r="A78" s="203" t="str">
        <f>'10'!A42</f>
        <v>The accompanying notes on pages 14 to 42 are an integral part of the interim financial information.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</row>
    <row r="79" spans="1:13" ht="16.5" customHeight="1" x14ac:dyDescent="0.2">
      <c r="A79" s="176" t="str">
        <f>+A1</f>
        <v>Noble Development Public Company Limited</v>
      </c>
    </row>
    <row r="80" spans="1:13" ht="16.5" customHeight="1" x14ac:dyDescent="0.2">
      <c r="A80" s="176" t="s">
        <v>262</v>
      </c>
    </row>
    <row r="81" spans="1:13" ht="16.5" customHeight="1" x14ac:dyDescent="0.2">
      <c r="A81" s="180" t="str">
        <f>+A3</f>
        <v>For the six-month period ended 30 June 2026</v>
      </c>
      <c r="B81" s="181"/>
      <c r="C81" s="181"/>
      <c r="D81" s="181"/>
      <c r="E81" s="182"/>
      <c r="F81" s="181"/>
      <c r="G81" s="183"/>
      <c r="H81" s="183"/>
      <c r="I81" s="183"/>
      <c r="J81" s="183"/>
      <c r="K81" s="183"/>
      <c r="L81" s="183"/>
      <c r="M81" s="183"/>
    </row>
    <row r="84" spans="1:13" ht="15.75" customHeight="1" x14ac:dyDescent="0.2">
      <c r="G84" s="184" t="s">
        <v>3</v>
      </c>
      <c r="H84" s="184"/>
      <c r="I84" s="184"/>
      <c r="J84" s="185"/>
      <c r="K84" s="184" t="s">
        <v>4</v>
      </c>
      <c r="L84" s="184"/>
      <c r="M84" s="184"/>
    </row>
    <row r="85" spans="1:13" s="186" customFormat="1" ht="15.75" customHeight="1" x14ac:dyDescent="0.2">
      <c r="E85" s="178"/>
      <c r="G85" s="187" t="s">
        <v>5</v>
      </c>
      <c r="H85" s="187"/>
      <c r="I85" s="187"/>
      <c r="J85" s="188"/>
      <c r="K85" s="187" t="s">
        <v>5</v>
      </c>
      <c r="L85" s="187"/>
      <c r="M85" s="187"/>
    </row>
    <row r="86" spans="1:13" s="186" customFormat="1" ht="15.75" customHeight="1" x14ac:dyDescent="0.2">
      <c r="G86" s="189" t="s">
        <v>6</v>
      </c>
      <c r="H86" s="179"/>
      <c r="I86" s="189" t="s">
        <v>6</v>
      </c>
      <c r="J86" s="189"/>
      <c r="K86" s="189" t="s">
        <v>6</v>
      </c>
      <c r="L86" s="189"/>
      <c r="M86" s="189" t="s">
        <v>6</v>
      </c>
    </row>
    <row r="87" spans="1:13" s="186" customFormat="1" ht="15.75" customHeight="1" x14ac:dyDescent="0.2">
      <c r="E87" s="178"/>
      <c r="G87" s="190" t="s">
        <v>8</v>
      </c>
      <c r="H87" s="185"/>
      <c r="I87" s="190" t="s">
        <v>8</v>
      </c>
      <c r="J87" s="185"/>
      <c r="K87" s="190" t="s">
        <v>8</v>
      </c>
      <c r="L87" s="185"/>
      <c r="M87" s="190" t="s">
        <v>8</v>
      </c>
    </row>
    <row r="88" spans="1:13" s="186" customFormat="1" ht="15.75" customHeight="1" x14ac:dyDescent="0.2">
      <c r="E88" s="178"/>
      <c r="G88" s="191" t="s">
        <v>10</v>
      </c>
      <c r="H88" s="185"/>
      <c r="I88" s="190" t="s">
        <v>11</v>
      </c>
      <c r="J88" s="185"/>
      <c r="K88" s="191" t="s">
        <v>10</v>
      </c>
      <c r="L88" s="185"/>
      <c r="M88" s="190" t="s">
        <v>11</v>
      </c>
    </row>
    <row r="89" spans="1:13" s="186" customFormat="1" ht="15.75" customHeight="1" x14ac:dyDescent="0.2">
      <c r="E89" s="192" t="s">
        <v>12</v>
      </c>
      <c r="F89" s="193"/>
      <c r="G89" s="194" t="s">
        <v>13</v>
      </c>
      <c r="H89" s="189"/>
      <c r="I89" s="194" t="s">
        <v>13</v>
      </c>
      <c r="J89" s="189"/>
      <c r="K89" s="194" t="s">
        <v>13</v>
      </c>
      <c r="L89" s="189"/>
      <c r="M89" s="194" t="s">
        <v>13</v>
      </c>
    </row>
    <row r="90" spans="1:13" s="186" customFormat="1" ht="15.75" customHeight="1" x14ac:dyDescent="0.2">
      <c r="E90" s="195"/>
      <c r="F90" s="193"/>
      <c r="G90" s="179"/>
      <c r="H90" s="179"/>
      <c r="I90" s="179"/>
      <c r="J90" s="179"/>
      <c r="K90" s="179"/>
      <c r="L90" s="189"/>
      <c r="M90" s="179"/>
    </row>
    <row r="91" spans="1:13" ht="15.75" customHeight="1" x14ac:dyDescent="0.2">
      <c r="A91" s="176" t="s">
        <v>202</v>
      </c>
    </row>
    <row r="92" spans="1:13" ht="15.75" customHeight="1" x14ac:dyDescent="0.2">
      <c r="A92" s="177" t="s">
        <v>294</v>
      </c>
      <c r="B92" s="204"/>
      <c r="E92" s="205"/>
      <c r="G92" s="199">
        <v>0</v>
      </c>
      <c r="I92" s="199">
        <v>0</v>
      </c>
      <c r="K92" s="179">
        <v>-111000</v>
      </c>
      <c r="M92" s="179">
        <v>-134604</v>
      </c>
    </row>
    <row r="93" spans="1:13" ht="15.75" customHeight="1" x14ac:dyDescent="0.2">
      <c r="B93" s="204" t="s">
        <v>295</v>
      </c>
      <c r="E93" s="205"/>
      <c r="G93" s="199">
        <v>0</v>
      </c>
      <c r="I93" s="199">
        <v>0</v>
      </c>
      <c r="K93" s="179">
        <v>188800</v>
      </c>
      <c r="M93" s="179">
        <v>206854</v>
      </c>
    </row>
    <row r="94" spans="1:13" ht="15.75" customHeight="1" x14ac:dyDescent="0.2">
      <c r="A94" s="177" t="s">
        <v>296</v>
      </c>
      <c r="B94" s="204"/>
      <c r="E94" s="205"/>
      <c r="G94" s="179">
        <v>-81500</v>
      </c>
      <c r="I94" s="179">
        <v>-551000</v>
      </c>
      <c r="K94" s="179">
        <v>-81500</v>
      </c>
      <c r="M94" s="179">
        <v>-551000</v>
      </c>
    </row>
    <row r="95" spans="1:13" ht="15.75" customHeight="1" x14ac:dyDescent="0.2">
      <c r="B95" s="204" t="s">
        <v>297</v>
      </c>
      <c r="E95" s="205"/>
      <c r="G95" s="179">
        <v>121762</v>
      </c>
      <c r="I95" s="179">
        <v>191943</v>
      </c>
      <c r="K95" s="179">
        <v>121762</v>
      </c>
      <c r="M95" s="179">
        <v>191943</v>
      </c>
    </row>
    <row r="96" spans="1:13" ht="15.75" customHeight="1" x14ac:dyDescent="0.2">
      <c r="A96" s="177" t="s">
        <v>263</v>
      </c>
      <c r="G96" s="179">
        <v>8679</v>
      </c>
      <c r="I96" s="179">
        <v>-23386</v>
      </c>
      <c r="K96" s="179">
        <v>8679</v>
      </c>
      <c r="M96" s="179">
        <v>-23386</v>
      </c>
    </row>
    <row r="97" spans="1:13" ht="15.75" customHeight="1" x14ac:dyDescent="0.2">
      <c r="A97" s="177" t="s">
        <v>269</v>
      </c>
      <c r="G97" s="179">
        <v>-88408</v>
      </c>
      <c r="I97" s="199">
        <v>0</v>
      </c>
      <c r="K97" s="179">
        <v>-88408</v>
      </c>
      <c r="M97" s="199">
        <v>0</v>
      </c>
    </row>
    <row r="98" spans="1:13" ht="15.75" customHeight="1" x14ac:dyDescent="0.2">
      <c r="A98" s="177" t="s">
        <v>298</v>
      </c>
      <c r="B98" s="204"/>
      <c r="G98" s="179">
        <v>-24391</v>
      </c>
      <c r="I98" s="179">
        <v>-27007</v>
      </c>
      <c r="K98" s="179">
        <v>-7296</v>
      </c>
      <c r="M98" s="179">
        <v>-4688</v>
      </c>
    </row>
    <row r="99" spans="1:13" ht="15.75" customHeight="1" x14ac:dyDescent="0.2">
      <c r="B99" s="204" t="s">
        <v>299</v>
      </c>
      <c r="G99" s="179">
        <v>-400</v>
      </c>
      <c r="I99" s="179">
        <v>-940</v>
      </c>
      <c r="K99" s="199">
        <v>0</v>
      </c>
      <c r="M99" s="179">
        <v>-450</v>
      </c>
    </row>
    <row r="100" spans="1:13" ht="15.75" customHeight="1" x14ac:dyDescent="0.2">
      <c r="A100" s="177" t="s">
        <v>203</v>
      </c>
      <c r="G100" s="179">
        <v>138</v>
      </c>
      <c r="I100" s="179">
        <v>295</v>
      </c>
      <c r="K100" s="199">
        <v>0</v>
      </c>
      <c r="M100" s="179">
        <v>98</v>
      </c>
    </row>
    <row r="101" spans="1:13" ht="15.75" customHeight="1" x14ac:dyDescent="0.2">
      <c r="A101" s="177" t="s">
        <v>204</v>
      </c>
      <c r="G101" s="179">
        <v>1836</v>
      </c>
      <c r="I101" s="199">
        <v>0</v>
      </c>
      <c r="K101" s="199">
        <v>0</v>
      </c>
      <c r="M101" s="199">
        <v>0</v>
      </c>
    </row>
    <row r="102" spans="1:13" ht="15.75" customHeight="1" x14ac:dyDescent="0.2">
      <c r="A102" s="177" t="s">
        <v>205</v>
      </c>
      <c r="G102" s="179">
        <v>3829</v>
      </c>
      <c r="I102" s="199">
        <v>0</v>
      </c>
      <c r="K102" s="179">
        <v>289788</v>
      </c>
      <c r="M102" s="179">
        <v>300000</v>
      </c>
    </row>
    <row r="103" spans="1:13" ht="15.75" customHeight="1" x14ac:dyDescent="0.2">
      <c r="A103" s="177" t="s">
        <v>206</v>
      </c>
      <c r="G103" s="199">
        <v>0</v>
      </c>
      <c r="I103" s="179">
        <v>-152959</v>
      </c>
      <c r="K103" s="179">
        <v>-450</v>
      </c>
      <c r="M103" s="179">
        <v>-10000</v>
      </c>
    </row>
    <row r="104" spans="1:13" ht="15.75" customHeight="1" x14ac:dyDescent="0.2">
      <c r="A104" s="177" t="s">
        <v>207</v>
      </c>
    </row>
    <row r="105" spans="1:13" ht="15.75" customHeight="1" x14ac:dyDescent="0.2">
      <c r="B105" s="177" t="s">
        <v>208</v>
      </c>
      <c r="G105" s="199">
        <v>0</v>
      </c>
      <c r="I105" s="179">
        <v>-79036</v>
      </c>
      <c r="K105" s="199">
        <v>0</v>
      </c>
      <c r="M105" s="199">
        <v>0</v>
      </c>
    </row>
    <row r="106" spans="1:13" ht="15.75" customHeight="1" x14ac:dyDescent="0.2">
      <c r="A106" s="177" t="s">
        <v>209</v>
      </c>
      <c r="G106" s="199">
        <v>0</v>
      </c>
      <c r="I106" s="179">
        <v>265864</v>
      </c>
      <c r="K106" s="199">
        <v>0</v>
      </c>
      <c r="M106" s="179">
        <v>265864</v>
      </c>
    </row>
    <row r="107" spans="1:13" ht="15.75" customHeight="1" x14ac:dyDescent="0.2">
      <c r="A107" s="177" t="s">
        <v>210</v>
      </c>
      <c r="G107" s="199">
        <v>0</v>
      </c>
      <c r="I107" s="179">
        <v>124</v>
      </c>
      <c r="K107" s="199">
        <v>0</v>
      </c>
      <c r="M107" s="199">
        <v>0</v>
      </c>
    </row>
    <row r="108" spans="1:13" ht="15.75" customHeight="1" x14ac:dyDescent="0.2">
      <c r="A108" s="177" t="s">
        <v>211</v>
      </c>
      <c r="G108" s="202">
        <v>0</v>
      </c>
      <c r="I108" s="183">
        <v>19469</v>
      </c>
      <c r="K108" s="202">
        <v>0</v>
      </c>
      <c r="M108" s="202">
        <v>0</v>
      </c>
    </row>
    <row r="109" spans="1:13" ht="15.75" customHeight="1" x14ac:dyDescent="0.2"/>
    <row r="110" spans="1:13" ht="15.75" customHeight="1" x14ac:dyDescent="0.2">
      <c r="A110" s="177" t="s">
        <v>212</v>
      </c>
      <c r="G110" s="183">
        <f>SUM(G92:G109)</f>
        <v>-58455</v>
      </c>
      <c r="I110" s="183">
        <f>SUM(I92:I109)</f>
        <v>-356633</v>
      </c>
      <c r="K110" s="183">
        <f>SUM(K92:K109)</f>
        <v>320375</v>
      </c>
      <c r="M110" s="183">
        <f>SUM(M92:M109)</f>
        <v>240631</v>
      </c>
    </row>
    <row r="111" spans="1:13" ht="15.75" customHeight="1" x14ac:dyDescent="0.2"/>
    <row r="112" spans="1:13" ht="15.75" customHeight="1" x14ac:dyDescent="0.2">
      <c r="A112" s="176" t="s">
        <v>213</v>
      </c>
    </row>
    <row r="113" spans="1:13" ht="15.75" customHeight="1" x14ac:dyDescent="0.2">
      <c r="A113" s="177" t="s">
        <v>214</v>
      </c>
      <c r="E113" s="205"/>
      <c r="G113" s="199">
        <v>0</v>
      </c>
      <c r="I113" s="199">
        <v>0</v>
      </c>
      <c r="K113" s="179">
        <v>529570</v>
      </c>
      <c r="M113" s="179">
        <v>959469</v>
      </c>
    </row>
    <row r="114" spans="1:13" ht="15.75" customHeight="1" x14ac:dyDescent="0.2">
      <c r="A114" s="177" t="s">
        <v>300</v>
      </c>
      <c r="E114" s="205"/>
      <c r="G114" s="199">
        <v>0</v>
      </c>
      <c r="I114" s="199">
        <v>0</v>
      </c>
      <c r="K114" s="179">
        <v>-171181</v>
      </c>
      <c r="M114" s="179">
        <v>-579958</v>
      </c>
    </row>
    <row r="115" spans="1:13" ht="15.75" customHeight="1" x14ac:dyDescent="0.2">
      <c r="A115" s="177" t="s">
        <v>291</v>
      </c>
      <c r="E115" s="205" t="s">
        <v>53</v>
      </c>
      <c r="G115" s="179">
        <v>65700</v>
      </c>
      <c r="I115" s="199">
        <v>0</v>
      </c>
      <c r="K115" s="199">
        <v>0</v>
      </c>
      <c r="M115" s="199">
        <v>0</v>
      </c>
    </row>
    <row r="116" spans="1:13" ht="15.75" customHeight="1" x14ac:dyDescent="0.2">
      <c r="A116" s="177" t="s">
        <v>215</v>
      </c>
      <c r="E116" s="205"/>
      <c r="G116" s="179">
        <v>739000</v>
      </c>
      <c r="I116" s="179">
        <v>35000</v>
      </c>
      <c r="K116" s="179">
        <v>735500</v>
      </c>
      <c r="M116" s="199">
        <v>0</v>
      </c>
    </row>
    <row r="117" spans="1:13" ht="15.75" customHeight="1" x14ac:dyDescent="0.2">
      <c r="A117" s="177" t="s">
        <v>301</v>
      </c>
      <c r="E117" s="205"/>
      <c r="G117" s="179">
        <v>-632954</v>
      </c>
      <c r="I117" s="179">
        <v>-7454</v>
      </c>
      <c r="K117" s="179">
        <v>-625500</v>
      </c>
      <c r="M117" s="199">
        <v>0</v>
      </c>
    </row>
    <row r="118" spans="1:13" ht="15.75" customHeight="1" x14ac:dyDescent="0.2">
      <c r="A118" s="177" t="s">
        <v>217</v>
      </c>
      <c r="G118" s="179">
        <v>668000</v>
      </c>
      <c r="I118" s="179">
        <v>919960</v>
      </c>
      <c r="K118" s="179">
        <v>668000</v>
      </c>
      <c r="M118" s="179">
        <v>799380</v>
      </c>
    </row>
    <row r="119" spans="1:13" ht="15.75" customHeight="1" x14ac:dyDescent="0.2">
      <c r="A119" s="177" t="s">
        <v>216</v>
      </c>
      <c r="G119" s="179">
        <v>-1249421</v>
      </c>
      <c r="I119" s="179">
        <v>-831387</v>
      </c>
      <c r="K119" s="179">
        <v>-1247234</v>
      </c>
      <c r="M119" s="179">
        <v>-731075</v>
      </c>
    </row>
    <row r="120" spans="1:13" ht="15.75" customHeight="1" x14ac:dyDescent="0.2">
      <c r="A120" s="177" t="s">
        <v>218</v>
      </c>
      <c r="G120" s="179">
        <v>-12674</v>
      </c>
      <c r="I120" s="179">
        <v>-2664</v>
      </c>
      <c r="K120" s="179">
        <v>-12674</v>
      </c>
      <c r="M120" s="179">
        <v>-2500</v>
      </c>
    </row>
    <row r="121" spans="1:13" ht="15.75" customHeight="1" x14ac:dyDescent="0.2">
      <c r="A121" s="177" t="s">
        <v>219</v>
      </c>
      <c r="G121" s="179">
        <v>1300000</v>
      </c>
      <c r="I121" s="179">
        <v>3104800</v>
      </c>
      <c r="K121" s="179">
        <v>1300000</v>
      </c>
      <c r="M121" s="179">
        <v>3104800</v>
      </c>
    </row>
    <row r="122" spans="1:13" ht="15.75" customHeight="1" x14ac:dyDescent="0.2">
      <c r="A122" s="177" t="s">
        <v>220</v>
      </c>
      <c r="G122" s="179">
        <v>-2500000</v>
      </c>
      <c r="I122" s="179">
        <v>-3983900</v>
      </c>
      <c r="K122" s="179">
        <v>-2500000</v>
      </c>
      <c r="M122" s="179">
        <v>-3983900</v>
      </c>
    </row>
    <row r="123" spans="1:13" ht="15.75" customHeight="1" x14ac:dyDescent="0.2">
      <c r="A123" s="177" t="s">
        <v>221</v>
      </c>
      <c r="G123" s="179">
        <v>-12519</v>
      </c>
      <c r="I123" s="179">
        <v>-29898</v>
      </c>
      <c r="K123" s="179">
        <v>-12519</v>
      </c>
      <c r="M123" s="179">
        <v>-29898</v>
      </c>
    </row>
    <row r="124" spans="1:13" ht="15.75" customHeight="1" x14ac:dyDescent="0.2">
      <c r="A124" s="177" t="s">
        <v>222</v>
      </c>
      <c r="G124" s="179">
        <v>-42158</v>
      </c>
      <c r="I124" s="179">
        <v>-38934</v>
      </c>
      <c r="K124" s="179">
        <v>-37778</v>
      </c>
      <c r="M124" s="179">
        <v>-33546</v>
      </c>
    </row>
    <row r="125" spans="1:13" ht="15.75" customHeight="1" x14ac:dyDescent="0.2">
      <c r="A125" s="177" t="s">
        <v>223</v>
      </c>
      <c r="G125" s="183">
        <v>-41</v>
      </c>
      <c r="I125" s="183">
        <v>-142417</v>
      </c>
      <c r="K125" s="202">
        <v>0</v>
      </c>
      <c r="M125" s="183">
        <v>-142417</v>
      </c>
    </row>
    <row r="126" spans="1:13" ht="15.75" customHeight="1" x14ac:dyDescent="0.2"/>
    <row r="127" spans="1:13" ht="15.75" customHeight="1" x14ac:dyDescent="0.2">
      <c r="A127" s="177" t="s">
        <v>224</v>
      </c>
      <c r="G127" s="183">
        <f>SUM(G113:G125)</f>
        <v>-1677067</v>
      </c>
      <c r="I127" s="183">
        <f>SUM(I113:I125)</f>
        <v>-976894</v>
      </c>
      <c r="K127" s="183">
        <f>SUM(K113:K125)</f>
        <v>-1373816</v>
      </c>
      <c r="M127" s="183">
        <f>SUM(M113:M125)</f>
        <v>-639645</v>
      </c>
    </row>
    <row r="128" spans="1:13" s="186" customFormat="1" ht="15.75" customHeight="1" x14ac:dyDescent="0.2">
      <c r="E128" s="195"/>
      <c r="F128" s="193"/>
      <c r="G128" s="179"/>
      <c r="H128" s="179"/>
      <c r="I128" s="179"/>
      <c r="J128" s="179"/>
      <c r="K128" s="179"/>
      <c r="L128" s="179"/>
      <c r="M128" s="179"/>
    </row>
    <row r="129" spans="1:13" ht="15.75" customHeight="1" x14ac:dyDescent="0.2">
      <c r="A129" s="176" t="s">
        <v>225</v>
      </c>
      <c r="B129" s="176"/>
      <c r="G129" s="179">
        <f>SUM(G75,G110,G127)</f>
        <v>-957289</v>
      </c>
      <c r="I129" s="179">
        <f>SUM(I75,I110,I127)</f>
        <v>-762068</v>
      </c>
      <c r="K129" s="179">
        <f>SUM(K75,K110,K127)</f>
        <v>-1039527</v>
      </c>
      <c r="M129" s="179">
        <f>SUM(M75,M110,M127)</f>
        <v>-152961</v>
      </c>
    </row>
    <row r="130" spans="1:13" ht="15.75" customHeight="1" x14ac:dyDescent="0.2">
      <c r="A130" s="177" t="s">
        <v>226</v>
      </c>
      <c r="B130" s="176"/>
      <c r="G130" s="179">
        <v>1421368</v>
      </c>
      <c r="I130" s="179">
        <v>1262648</v>
      </c>
      <c r="K130" s="179">
        <v>1287156</v>
      </c>
      <c r="M130" s="179">
        <v>402083</v>
      </c>
    </row>
    <row r="131" spans="1:13" ht="15.75" customHeight="1" x14ac:dyDescent="0.2">
      <c r="A131" s="177" t="s">
        <v>288</v>
      </c>
      <c r="B131" s="176"/>
      <c r="G131" s="179">
        <v>-1752</v>
      </c>
      <c r="I131" s="199">
        <v>0</v>
      </c>
      <c r="K131" s="179">
        <v>-1752</v>
      </c>
      <c r="M131" s="199">
        <v>0</v>
      </c>
    </row>
    <row r="132" spans="1:13" ht="15.75" customHeight="1" x14ac:dyDescent="0.2">
      <c r="A132" s="177" t="s">
        <v>252</v>
      </c>
      <c r="B132" s="176"/>
      <c r="G132" s="183">
        <v>41</v>
      </c>
      <c r="I132" s="183">
        <v>133</v>
      </c>
      <c r="K132" s="202">
        <v>0</v>
      </c>
      <c r="M132" s="202">
        <v>0</v>
      </c>
    </row>
    <row r="133" spans="1:13" ht="15.75" customHeight="1" x14ac:dyDescent="0.2"/>
    <row r="134" spans="1:13" ht="15.75" customHeight="1" thickBot="1" x14ac:dyDescent="0.25">
      <c r="A134" s="177" t="s">
        <v>227</v>
      </c>
      <c r="G134" s="206">
        <f>SUM(G129:G132)</f>
        <v>462368</v>
      </c>
      <c r="I134" s="206">
        <f>SUM(I129:I132)</f>
        <v>500713</v>
      </c>
      <c r="K134" s="206">
        <f>SUM(K129:K132)</f>
        <v>245877</v>
      </c>
      <c r="M134" s="206">
        <f>SUM(M129:M132)</f>
        <v>249122</v>
      </c>
    </row>
    <row r="135" spans="1:13" ht="15.75" customHeight="1" thickTop="1" x14ac:dyDescent="0.2"/>
    <row r="136" spans="1:13" ht="15.75" customHeight="1" x14ac:dyDescent="0.2"/>
    <row r="137" spans="1:13" ht="15.75" customHeight="1" x14ac:dyDescent="0.2"/>
    <row r="138" spans="1:13" ht="15.75" customHeight="1" x14ac:dyDescent="0.2"/>
    <row r="139" spans="1:13" ht="15.75" customHeight="1" x14ac:dyDescent="0.2"/>
    <row r="140" spans="1:13" ht="15.75" customHeight="1" x14ac:dyDescent="0.2"/>
    <row r="141" spans="1:13" ht="15.75" customHeight="1" x14ac:dyDescent="0.2"/>
    <row r="142" spans="1:13" ht="15" customHeight="1" x14ac:dyDescent="0.2"/>
    <row r="143" spans="1:13" ht="18" customHeight="1" x14ac:dyDescent="0.2"/>
    <row r="144" spans="1:13" ht="9.75" customHeight="1" x14ac:dyDescent="0.2"/>
    <row r="145" spans="1:13" ht="21.75" customHeight="1" x14ac:dyDescent="0.2">
      <c r="A145" s="203" t="str">
        <f>A78</f>
        <v>The accompanying notes on pages 14 to 42 are an integral part of the interim financial information.</v>
      </c>
      <c r="B145" s="203"/>
      <c r="C145" s="203"/>
      <c r="D145" s="203"/>
      <c r="E145" s="203"/>
      <c r="F145" s="203"/>
      <c r="G145" s="203"/>
      <c r="H145" s="203"/>
      <c r="I145" s="203"/>
      <c r="J145" s="203"/>
      <c r="K145" s="203"/>
      <c r="L145" s="203"/>
      <c r="M145" s="203"/>
    </row>
    <row r="146" spans="1:13" ht="16.5" customHeight="1" x14ac:dyDescent="0.2">
      <c r="A146" s="176" t="str">
        <f>A79</f>
        <v>Noble Development Public Company Limited</v>
      </c>
    </row>
    <row r="147" spans="1:13" ht="16.5" customHeight="1" x14ac:dyDescent="0.2">
      <c r="A147" s="176" t="s">
        <v>262</v>
      </c>
    </row>
    <row r="148" spans="1:13" ht="16.5" customHeight="1" x14ac:dyDescent="0.2">
      <c r="A148" s="180" t="str">
        <f>A81</f>
        <v>For the six-month period ended 30 June 2026</v>
      </c>
      <c r="B148" s="181"/>
      <c r="C148" s="181"/>
      <c r="D148" s="181"/>
      <c r="E148" s="182"/>
      <c r="F148" s="181"/>
      <c r="G148" s="183"/>
      <c r="H148" s="183"/>
      <c r="I148" s="183"/>
      <c r="J148" s="183"/>
      <c r="K148" s="183"/>
      <c r="L148" s="183"/>
      <c r="M148" s="183"/>
    </row>
    <row r="151" spans="1:13" ht="15.75" customHeight="1" x14ac:dyDescent="0.2">
      <c r="G151" s="184" t="s">
        <v>3</v>
      </c>
      <c r="H151" s="184"/>
      <c r="I151" s="184"/>
      <c r="J151" s="185"/>
      <c r="K151" s="184" t="s">
        <v>4</v>
      </c>
      <c r="L151" s="184"/>
      <c r="M151" s="184"/>
    </row>
    <row r="152" spans="1:13" s="186" customFormat="1" ht="15.75" customHeight="1" x14ac:dyDescent="0.2">
      <c r="E152" s="178"/>
      <c r="G152" s="187" t="s">
        <v>5</v>
      </c>
      <c r="H152" s="187"/>
      <c r="I152" s="187"/>
      <c r="J152" s="188"/>
      <c r="K152" s="187" t="s">
        <v>5</v>
      </c>
      <c r="L152" s="187"/>
      <c r="M152" s="187"/>
    </row>
    <row r="153" spans="1:13" s="186" customFormat="1" ht="15.75" customHeight="1" x14ac:dyDescent="0.2">
      <c r="G153" s="189" t="s">
        <v>6</v>
      </c>
      <c r="H153" s="179"/>
      <c r="I153" s="189" t="s">
        <v>6</v>
      </c>
      <c r="J153" s="189"/>
      <c r="K153" s="189" t="s">
        <v>6</v>
      </c>
      <c r="L153" s="189"/>
      <c r="M153" s="189" t="s">
        <v>6</v>
      </c>
    </row>
    <row r="154" spans="1:13" s="186" customFormat="1" ht="15.75" customHeight="1" x14ac:dyDescent="0.2">
      <c r="E154" s="178"/>
      <c r="G154" s="190" t="s">
        <v>8</v>
      </c>
      <c r="H154" s="185"/>
      <c r="I154" s="190" t="s">
        <v>8</v>
      </c>
      <c r="J154" s="185"/>
      <c r="K154" s="190" t="s">
        <v>8</v>
      </c>
      <c r="L154" s="185"/>
      <c r="M154" s="190" t="s">
        <v>8</v>
      </c>
    </row>
    <row r="155" spans="1:13" s="186" customFormat="1" ht="15.75" customHeight="1" x14ac:dyDescent="0.2">
      <c r="E155" s="178"/>
      <c r="G155" s="191" t="s">
        <v>10</v>
      </c>
      <c r="H155" s="185"/>
      <c r="I155" s="190" t="s">
        <v>11</v>
      </c>
      <c r="J155" s="185"/>
      <c r="K155" s="191" t="s">
        <v>10</v>
      </c>
      <c r="L155" s="185"/>
      <c r="M155" s="190" t="s">
        <v>11</v>
      </c>
    </row>
    <row r="156" spans="1:13" s="186" customFormat="1" ht="15.75" customHeight="1" x14ac:dyDescent="0.2">
      <c r="E156" s="195"/>
      <c r="F156" s="193"/>
      <c r="G156" s="194" t="s">
        <v>13</v>
      </c>
      <c r="H156" s="189"/>
      <c r="I156" s="194" t="s">
        <v>13</v>
      </c>
      <c r="J156" s="189"/>
      <c r="K156" s="194" t="s">
        <v>13</v>
      </c>
      <c r="L156" s="189"/>
      <c r="M156" s="194" t="s">
        <v>13</v>
      </c>
    </row>
    <row r="157" spans="1:13" ht="15.75" customHeight="1" x14ac:dyDescent="0.2">
      <c r="A157" s="176" t="s">
        <v>228</v>
      </c>
    </row>
    <row r="158" spans="1:13" ht="15" customHeight="1" x14ac:dyDescent="0.2">
      <c r="H158" s="189"/>
      <c r="J158" s="189"/>
      <c r="L158" s="189"/>
    </row>
    <row r="159" spans="1:13" ht="15.75" customHeight="1" thickBot="1" x14ac:dyDescent="0.25">
      <c r="A159" s="177" t="s">
        <v>229</v>
      </c>
      <c r="G159" s="207">
        <v>0</v>
      </c>
      <c r="I159" s="206">
        <v>978725</v>
      </c>
      <c r="K159" s="207">
        <v>0</v>
      </c>
      <c r="M159" s="207">
        <v>0</v>
      </c>
    </row>
    <row r="160" spans="1:13" ht="15" customHeight="1" thickTop="1" x14ac:dyDescent="0.2">
      <c r="H160" s="189"/>
      <c r="J160" s="189"/>
      <c r="L160" s="189"/>
    </row>
    <row r="161" spans="1:13" ht="15" customHeight="1" thickBot="1" x14ac:dyDescent="0.25">
      <c r="A161" s="177" t="s">
        <v>253</v>
      </c>
      <c r="G161" s="208">
        <v>6167</v>
      </c>
      <c r="H161" s="209"/>
      <c r="I161" s="207">
        <v>0</v>
      </c>
      <c r="J161" s="209"/>
      <c r="K161" s="207">
        <v>0</v>
      </c>
      <c r="L161" s="209"/>
      <c r="M161" s="207">
        <v>0</v>
      </c>
    </row>
    <row r="162" spans="1:13" ht="15" customHeight="1" thickTop="1" x14ac:dyDescent="0.2">
      <c r="H162" s="189"/>
      <c r="J162" s="189"/>
      <c r="L162" s="189"/>
    </row>
    <row r="163" spans="1:13" ht="15.75" customHeight="1" x14ac:dyDescent="0.2">
      <c r="A163" s="177" t="s">
        <v>230</v>
      </c>
      <c r="H163" s="189"/>
      <c r="J163" s="189"/>
      <c r="L163" s="189"/>
    </row>
    <row r="164" spans="1:13" ht="15.75" customHeight="1" thickBot="1" x14ac:dyDescent="0.25">
      <c r="B164" s="177" t="s">
        <v>231</v>
      </c>
      <c r="G164" s="206">
        <v>53165</v>
      </c>
      <c r="I164" s="206">
        <v>247510</v>
      </c>
      <c r="K164" s="206">
        <v>30259</v>
      </c>
      <c r="M164" s="206">
        <v>161645</v>
      </c>
    </row>
    <row r="165" spans="1:13" ht="15.75" customHeight="1" thickTop="1" x14ac:dyDescent="0.2">
      <c r="H165" s="189"/>
      <c r="J165" s="189"/>
      <c r="L165" s="189"/>
    </row>
    <row r="166" spans="1:13" ht="15.75" customHeight="1" thickBot="1" x14ac:dyDescent="0.25">
      <c r="A166" s="177" t="s">
        <v>232</v>
      </c>
      <c r="G166" s="206">
        <v>2329</v>
      </c>
      <c r="I166" s="206">
        <v>5543</v>
      </c>
      <c r="K166" s="206">
        <v>2328</v>
      </c>
      <c r="M166" s="206">
        <v>5543</v>
      </c>
    </row>
    <row r="167" spans="1:13" ht="15.75" customHeight="1" thickTop="1" x14ac:dyDescent="0.2">
      <c r="H167" s="189"/>
      <c r="J167" s="189"/>
      <c r="L167" s="189"/>
    </row>
    <row r="168" spans="1:13" ht="15.75" customHeight="1" x14ac:dyDescent="0.2">
      <c r="A168" s="177" t="s">
        <v>233</v>
      </c>
      <c r="H168" s="189"/>
      <c r="J168" s="189"/>
      <c r="L168" s="189"/>
    </row>
    <row r="169" spans="1:13" ht="15.75" customHeight="1" thickBot="1" x14ac:dyDescent="0.25">
      <c r="B169" s="177" t="s">
        <v>285</v>
      </c>
      <c r="G169" s="206">
        <v>408</v>
      </c>
      <c r="H169" s="189"/>
      <c r="I169" s="206">
        <v>3238</v>
      </c>
      <c r="J169" s="189"/>
      <c r="K169" s="206">
        <v>202</v>
      </c>
      <c r="L169" s="189"/>
      <c r="M169" s="206">
        <v>231</v>
      </c>
    </row>
    <row r="170" spans="1:13" ht="15.75" customHeight="1" thickTop="1" x14ac:dyDescent="0.2">
      <c r="H170" s="189"/>
      <c r="J170" s="189"/>
      <c r="L170" s="189"/>
    </row>
    <row r="171" spans="1:13" ht="15.75" customHeight="1" x14ac:dyDescent="0.2">
      <c r="A171" s="177" t="s">
        <v>233</v>
      </c>
      <c r="H171" s="189"/>
      <c r="J171" s="189"/>
      <c r="L171" s="189"/>
    </row>
    <row r="172" spans="1:13" ht="15.75" customHeight="1" thickBot="1" x14ac:dyDescent="0.25">
      <c r="B172" s="177" t="s">
        <v>234</v>
      </c>
      <c r="G172" s="207">
        <v>0</v>
      </c>
      <c r="H172" s="189"/>
      <c r="I172" s="206">
        <v>271</v>
      </c>
      <c r="J172" s="189"/>
      <c r="K172" s="207">
        <v>0</v>
      </c>
      <c r="L172" s="189"/>
      <c r="M172" s="206">
        <v>194</v>
      </c>
    </row>
    <row r="173" spans="1:13" ht="15.75" customHeight="1" thickTop="1" x14ac:dyDescent="0.2">
      <c r="H173" s="189"/>
      <c r="J173" s="189"/>
      <c r="L173" s="189"/>
    </row>
    <row r="174" spans="1:13" ht="15.75" customHeight="1" x14ac:dyDescent="0.2">
      <c r="A174" s="177" t="s">
        <v>235</v>
      </c>
      <c r="H174" s="210"/>
      <c r="J174" s="210"/>
      <c r="L174" s="210"/>
    </row>
    <row r="175" spans="1:13" ht="15.75" customHeight="1" thickBot="1" x14ac:dyDescent="0.25">
      <c r="B175" s="177" t="s">
        <v>236</v>
      </c>
      <c r="G175" s="206">
        <v>9610</v>
      </c>
      <c r="H175" s="189"/>
      <c r="I175" s="206">
        <v>2536</v>
      </c>
      <c r="J175" s="189"/>
      <c r="K175" s="206">
        <v>65</v>
      </c>
      <c r="L175" s="189"/>
      <c r="M175" s="206">
        <v>2252</v>
      </c>
    </row>
    <row r="176" spans="1:13" ht="15.75" customHeight="1" thickTop="1" x14ac:dyDescent="0.2">
      <c r="H176" s="189"/>
      <c r="J176" s="189"/>
      <c r="L176" s="189"/>
    </row>
    <row r="177" spans="1:13" ht="15.75" customHeight="1" thickBot="1" x14ac:dyDescent="0.25">
      <c r="A177" s="177" t="s">
        <v>237</v>
      </c>
      <c r="G177" s="207">
        <v>0</v>
      </c>
      <c r="H177" s="189"/>
      <c r="I177" s="206">
        <v>6719</v>
      </c>
      <c r="J177" s="189"/>
      <c r="K177" s="207">
        <v>0</v>
      </c>
      <c r="L177" s="189"/>
      <c r="M177" s="206">
        <v>129092</v>
      </c>
    </row>
    <row r="178" spans="1:13" ht="15.75" customHeight="1" thickTop="1" x14ac:dyDescent="0.2">
      <c r="H178" s="189"/>
      <c r="J178" s="189"/>
      <c r="L178" s="189"/>
    </row>
    <row r="179" spans="1:13" ht="15.75" customHeight="1" thickBot="1" x14ac:dyDescent="0.25">
      <c r="A179" s="177" t="s">
        <v>264</v>
      </c>
      <c r="G179" s="207">
        <v>0</v>
      </c>
      <c r="H179" s="189"/>
      <c r="I179" s="207">
        <v>0</v>
      </c>
      <c r="J179" s="189"/>
      <c r="K179" s="206">
        <v>188800</v>
      </c>
      <c r="L179" s="189"/>
      <c r="M179" s="207">
        <v>0</v>
      </c>
    </row>
    <row r="180" spans="1:13" ht="15.75" customHeight="1" thickTop="1" x14ac:dyDescent="0.2">
      <c r="H180" s="189"/>
      <c r="J180" s="189"/>
      <c r="L180" s="189"/>
    </row>
    <row r="181" spans="1:13" ht="15.75" customHeight="1" x14ac:dyDescent="0.2">
      <c r="A181" s="177" t="s">
        <v>238</v>
      </c>
      <c r="G181" s="177"/>
      <c r="H181" s="177"/>
      <c r="I181" s="177"/>
      <c r="J181" s="177"/>
      <c r="K181" s="177"/>
      <c r="L181" s="177"/>
      <c r="M181" s="177"/>
    </row>
    <row r="182" spans="1:13" ht="15.75" customHeight="1" thickBot="1" x14ac:dyDescent="0.25">
      <c r="B182" s="177" t="s">
        <v>239</v>
      </c>
      <c r="G182" s="207">
        <v>0</v>
      </c>
      <c r="H182" s="189"/>
      <c r="I182" s="206">
        <v>581600</v>
      </c>
      <c r="J182" s="189"/>
      <c r="K182" s="207">
        <v>0</v>
      </c>
      <c r="L182" s="189"/>
      <c r="M182" s="207">
        <v>0</v>
      </c>
    </row>
    <row r="183" spans="1:13" ht="15.75" customHeight="1" thickTop="1" x14ac:dyDescent="0.2">
      <c r="H183" s="189"/>
      <c r="J183" s="189"/>
      <c r="L183" s="189"/>
    </row>
    <row r="184" spans="1:13" ht="15.75" customHeight="1" thickBot="1" x14ac:dyDescent="0.25">
      <c r="A184" s="177" t="s">
        <v>240</v>
      </c>
      <c r="G184" s="207">
        <v>0</v>
      </c>
      <c r="H184" s="189"/>
      <c r="I184" s="206">
        <v>5531</v>
      </c>
      <c r="J184" s="189"/>
      <c r="K184" s="207">
        <v>0</v>
      </c>
      <c r="L184" s="189"/>
      <c r="M184" s="206">
        <v>5531</v>
      </c>
    </row>
    <row r="185" spans="1:13" ht="15.75" customHeight="1" thickTop="1" x14ac:dyDescent="0.2">
      <c r="G185" s="196"/>
      <c r="H185" s="189"/>
      <c r="I185" s="196"/>
      <c r="J185" s="189"/>
      <c r="K185" s="196"/>
      <c r="L185" s="189"/>
      <c r="M185" s="196"/>
    </row>
    <row r="186" spans="1:13" ht="15.75" customHeight="1" thickBot="1" x14ac:dyDescent="0.25">
      <c r="A186" s="177" t="s">
        <v>289</v>
      </c>
      <c r="G186" s="206">
        <v>53859</v>
      </c>
      <c r="H186" s="189"/>
      <c r="I186" s="206">
        <v>117045</v>
      </c>
      <c r="J186" s="189"/>
      <c r="K186" s="206">
        <v>53859</v>
      </c>
      <c r="L186" s="189"/>
      <c r="M186" s="206">
        <v>117045</v>
      </c>
    </row>
    <row r="187" spans="1:13" ht="15.75" customHeight="1" thickTop="1" x14ac:dyDescent="0.2">
      <c r="H187" s="189"/>
      <c r="J187" s="189"/>
      <c r="L187" s="189"/>
    </row>
    <row r="188" spans="1:13" ht="15.75" customHeight="1" thickBot="1" x14ac:dyDescent="0.25">
      <c r="A188" s="177" t="s">
        <v>290</v>
      </c>
      <c r="G188" s="207">
        <v>0</v>
      </c>
      <c r="H188" s="189"/>
      <c r="I188" s="207">
        <v>0</v>
      </c>
      <c r="J188" s="189"/>
      <c r="K188" s="206">
        <v>12144</v>
      </c>
      <c r="L188" s="189"/>
      <c r="M188" s="207">
        <v>0</v>
      </c>
    </row>
    <row r="189" spans="1:13" ht="15.75" customHeight="1" thickTop="1" x14ac:dyDescent="0.2">
      <c r="H189" s="189"/>
      <c r="J189" s="189"/>
      <c r="L189" s="189"/>
    </row>
    <row r="190" spans="1:13" ht="15.75" customHeight="1" thickBot="1" x14ac:dyDescent="0.25">
      <c r="A190" s="177" t="s">
        <v>241</v>
      </c>
      <c r="G190" s="207">
        <v>0</v>
      </c>
      <c r="H190" s="189"/>
      <c r="I190" s="207">
        <v>0</v>
      </c>
      <c r="J190" s="189"/>
      <c r="K190" s="206">
        <v>83466</v>
      </c>
      <c r="L190" s="189"/>
      <c r="M190" s="206">
        <v>365556</v>
      </c>
    </row>
    <row r="191" spans="1:13" ht="15.75" customHeight="1" thickTop="1" x14ac:dyDescent="0.2">
      <c r="H191" s="189"/>
      <c r="J191" s="189"/>
      <c r="L191" s="189"/>
    </row>
    <row r="192" spans="1:13" ht="15.75" customHeight="1" thickBot="1" x14ac:dyDescent="0.25">
      <c r="A192" s="177" t="s">
        <v>286</v>
      </c>
      <c r="B192" s="204"/>
      <c r="G192" s="207">
        <v>0</v>
      </c>
      <c r="H192" s="189"/>
      <c r="I192" s="207">
        <v>0</v>
      </c>
      <c r="J192" s="189"/>
      <c r="K192" s="207">
        <v>0</v>
      </c>
      <c r="L192" s="189"/>
      <c r="M192" s="206">
        <v>22201</v>
      </c>
    </row>
    <row r="193" spans="1:13" ht="15.75" customHeight="1" thickTop="1" x14ac:dyDescent="0.2">
      <c r="H193" s="189"/>
      <c r="J193" s="189"/>
      <c r="L193" s="189"/>
    </row>
    <row r="194" spans="1:13" ht="15.75" customHeight="1" x14ac:dyDescent="0.2">
      <c r="A194" s="177" t="s">
        <v>242</v>
      </c>
      <c r="H194" s="189"/>
      <c r="J194" s="189"/>
      <c r="L194" s="189"/>
    </row>
    <row r="195" spans="1:13" ht="15.75" customHeight="1" thickBot="1" x14ac:dyDescent="0.25">
      <c r="B195" s="177" t="s">
        <v>287</v>
      </c>
      <c r="G195" s="207">
        <v>0</v>
      </c>
      <c r="H195" s="189"/>
      <c r="I195" s="206">
        <v>70163</v>
      </c>
      <c r="J195" s="189"/>
      <c r="K195" s="207">
        <v>0</v>
      </c>
      <c r="L195" s="189"/>
      <c r="M195" s="207">
        <v>0</v>
      </c>
    </row>
    <row r="196" spans="1:13" ht="15.75" customHeight="1" thickTop="1" x14ac:dyDescent="0.2">
      <c r="G196" s="196"/>
      <c r="H196" s="189"/>
      <c r="I196" s="196"/>
      <c r="J196" s="189"/>
      <c r="K196" s="196"/>
      <c r="L196" s="189"/>
      <c r="M196" s="196"/>
    </row>
    <row r="197" spans="1:13" ht="15.75" customHeight="1" thickBot="1" x14ac:dyDescent="0.25">
      <c r="A197" s="177" t="s">
        <v>243</v>
      </c>
      <c r="B197" s="204"/>
      <c r="G197" s="211">
        <v>8136</v>
      </c>
      <c r="H197" s="189"/>
      <c r="I197" s="207">
        <v>0</v>
      </c>
      <c r="J197" s="189"/>
      <c r="K197" s="211">
        <v>8136</v>
      </c>
      <c r="L197" s="189"/>
      <c r="M197" s="207">
        <v>0</v>
      </c>
    </row>
    <row r="198" spans="1:13" ht="15.75" customHeight="1" thickTop="1" x14ac:dyDescent="0.2">
      <c r="B198" s="204"/>
      <c r="G198" s="196"/>
      <c r="H198" s="189"/>
      <c r="I198" s="196"/>
      <c r="J198" s="189"/>
      <c r="K198" s="196"/>
      <c r="L198" s="189"/>
      <c r="M198" s="196"/>
    </row>
    <row r="199" spans="1:13" ht="15.75" customHeight="1" x14ac:dyDescent="0.2">
      <c r="A199" s="177" t="s">
        <v>244</v>
      </c>
      <c r="B199" s="204"/>
      <c r="G199" s="196"/>
      <c r="H199" s="189"/>
      <c r="I199" s="196"/>
      <c r="J199" s="189"/>
      <c r="K199" s="196"/>
      <c r="L199" s="189"/>
      <c r="M199" s="196"/>
    </row>
    <row r="200" spans="1:13" ht="15.75" customHeight="1" thickBot="1" x14ac:dyDescent="0.25">
      <c r="B200" s="204" t="s">
        <v>245</v>
      </c>
      <c r="G200" s="211">
        <v>6595</v>
      </c>
      <c r="H200" s="189"/>
      <c r="I200" s="207">
        <v>0</v>
      </c>
      <c r="J200" s="189"/>
      <c r="K200" s="207">
        <v>0</v>
      </c>
      <c r="L200" s="189"/>
      <c r="M200" s="207">
        <v>0</v>
      </c>
    </row>
    <row r="201" spans="1:13" ht="15.75" customHeight="1" thickTop="1" x14ac:dyDescent="0.2">
      <c r="G201" s="196"/>
      <c r="H201" s="189"/>
      <c r="I201" s="196"/>
      <c r="J201" s="189"/>
      <c r="K201" s="196"/>
      <c r="L201" s="189"/>
      <c r="M201" s="196"/>
    </row>
    <row r="202" spans="1:13" ht="15.75" customHeight="1" x14ac:dyDescent="0.2">
      <c r="A202" s="177" t="s">
        <v>246</v>
      </c>
      <c r="C202" s="177" t="s">
        <v>247</v>
      </c>
      <c r="G202" s="196"/>
      <c r="H202" s="189"/>
      <c r="I202" s="196"/>
      <c r="J202" s="189"/>
      <c r="K202" s="196"/>
      <c r="L202" s="189"/>
      <c r="M202" s="196"/>
    </row>
    <row r="203" spans="1:13" ht="15.75" customHeight="1" x14ac:dyDescent="0.2">
      <c r="D203" s="177" t="s">
        <v>248</v>
      </c>
      <c r="G203" s="196"/>
      <c r="H203" s="189"/>
      <c r="I203" s="196"/>
      <c r="J203" s="189"/>
      <c r="K203" s="196"/>
      <c r="L203" s="189"/>
      <c r="M203" s="196"/>
    </row>
    <row r="204" spans="1:13" ht="15.75" customHeight="1" x14ac:dyDescent="0.2">
      <c r="G204" s="196"/>
      <c r="H204" s="189"/>
      <c r="I204" s="196"/>
      <c r="J204" s="189"/>
      <c r="K204" s="196"/>
      <c r="L204" s="189"/>
      <c r="M204" s="196"/>
    </row>
    <row r="205" spans="1:13" ht="18.75" customHeight="1" x14ac:dyDescent="0.2">
      <c r="G205" s="196"/>
      <c r="H205" s="189"/>
      <c r="I205" s="196"/>
      <c r="J205" s="189"/>
      <c r="K205" s="196"/>
      <c r="L205" s="189"/>
      <c r="M205" s="196"/>
    </row>
    <row r="206" spans="1:13" ht="18.75" customHeight="1" x14ac:dyDescent="0.2">
      <c r="G206" s="196"/>
      <c r="H206" s="189"/>
      <c r="I206" s="196"/>
      <c r="J206" s="189"/>
      <c r="K206" s="196"/>
      <c r="L206" s="189"/>
      <c r="M206" s="196"/>
    </row>
    <row r="207" spans="1:13" ht="18.75" customHeight="1" x14ac:dyDescent="0.2">
      <c r="G207" s="196"/>
      <c r="H207" s="189"/>
      <c r="I207" s="196"/>
      <c r="J207" s="189"/>
      <c r="K207" s="196"/>
      <c r="L207" s="189"/>
      <c r="M207" s="196"/>
    </row>
    <row r="208" spans="1:13" ht="18.75" customHeight="1" x14ac:dyDescent="0.2">
      <c r="G208" s="196"/>
      <c r="H208" s="189"/>
      <c r="I208" s="196"/>
      <c r="J208" s="189"/>
      <c r="K208" s="196"/>
      <c r="L208" s="189"/>
      <c r="M208" s="196"/>
    </row>
    <row r="209" spans="1:13" ht="18.75" customHeight="1" x14ac:dyDescent="0.2">
      <c r="G209" s="196"/>
      <c r="H209" s="189"/>
      <c r="I209" s="196"/>
      <c r="J209" s="189"/>
      <c r="K209" s="196"/>
      <c r="L209" s="189"/>
      <c r="M209" s="196"/>
    </row>
    <row r="210" spans="1:13" ht="16.5" customHeight="1" x14ac:dyDescent="0.2">
      <c r="G210" s="196"/>
      <c r="H210" s="189"/>
      <c r="I210" s="196"/>
      <c r="J210" s="189"/>
      <c r="K210" s="196"/>
      <c r="L210" s="189"/>
      <c r="M210" s="196"/>
    </row>
    <row r="211" spans="1:13" ht="21.75" customHeight="1" x14ac:dyDescent="0.2">
      <c r="A211" s="203" t="str">
        <f>A145</f>
        <v>The accompanying notes on pages 14 to 42 are an integral part of the interim financial information.</v>
      </c>
      <c r="B211" s="203"/>
      <c r="C211" s="203"/>
      <c r="D211" s="203"/>
      <c r="E211" s="203"/>
      <c r="F211" s="203"/>
      <c r="G211" s="203"/>
      <c r="H211" s="203"/>
      <c r="I211" s="203"/>
      <c r="J211" s="203"/>
      <c r="K211" s="203"/>
      <c r="L211" s="203"/>
      <c r="M211" s="203"/>
    </row>
  </sheetData>
  <mergeCells count="15">
    <mergeCell ref="G6:I6"/>
    <mergeCell ref="K6:M6"/>
    <mergeCell ref="G7:I7"/>
    <mergeCell ref="K7:M7"/>
    <mergeCell ref="A78:M78"/>
    <mergeCell ref="G84:I84"/>
    <mergeCell ref="K84:M84"/>
    <mergeCell ref="G85:I85"/>
    <mergeCell ref="K85:M85"/>
    <mergeCell ref="A145:M145"/>
    <mergeCell ref="G151:I151"/>
    <mergeCell ref="K151:M151"/>
    <mergeCell ref="G152:I152"/>
    <mergeCell ref="K152:M152"/>
    <mergeCell ref="A211:M211"/>
  </mergeCells>
  <pageMargins left="0.8" right="0.5" top="0.5" bottom="0.6" header="0.49" footer="0.4"/>
  <pageSetup paperSize="9" scale="80" firstPageNumber="11" fitToHeight="0" orientation="portrait" useFirstPageNumber="1" r:id="rId1"/>
  <headerFooter>
    <oddFooter>&amp;R&amp;9 &amp;P</oddFooter>
  </headerFooter>
  <rowBreaks count="2" manualBreakCount="2">
    <brk id="78" max="16383" man="1"/>
    <brk id="1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5A1A6FD930A4AB2C8BDBEAD5A2BBC" ma:contentTypeVersion="13" ma:contentTypeDescription="Create a new document." ma:contentTypeScope="" ma:versionID="7e5b480a6d371029e4327df8a503637c">
  <xsd:schema xmlns:xsd="http://www.w3.org/2001/XMLSchema" xmlns:xs="http://www.w3.org/2001/XMLSchema" xmlns:p="http://schemas.microsoft.com/office/2006/metadata/properties" xmlns:ns2="42ca683a-0f37-4e87-91d3-588d79cced07" xmlns:ns3="4f505604-2ef3-4894-9793-7a5d021acbd6" targetNamespace="http://schemas.microsoft.com/office/2006/metadata/properties" ma:root="true" ma:fieldsID="28c022add7f9b513d6de595f5b5d349d" ns2:_="" ns3:_="">
    <xsd:import namespace="42ca683a-0f37-4e87-91d3-588d79cced07"/>
    <xsd:import namespace="4f505604-2ef3-4894-9793-7a5d021a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a683a-0f37-4e87-91d3-588d79cce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4fb336a-a88b-4d85-b208-538cf84f82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No_x002e_" ma:index="20" nillable="true" ma:displayName="No." ma:format="Dropdown" ma:internalName="No_x002e_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05604-2ef3-4894-9793-7a5d021acb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492d43-9108-4048-a562-944173c7655f}" ma:internalName="TaxCatchAll" ma:showField="CatchAllData" ma:web="4f505604-2ef3-4894-9793-7a5d021a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_x002e_ xmlns="42ca683a-0f37-4e87-91d3-588d79cced07" xsi:nil="true"/>
    <lcf76f155ced4ddcb4097134ff3c332f xmlns="42ca683a-0f37-4e87-91d3-588d79cced07">
      <Terms xmlns="http://schemas.microsoft.com/office/infopath/2007/PartnerControls"/>
    </lcf76f155ced4ddcb4097134ff3c332f>
    <TaxCatchAll xmlns="4f505604-2ef3-4894-9793-7a5d021acbd6" xsi:nil="true"/>
  </documentManagement>
</p:properties>
</file>

<file path=customXml/itemProps1.xml><?xml version="1.0" encoding="utf-8"?>
<ds:datastoreItem xmlns:ds="http://schemas.openxmlformats.org/officeDocument/2006/customXml" ds:itemID="{C5465BD3-784B-4338-B66D-EE7BCECD61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ca683a-0f37-4e87-91d3-588d79cced07"/>
    <ds:schemaRef ds:uri="4f505604-2ef3-4894-9793-7a5d021a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57841A-B8A6-4916-BCA1-A55E9ED41E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DE59C6-3719-4CB1-A7B9-F6FD5E5C80D8}">
  <ds:schemaRefs>
    <ds:schemaRef ds:uri="http://purl.org/dc/dcmitype/"/>
    <ds:schemaRef ds:uri="http://schemas.microsoft.com/office/infopath/2007/PartnerControls"/>
    <ds:schemaRef ds:uri="42ca683a-0f37-4e87-91d3-588d79cced07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4f505604-2ef3-4894-9793-7a5d021acbd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5-6(3M)</vt:lpstr>
      <vt:lpstr>P&amp;L 7-8(6M)</vt:lpstr>
      <vt:lpstr>9</vt:lpstr>
      <vt:lpstr>10</vt:lpstr>
      <vt:lpstr>11-13</vt:lpstr>
      <vt:lpstr>'11-13'!Print_Area</vt:lpstr>
      <vt:lpstr>'9'!Print_Area</vt:lpstr>
      <vt:lpstr>'P&amp;L 7-8(6M)'!Print_Area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Praphensri Puttaluck (TH)</cp:lastModifiedBy>
  <cp:revision>0</cp:revision>
  <cp:lastPrinted>2026-08-14T09:59:29Z</cp:lastPrinted>
  <dcterms:created xsi:type="dcterms:W3CDTF">2025-05-15T12:09:00Z</dcterms:created>
  <dcterms:modified xsi:type="dcterms:W3CDTF">2026-08-14T10:22:04Z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0x0101007D35A1A6FD930A4AB2C8BDBEAD5A2BBC</vt:lpwstr>
  </property>
  <property fmtid="{D5CDD505-2E9C-101B-9397-08002B2CF9AE}" pid="3" name="MediaServiceImageTags">
    <vt:lpwstr/>
  </property>
</Properties>
</file>