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tail of Accounts\1. EMC\Detail of Account\Detail of Account - 2026\6.มิ.ย.2026\ร่างงบการเงิน\Final Draft\"/>
    </mc:Choice>
  </mc:AlternateContent>
  <xr:revisionPtr revIDLastSave="0" documentId="13_ncr:1_{B6DE9D22-BE85-4B81-9AA2-0F0E9AC362AA}" xr6:coauthVersionLast="36" xr6:coauthVersionMax="47" xr10:uidLastSave="{00000000-0000-0000-0000-000000000000}"/>
  <bookViews>
    <workbookView xWindow="0" yWindow="0" windowWidth="28800" windowHeight="12225" tabRatio="769" xr2:uid="{00000000-000D-0000-FFFF-FFFF00000000}"/>
  </bookViews>
  <sheets>
    <sheet name="P1" sheetId="1" r:id="rId1"/>
    <sheet name="P2" sheetId="7" r:id="rId2"/>
    <sheet name="P3-PL3M " sheetId="38" r:id="rId3"/>
    <sheet name="P4-PL3M" sheetId="39" r:id="rId4"/>
    <sheet name="P5-PL6M" sheetId="36" r:id="rId5"/>
    <sheet name="P6-PL6M" sheetId="37" r:id="rId6"/>
    <sheet name="P7" sheetId="29" r:id="rId7"/>
    <sheet name="P8" sheetId="30" r:id="rId8"/>
    <sheet name="P9-10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5">#REF!</definedName>
    <definedName name="\b">#REF!</definedName>
    <definedName name="\c" localSheetId="2">'[1]Fagor04-A3112e'!#REF!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2">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2">#REF!</definedName>
    <definedName name="\g" localSheetId="3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3">#REF!</definedName>
    <definedName name="\h" localSheetId="4">#REF!</definedName>
    <definedName name="\h" localSheetId="5">#REF!</definedName>
    <definedName name="\h">#REF!</definedName>
    <definedName name="\k" localSheetId="2">#REF!</definedName>
    <definedName name="\k" localSheetId="3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3">#REF!</definedName>
    <definedName name="\l" localSheetId="4">#REF!</definedName>
    <definedName name="\l" localSheetId="5">#REF!</definedName>
    <definedName name="\l">#REF!</definedName>
    <definedName name="\n" localSheetId="2">#REF!</definedName>
    <definedName name="\n" localSheetId="3">#REF!</definedName>
    <definedName name="\n" localSheetId="4">#REF!</definedName>
    <definedName name="\n" localSheetId="5">#REF!</definedName>
    <definedName name="\n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2">#REF!</definedName>
    <definedName name="\t" localSheetId="3">#REF!</definedName>
    <definedName name="\t" localSheetId="4">#REF!</definedName>
    <definedName name="\t" localSheetId="5">#REF!</definedName>
    <definedName name="\t">#REF!</definedName>
    <definedName name="\v" localSheetId="2">#REF!</definedName>
    <definedName name="\v" localSheetId="3">#REF!</definedName>
    <definedName name="\v" localSheetId="4">#REF!</definedName>
    <definedName name="\v" localSheetId="5">#REF!</definedName>
    <definedName name="\v">#REF!</definedName>
    <definedName name="\w" localSheetId="2">#REF!</definedName>
    <definedName name="\w" localSheetId="3">#REF!</definedName>
    <definedName name="\w" localSheetId="4">#REF!</definedName>
    <definedName name="\w" localSheetId="5">#REF!</definedName>
    <definedName name="\w">#REF!</definedName>
    <definedName name="\z" localSheetId="2">#REF!</definedName>
    <definedName name="\z" localSheetId="3">#REF!</definedName>
    <definedName name="\z" localSheetId="4">#REF!</definedName>
    <definedName name="\z" localSheetId="5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 localSheetId="4">#REF!</definedName>
    <definedName name="____________________e1" localSheetId="5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 localSheetId="4">#REF!</definedName>
    <definedName name="____________________f1" localSheetId="5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 localSheetId="4">#REF!</definedName>
    <definedName name="____________________g1" localSheetId="5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 localSheetId="4">#REF!</definedName>
    <definedName name="____________________PRO1" localSheetId="5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 localSheetId="4">#REF!</definedName>
    <definedName name="___________________h1" localSheetId="5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 localSheetId="4">#REF!</definedName>
    <definedName name="___________________k1" localSheetId="5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 localSheetId="4">#REF!</definedName>
    <definedName name="___________________PRO1" localSheetId="5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 localSheetId="4">#REF!</definedName>
    <definedName name="__________________h1" localSheetId="5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 localSheetId="4">#REF!</definedName>
    <definedName name="__________________k1" localSheetId="5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 localSheetId="4">#REF!</definedName>
    <definedName name="__________________PRO1" localSheetId="5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 localSheetId="4">#REF!</definedName>
    <definedName name="_________________h1" localSheetId="5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 localSheetId="4">#REF!</definedName>
    <definedName name="_________________k1" localSheetId="5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2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2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2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2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2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2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2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2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2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2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2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2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2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2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2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2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2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2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2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2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2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2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>#REF!</definedName>
    <definedName name="__________f1" localSheetId="2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>#REF!</definedName>
    <definedName name="__________g1" localSheetId="2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>#REF!</definedName>
    <definedName name="__________h1" localSheetId="2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k1" localSheetId="2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2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2">#REF!</definedName>
    <definedName name="_________e1" localSheetId="3">#REF!</definedName>
    <definedName name="_________e1" localSheetId="4">#REF!</definedName>
    <definedName name="_________e1" localSheetId="5">#REF!</definedName>
    <definedName name="_________e1">#REF!</definedName>
    <definedName name="_________f1" localSheetId="2">#REF!</definedName>
    <definedName name="_________f1" localSheetId="3">#REF!</definedName>
    <definedName name="_________f1" localSheetId="4">#REF!</definedName>
    <definedName name="_________f1" localSheetId="5">#REF!</definedName>
    <definedName name="_________f1">#REF!</definedName>
    <definedName name="_________g1" localSheetId="2">#REF!</definedName>
    <definedName name="_________g1" localSheetId="3">#REF!</definedName>
    <definedName name="_________g1" localSheetId="4">#REF!</definedName>
    <definedName name="_________g1" localSheetId="5">#REF!</definedName>
    <definedName name="_________g1">#REF!</definedName>
    <definedName name="_________h1" localSheetId="2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k1" localSheetId="2">#REF!</definedName>
    <definedName name="_________k1" localSheetId="3">#REF!</definedName>
    <definedName name="_________k1" localSheetId="4">#REF!</definedName>
    <definedName name="_________k1" localSheetId="5">#REF!</definedName>
    <definedName name="_________k1">#REF!</definedName>
    <definedName name="_________PRO1" localSheetId="2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>#REF!</definedName>
    <definedName name="________e1" localSheetId="2">#REF!</definedName>
    <definedName name="________e1" localSheetId="3">#REF!</definedName>
    <definedName name="________e1" localSheetId="4">#REF!</definedName>
    <definedName name="________e1" localSheetId="5">#REF!</definedName>
    <definedName name="________e1">#REF!</definedName>
    <definedName name="________f1" localSheetId="2">#REF!</definedName>
    <definedName name="________f1" localSheetId="3">#REF!</definedName>
    <definedName name="________f1" localSheetId="4">#REF!</definedName>
    <definedName name="________f1" localSheetId="5">#REF!</definedName>
    <definedName name="________f1">#REF!</definedName>
    <definedName name="________g1" localSheetId="2">#REF!</definedName>
    <definedName name="________g1" localSheetId="3">#REF!</definedName>
    <definedName name="________g1" localSheetId="4">#REF!</definedName>
    <definedName name="________g1" localSheetId="5">#REF!</definedName>
    <definedName name="________g1">#REF!</definedName>
    <definedName name="________h1" localSheetId="2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k1" localSheetId="2">#REF!</definedName>
    <definedName name="________k1" localSheetId="3">#REF!</definedName>
    <definedName name="________k1" localSheetId="4">#REF!</definedName>
    <definedName name="________k1" localSheetId="5">#REF!</definedName>
    <definedName name="________k1">#REF!</definedName>
    <definedName name="________PRO1" localSheetId="2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>#REF!</definedName>
    <definedName name="_______e1" localSheetId="2">#REF!</definedName>
    <definedName name="_______e1" localSheetId="3">#REF!</definedName>
    <definedName name="_______e1" localSheetId="4">#REF!</definedName>
    <definedName name="_______e1" localSheetId="5">#REF!</definedName>
    <definedName name="_______e1">#REF!</definedName>
    <definedName name="_______f1" localSheetId="2">#REF!</definedName>
    <definedName name="_______f1" localSheetId="3">#REF!</definedName>
    <definedName name="_______f1" localSheetId="4">#REF!</definedName>
    <definedName name="_______f1" localSheetId="5">#REF!</definedName>
    <definedName name="_______f1">#REF!</definedName>
    <definedName name="_______g1" localSheetId="2">#REF!</definedName>
    <definedName name="_______g1" localSheetId="3">#REF!</definedName>
    <definedName name="_______g1" localSheetId="4">#REF!</definedName>
    <definedName name="_______g1" localSheetId="5">#REF!</definedName>
    <definedName name="_______g1">#REF!</definedName>
    <definedName name="_______h1" localSheetId="2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k1" localSheetId="2">#REF!</definedName>
    <definedName name="_______k1" localSheetId="3">#REF!</definedName>
    <definedName name="_______k1" localSheetId="4">#REF!</definedName>
    <definedName name="_______k1" localSheetId="5">#REF!</definedName>
    <definedName name="_______k1">#REF!</definedName>
    <definedName name="_______PRO1" localSheetId="2">#REF!</definedName>
    <definedName name="_______PRO1" localSheetId="3">#REF!</definedName>
    <definedName name="_______PRO1" localSheetId="4">#REF!</definedName>
    <definedName name="_______PRO1" localSheetId="5">#REF!</definedName>
    <definedName name="_______PRO1">#REF!</definedName>
    <definedName name="______e1" localSheetId="2">#REF!</definedName>
    <definedName name="______e1" localSheetId="3">#REF!</definedName>
    <definedName name="______e1" localSheetId="4">#REF!</definedName>
    <definedName name="______e1" localSheetId="5">#REF!</definedName>
    <definedName name="______e1">#REF!</definedName>
    <definedName name="______f1" localSheetId="2">#REF!</definedName>
    <definedName name="______f1" localSheetId="3">#REF!</definedName>
    <definedName name="______f1" localSheetId="4">#REF!</definedName>
    <definedName name="______f1" localSheetId="5">#REF!</definedName>
    <definedName name="______f1">#REF!</definedName>
    <definedName name="______g1" localSheetId="2">#REF!</definedName>
    <definedName name="______g1" localSheetId="3">#REF!</definedName>
    <definedName name="______g1" localSheetId="4">#REF!</definedName>
    <definedName name="______g1" localSheetId="5">#REF!</definedName>
    <definedName name="______g1">#REF!</definedName>
    <definedName name="______h1" localSheetId="2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k1" localSheetId="2">#REF!</definedName>
    <definedName name="______k1" localSheetId="3">#REF!</definedName>
    <definedName name="______k1" localSheetId="4">#REF!</definedName>
    <definedName name="______k1" localSheetId="5">#REF!</definedName>
    <definedName name="______k1">#REF!</definedName>
    <definedName name="______PRO1" localSheetId="2">#REF!</definedName>
    <definedName name="______PRO1" localSheetId="3">#REF!</definedName>
    <definedName name="______PRO1" localSheetId="4">#REF!</definedName>
    <definedName name="______PRO1" localSheetId="5">#REF!</definedName>
    <definedName name="______PRO1">#REF!</definedName>
    <definedName name="_____e1" localSheetId="2">#REF!</definedName>
    <definedName name="_____e1" localSheetId="3">#REF!</definedName>
    <definedName name="_____e1" localSheetId="4">#REF!</definedName>
    <definedName name="_____e1" localSheetId="5">#REF!</definedName>
    <definedName name="_____e1">#REF!</definedName>
    <definedName name="_____f1" localSheetId="2">#REF!</definedName>
    <definedName name="_____f1" localSheetId="3">#REF!</definedName>
    <definedName name="_____f1" localSheetId="4">#REF!</definedName>
    <definedName name="_____f1" localSheetId="5">#REF!</definedName>
    <definedName name="_____f1">#REF!</definedName>
    <definedName name="_____g1" localSheetId="2">#REF!</definedName>
    <definedName name="_____g1" localSheetId="3">#REF!</definedName>
    <definedName name="_____g1" localSheetId="4">#REF!</definedName>
    <definedName name="_____g1" localSheetId="5">#REF!</definedName>
    <definedName name="_____g1">#REF!</definedName>
    <definedName name="_____h1" localSheetId="2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k1" localSheetId="2">#REF!</definedName>
    <definedName name="_____k1" localSheetId="3">#REF!</definedName>
    <definedName name="_____k1" localSheetId="4">#REF!</definedName>
    <definedName name="_____k1" localSheetId="5">#REF!</definedName>
    <definedName name="_____k1">#REF!</definedName>
    <definedName name="_____PRO1" localSheetId="2">#REF!</definedName>
    <definedName name="_____PRO1" localSheetId="3">#REF!</definedName>
    <definedName name="_____PRO1" localSheetId="4">#REF!</definedName>
    <definedName name="_____PRO1" localSheetId="5">#REF!</definedName>
    <definedName name="_____PRO1">#REF!</definedName>
    <definedName name="____e1" localSheetId="2">#REF!</definedName>
    <definedName name="____e1" localSheetId="3">#REF!</definedName>
    <definedName name="____e1" localSheetId="4">#REF!</definedName>
    <definedName name="____e1" localSheetId="5">#REF!</definedName>
    <definedName name="____e1">#REF!</definedName>
    <definedName name="____f1" localSheetId="2">#REF!</definedName>
    <definedName name="____f1" localSheetId="3">#REF!</definedName>
    <definedName name="____f1" localSheetId="4">#REF!</definedName>
    <definedName name="____f1" localSheetId="5">#REF!</definedName>
    <definedName name="____f1">#REF!</definedName>
    <definedName name="____g1" localSheetId="2">#REF!</definedName>
    <definedName name="____g1" localSheetId="3">#REF!</definedName>
    <definedName name="____g1" localSheetId="4">#REF!</definedName>
    <definedName name="____g1" localSheetId="5">#REF!</definedName>
    <definedName name="____g1">#REF!</definedName>
    <definedName name="____h1" localSheetId="2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k1" localSheetId="2">#REF!</definedName>
    <definedName name="____k1" localSheetId="3">#REF!</definedName>
    <definedName name="____k1" localSheetId="4">#REF!</definedName>
    <definedName name="____k1" localSheetId="5">#REF!</definedName>
    <definedName name="____k1">#REF!</definedName>
    <definedName name="____PRO1" localSheetId="2">#REF!</definedName>
    <definedName name="____PRO1" localSheetId="3">#REF!</definedName>
    <definedName name="____PRO1" localSheetId="4">#REF!</definedName>
    <definedName name="____PRO1" localSheetId="5">#REF!</definedName>
    <definedName name="____PRO1">#REF!</definedName>
    <definedName name="___e1" localSheetId="2">#REF!</definedName>
    <definedName name="___e1" localSheetId="3">#REF!</definedName>
    <definedName name="___e1" localSheetId="4">#REF!</definedName>
    <definedName name="___e1" localSheetId="5">#REF!</definedName>
    <definedName name="___e1">#REF!</definedName>
    <definedName name="___f1" localSheetId="2">#REF!</definedName>
    <definedName name="___f1" localSheetId="3">#REF!</definedName>
    <definedName name="___f1" localSheetId="4">#REF!</definedName>
    <definedName name="___f1" localSheetId="5">#REF!</definedName>
    <definedName name="___f1">#REF!</definedName>
    <definedName name="___g1" localSheetId="2">#REF!</definedName>
    <definedName name="___g1" localSheetId="3">#REF!</definedName>
    <definedName name="___g1" localSheetId="4">#REF!</definedName>
    <definedName name="___g1" localSheetId="5">#REF!</definedName>
    <definedName name="___g1">#REF!</definedName>
    <definedName name="___h1" localSheetId="2">#REF!</definedName>
    <definedName name="___h1" localSheetId="3">#REF!</definedName>
    <definedName name="___h1" localSheetId="4">#REF!</definedName>
    <definedName name="___h1" localSheetId="5">#REF!</definedName>
    <definedName name="___h1">#REF!</definedName>
    <definedName name="___k1" localSheetId="2">#REF!</definedName>
    <definedName name="___k1" localSheetId="3">#REF!</definedName>
    <definedName name="___k1" localSheetId="4">#REF!</definedName>
    <definedName name="___k1" localSheetId="5">#REF!</definedName>
    <definedName name="___k1">#REF!</definedName>
    <definedName name="___PRO1" localSheetId="2">#REF!</definedName>
    <definedName name="___PRO1" localSheetId="3">#REF!</definedName>
    <definedName name="___PRO1" localSheetId="4">#REF!</definedName>
    <definedName name="___PRO1" localSheetId="5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 localSheetId="4">#REF!</definedName>
    <definedName name="__1_Excel_BuiltIn_Print_Area_2" localSheetId="5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 localSheetId="4">#REF!</definedName>
    <definedName name="__2_Excel_BuiltIn_Print_Area_1_1" localSheetId="5">#REF!</definedName>
    <definedName name="__2_Excel_BuiltIn_Print_Area_1_1">#REF!</definedName>
    <definedName name="__e1" localSheetId="2">#REF!</definedName>
    <definedName name="__e1" localSheetId="3">#REF!</definedName>
    <definedName name="__e1" localSheetId="4">#REF!</definedName>
    <definedName name="__e1" localSheetId="5">#REF!</definedName>
    <definedName name="__e1">#REF!</definedName>
    <definedName name="__f1" localSheetId="2">#REF!</definedName>
    <definedName name="__f1" localSheetId="3">#REF!</definedName>
    <definedName name="__f1" localSheetId="4">#REF!</definedName>
    <definedName name="__f1" localSheetId="5">#REF!</definedName>
    <definedName name="__f1">#REF!</definedName>
    <definedName name="__g1" localSheetId="2">#REF!</definedName>
    <definedName name="__g1" localSheetId="3">#REF!</definedName>
    <definedName name="__g1" localSheetId="4">#REF!</definedName>
    <definedName name="__g1" localSheetId="5">#REF!</definedName>
    <definedName name="__g1">#REF!</definedName>
    <definedName name="__h1" localSheetId="2">#REF!</definedName>
    <definedName name="__h1" localSheetId="3">#REF!</definedName>
    <definedName name="__h1" localSheetId="4">#REF!</definedName>
    <definedName name="__h1" localSheetId="5">#REF!</definedName>
    <definedName name="__h1">#REF!</definedName>
    <definedName name="__k1" localSheetId="2">#REF!</definedName>
    <definedName name="__k1" localSheetId="3">#REF!</definedName>
    <definedName name="__k1" localSheetId="4">#REF!</definedName>
    <definedName name="__k1" localSheetId="5">#REF!</definedName>
    <definedName name="__k1">#REF!</definedName>
    <definedName name="__PRO1" localSheetId="2">#REF!</definedName>
    <definedName name="__PRO1" localSheetId="3">#REF!</definedName>
    <definedName name="__PRO1" localSheetId="4">#REF!</definedName>
    <definedName name="__PRO1" localSheetId="5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 localSheetId="4">#REF!</definedName>
    <definedName name="_1_Excel_BuiltIn_Print_Area_2" localSheetId="5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 localSheetId="4">#REF!</definedName>
    <definedName name="_2_Excel_BuiltIn_Print_Area_1_1" localSheetId="5">#REF!</definedName>
    <definedName name="_2_Excel_BuiltIn_Print_Area_1_1">#REF!</definedName>
    <definedName name="_e1" localSheetId="2">#REF!</definedName>
    <definedName name="_e1" localSheetId="3">#REF!</definedName>
    <definedName name="_e1" localSheetId="4">#REF!</definedName>
    <definedName name="_e1" localSheetId="5">#REF!</definedName>
    <definedName name="_e1">#REF!</definedName>
    <definedName name="_f1" localSheetId="2">#REF!</definedName>
    <definedName name="_f1" localSheetId="3">#REF!</definedName>
    <definedName name="_f1" localSheetId="4">#REF!</definedName>
    <definedName name="_f1" localSheetId="5">#REF!</definedName>
    <definedName name="_f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2">#REF!</definedName>
    <definedName name="_g1" localSheetId="3">#REF!</definedName>
    <definedName name="_g1" localSheetId="4">#REF!</definedName>
    <definedName name="_g1" localSheetId="5">#REF!</definedName>
    <definedName name="_g1">#REF!</definedName>
    <definedName name="_h1" localSheetId="2">#REF!</definedName>
    <definedName name="_h1" localSheetId="3">#REF!</definedName>
    <definedName name="_h1" localSheetId="4">#REF!</definedName>
    <definedName name="_h1" localSheetId="5">#REF!</definedName>
    <definedName name="_h1">#REF!</definedName>
    <definedName name="_k1" localSheetId="2">#REF!</definedName>
    <definedName name="_k1" localSheetId="3">#REF!</definedName>
    <definedName name="_k1" localSheetId="4">#REF!</definedName>
    <definedName name="_k1" localSheetId="5">#REF!</definedName>
    <definedName name="_k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4">#REF!</definedName>
    <definedName name="_PRO1" localSheetId="5">#REF!</definedName>
    <definedName name="_PRO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2">#REF!</definedName>
    <definedName name="ADM" localSheetId="3">#REF!</definedName>
    <definedName name="ADM" localSheetId="4">#REF!</definedName>
    <definedName name="ADM" localSheetId="5">#REF!</definedName>
    <definedName name="ADM">#REF!</definedName>
    <definedName name="AGING" localSheetId="2">#REF!</definedName>
    <definedName name="AGING" localSheetId="3">#REF!</definedName>
    <definedName name="AGING" localSheetId="4">#REF!</definedName>
    <definedName name="AGING" localSheetId="5">#REF!</definedName>
    <definedName name="AGING">#REF!</definedName>
    <definedName name="ann" localSheetId="2">#REF!</definedName>
    <definedName name="ann" localSheetId="3">#REF!</definedName>
    <definedName name="ann" localSheetId="4">#REF!</definedName>
    <definedName name="ann" localSheetId="5">#REF!</definedName>
    <definedName name="ann">#REF!</definedName>
    <definedName name="ARM" localSheetId="2">#REF!</definedName>
    <definedName name="ARM" localSheetId="3">#REF!</definedName>
    <definedName name="ARM" localSheetId="4">#REF!</definedName>
    <definedName name="ARM" localSheetId="5">#REF!</definedName>
    <definedName name="ARM">#REF!</definedName>
    <definedName name="AssetsFeb" localSheetId="2">#REF!</definedName>
    <definedName name="AssetsFeb" localSheetId="3">#REF!</definedName>
    <definedName name="AssetsFeb" localSheetId="4">#REF!</definedName>
    <definedName name="AssetsFeb" localSheetId="5">#REF!</definedName>
    <definedName name="AssetsFeb">#REF!</definedName>
    <definedName name="AssetsJan" localSheetId="2">#REF!</definedName>
    <definedName name="AssetsJan" localSheetId="3">#REF!</definedName>
    <definedName name="AssetsJan" localSheetId="4">#REF!</definedName>
    <definedName name="AssetsJan" localSheetId="5">#REF!</definedName>
    <definedName name="AssetsJan">#REF!</definedName>
    <definedName name="AssetsMar" localSheetId="2">#REF!</definedName>
    <definedName name="AssetsMar" localSheetId="3">#REF!</definedName>
    <definedName name="AssetsMar" localSheetId="4">#REF!</definedName>
    <definedName name="AssetsMar" localSheetId="5">#REF!</definedName>
    <definedName name="AssetsMar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_10" localSheetId="2">#REF!</definedName>
    <definedName name="B_10" localSheetId="3">#REF!</definedName>
    <definedName name="B_10" localSheetId="4">#REF!</definedName>
    <definedName name="B_10" localSheetId="5">#REF!</definedName>
    <definedName name="B_10">#REF!</definedName>
    <definedName name="B_11" localSheetId="2">#REF!</definedName>
    <definedName name="B_11" localSheetId="3">#REF!</definedName>
    <definedName name="B_11" localSheetId="4">#REF!</definedName>
    <definedName name="B_11" localSheetId="5">#REF!</definedName>
    <definedName name="B_11">#REF!</definedName>
    <definedName name="B_20ba" localSheetId="2">#REF!</definedName>
    <definedName name="B_20ba" localSheetId="3">#REF!</definedName>
    <definedName name="B_20ba" localSheetId="4">#REF!</definedName>
    <definedName name="B_20ba" localSheetId="5">#REF!</definedName>
    <definedName name="B_20ba">#REF!</definedName>
    <definedName name="B_20bl" localSheetId="2">#REF!</definedName>
    <definedName name="B_20bl" localSheetId="3">#REF!</definedName>
    <definedName name="B_20bl" localSheetId="4">#REF!</definedName>
    <definedName name="B_20bl" localSheetId="5">#REF!</definedName>
    <definedName name="B_20bl">#REF!</definedName>
    <definedName name="B_30" localSheetId="2">#REF!</definedName>
    <definedName name="B_30" localSheetId="3">#REF!</definedName>
    <definedName name="B_30" localSheetId="4">#REF!</definedName>
    <definedName name="B_30" localSheetId="5">#REF!</definedName>
    <definedName name="B_30">#REF!</definedName>
    <definedName name="B_31o" localSheetId="2">#REF!</definedName>
    <definedName name="B_31o" localSheetId="3">#REF!</definedName>
    <definedName name="B_31o" localSheetId="4">#REF!</definedName>
    <definedName name="B_31o" localSheetId="5">#REF!</definedName>
    <definedName name="B_31o">#REF!</definedName>
    <definedName name="B_31s" localSheetId="2">#REF!</definedName>
    <definedName name="B_31s" localSheetId="3">#REF!</definedName>
    <definedName name="B_31s" localSheetId="4">#REF!</definedName>
    <definedName name="B_31s" localSheetId="5">#REF!</definedName>
    <definedName name="B_31s">#REF!</definedName>
    <definedName name="B_32" localSheetId="2">#REF!</definedName>
    <definedName name="B_32" localSheetId="3">#REF!</definedName>
    <definedName name="B_32" localSheetId="4">#REF!</definedName>
    <definedName name="B_32" localSheetId="5">#REF!</definedName>
    <definedName name="B_32">#REF!</definedName>
    <definedName name="B_40ba" localSheetId="2">#REF!</definedName>
    <definedName name="B_40ba" localSheetId="3">#REF!</definedName>
    <definedName name="B_40ba" localSheetId="4">#REF!</definedName>
    <definedName name="B_40ba" localSheetId="5">#REF!</definedName>
    <definedName name="B_40ba">#REF!</definedName>
    <definedName name="B_40bl" localSheetId="2">#REF!</definedName>
    <definedName name="B_40bl" localSheetId="3">#REF!</definedName>
    <definedName name="B_40bl" localSheetId="4">#REF!</definedName>
    <definedName name="B_40bl" localSheetId="5">#REF!</definedName>
    <definedName name="B_40bl">#REF!</definedName>
    <definedName name="B_40is" localSheetId="2">#REF!</definedName>
    <definedName name="B_40is" localSheetId="3">#REF!</definedName>
    <definedName name="B_40is" localSheetId="4">#REF!</definedName>
    <definedName name="B_40is" localSheetId="5">#REF!</definedName>
    <definedName name="B_40is">#REF!</definedName>
    <definedName name="B_50" localSheetId="2">#REF!</definedName>
    <definedName name="B_50" localSheetId="3">#REF!</definedName>
    <definedName name="B_50" localSheetId="4">#REF!</definedName>
    <definedName name="B_50" localSheetId="5">#REF!</definedName>
    <definedName name="B_50">#REF!</definedName>
    <definedName name="B_51" localSheetId="2">#REF!</definedName>
    <definedName name="B_51" localSheetId="3">#REF!</definedName>
    <definedName name="B_51" localSheetId="4">#REF!</definedName>
    <definedName name="B_51" localSheetId="5">#REF!</definedName>
    <definedName name="B_51">#REF!</definedName>
    <definedName name="B_52" localSheetId="2">#REF!</definedName>
    <definedName name="B_52" localSheetId="3">#REF!</definedName>
    <definedName name="B_52" localSheetId="4">#REF!</definedName>
    <definedName name="B_52" localSheetId="5">#REF!</definedName>
    <definedName name="B_5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BCExport" localSheetId="2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5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a" localSheetId="2">#REF!</definedName>
    <definedName name="costa" localSheetId="3">#REF!</definedName>
    <definedName name="costa" localSheetId="4">#REF!</definedName>
    <definedName name="costa" localSheetId="5">#REF!</definedName>
    <definedName name="costa">#REF!</definedName>
    <definedName name="Cover" localSheetId="2">#REF!</definedName>
    <definedName name="Cover" localSheetId="3">#REF!</definedName>
    <definedName name="Cover" localSheetId="4">#REF!</definedName>
    <definedName name="Cover" localSheetId="5">#REF!</definedName>
    <definedName name="Cover">#REF!</definedName>
    <definedName name="cur" localSheetId="2">#REF!</definedName>
    <definedName name="cur" localSheetId="3">#REF!</definedName>
    <definedName name="cur" localSheetId="4">#REF!</definedName>
    <definedName name="cur" localSheetId="5">#REF!</definedName>
    <definedName name="cur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>#REF!</definedName>
    <definedName name="dkfi" localSheetId="2">#REF!</definedName>
    <definedName name="dkfi" localSheetId="3">#REF!</definedName>
    <definedName name="dkfi" localSheetId="4">#REF!</definedName>
    <definedName name="dkfi" localSheetId="5">#REF!</definedName>
    <definedName name="dkfi">#REF!</definedName>
    <definedName name="dsfka" localSheetId="2">#REF!</definedName>
    <definedName name="dsfka" localSheetId="3">#REF!</definedName>
    <definedName name="dsfka" localSheetId="4">#REF!</definedName>
    <definedName name="dsfka" localSheetId="5">#REF!</definedName>
    <definedName name="dsfka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i" localSheetId="2">#REF!</definedName>
    <definedName name="ei" localSheetId="3">#REF!</definedName>
    <definedName name="ei" localSheetId="4">#REF!</definedName>
    <definedName name="ei" localSheetId="5">#REF!</definedName>
    <definedName name="ei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>#REF!</definedName>
    <definedName name="FA.." localSheetId="2">#REF!</definedName>
    <definedName name="FA.." localSheetId="3">#REF!</definedName>
    <definedName name="FA.." localSheetId="4">#REF!</definedName>
    <definedName name="FA.." localSheetId="5">#REF!</definedName>
    <definedName name="FA..">#REF!</definedName>
    <definedName name="fdkf" localSheetId="2">#REF!</definedName>
    <definedName name="fdkf" localSheetId="3">#REF!</definedName>
    <definedName name="fdkf" localSheetId="4">#REF!</definedName>
    <definedName name="fdkf" localSheetId="5">#REF!</definedName>
    <definedName name="fdkf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>#REF!</definedName>
    <definedName name="fg" localSheetId="2">#REF!</definedName>
    <definedName name="fg" localSheetId="3">#REF!</definedName>
    <definedName name="fg" localSheetId="4">#REF!</definedName>
    <definedName name="fg" localSheetId="5">#REF!</definedName>
    <definedName name="fg">#REF!</definedName>
    <definedName name="front" localSheetId="2">#REF!</definedName>
    <definedName name="front" localSheetId="3">#REF!</definedName>
    <definedName name="front" localSheetId="4">#REF!</definedName>
    <definedName name="front" localSheetId="5">#REF!</definedName>
    <definedName name="front">#REF!</definedName>
    <definedName name="FS07_BW" localSheetId="2">[4]FS07_BW!#REF!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2">#REF!</definedName>
    <definedName name="FUND1" localSheetId="3">#REF!</definedName>
    <definedName name="FUND1" localSheetId="4">#REF!</definedName>
    <definedName name="FUND1" localSheetId="5">#REF!</definedName>
    <definedName name="FUND1">#REF!</definedName>
    <definedName name="FUND2" localSheetId="2">#REF!</definedName>
    <definedName name="FUND2" localSheetId="3">#REF!</definedName>
    <definedName name="FUND2" localSheetId="4">#REF!</definedName>
    <definedName name="FUND2" localSheetId="5">#REF!</definedName>
    <definedName name="FUND2">#REF!</definedName>
    <definedName name="fund2a" localSheetId="2">#REF!</definedName>
    <definedName name="fund2a" localSheetId="3">#REF!</definedName>
    <definedName name="fund2a" localSheetId="4">#REF!</definedName>
    <definedName name="fund2a" localSheetId="5">#REF!</definedName>
    <definedName name="fund2a">#REF!</definedName>
    <definedName name="Gain_Loss" localSheetId="2">#REF!</definedName>
    <definedName name="Gain_Loss" localSheetId="3">#REF!</definedName>
    <definedName name="Gain_Loss" localSheetId="4">#REF!</definedName>
    <definedName name="Gain_Loss" localSheetId="5">#REF!</definedName>
    <definedName name="Gain_Loss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>#REF!</definedName>
    <definedName name="grr" localSheetId="2">#REF!</definedName>
    <definedName name="grr" localSheetId="3">#REF!</definedName>
    <definedName name="grr" localSheetId="4">#REF!</definedName>
    <definedName name="grr" localSheetId="5">#REF!</definedName>
    <definedName name="grr">#REF!</definedName>
    <definedName name="Grrrrr" localSheetId="2">#REF!</definedName>
    <definedName name="Grrrrr" localSheetId="3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 localSheetId="4">#REF!</definedName>
    <definedName name="HE" localSheetId="5">#REF!</definedName>
    <definedName name="HE">#REF!</definedName>
    <definedName name="HELP" localSheetId="2">#REF!</definedName>
    <definedName name="HELP" localSheetId="3">#REF!</definedName>
    <definedName name="HELP" localSheetId="4">#REF!</definedName>
    <definedName name="HELP" localSheetId="5">#REF!</definedName>
    <definedName name="HELP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2">#REF!</definedName>
    <definedName name="HHH" localSheetId="3">#REF!</definedName>
    <definedName name="HHH" localSheetId="4">#REF!</definedName>
    <definedName name="HHH" localSheetId="5">#REF!</definedName>
    <definedName name="HHH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2">#REF!</definedName>
    <definedName name="hyu" localSheetId="3">#REF!</definedName>
    <definedName name="hyu" localSheetId="4">#REF!</definedName>
    <definedName name="hyu" localSheetId="5">#REF!</definedName>
    <definedName name="hyu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2">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ul_00" localSheetId="2">#REF!</definedName>
    <definedName name="Jul_00" localSheetId="3">#REF!</definedName>
    <definedName name="Jul_00" localSheetId="4">#REF!</definedName>
    <definedName name="Jul_00" localSheetId="5">#REF!</definedName>
    <definedName name="Jul_00">#REF!</definedName>
    <definedName name="kifk" localSheetId="2">#REF!</definedName>
    <definedName name="kifk" localSheetId="3">#REF!</definedName>
    <definedName name="kifk" localSheetId="4">#REF!</definedName>
    <definedName name="kifk" localSheetId="5">#REF!</definedName>
    <definedName name="kifk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Feb" localSheetId="2">#REF!</definedName>
    <definedName name="LEFeb" localSheetId="3">#REF!</definedName>
    <definedName name="LEFeb" localSheetId="4">#REF!</definedName>
    <definedName name="LEFeb" localSheetId="5">#REF!</definedName>
    <definedName name="LEFeb">#REF!</definedName>
    <definedName name="LEJan" localSheetId="2">#REF!</definedName>
    <definedName name="LEJan" localSheetId="3">#REF!</definedName>
    <definedName name="LEJan" localSheetId="4">#REF!</definedName>
    <definedName name="LEJan" localSheetId="5">#REF!</definedName>
    <definedName name="LEJan">#REF!</definedName>
    <definedName name="LEMar" localSheetId="2">#REF!</definedName>
    <definedName name="LEMar" localSheetId="3">#REF!</definedName>
    <definedName name="LEMar" localSheetId="4">#REF!</definedName>
    <definedName name="LEMar" localSheetId="5">#REF!</definedName>
    <definedName name="LEMar">#REF!</definedName>
    <definedName name="LK" localSheetId="2">#REF!</definedName>
    <definedName name="LK" localSheetId="3">#REF!</definedName>
    <definedName name="LK" localSheetId="4">#REF!</definedName>
    <definedName name="LK" localSheetId="5">#REF!</definedName>
    <definedName name="LK">#REF!</definedName>
    <definedName name="lol" localSheetId="2">#REF!</definedName>
    <definedName name="lol" localSheetId="3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 localSheetId="4">#REF!</definedName>
    <definedName name="mk" localSheetId="5">#REF!</definedName>
    <definedName name="mk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mmmmmm" localSheetId="3">#REF!</definedName>
    <definedName name="mmmmmm" localSheetId="5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otes" localSheetId="2">#REF!</definedName>
    <definedName name="Notes" localSheetId="3">#REF!</definedName>
    <definedName name="Notes" localSheetId="4">#REF!</definedName>
    <definedName name="Notes" localSheetId="5">#REF!</definedName>
    <definedName name="Notes">#REF!</definedName>
    <definedName name="o" localSheetId="2">'[10]Machine2,3''04'!#REF!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d" localSheetId="2">#REF!</definedName>
    <definedName name="pd" localSheetId="3">#REF!</definedName>
    <definedName name="pd" localSheetId="4">#REF!</definedName>
    <definedName name="pd" localSheetId="5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j" localSheetId="2">#REF!</definedName>
    <definedName name="pj" localSheetId="3">#REF!</definedName>
    <definedName name="pj" localSheetId="4">#REF!</definedName>
    <definedName name="pj" localSheetId="5">#REF!</definedName>
    <definedName name="pj">#REF!</definedName>
    <definedName name="PL" localSheetId="2">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exrate" localSheetId="2">#REF!</definedName>
    <definedName name="pl_exrate" localSheetId="3">#REF!</definedName>
    <definedName name="pl_exrate" localSheetId="4">#REF!</definedName>
    <definedName name="pl_exrate" localSheetId="5">#REF!</definedName>
    <definedName name="pl_exrate">#REF!</definedName>
    <definedName name="PLANT" localSheetId="2">#REF!</definedName>
    <definedName name="PLANT" localSheetId="3">#REF!</definedName>
    <definedName name="PLANT" localSheetId="4">#REF!</definedName>
    <definedName name="PLANT" localSheetId="5">#REF!</definedName>
    <definedName name="PLANT">#REF!</definedName>
    <definedName name="PLstment" localSheetId="2">#REF!</definedName>
    <definedName name="PLstment" localSheetId="3">#REF!</definedName>
    <definedName name="PLstment" localSheetId="4">#REF!</definedName>
    <definedName name="PLstment" localSheetId="5">#REF!</definedName>
    <definedName name="PLstment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5">#REF!</definedName>
    <definedName name="PooNim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ppiyfrseh" localSheetId="3">#REF!</definedName>
    <definedName name="ppiyfrseh" localSheetId="5">#REF!</definedName>
    <definedName name="ppiyfrseh">#REF!</definedName>
    <definedName name="_xlnm.Print_Area" localSheetId="0">'P1'!$A$1:$L$45</definedName>
    <definedName name="_xlnm.Print_Area" localSheetId="1">'P2'!$A$1:$K$50</definedName>
    <definedName name="_xlnm.Print_Area" localSheetId="2">'P3-PL3M '!$A$1:$J$38</definedName>
    <definedName name="_xlnm.Print_Area" localSheetId="3">'P4-PL3M'!$A$1:$I$37</definedName>
    <definedName name="_xlnm.Print_Area" localSheetId="4">'P5-PL6M'!$A$1:$J$40</definedName>
    <definedName name="_xlnm.Print_Area" localSheetId="5">'P6-PL6M'!$A$1:$I$37</definedName>
    <definedName name="_xlnm.Print_Area" localSheetId="8">'P9-10'!$A$1:$J$102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" localSheetId="2">#REF!</definedName>
    <definedName name="Pro" localSheetId="3">#REF!</definedName>
    <definedName name="Pro" localSheetId="4">#REF!</definedName>
    <definedName name="Pro" localSheetId="5">#REF!</definedName>
    <definedName name="Pro">#REF!</definedName>
    <definedName name="ps" localSheetId="2">#REF!</definedName>
    <definedName name="ps" localSheetId="3">#REF!</definedName>
    <definedName name="ps" localSheetId="4">#REF!</definedName>
    <definedName name="ps" localSheetId="5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Report" localSheetId="2">#REF!</definedName>
    <definedName name="Report" localSheetId="3">#REF!</definedName>
    <definedName name="Report" localSheetId="4">#REF!</definedName>
    <definedName name="Report" localSheetId="5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2">#REF!</definedName>
    <definedName name="rtg" localSheetId="3">#REF!</definedName>
    <definedName name="rtg" localSheetId="4">#REF!</definedName>
    <definedName name="rtg" localSheetId="5">#REF!</definedName>
    <definedName name="rtg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 localSheetId="4">#REF!</definedName>
    <definedName name="SAW" localSheetId="5">#REF!</definedName>
    <definedName name="SAW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2">#REF!</definedName>
    <definedName name="slo" localSheetId="3">#REF!</definedName>
    <definedName name="slo" localSheetId="4">#REF!</definedName>
    <definedName name="slo" localSheetId="5">#REF!</definedName>
    <definedName name="slo">#REF!</definedName>
    <definedName name="so" localSheetId="2">#REF!</definedName>
    <definedName name="so" localSheetId="3">#REF!</definedName>
    <definedName name="so" localSheetId="4">#REF!</definedName>
    <definedName name="so" localSheetId="5">#REF!</definedName>
    <definedName name="so">#REF!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ca" localSheetId="2">#REF!</definedName>
    <definedName name="ssca" localSheetId="3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2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2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2">#REF!</definedName>
    <definedName name="TotalLEFeb" localSheetId="3">#REF!</definedName>
    <definedName name="TotalLEFeb" localSheetId="4">#REF!</definedName>
    <definedName name="TotalLEFeb" localSheetId="5">#REF!</definedName>
    <definedName name="TotalLEFeb">#REF!</definedName>
    <definedName name="TotalLEJan" localSheetId="2">#REF!</definedName>
    <definedName name="TotalLEJan" localSheetId="3">#REF!</definedName>
    <definedName name="TotalLEJan" localSheetId="4">#REF!</definedName>
    <definedName name="TotalLEJan" localSheetId="5">#REF!</definedName>
    <definedName name="TotalLEJan">#REF!</definedName>
    <definedName name="TotalLEMar" localSheetId="2">#REF!</definedName>
    <definedName name="TotalLEMar" localSheetId="3">#REF!</definedName>
    <definedName name="TotalLEMar" localSheetId="4">#REF!</definedName>
    <definedName name="TotalLEMar" localSheetId="5">#REF!</definedName>
    <definedName name="TotalLEMar">#REF!</definedName>
    <definedName name="uio" localSheetId="2">#REF!</definedName>
    <definedName name="uio" localSheetId="3">#REF!</definedName>
    <definedName name="uio" localSheetId="4">#REF!</definedName>
    <definedName name="uio" localSheetId="5">#REF!</definedName>
    <definedName name="uio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 localSheetId="4">#REF!</definedName>
    <definedName name="WS" localSheetId="5">#REF!</definedName>
    <definedName name="WS">#REF!</definedName>
    <definedName name="X" localSheetId="2">'[10]Machine2,3''04'!#REF!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2">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เ1149" localSheetId="2">[26]Aging!#REF!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0" l="1"/>
  <c r="C31" i="29"/>
  <c r="F21" i="38"/>
  <c r="I21" i="38"/>
  <c r="F59" i="35"/>
  <c r="I59" i="35"/>
  <c r="G27" i="7"/>
  <c r="F22" i="36"/>
  <c r="I22" i="36"/>
  <c r="G13" i="7"/>
  <c r="J13" i="7"/>
  <c r="J27" i="7"/>
  <c r="G15" i="7"/>
  <c r="J15" i="7"/>
  <c r="G22" i="36"/>
  <c r="G21" i="36"/>
  <c r="J11" i="36"/>
  <c r="G11" i="36"/>
  <c r="G23" i="39"/>
  <c r="F22" i="39"/>
  <c r="E22" i="39"/>
  <c r="G18" i="39"/>
  <c r="J22" i="38"/>
  <c r="I22" i="38"/>
  <c r="G22" i="38"/>
  <c r="F22" i="38"/>
  <c r="J14" i="38"/>
  <c r="I14" i="38"/>
  <c r="G14" i="38"/>
  <c r="G23" i="38" s="1"/>
  <c r="G27" i="38" s="1"/>
  <c r="G29" i="38" s="1"/>
  <c r="F10" i="39" s="1"/>
  <c r="F14" i="38"/>
  <c r="A53" i="35"/>
  <c r="F16" i="39" l="1"/>
  <c r="F26" i="39" s="1"/>
  <c r="F13" i="39"/>
  <c r="F23" i="39" s="1"/>
  <c r="F21" i="39" s="1"/>
  <c r="F23" i="38"/>
  <c r="F27" i="38" s="1"/>
  <c r="F29" i="38" s="1"/>
  <c r="E10" i="39" s="1"/>
  <c r="E13" i="39" s="1"/>
  <c r="E23" i="39" s="1"/>
  <c r="E21" i="39" s="1"/>
  <c r="I23" i="38"/>
  <c r="I27" i="38" s="1"/>
  <c r="I29" i="38" s="1"/>
  <c r="H10" i="39" s="1"/>
  <c r="H16" i="39" s="1"/>
  <c r="H26" i="39" s="1"/>
  <c r="J23" i="38"/>
  <c r="J27" i="38" s="1"/>
  <c r="J29" i="38" s="1"/>
  <c r="I10" i="39" s="1"/>
  <c r="I16" i="39" s="1"/>
  <c r="I26" i="39" s="1"/>
  <c r="F18" i="39"/>
  <c r="I18" i="39" l="1"/>
  <c r="I13" i="39"/>
  <c r="I21" i="39" s="1"/>
  <c r="I23" i="39" s="1"/>
  <c r="E18" i="39"/>
  <c r="E16" i="39"/>
  <c r="E26" i="39" s="1"/>
  <c r="H18" i="39"/>
  <c r="H13" i="39"/>
  <c r="H21" i="39" s="1"/>
  <c r="H23" i="39" s="1"/>
  <c r="H42" i="7"/>
  <c r="F24" i="36"/>
  <c r="I24" i="36"/>
  <c r="H25" i="1"/>
  <c r="J24" i="36"/>
  <c r="K42" i="7" l="1"/>
  <c r="G24" i="36" l="1"/>
  <c r="K44" i="7" l="1"/>
  <c r="H15" i="29"/>
  <c r="H43" i="7" s="1"/>
  <c r="Q15" i="29"/>
  <c r="K43" i="7"/>
  <c r="K26" i="30" l="1"/>
  <c r="L26" i="30" s="1"/>
  <c r="I29" i="30" l="1"/>
  <c r="Q34" i="29" l="1"/>
  <c r="M34" i="29"/>
  <c r="M30" i="29"/>
  <c r="H30" i="29" s="1"/>
  <c r="O27" i="29"/>
  <c r="S27" i="29" s="1"/>
  <c r="G22" i="7"/>
  <c r="H22" i="7"/>
  <c r="G29" i="7"/>
  <c r="J22" i="7"/>
  <c r="I80" i="35"/>
  <c r="F15" i="36"/>
  <c r="E19" i="29"/>
  <c r="H46" i="7"/>
  <c r="C19" i="29"/>
  <c r="D19" i="29"/>
  <c r="G34" i="1"/>
  <c r="J29" i="30"/>
  <c r="K29" i="30" s="1"/>
  <c r="H29" i="30" s="1"/>
  <c r="I30" i="30"/>
  <c r="F89" i="35"/>
  <c r="G89" i="35"/>
  <c r="J89" i="35"/>
  <c r="I89" i="35"/>
  <c r="M18" i="29"/>
  <c r="Q19" i="29"/>
  <c r="F17" i="35"/>
  <c r="D17" i="30"/>
  <c r="E17" i="30"/>
  <c r="F17" i="30"/>
  <c r="G17" i="30"/>
  <c r="K19" i="29"/>
  <c r="J19" i="29"/>
  <c r="F19" i="29"/>
  <c r="G19" i="29"/>
  <c r="H29" i="7"/>
  <c r="K29" i="7"/>
  <c r="H34" i="1"/>
  <c r="K19" i="1"/>
  <c r="H19" i="1"/>
  <c r="K22" i="7"/>
  <c r="G80" i="35"/>
  <c r="F80" i="35"/>
  <c r="G19" i="1"/>
  <c r="J19" i="1"/>
  <c r="K34" i="1"/>
  <c r="G17" i="35"/>
  <c r="J13" i="35"/>
  <c r="G13" i="35"/>
  <c r="F13" i="35"/>
  <c r="D34" i="30"/>
  <c r="E34" i="30"/>
  <c r="E36" i="30" s="1"/>
  <c r="F34" i="30"/>
  <c r="F36" i="30" s="1"/>
  <c r="G34" i="30"/>
  <c r="G36" i="30" s="1"/>
  <c r="I34" i="30"/>
  <c r="J34" i="30"/>
  <c r="C34" i="30"/>
  <c r="G30" i="30"/>
  <c r="F30" i="30"/>
  <c r="E30" i="30"/>
  <c r="D30" i="30"/>
  <c r="C30" i="30"/>
  <c r="K35" i="29"/>
  <c r="J35" i="29"/>
  <c r="D35" i="29"/>
  <c r="E35" i="29"/>
  <c r="F35" i="29"/>
  <c r="F37" i="29" s="1"/>
  <c r="G35" i="29"/>
  <c r="G37" i="29" s="1"/>
  <c r="C35" i="29"/>
  <c r="C37" i="29" s="1"/>
  <c r="Q31" i="29"/>
  <c r="K31" i="29"/>
  <c r="K37" i="29" s="1"/>
  <c r="J31" i="29"/>
  <c r="J37" i="29" s="1"/>
  <c r="D31" i="29"/>
  <c r="E31" i="29"/>
  <c r="F31" i="29"/>
  <c r="G31" i="29"/>
  <c r="G15" i="36"/>
  <c r="K13" i="30"/>
  <c r="L13" i="30" s="1"/>
  <c r="R23" i="29"/>
  <c r="P23" i="29"/>
  <c r="L23" i="29"/>
  <c r="K23" i="29"/>
  <c r="J23" i="29"/>
  <c r="G23" i="29"/>
  <c r="F23" i="29"/>
  <c r="E23" i="29"/>
  <c r="D23" i="29"/>
  <c r="C23" i="29"/>
  <c r="C25" i="29" s="1"/>
  <c r="C21" i="30"/>
  <c r="D21" i="30"/>
  <c r="D23" i="30" s="1"/>
  <c r="J38" i="7" s="1"/>
  <c r="E21" i="30"/>
  <c r="E23" i="30" s="1"/>
  <c r="J39" i="7" s="1"/>
  <c r="F21" i="30"/>
  <c r="G21" i="30"/>
  <c r="I21" i="30"/>
  <c r="J21" i="30"/>
  <c r="P19" i="29"/>
  <c r="R19" i="29"/>
  <c r="L19" i="29"/>
  <c r="J80" i="35"/>
  <c r="J15" i="36"/>
  <c r="I15" i="36"/>
  <c r="E22" i="37"/>
  <c r="I13" i="35"/>
  <c r="Q22" i="29"/>
  <c r="Q23" i="29" s="1"/>
  <c r="Q35" i="29"/>
  <c r="G23" i="37"/>
  <c r="F22" i="37"/>
  <c r="G18" i="37"/>
  <c r="M15" i="29"/>
  <c r="H44" i="7" s="1"/>
  <c r="I16" i="30"/>
  <c r="I17" i="30" s="1"/>
  <c r="J16" i="30"/>
  <c r="J17" i="30" s="1"/>
  <c r="J34" i="1"/>
  <c r="J29" i="7"/>
  <c r="A51" i="35"/>
  <c r="K20" i="30"/>
  <c r="K21" i="30"/>
  <c r="G23" i="30"/>
  <c r="J42" i="7" s="1"/>
  <c r="K33" i="30"/>
  <c r="K34" i="30" s="1"/>
  <c r="M22" i="29"/>
  <c r="M23" i="29" s="1"/>
  <c r="M35" i="29"/>
  <c r="D25" i="29" l="1"/>
  <c r="D37" i="29"/>
  <c r="Q37" i="29"/>
  <c r="E37" i="29"/>
  <c r="K25" i="29"/>
  <c r="H18" i="29"/>
  <c r="O18" i="29" s="1"/>
  <c r="S18" i="29" s="1"/>
  <c r="Q25" i="29"/>
  <c r="G46" i="7" s="1"/>
  <c r="O15" i="29"/>
  <c r="F25" i="29"/>
  <c r="G40" i="7" s="1"/>
  <c r="E25" i="29"/>
  <c r="G39" i="7" s="1"/>
  <c r="G25" i="29"/>
  <c r="G42" i="7" s="1"/>
  <c r="J25" i="29"/>
  <c r="G36" i="7"/>
  <c r="G38" i="7"/>
  <c r="J30" i="30"/>
  <c r="J36" i="30" s="1"/>
  <c r="F25" i="36"/>
  <c r="F29" i="36" s="1"/>
  <c r="F31" i="36" s="1"/>
  <c r="E10" i="37" s="1"/>
  <c r="E13" i="37" s="1"/>
  <c r="E23" i="37" s="1"/>
  <c r="E21" i="37" s="1"/>
  <c r="I25" i="36"/>
  <c r="I29" i="36" s="1"/>
  <c r="I31" i="36" s="1"/>
  <c r="H10" i="37" s="1"/>
  <c r="G35" i="1"/>
  <c r="J35" i="1"/>
  <c r="K30" i="7"/>
  <c r="H30" i="7"/>
  <c r="K30" i="30"/>
  <c r="K36" i="30" s="1"/>
  <c r="M31" i="29"/>
  <c r="M37" i="29" s="1"/>
  <c r="O30" i="29"/>
  <c r="H31" i="29"/>
  <c r="J25" i="36"/>
  <c r="J29" i="36" s="1"/>
  <c r="J31" i="36" s="1"/>
  <c r="I10" i="37" s="1"/>
  <c r="I16" i="37" s="1"/>
  <c r="I26" i="37" s="1"/>
  <c r="G25" i="36"/>
  <c r="G29" i="36" s="1"/>
  <c r="G31" i="36" s="1"/>
  <c r="G10" i="35" s="1"/>
  <c r="G32" i="35" s="1"/>
  <c r="G65" i="35" s="1"/>
  <c r="G69" i="35" s="1"/>
  <c r="G90" i="35" s="1"/>
  <c r="G92" i="35" s="1"/>
  <c r="C36" i="30"/>
  <c r="F23" i="30"/>
  <c r="J40" i="7" s="1"/>
  <c r="C23" i="30"/>
  <c r="J36" i="7" s="1"/>
  <c r="J23" i="30"/>
  <c r="D36" i="30"/>
  <c r="K16" i="30"/>
  <c r="K17" i="30" s="1"/>
  <c r="K23" i="30" s="1"/>
  <c r="J44" i="7" s="1"/>
  <c r="I36" i="30"/>
  <c r="I23" i="30"/>
  <c r="H30" i="30"/>
  <c r="M19" i="29"/>
  <c r="M25" i="29" s="1"/>
  <c r="H45" i="7"/>
  <c r="H47" i="7" s="1"/>
  <c r="K45" i="7"/>
  <c r="K47" i="7" s="1"/>
  <c r="J30" i="7"/>
  <c r="G30" i="7"/>
  <c r="K35" i="1"/>
  <c r="H35" i="1"/>
  <c r="H19" i="29" l="1"/>
  <c r="S15" i="29"/>
  <c r="G44" i="7"/>
  <c r="H16" i="30"/>
  <c r="H17" i="30" s="1"/>
  <c r="I10" i="35"/>
  <c r="E16" i="37"/>
  <c r="E26" i="37" s="1"/>
  <c r="E18" i="37"/>
  <c r="F10" i="35" s="1"/>
  <c r="H16" i="37"/>
  <c r="H13" i="37"/>
  <c r="H21" i="37" s="1"/>
  <c r="H23" i="37" s="1"/>
  <c r="K48" i="7"/>
  <c r="H48" i="7"/>
  <c r="S30" i="29"/>
  <c r="S31" i="29" s="1"/>
  <c r="O31" i="29"/>
  <c r="I13" i="37"/>
  <c r="I21" i="37" s="1"/>
  <c r="I23" i="37" s="1"/>
  <c r="J10" i="35"/>
  <c r="J32" i="35" s="1"/>
  <c r="J65" i="35" s="1"/>
  <c r="J69" i="35" s="1"/>
  <c r="F10" i="37"/>
  <c r="F13" i="37" s="1"/>
  <c r="F23" i="37" s="1"/>
  <c r="F21" i="37" s="1"/>
  <c r="L29" i="30"/>
  <c r="L30" i="30" s="1"/>
  <c r="O19" i="29"/>
  <c r="S19" i="29"/>
  <c r="H33" i="30"/>
  <c r="I18" i="37"/>
  <c r="J90" i="35" l="1"/>
  <c r="J92" i="35" s="1"/>
  <c r="F32" i="35"/>
  <c r="F65" i="35" s="1"/>
  <c r="F69" i="35" s="1"/>
  <c r="I32" i="35"/>
  <c r="I65" i="35" s="1"/>
  <c r="L16" i="30"/>
  <c r="L17" i="30" s="1"/>
  <c r="H22" i="29"/>
  <c r="O22" i="29" s="1"/>
  <c r="H26" i="37"/>
  <c r="H20" i="30"/>
  <c r="H18" i="37"/>
  <c r="F16" i="37"/>
  <c r="F26" i="37" s="1"/>
  <c r="F18" i="37"/>
  <c r="L33" i="30"/>
  <c r="L34" i="30" s="1"/>
  <c r="L36" i="30" s="1"/>
  <c r="H34" i="30"/>
  <c r="H36" i="30" s="1"/>
  <c r="I69" i="35" l="1"/>
  <c r="I90" i="35" s="1"/>
  <c r="I92" i="35" s="1"/>
  <c r="F90" i="35"/>
  <c r="F92" i="35" s="1"/>
  <c r="H23" i="29"/>
  <c r="H25" i="29" s="1"/>
  <c r="H21" i="30"/>
  <c r="H23" i="30" s="1"/>
  <c r="J43" i="7" s="1"/>
  <c r="J45" i="7" s="1"/>
  <c r="J47" i="7" s="1"/>
  <c r="L20" i="30"/>
  <c r="L21" i="30" s="1"/>
  <c r="L23" i="30" s="1"/>
  <c r="S22" i="29"/>
  <c r="S23" i="29" s="1"/>
  <c r="S25" i="29" s="1"/>
  <c r="O23" i="29"/>
  <c r="O25" i="29" s="1"/>
  <c r="H34" i="29"/>
  <c r="O34" i="29" s="1"/>
  <c r="S34" i="29" s="1"/>
  <c r="J48" i="7" l="1"/>
  <c r="G43" i="7"/>
  <c r="G45" i="7" s="1"/>
  <c r="G47" i="7" s="1"/>
  <c r="H35" i="29"/>
  <c r="H37" i="29" s="1"/>
  <c r="O35" i="29"/>
  <c r="O37" i="29" s="1"/>
  <c r="S35" i="29"/>
  <c r="S37" i="29" s="1"/>
  <c r="G48" i="7" l="1"/>
</calcChain>
</file>

<file path=xl/sharedStrings.xml><?xml version="1.0" encoding="utf-8"?>
<sst xmlns="http://schemas.openxmlformats.org/spreadsheetml/2006/main" count="398" uniqueCount="233">
  <si>
    <t xml:space="preserve"> </t>
  </si>
  <si>
    <t xml:space="preserve">EMC PUBLIC COMPANY LIMITED AND ITS SUBSIDIARIES </t>
  </si>
  <si>
    <t>STATEMENTS OF FINANCIAL POSITION</t>
  </si>
  <si>
    <t>AS AT JUNE 30, 2026</t>
  </si>
  <si>
    <t>(Unit : Thousand Baht)</t>
  </si>
  <si>
    <t>Notes</t>
  </si>
  <si>
    <t>Consolidated financial statements</t>
  </si>
  <si>
    <t>Separate financial statements</t>
  </si>
  <si>
    <t>(Unaudited</t>
  </si>
  <si>
    <t>(Audited)</t>
  </si>
  <si>
    <t>/ Reviewed Only)</t>
  </si>
  <si>
    <t>December 31, 2025</t>
  </si>
  <si>
    <t>Assets</t>
  </si>
  <si>
    <t>June 30, 2026</t>
  </si>
  <si>
    <t>Current assets</t>
  </si>
  <si>
    <t>Cash and cash equivalents items</t>
  </si>
  <si>
    <t>Trade and other current receivables</t>
  </si>
  <si>
    <t xml:space="preserve">Current contract assets </t>
  </si>
  <si>
    <t xml:space="preserve">Short-term loans and interest receivable </t>
  </si>
  <si>
    <t>Inventories</t>
  </si>
  <si>
    <t>Advance payments for materials and contractors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</si>
  <si>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</si>
  <si>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</si>
  <si>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</si>
  <si>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</si>
  <si>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</si>
  <si>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Investments in joint venture</t>
  </si>
  <si>
    <t xml:space="preserve">Non-current contract assets  </t>
  </si>
  <si>
    <t>Investment property</t>
  </si>
  <si>
    <t>Property, plant and equipment</t>
  </si>
  <si>
    <t>Right-of-use assets</t>
  </si>
  <si>
    <t>Other intangible assets</t>
  </si>
  <si>
    <t>Non-current non-cash financial assets pledged as collateral</t>
  </si>
  <si>
    <t>Income tax deducted at sources</t>
  </si>
  <si>
    <t xml:space="preserve">Advance payments for purchases of real estate </t>
  </si>
  <si>
    <t>projects under development</t>
  </si>
  <si>
    <t>Other non-current assets</t>
  </si>
  <si>
    <t>Total non-current assets</t>
  </si>
  <si>
    <t>Total assets</t>
  </si>
  <si>
    <t>Notes to the financial statements are an integral part of these financial statements.</t>
  </si>
  <si>
    <t>Liabilities and shareholders' equity</t>
  </si>
  <si>
    <t>Current liabilities</t>
  </si>
  <si>
    <t>Overdrafts and Short-term borrowings from financial institutions</t>
  </si>
  <si>
    <t xml:space="preserve">Trade and other current  payables </t>
  </si>
  <si>
    <t>Current contract liabilities</t>
  </si>
  <si>
    <t>Retention payable from contractors- current</t>
  </si>
  <si>
    <t>Current portion of :</t>
  </si>
  <si>
    <t>Lease liabilities</t>
  </si>
  <si>
    <t>Short-term borrowings and interest payables</t>
  </si>
  <si>
    <t>Current provisions for employee benefits</t>
  </si>
  <si>
    <t>Other current provisions</t>
  </si>
  <si>
    <t>Other current liabilities</t>
  </si>
  <si>
    <t>Total current liabilities</t>
  </si>
  <si>
    <t>Non-current liabilities</t>
  </si>
  <si>
    <t>Deferred tax liabilities</t>
  </si>
  <si>
    <t>Non-current provisions for employee benefits</t>
  </si>
  <si>
    <t>Retention payable to contractors</t>
  </si>
  <si>
    <t>Other non-current liabilities</t>
  </si>
  <si>
    <t>Total non-current liabilities</t>
  </si>
  <si>
    <t xml:space="preserve"> Total liabilities</t>
  </si>
  <si>
    <t>Shareholders' equity</t>
  </si>
  <si>
    <t>Share capital</t>
  </si>
  <si>
    <t>20,558,847,661 Ordinary shares @ Baht 1.00 each</t>
  </si>
  <si>
    <t xml:space="preserve">Issued and paid-up share capital </t>
  </si>
  <si>
    <t>12,570,633,180 Ordinary shares @ Baht 1.00 each</t>
  </si>
  <si>
    <t>Share premium (discount) on ordinary shares</t>
  </si>
  <si>
    <t>Share premium on ordinary shares</t>
  </si>
  <si>
    <t>Share discount on ordinary shares</t>
  </si>
  <si>
    <t>Share premium on treasury stocks</t>
  </si>
  <si>
    <t xml:space="preserve">Retained earnings (deficit) </t>
  </si>
  <si>
    <t>Appropriated - legal reserve</t>
  </si>
  <si>
    <t>Deficit</t>
  </si>
  <si>
    <t>Other component of equity</t>
  </si>
  <si>
    <t>Total shareholders' equity of Parent Company</t>
  </si>
  <si>
    <t xml:space="preserve">Non-controlling interests </t>
  </si>
  <si>
    <t>Total shareholders' equity</t>
  </si>
  <si>
    <t xml:space="preserve"> Total liabilities and shareholders' equity</t>
  </si>
  <si>
    <t xml:space="preserve">EMC PUBLIC COMPANY LIMITED AND ITS SUBSIDIARIES  </t>
  </si>
  <si>
    <t>STATEMENTS OF COMPREHENSIVE INCOME</t>
  </si>
  <si>
    <t>(UNAUDITED / REVIEWED ONLY)</t>
  </si>
  <si>
    <t>FOR THE  THREE-MONTH PERIOD ENDED JUNE 30, 2026</t>
  </si>
  <si>
    <t>Revenues</t>
  </si>
  <si>
    <t>Revenue from construction</t>
  </si>
  <si>
    <t xml:space="preserve">Rental and services income </t>
  </si>
  <si>
    <t xml:space="preserve">Other income </t>
  </si>
  <si>
    <t xml:space="preserve">Total revenues  </t>
  </si>
  <si>
    <t>Expenses</t>
  </si>
  <si>
    <t>Costs of construction</t>
  </si>
  <si>
    <t>Cost of sales of real estate</t>
  </si>
  <si>
    <t xml:space="preserve">Cost of rental and services fee </t>
  </si>
  <si>
    <t>Distribution costs</t>
  </si>
  <si>
    <t>Administrative expenses</t>
  </si>
  <si>
    <t>Total expenses</t>
  </si>
  <si>
    <t>Loss from operating activities</t>
  </si>
  <si>
    <t>Finance income</t>
  </si>
  <si>
    <t>Finance costs</t>
  </si>
  <si>
    <t>Share of loss of  joint ventures</t>
  </si>
  <si>
    <t>Loss before income tax expense</t>
  </si>
  <si>
    <t>Tax income</t>
  </si>
  <si>
    <t>Loss for the period</t>
  </si>
  <si>
    <t xml:space="preserve">Other comprehensive income </t>
  </si>
  <si>
    <t>Total comprehensive expense for the period</t>
  </si>
  <si>
    <t>Profit (loss) attributable to :</t>
  </si>
  <si>
    <t>Owners of the Company</t>
  </si>
  <si>
    <t>Non-controlling interests</t>
  </si>
  <si>
    <t>Total comprehensive income (expense) attributable to :</t>
  </si>
  <si>
    <t>Earnings (loss) per share  (Baht)</t>
  </si>
  <si>
    <t>Basic loss per share</t>
  </si>
  <si>
    <t>FOR THE  SIX-MONTH PERIOD ENDED JUNE 30, 2026</t>
  </si>
  <si>
    <t>Revenue from sales of real estate</t>
  </si>
  <si>
    <t>STATEMENTS OF CHANGES IN SHAREHOLDERS' EQUITY</t>
  </si>
  <si>
    <t>FOR THE SIX-MONTH PERIOD ENDED JUNE 30, 2026</t>
  </si>
  <si>
    <t>Equity holders of the parent</t>
  </si>
  <si>
    <t>Issued and</t>
  </si>
  <si>
    <t>Share premium</t>
  </si>
  <si>
    <t>Share discount</t>
  </si>
  <si>
    <t xml:space="preserve">Share premium </t>
  </si>
  <si>
    <t>paid-up</t>
  </si>
  <si>
    <t>on ordinary</t>
  </si>
  <si>
    <t>on share</t>
  </si>
  <si>
    <t>on treasury</t>
  </si>
  <si>
    <t>share capital</t>
  </si>
  <si>
    <t>shares</t>
  </si>
  <si>
    <t>capital</t>
  </si>
  <si>
    <t xml:space="preserve"> stocks</t>
  </si>
  <si>
    <t>Retained earnings (Deficit)</t>
  </si>
  <si>
    <t xml:space="preserve">Appropriated </t>
  </si>
  <si>
    <t>Unappropriated</t>
  </si>
  <si>
    <t xml:space="preserve"> for</t>
  </si>
  <si>
    <t>(deficit)</t>
  </si>
  <si>
    <t>legal reserve</t>
  </si>
  <si>
    <t xml:space="preserve">Revaluation </t>
  </si>
  <si>
    <t xml:space="preserve">Income tax </t>
  </si>
  <si>
    <t>Net</t>
  </si>
  <si>
    <t>surplus</t>
  </si>
  <si>
    <t>of fixed assets</t>
  </si>
  <si>
    <t xml:space="preserve">Equity </t>
  </si>
  <si>
    <t>attributable</t>
  </si>
  <si>
    <t xml:space="preserve">to owners of </t>
  </si>
  <si>
    <t>the parent</t>
  </si>
  <si>
    <t>Non-controlling</t>
  </si>
  <si>
    <t xml:space="preserve">Total shareholders' </t>
  </si>
  <si>
    <t>interests</t>
  </si>
  <si>
    <t xml:space="preserve">equity   </t>
  </si>
  <si>
    <t>Balance as at January 1, 2026</t>
  </si>
  <si>
    <t>Transactions with shareholders directly recorded to equity</t>
  </si>
  <si>
    <t xml:space="preserve">  Depreciation of revaluation surplus of assets</t>
  </si>
  <si>
    <t>Total transaction with shareholders directly recorded to equity</t>
  </si>
  <si>
    <t>Total comprehensive income for the period</t>
  </si>
  <si>
    <t xml:space="preserve">     Loss for the period</t>
  </si>
  <si>
    <t>Balance as at June 30, 2026</t>
  </si>
  <si>
    <t>Balance as at January 1, 2025</t>
  </si>
  <si>
    <t>Balance as at June 30, 2025</t>
  </si>
  <si>
    <t>EMC PUBLIC COMPANY LIMITED AND ITS SUBSIDIARIES</t>
  </si>
  <si>
    <t>Total</t>
  </si>
  <si>
    <t xml:space="preserve">Equity holders </t>
  </si>
  <si>
    <t>of the parent</t>
  </si>
  <si>
    <t xml:space="preserve"> EMC PUBLIC COMPANY LIMITED AND ITS SUBSIDIARIES </t>
  </si>
  <si>
    <t xml:space="preserve"> STATEMENTS OF CASH FLOWS </t>
  </si>
  <si>
    <t xml:space="preserve"> (Unit : Thousand Baht) </t>
  </si>
  <si>
    <t>Cash flows from operating activities</t>
  </si>
  <si>
    <t xml:space="preserve">Loss for the period </t>
  </si>
  <si>
    <t xml:space="preserve"> Adjustments to reconcile profit before tax income to cash received (paid)  </t>
  </si>
  <si>
    <t xml:space="preserve"> from operating activities </t>
  </si>
  <si>
    <t xml:space="preserve">Expected credit losses (reverse) </t>
  </si>
  <si>
    <t xml:space="preserve">Loss on devaluation of inventories (reverse) </t>
  </si>
  <si>
    <t>Share of loss of joint ventures and associates accounted</t>
  </si>
  <si>
    <t xml:space="preserve">    for using equity method</t>
  </si>
  <si>
    <t xml:space="preserve">Depreciation and amortization  </t>
  </si>
  <si>
    <t xml:space="preserve">Impairment loss on non-current financial assets </t>
  </si>
  <si>
    <t xml:space="preserve">Loss on sale of investment in subsidiary </t>
  </si>
  <si>
    <t xml:space="preserve">Gain on disposal of equipment </t>
  </si>
  <si>
    <t>Gain on cancel of right-of-use assets agreement</t>
  </si>
  <si>
    <t>Other current provisions (reverse)</t>
  </si>
  <si>
    <t xml:space="preserve">Provisions for employee benefits  </t>
  </si>
  <si>
    <t xml:space="preserve">Finance income </t>
  </si>
  <si>
    <t xml:space="preserve">Finance costs  </t>
  </si>
  <si>
    <t xml:space="preserve">Profit (loss) from operations before changes  in operating assets and liabilities   </t>
  </si>
  <si>
    <t xml:space="preserve">Operating assets (increase) decrease </t>
  </si>
  <si>
    <t xml:space="preserve">Trade and other current receivables </t>
  </si>
  <si>
    <t xml:space="preserve">Inventories </t>
  </si>
  <si>
    <t xml:space="preserve">Advance payments for construction materials and contractors </t>
  </si>
  <si>
    <t xml:space="preserve">Non-current contract assets </t>
  </si>
  <si>
    <t xml:space="preserve">Other non-current assets </t>
  </si>
  <si>
    <t>Loss on sale of subsidiary</t>
  </si>
  <si>
    <t xml:space="preserve">Gains on amortization of retention payables from </t>
  </si>
  <si>
    <t xml:space="preserve">   contractors unexercised the claims</t>
  </si>
  <si>
    <t xml:space="preserve"> STATEMENTS OF CASH FLOWS (Continued)</t>
  </si>
  <si>
    <t xml:space="preserve">Operating liabilities increase (decrease) </t>
  </si>
  <si>
    <t xml:space="preserve"> Trade and other current payables </t>
  </si>
  <si>
    <t xml:space="preserve"> Current contract liabilities </t>
  </si>
  <si>
    <t xml:space="preserve"> Other current provisions </t>
  </si>
  <si>
    <t xml:space="preserve"> Other current liabilities </t>
  </si>
  <si>
    <t xml:space="preserve"> Retention payable to contractors </t>
  </si>
  <si>
    <t xml:space="preserve"> Other non-current liabilities </t>
  </si>
  <si>
    <t xml:space="preserve">Cash provided by (used in) operation activities </t>
  </si>
  <si>
    <t>Income tax received</t>
  </si>
  <si>
    <t xml:space="preserve">  Net cash provided by(used in) operating activities </t>
  </si>
  <si>
    <t>Cash flows from investing activities</t>
  </si>
  <si>
    <t xml:space="preserve">Proceeds from short-term loans  </t>
  </si>
  <si>
    <t xml:space="preserve">Payments for short-term loans  </t>
  </si>
  <si>
    <t xml:space="preserve"> as collateral, (increase) decrease  </t>
  </si>
  <si>
    <t xml:space="preserve">Net cash provided by(used in) investing activities </t>
  </si>
  <si>
    <t>Cash flows from financing activities</t>
  </si>
  <si>
    <t xml:space="preserve">Overdrafts and short-term borrowings from financial institutions, </t>
  </si>
  <si>
    <t xml:space="preserve">(increase) decrease </t>
  </si>
  <si>
    <t xml:space="preserve">Proceeds from short-term borrowings  </t>
  </si>
  <si>
    <t xml:space="preserve">Payments for short-term borrowings  </t>
  </si>
  <si>
    <t xml:space="preserve">Payments for long-term borrowings  </t>
  </si>
  <si>
    <t xml:space="preserve">Payments for lease liabilities </t>
  </si>
  <si>
    <t xml:space="preserve">Payments for interest expense </t>
  </si>
  <si>
    <t>Net cash and cash equivalents, decrease</t>
  </si>
  <si>
    <t>Cash and cash equivalents at the beginning of the period</t>
  </si>
  <si>
    <t>Cash and cash equivalents at the end of the period</t>
  </si>
  <si>
    <t xml:space="preserve">Net cash provided by (used in) financing activities </t>
  </si>
  <si>
    <t>Supplemental of cash flows information:</t>
  </si>
  <si>
    <t>Non cash transaction are as follows:</t>
  </si>
  <si>
    <t>2. Amortization of revaluation surplus of buildings</t>
  </si>
  <si>
    <t>Loss on sale of right-of-use assets</t>
  </si>
  <si>
    <t>Proceeds from sales of right-of-use assets</t>
  </si>
  <si>
    <t xml:space="preserve">1. Transfer non-current provisions for employee benefits </t>
  </si>
  <si>
    <t>Employee benefit paid</t>
  </si>
  <si>
    <t>Income tax paid</t>
  </si>
  <si>
    <t>Gains on amortization of accounts payable unexercised the claims</t>
  </si>
  <si>
    <t>Costs of construction work - interest payment</t>
  </si>
  <si>
    <t xml:space="preserve">Proceeds from disposal of investment in a subsidiary </t>
  </si>
  <si>
    <t xml:space="preserve">Proceeds on sales of equipment  </t>
  </si>
  <si>
    <t xml:space="preserve">Payments for acquisition of equipment  </t>
  </si>
  <si>
    <t xml:space="preserve">Payments for current non-cash financial assets pledged  </t>
  </si>
  <si>
    <t xml:space="preserve">Proceeds from interest income  </t>
  </si>
  <si>
    <t>5. Payable from acquisition of equipment</t>
  </si>
  <si>
    <t>3. Right-of-use assets under lease liabilities</t>
  </si>
  <si>
    <t>4. Transferred from cost of property development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</si>
</sst>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\t&quot;฿&quot;#,##0.00_);[Red]\(\t&quot;฿&quot;#,##0.00\)"/>
    <numFmt numFmtId="192" formatCode="&quot;£&quot;#,##0;[Red]\-&quot;£&quot;#,##0"/>
    <numFmt numFmtId="193" formatCode="\t&quot;$&quot;#,##0_);\(\t&quot;$&quot;#,##0\)"/>
    <numFmt numFmtId="194" formatCode="_(* #,##0_);_(* \(#,##0\);_(* &quot;-&quot;??_);_(@_)"/>
    <numFmt numFmtId="195" formatCode="[$-F800]dddd\,\ mmmm\ dd\,\ yyyy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#,##0.00;\(#,##0.00\)"/>
    <numFmt numFmtId="207" formatCode="\t&quot;£&quot;#,##0_);[Red]\(\t&quot;£&quot;#,##0\)"/>
    <numFmt numFmtId="208" formatCode="_(* #,##0.0000_);_(* \(#,##0.0000\);_(* &quot;-&quot;??_);_(@_)"/>
    <numFmt numFmtId="209" formatCode="#,##0.00_);[Blue]\(#,##0.00\)"/>
    <numFmt numFmtId="210" formatCode="_-* #,##0.0000_-;\-* #,##0.0000_-;_-* &quot;-&quot;??_-;_-@_-"/>
    <numFmt numFmtId="211" formatCode="#,##0.0000"/>
  </numFmts>
  <fonts count="101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22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</font>
    <font>
      <sz val="8"/>
      <name val="Arial"/>
      <family val="2"/>
    </font>
    <font>
      <b/>
      <u/>
      <sz val="15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22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UPC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848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8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8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8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8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8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9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9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69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69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69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69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69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9" fillId="59" borderId="0" applyNumberFormat="0" applyBorder="0" applyAlignment="0" applyProtection="0"/>
    <xf numFmtId="0" fontId="70" fillId="60" borderId="0" applyNumberFormat="0" applyBorder="0" applyAlignment="0" applyProtection="0"/>
    <xf numFmtId="0" fontId="71" fillId="61" borderId="16" applyNumberFormat="0" applyAlignment="0" applyProtection="0"/>
    <xf numFmtId="0" fontId="72" fillId="62" borderId="17" applyNumberFormat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90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5" fillId="0" borderId="18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79" fillId="64" borderId="16" applyNumberFormat="0" applyAlignment="0" applyProtection="0"/>
    <xf numFmtId="0" fontId="80" fillId="0" borderId="21" applyNumberFormat="0" applyFill="0" applyAlignment="0" applyProtection="0"/>
    <xf numFmtId="0" fontId="81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60" fillId="0" borderId="0"/>
    <xf numFmtId="0" fontId="61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2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2" fillId="0" borderId="0"/>
    <xf numFmtId="0" fontId="13" fillId="0" borderId="0"/>
    <xf numFmtId="0" fontId="28" fillId="0" borderId="0">
      <alignment vertical="top"/>
    </xf>
    <xf numFmtId="0" fontId="61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2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" fillId="0" borderId="0"/>
    <xf numFmtId="0" fontId="83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2" fillId="0" borderId="0"/>
    <xf numFmtId="0" fontId="59" fillId="0" borderId="0"/>
    <xf numFmtId="0" fontId="10" fillId="0" borderId="0"/>
    <xf numFmtId="0" fontId="13" fillId="0" borderId="0"/>
    <xf numFmtId="0" fontId="65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8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4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5" fillId="0" borderId="0"/>
    <xf numFmtId="0" fontId="85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6" fillId="0" borderId="0" applyNumberFormat="0" applyFill="0" applyBorder="0" applyAlignment="0" applyProtection="0"/>
    <xf numFmtId="0" fontId="87" fillId="0" borderId="24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2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92" fontId="55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6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66" borderId="22" applyNumberFormat="0" applyFont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3">
    <xf numFmtId="0" fontId="0" fillId="0" borderId="0" xfId="0"/>
    <xf numFmtId="190" fontId="53" fillId="0" borderId="0" xfId="988" applyFont="1" applyFill="1"/>
    <xf numFmtId="190" fontId="89" fillId="0" borderId="0" xfId="390" applyFont="1" applyFill="1" applyBorder="1" applyAlignment="1">
      <alignment vertical="top"/>
    </xf>
    <xf numFmtId="190" fontId="53" fillId="0" borderId="0" xfId="200" applyFont="1" applyFill="1" applyBorder="1" applyAlignment="1">
      <alignment horizontal="right"/>
    </xf>
    <xf numFmtId="189" fontId="53" fillId="0" borderId="3" xfId="988" applyNumberFormat="1" applyFont="1" applyFill="1" applyBorder="1" applyAlignment="1">
      <alignment vertical="top"/>
    </xf>
    <xf numFmtId="189" fontId="53" fillId="0" borderId="0" xfId="988" applyNumberFormat="1" applyFont="1" applyFill="1" applyAlignment="1">
      <alignment vertical="top"/>
    </xf>
    <xf numFmtId="189" fontId="53" fillId="0" borderId="0" xfId="988" applyNumberFormat="1" applyFont="1" applyFill="1" applyBorder="1" applyAlignment="1">
      <alignment vertical="top"/>
    </xf>
    <xf numFmtId="189" fontId="53" fillId="0" borderId="0" xfId="988" applyNumberFormat="1" applyFont="1" applyFill="1" applyBorder="1"/>
    <xf numFmtId="189" fontId="53" fillId="0" borderId="12" xfId="988" applyNumberFormat="1" applyFont="1" applyFill="1" applyBorder="1" applyAlignment="1">
      <alignment vertical="top"/>
    </xf>
    <xf numFmtId="189" fontId="53" fillId="0" borderId="15" xfId="988" applyNumberFormat="1" applyFont="1" applyFill="1" applyBorder="1" applyAlignment="1">
      <alignment vertical="top"/>
    </xf>
    <xf numFmtId="190" fontId="53" fillId="0" borderId="0" xfId="988" applyFont="1" applyFill="1" applyBorder="1" applyAlignment="1">
      <alignment vertical="top"/>
    </xf>
    <xf numFmtId="189" fontId="53" fillId="0" borderId="0" xfId="188" applyNumberFormat="1" applyFont="1" applyFill="1" applyAlignment="1">
      <alignment vertical="top"/>
    </xf>
    <xf numFmtId="189" fontId="53" fillId="0" borderId="0" xfId="189" applyNumberFormat="1" applyFont="1" applyFill="1" applyAlignment="1">
      <alignment vertical="top"/>
    </xf>
    <xf numFmtId="0" fontId="56" fillId="0" borderId="0" xfId="0" applyFont="1"/>
    <xf numFmtId="0" fontId="57" fillId="0" borderId="0" xfId="0" applyFont="1"/>
    <xf numFmtId="0" fontId="57" fillId="0" borderId="12" xfId="0" applyFont="1" applyBorder="1"/>
    <xf numFmtId="0" fontId="57" fillId="0" borderId="12" xfId="0" applyFont="1" applyBorder="1" applyAlignment="1">
      <alignment horizontal="center" vertical="top" wrapText="1"/>
    </xf>
    <xf numFmtId="0" fontId="56" fillId="0" borderId="0" xfId="0" applyFont="1" applyAlignment="1">
      <alignment vertical="top" wrapText="1"/>
    </xf>
    <xf numFmtId="0" fontId="56" fillId="0" borderId="0" xfId="0" applyFont="1" applyAlignment="1">
      <alignment horizontal="center" vertical="top" wrapText="1"/>
    </xf>
    <xf numFmtId="0" fontId="53" fillId="0" borderId="0" xfId="0" applyFont="1" applyAlignment="1">
      <alignment vertical="top"/>
    </xf>
    <xf numFmtId="0" fontId="56" fillId="0" borderId="0" xfId="0" applyFont="1" applyAlignment="1">
      <alignment horizontal="left" vertical="top" indent="2"/>
    </xf>
    <xf numFmtId="0" fontId="53" fillId="0" borderId="0" xfId="0" applyFont="1" applyAlignment="1">
      <alignment vertical="top" wrapText="1"/>
    </xf>
    <xf numFmtId="0" fontId="53" fillId="0" borderId="0" xfId="0" applyFont="1"/>
    <xf numFmtId="0" fontId="57" fillId="0" borderId="0" xfId="0" applyFont="1" applyAlignment="1">
      <alignment horizontal="center"/>
    </xf>
    <xf numFmtId="0" fontId="57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0" fontId="57" fillId="0" borderId="0" xfId="0" applyFont="1" applyAlignment="1">
      <alignment vertical="top" wrapText="1"/>
    </xf>
    <xf numFmtId="0" fontId="57" fillId="0" borderId="0" xfId="0" applyFont="1" applyAlignment="1">
      <alignment vertical="top"/>
    </xf>
    <xf numFmtId="0" fontId="52" fillId="0" borderId="0" xfId="0" applyFont="1"/>
    <xf numFmtId="0" fontId="52" fillId="0" borderId="12" xfId="0" applyFont="1" applyBorder="1" applyAlignment="1">
      <alignment vertical="top" wrapText="1"/>
    </xf>
    <xf numFmtId="0" fontId="57" fillId="0" borderId="12" xfId="0" applyFont="1" applyBorder="1" applyAlignment="1">
      <alignment horizontal="center" vertical="top"/>
    </xf>
    <xf numFmtId="0" fontId="67" fillId="0" borderId="0" xfId="0" applyFont="1" applyAlignment="1">
      <alignment horizontal="right" textRotation="180"/>
    </xf>
    <xf numFmtId="0" fontId="57" fillId="0" borderId="0" xfId="0" applyFont="1" applyAlignment="1">
      <alignment horizontal="right" vertical="top"/>
    </xf>
    <xf numFmtId="189" fontId="57" fillId="0" borderId="0" xfId="0" applyNumberFormat="1" applyFont="1"/>
    <xf numFmtId="194" fontId="56" fillId="0" borderId="0" xfId="0" applyNumberFormat="1" applyFont="1"/>
    <xf numFmtId="0" fontId="56" fillId="0" borderId="0" xfId="0" applyFont="1" applyAlignment="1">
      <alignment horizontal="right" textRotation="180" readingOrder="2"/>
    </xf>
    <xf numFmtId="0" fontId="89" fillId="0" borderId="0" xfId="0" applyFont="1"/>
    <xf numFmtId="39" fontId="53" fillId="0" borderId="0" xfId="280" applyNumberFormat="1" applyFont="1" applyFill="1" applyAlignment="1">
      <alignment horizontal="center"/>
    </xf>
    <xf numFmtId="194" fontId="53" fillId="0" borderId="0" xfId="189" applyNumberFormat="1" applyFont="1" applyFill="1"/>
    <xf numFmtId="194" fontId="53" fillId="0" borderId="13" xfId="189" applyNumberFormat="1" applyFont="1" applyFill="1" applyBorder="1"/>
    <xf numFmtId="194" fontId="53" fillId="0" borderId="0" xfId="189" applyNumberFormat="1" applyFont="1" applyFill="1" applyAlignment="1">
      <alignment horizontal="right"/>
    </xf>
    <xf numFmtId="194" fontId="53" fillId="0" borderId="0" xfId="189" applyNumberFormat="1" applyFont="1" applyFill="1" applyBorder="1"/>
    <xf numFmtId="194" fontId="53" fillId="0" borderId="3" xfId="189" applyNumberFormat="1" applyFont="1" applyFill="1" applyBorder="1"/>
    <xf numFmtId="190" fontId="53" fillId="0" borderId="0" xfId="189" applyFont="1" applyFill="1"/>
    <xf numFmtId="190" fontId="53" fillId="0" borderId="0" xfId="189" applyFont="1" applyFill="1" applyAlignment="1">
      <alignment horizontal="center"/>
    </xf>
    <xf numFmtId="194" fontId="53" fillId="0" borderId="14" xfId="189" applyNumberFormat="1" applyFont="1" applyFill="1" applyBorder="1"/>
    <xf numFmtId="190" fontId="52" fillId="0" borderId="13" xfId="189" applyFont="1" applyFill="1" applyBorder="1" applyAlignment="1">
      <alignment horizontal="center"/>
    </xf>
    <xf numFmtId="190" fontId="53" fillId="0" borderId="0" xfId="189" applyFont="1" applyFill="1" applyAlignment="1">
      <alignment horizontal="left"/>
    </xf>
    <xf numFmtId="190" fontId="53" fillId="0" borderId="0" xfId="189" quotePrefix="1" applyFont="1" applyFill="1"/>
    <xf numFmtId="190" fontId="52" fillId="0" borderId="12" xfId="189" applyFont="1" applyFill="1" applyBorder="1" applyAlignment="1">
      <alignment horizontal="center"/>
    </xf>
    <xf numFmtId="0" fontId="53" fillId="0" borderId="0" xfId="189" applyNumberFormat="1" applyFont="1" applyFill="1" applyAlignment="1">
      <alignment horizontal="center"/>
    </xf>
    <xf numFmtId="194" fontId="53" fillId="0" borderId="0" xfId="988" applyNumberFormat="1" applyFont="1" applyFill="1"/>
    <xf numFmtId="189" fontId="90" fillId="0" borderId="0" xfId="988" applyNumberFormat="1" applyFont="1" applyFill="1" applyAlignment="1">
      <alignment vertical="top" wrapText="1"/>
    </xf>
    <xf numFmtId="208" fontId="52" fillId="0" borderId="0" xfId="280" applyNumberFormat="1" applyFont="1" applyFill="1" applyAlignment="1">
      <alignment horizontal="right"/>
    </xf>
    <xf numFmtId="208" fontId="53" fillId="0" borderId="0" xfId="280" applyNumberFormat="1" applyFont="1" applyFill="1"/>
    <xf numFmtId="208" fontId="52" fillId="0" borderId="0" xfId="189" applyNumberFormat="1" applyFont="1" applyFill="1" applyAlignment="1">
      <alignment horizontal="right"/>
    </xf>
    <xf numFmtId="208" fontId="53" fillId="0" borderId="0" xfId="189" applyNumberFormat="1" applyFont="1" applyFill="1"/>
    <xf numFmtId="190" fontId="53" fillId="0" borderId="0" xfId="988" applyFont="1" applyFill="1" applyAlignment="1">
      <alignment horizontal="center" vertical="center"/>
    </xf>
    <xf numFmtId="189" fontId="53" fillId="0" borderId="0" xfId="988" applyNumberFormat="1" applyFont="1" applyFill="1" applyAlignment="1">
      <alignment vertical="center"/>
    </xf>
    <xf numFmtId="189" fontId="53" fillId="0" borderId="0" xfId="988" applyNumberFormat="1" applyFont="1" applyFill="1" applyBorder="1" applyAlignment="1">
      <alignment vertical="center"/>
    </xf>
    <xf numFmtId="189" fontId="53" fillId="0" borderId="15" xfId="988" applyNumberFormat="1" applyFont="1" applyFill="1" applyBorder="1" applyAlignment="1">
      <alignment vertical="center"/>
    </xf>
    <xf numFmtId="190" fontId="53" fillId="0" borderId="0" xfId="988" applyFont="1" applyFill="1" applyAlignment="1">
      <alignment vertical="center"/>
    </xf>
    <xf numFmtId="190" fontId="53" fillId="0" borderId="0" xfId="988" applyFont="1" applyFill="1" applyBorder="1" applyAlignment="1">
      <alignment vertical="center"/>
    </xf>
    <xf numFmtId="0" fontId="52" fillId="0" borderId="0" xfId="0" applyFont="1" applyAlignment="1">
      <alignment horizontal="center" vertical="top"/>
    </xf>
    <xf numFmtId="190" fontId="53" fillId="0" borderId="0" xfId="0" applyNumberFormat="1" applyFont="1"/>
    <xf numFmtId="190" fontId="53" fillId="0" borderId="0" xfId="988" applyFont="1" applyFill="1" applyAlignment="1">
      <alignment vertical="top"/>
    </xf>
    <xf numFmtId="194" fontId="53" fillId="0" borderId="0" xfId="988" applyNumberFormat="1" applyFont="1" applyFill="1" applyAlignment="1">
      <alignment vertical="top"/>
    </xf>
    <xf numFmtId="194" fontId="53" fillId="0" borderId="0" xfId="988" applyNumberFormat="1" applyFont="1" applyFill="1" applyBorder="1" applyAlignment="1">
      <alignment vertical="top"/>
    </xf>
    <xf numFmtId="194" fontId="53" fillId="0" borderId="3" xfId="988" applyNumberFormat="1" applyFont="1" applyFill="1" applyBorder="1" applyAlignment="1">
      <alignment vertical="top"/>
    </xf>
    <xf numFmtId="194" fontId="53" fillId="0" borderId="0" xfId="988" applyNumberFormat="1" applyFont="1" applyFill="1" applyBorder="1"/>
    <xf numFmtId="194" fontId="53" fillId="0" borderId="12" xfId="988" applyNumberFormat="1" applyFont="1" applyFill="1" applyBorder="1" applyAlignment="1">
      <alignment vertical="top"/>
    </xf>
    <xf numFmtId="190" fontId="53" fillId="0" borderId="0" xfId="988" applyFont="1" applyFill="1" applyBorder="1"/>
    <xf numFmtId="194" fontId="53" fillId="0" borderId="15" xfId="988" applyNumberFormat="1" applyFont="1" applyFill="1" applyBorder="1" applyAlignment="1">
      <alignment vertical="top"/>
    </xf>
    <xf numFmtId="43" fontId="52" fillId="0" borderId="0" xfId="335" applyFont="1" applyFill="1" applyBorder="1" applyAlignment="1">
      <alignment horizontal="right"/>
    </xf>
    <xf numFmtId="206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Alignment="1">
      <alignment horizontal="right"/>
    </xf>
    <xf numFmtId="200" fontId="53" fillId="0" borderId="0" xfId="335" applyNumberFormat="1" applyFont="1" applyFill="1" applyBorder="1" applyAlignment="1">
      <alignment horizontal="right"/>
    </xf>
    <xf numFmtId="189" fontId="53" fillId="0" borderId="12" xfId="988" applyNumberFormat="1" applyFont="1" applyFill="1" applyBorder="1" applyAlignment="1"/>
    <xf numFmtId="189" fontId="53" fillId="0" borderId="0" xfId="988" applyNumberFormat="1" applyFont="1" applyFill="1" applyBorder="1" applyAlignment="1"/>
    <xf numFmtId="189" fontId="52" fillId="0" borderId="0" xfId="988" applyNumberFormat="1" applyFont="1" applyFill="1" applyBorder="1" applyAlignment="1">
      <alignment horizontal="center"/>
    </xf>
    <xf numFmtId="189" fontId="53" fillId="0" borderId="14" xfId="988" applyNumberFormat="1" applyFont="1" applyFill="1" applyBorder="1"/>
    <xf numFmtId="189" fontId="53" fillId="0" borderId="0" xfId="988" applyNumberFormat="1" applyFont="1" applyFill="1" applyBorder="1" applyAlignment="1">
      <alignment horizontal="right" vertical="top"/>
    </xf>
    <xf numFmtId="189" fontId="53" fillId="0" borderId="14" xfId="988" applyNumberFormat="1" applyFont="1" applyFill="1" applyBorder="1" applyAlignment="1">
      <alignment vertical="top"/>
    </xf>
    <xf numFmtId="189" fontId="53" fillId="0" borderId="14" xfId="988" applyNumberFormat="1" applyFont="1" applyFill="1" applyBorder="1" applyAlignment="1">
      <alignment horizontal="right" vertical="top"/>
    </xf>
    <xf numFmtId="208" fontId="53" fillId="0" borderId="0" xfId="988" applyNumberFormat="1" applyFont="1" applyFill="1" applyBorder="1" applyAlignment="1">
      <alignment horizontal="right"/>
    </xf>
    <xf numFmtId="208" fontId="53" fillId="0" borderId="0" xfId="200" applyNumberFormat="1" applyFont="1" applyFill="1" applyBorder="1" applyAlignment="1">
      <alignment vertical="top"/>
    </xf>
    <xf numFmtId="43" fontId="53" fillId="0" borderId="0" xfId="335" applyFont="1" applyFill="1" applyBorder="1" applyAlignment="1">
      <alignment horizontal="right"/>
    </xf>
    <xf numFmtId="43" fontId="52" fillId="0" borderId="0" xfId="335" applyFont="1" applyFill="1" applyBorder="1" applyAlignment="1">
      <alignment horizontal="left"/>
    </xf>
    <xf numFmtId="210" fontId="53" fillId="0" borderId="0" xfId="335" applyNumberFormat="1" applyFont="1" applyFill="1" applyBorder="1" applyAlignment="1"/>
    <xf numFmtId="43" fontId="53" fillId="0" borderId="0" xfId="335" applyFont="1" applyFill="1" applyBorder="1" applyAlignment="1"/>
    <xf numFmtId="0" fontId="52" fillId="0" borderId="0" xfId="0" applyFont="1" applyAlignment="1">
      <alignment horizontal="center"/>
    </xf>
    <xf numFmtId="189" fontId="91" fillId="0" borderId="0" xfId="988" applyNumberFormat="1" applyFont="1" applyFill="1" applyAlignment="1">
      <alignment vertical="top"/>
    </xf>
    <xf numFmtId="194" fontId="52" fillId="0" borderId="0" xfId="988" applyNumberFormat="1" applyFont="1" applyFill="1"/>
    <xf numFmtId="0" fontId="52" fillId="0" borderId="12" xfId="0" applyFont="1" applyBorder="1"/>
    <xf numFmtId="0" fontId="52" fillId="0" borderId="13" xfId="0" applyFont="1" applyBorder="1"/>
    <xf numFmtId="0" fontId="52" fillId="0" borderId="13" xfId="0" applyFont="1" applyBorder="1" applyAlignment="1">
      <alignment vertical="top" wrapText="1"/>
    </xf>
    <xf numFmtId="195" fontId="52" fillId="0" borderId="12" xfId="0" quotePrefix="1" applyNumberFormat="1" applyFont="1" applyBorder="1" applyAlignment="1">
      <alignment horizontal="center" vertical="top"/>
    </xf>
    <xf numFmtId="0" fontId="52" fillId="0" borderId="0" xfId="0" applyFont="1" applyAlignment="1">
      <alignment horizontal="center" vertical="top" wrapText="1"/>
    </xf>
    <xf numFmtId="209" fontId="52" fillId="0" borderId="0" xfId="0" quotePrefix="1" applyNumberFormat="1" applyFont="1" applyAlignment="1">
      <alignment horizontal="center"/>
    </xf>
    <xf numFmtId="0" fontId="53" fillId="0" borderId="0" xfId="0" applyFont="1" applyAlignment="1">
      <alignment horizontal="left" vertical="top"/>
    </xf>
    <xf numFmtId="189" fontId="53" fillId="0" borderId="0" xfId="0" applyNumberFormat="1" applyFont="1" applyAlignment="1">
      <alignment vertical="top"/>
    </xf>
    <xf numFmtId="194" fontId="53" fillId="0" borderId="0" xfId="0" applyNumberFormat="1" applyFont="1" applyAlignment="1">
      <alignment vertical="top"/>
    </xf>
    <xf numFmtId="3" fontId="53" fillId="0" borderId="0" xfId="0" applyNumberFormat="1" applyFont="1" applyAlignment="1">
      <alignment vertical="top"/>
    </xf>
    <xf numFmtId="3" fontId="53" fillId="0" borderId="0" xfId="0" applyNumberFormat="1" applyFont="1"/>
    <xf numFmtId="189" fontId="53" fillId="0" borderId="0" xfId="0" applyNumberFormat="1" applyFont="1"/>
    <xf numFmtId="194" fontId="91" fillId="0" borderId="0" xfId="988" applyNumberFormat="1" applyFont="1" applyFill="1" applyAlignment="1">
      <alignment vertical="center"/>
    </xf>
    <xf numFmtId="190" fontId="53" fillId="0" borderId="0" xfId="988" applyFont="1" applyFill="1" applyBorder="1" applyAlignment="1">
      <alignment horizontal="center" vertical="center"/>
    </xf>
    <xf numFmtId="190" fontId="53" fillId="0" borderId="0" xfId="988" applyFont="1" applyFill="1" applyBorder="1" applyAlignment="1">
      <alignment vertical="center" wrapText="1"/>
    </xf>
    <xf numFmtId="189" fontId="53" fillId="0" borderId="3" xfId="988" applyNumberFormat="1" applyFont="1" applyFill="1" applyBorder="1" applyAlignment="1">
      <alignment vertical="center"/>
    </xf>
    <xf numFmtId="189" fontId="53" fillId="0" borderId="12" xfId="988" applyNumberFormat="1" applyFont="1" applyFill="1" applyBorder="1" applyAlignment="1">
      <alignment vertical="center"/>
    </xf>
    <xf numFmtId="194" fontId="53" fillId="0" borderId="0" xfId="988" applyNumberFormat="1" applyFont="1" applyFill="1" applyBorder="1" applyAlignment="1">
      <alignment vertical="center"/>
    </xf>
    <xf numFmtId="189" fontId="53" fillId="0" borderId="14" xfId="988" applyNumberFormat="1" applyFont="1" applyFill="1" applyBorder="1" applyAlignment="1">
      <alignment vertical="center"/>
    </xf>
    <xf numFmtId="194" fontId="53" fillId="0" borderId="0" xfId="988" applyNumberFormat="1" applyFont="1" applyFill="1" applyAlignment="1">
      <alignment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93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vertical="center"/>
    </xf>
    <xf numFmtId="0" fontId="93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0" fontId="93" fillId="0" borderId="0" xfId="0" applyFont="1" applyAlignment="1">
      <alignment horizontal="center" vertical="center"/>
    </xf>
    <xf numFmtId="3" fontId="52" fillId="0" borderId="0" xfId="0" applyNumberFormat="1" applyFont="1" applyAlignment="1">
      <alignment vertical="center"/>
    </xf>
    <xf numFmtId="3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 wrapText="1"/>
    </xf>
    <xf numFmtId="189" fontId="53" fillId="0" borderId="0" xfId="0" applyNumberFormat="1" applyFont="1" applyAlignment="1">
      <alignment vertical="center"/>
    </xf>
    <xf numFmtId="194" fontId="53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190" fontId="53" fillId="0" borderId="0" xfId="988" applyFont="1" applyFill="1" applyAlignment="1">
      <alignment vertical="top" wrapText="1"/>
    </xf>
    <xf numFmtId="0" fontId="52" fillId="0" borderId="12" xfId="0" applyFont="1" applyBorder="1" applyAlignment="1">
      <alignment horizontal="center" vertical="justify"/>
    </xf>
    <xf numFmtId="0" fontId="52" fillId="0" borderId="25" xfId="0" applyFont="1" applyBorder="1" applyAlignment="1">
      <alignment horizontal="center" vertical="top" wrapText="1"/>
    </xf>
    <xf numFmtId="194" fontId="53" fillId="0" borderId="0" xfId="0" applyNumberFormat="1" applyFont="1"/>
    <xf numFmtId="43" fontId="53" fillId="0" borderId="0" xfId="0" applyNumberFormat="1" applyFont="1"/>
    <xf numFmtId="0" fontId="53" fillId="0" borderId="0" xfId="0" applyFont="1" applyAlignment="1">
      <alignment horizontal="center" vertical="top"/>
    </xf>
    <xf numFmtId="0" fontId="53" fillId="0" borderId="0" xfId="607" applyFont="1"/>
    <xf numFmtId="0" fontId="52" fillId="0" borderId="0" xfId="607" applyFont="1" applyAlignment="1">
      <alignment horizontal="center"/>
    </xf>
    <xf numFmtId="0" fontId="52" fillId="0" borderId="0" xfId="607" applyFont="1" applyAlignment="1">
      <alignment horizontal="centerContinuous"/>
    </xf>
    <xf numFmtId="0" fontId="52" fillId="0" borderId="0" xfId="607" applyFont="1" applyAlignment="1">
      <alignment horizontal="right"/>
    </xf>
    <xf numFmtId="0" fontId="52" fillId="0" borderId="0" xfId="607" applyFont="1"/>
    <xf numFmtId="0" fontId="52" fillId="0" borderId="13" xfId="607" applyFont="1" applyBorder="1"/>
    <xf numFmtId="3" fontId="53" fillId="0" borderId="0" xfId="607" applyNumberFormat="1" applyFont="1"/>
    <xf numFmtId="0" fontId="53" fillId="0" borderId="0" xfId="465" applyFont="1"/>
    <xf numFmtId="210" fontId="53" fillId="0" borderId="0" xfId="465" applyNumberFormat="1" applyFont="1"/>
    <xf numFmtId="194" fontId="53" fillId="0" borderId="0" xfId="988" applyNumberFormat="1" applyFont="1"/>
    <xf numFmtId="194" fontId="52" fillId="0" borderId="0" xfId="988" applyNumberFormat="1" applyFont="1"/>
    <xf numFmtId="194" fontId="53" fillId="0" borderId="12" xfId="189" applyNumberFormat="1" applyFont="1" applyFill="1" applyBorder="1"/>
    <xf numFmtId="190" fontId="53" fillId="0" borderId="0" xfId="988" applyFont="1" applyAlignment="1">
      <alignment vertical="center"/>
    </xf>
    <xf numFmtId="0" fontId="53" fillId="0" borderId="0" xfId="0" applyFont="1" applyAlignment="1">
      <alignment horizontal="center" vertical="center"/>
    </xf>
    <xf numFmtId="196" fontId="53" fillId="0" borderId="0" xfId="607" applyNumberFormat="1" applyFont="1"/>
    <xf numFmtId="0" fontId="53" fillId="0" borderId="0" xfId="479" applyFont="1"/>
    <xf numFmtId="0" fontId="52" fillId="0" borderId="0" xfId="479" applyFont="1"/>
    <xf numFmtId="39" fontId="52" fillId="0" borderId="13" xfId="1060" applyFont="1" applyBorder="1" applyAlignment="1">
      <alignment horizontal="center"/>
    </xf>
    <xf numFmtId="39" fontId="52" fillId="0" borderId="12" xfId="1060" applyFont="1" applyBorder="1" applyAlignment="1">
      <alignment horizontal="center"/>
    </xf>
    <xf numFmtId="39" fontId="53" fillId="0" borderId="0" xfId="479" applyNumberFormat="1" applyFont="1"/>
    <xf numFmtId="189" fontId="53" fillId="0" borderId="0" xfId="479" applyNumberFormat="1" applyFont="1"/>
    <xf numFmtId="3" fontId="53" fillId="0" borderId="0" xfId="479" applyNumberFormat="1" applyFont="1"/>
    <xf numFmtId="194" fontId="53" fillId="0" borderId="0" xfId="479" applyNumberFormat="1" applyFont="1"/>
    <xf numFmtId="4" fontId="53" fillId="0" borderId="0" xfId="0" applyNumberFormat="1" applyFont="1" applyAlignment="1">
      <alignment vertical="center"/>
    </xf>
    <xf numFmtId="194" fontId="52" fillId="0" borderId="0" xfId="0" applyNumberFormat="1" applyFont="1"/>
    <xf numFmtId="194" fontId="53" fillId="0" borderId="0" xfId="988" applyNumberFormat="1" applyFont="1" applyAlignment="1">
      <alignment vertical="center"/>
    </xf>
    <xf numFmtId="0" fontId="52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center" vertical="center"/>
    </xf>
    <xf numFmtId="0" fontId="53" fillId="0" borderId="0" xfId="0" applyFont="1" applyAlignment="1">
      <alignment horizontal="center"/>
    </xf>
    <xf numFmtId="194" fontId="53" fillId="0" borderId="0" xfId="0" applyNumberFormat="1" applyFont="1" applyAlignment="1">
      <alignment horizontal="center"/>
    </xf>
    <xf numFmtId="0" fontId="52" fillId="0" borderId="12" xfId="0" applyFont="1" applyBorder="1" applyAlignment="1">
      <alignment horizontal="center" vertical="top" wrapText="1"/>
    </xf>
    <xf numFmtId="0" fontId="53" fillId="0" borderId="0" xfId="0" applyFont="1" applyAlignment="1">
      <alignment horizontal="center" vertical="top" wrapText="1"/>
    </xf>
    <xf numFmtId="0" fontId="5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211" fontId="53" fillId="0" borderId="0" xfId="0" applyNumberFormat="1" applyFont="1" applyAlignment="1">
      <alignment vertical="center"/>
    </xf>
    <xf numFmtId="211" fontId="53" fillId="0" borderId="0" xfId="988" applyNumberFormat="1" applyFont="1" applyFill="1"/>
    <xf numFmtId="3" fontId="52" fillId="0" borderId="0" xfId="0" applyNumberFormat="1" applyFont="1"/>
    <xf numFmtId="208" fontId="53" fillId="0" borderId="0" xfId="988" applyNumberFormat="1" applyFont="1" applyAlignment="1">
      <alignment horizontal="right"/>
    </xf>
    <xf numFmtId="208" fontId="53" fillId="0" borderId="0" xfId="200" applyNumberFormat="1" applyFont="1" applyAlignment="1">
      <alignment vertical="top"/>
    </xf>
    <xf numFmtId="3" fontId="53" fillId="0" borderId="0" xfId="465" applyNumberFormat="1" applyFont="1"/>
    <xf numFmtId="43" fontId="53" fillId="0" borderId="0" xfId="335" applyFont="1"/>
    <xf numFmtId="196" fontId="53" fillId="0" borderId="0" xfId="335" applyNumberFormat="1" applyFont="1"/>
    <xf numFmtId="194" fontId="53" fillId="0" borderId="0" xfId="988" applyNumberFormat="1" applyFont="1" applyFill="1" applyAlignment="1">
      <alignment horizontal="right"/>
    </xf>
    <xf numFmtId="194" fontId="53" fillId="0" borderId="0" xfId="1427" applyNumberFormat="1" applyFont="1" applyFill="1" applyAlignment="1">
      <alignment vertical="top"/>
    </xf>
    <xf numFmtId="194" fontId="53" fillId="0" borderId="0" xfId="280" applyNumberFormat="1" applyFont="1" applyFill="1"/>
    <xf numFmtId="189" fontId="52" fillId="0" borderId="0" xfId="0" applyNumberFormat="1" applyFont="1" applyAlignment="1">
      <alignment horizontal="center"/>
    </xf>
    <xf numFmtId="195" fontId="52" fillId="0" borderId="12" xfId="0" applyNumberFormat="1" applyFont="1" applyBorder="1"/>
    <xf numFmtId="195" fontId="52" fillId="0" borderId="0" xfId="0" applyNumberFormat="1" applyFont="1" applyAlignment="1">
      <alignment horizontal="center"/>
    </xf>
    <xf numFmtId="189" fontId="52" fillId="0" borderId="0" xfId="0" applyNumberFormat="1" applyFont="1"/>
    <xf numFmtId="209" fontId="52" fillId="0" borderId="0" xfId="0" quotePrefix="1" applyNumberFormat="1" applyFont="1" applyAlignment="1">
      <alignment horizontal="center" vertical="center"/>
    </xf>
    <xf numFmtId="190" fontId="53" fillId="0" borderId="0" xfId="0" applyNumberFormat="1" applyFont="1" applyAlignment="1">
      <alignment vertical="center"/>
    </xf>
    <xf numFmtId="4" fontId="53" fillId="0" borderId="0" xfId="479" applyNumberFormat="1" applyFont="1"/>
    <xf numFmtId="194" fontId="53" fillId="0" borderId="12" xfId="189" applyNumberFormat="1" applyFont="1" applyBorder="1"/>
    <xf numFmtId="189" fontId="53" fillId="0" borderId="0" xfId="188" applyNumberFormat="1" applyFont="1" applyFill="1" applyBorder="1" applyAlignment="1">
      <alignment vertical="top"/>
    </xf>
    <xf numFmtId="194" fontId="53" fillId="0" borderId="0" xfId="200" applyNumberFormat="1" applyFont="1" applyFill="1" applyAlignment="1">
      <alignment vertical="top"/>
    </xf>
    <xf numFmtId="189" fontId="66" fillId="0" borderId="0" xfId="988" applyNumberFormat="1" applyFont="1" applyFill="1" applyBorder="1" applyAlignment="1">
      <alignment vertical="top"/>
    </xf>
    <xf numFmtId="194" fontId="53" fillId="0" borderId="12" xfId="988" applyNumberFormat="1" applyFont="1" applyFill="1" applyBorder="1" applyAlignment="1">
      <alignment horizontal="center" vertical="top"/>
    </xf>
    <xf numFmtId="0" fontId="52" fillId="0" borderId="12" xfId="0" applyFont="1" applyBorder="1" applyAlignment="1">
      <alignment horizontal="center"/>
    </xf>
    <xf numFmtId="0" fontId="52" fillId="0" borderId="12" xfId="607" applyFont="1" applyBorder="1"/>
    <xf numFmtId="0" fontId="94" fillId="0" borderId="0" xfId="0" applyFont="1"/>
    <xf numFmtId="0" fontId="95" fillId="0" borderId="0" xfId="0" applyFont="1" applyAlignment="1">
      <alignment horizontal="right" textRotation="180"/>
    </xf>
    <xf numFmtId="0" fontId="96" fillId="0" borderId="0" xfId="0" applyFont="1" applyAlignment="1">
      <alignment horizontal="center" vertical="top"/>
    </xf>
    <xf numFmtId="0" fontId="96" fillId="0" borderId="0" xfId="0" applyFont="1"/>
    <xf numFmtId="0" fontId="96" fillId="0" borderId="0" xfId="0" applyFont="1" applyAlignment="1">
      <alignment horizontal="center"/>
    </xf>
    <xf numFmtId="0" fontId="96" fillId="0" borderId="12" xfId="0" applyFont="1" applyBorder="1" applyAlignment="1">
      <alignment horizontal="center" vertical="top"/>
    </xf>
    <xf numFmtId="0" fontId="96" fillId="0" borderId="0" xfId="0" applyFont="1" applyAlignment="1">
      <alignment horizontal="left" vertical="top" wrapText="1" indent="4"/>
    </xf>
    <xf numFmtId="0" fontId="96" fillId="0" borderId="12" xfId="0" applyFont="1" applyBorder="1" applyAlignment="1">
      <alignment horizontal="center"/>
    </xf>
    <xf numFmtId="194" fontId="97" fillId="0" borderId="0" xfId="0" applyNumberFormat="1" applyFont="1" applyAlignment="1">
      <alignment horizontal="center"/>
    </xf>
    <xf numFmtId="0" fontId="96" fillId="0" borderId="0" xfId="0" applyFont="1" applyAlignment="1">
      <alignment vertical="top" wrapText="1"/>
    </xf>
    <xf numFmtId="0" fontId="96" fillId="0" borderId="0" xfId="0" applyFont="1" applyAlignment="1">
      <alignment vertical="top"/>
    </xf>
    <xf numFmtId="0" fontId="96" fillId="0" borderId="12" xfId="0" applyFont="1" applyBorder="1" applyAlignment="1">
      <alignment vertical="top" wrapText="1"/>
    </xf>
    <xf numFmtId="0" fontId="96" fillId="0" borderId="12" xfId="0" applyFont="1" applyBorder="1" applyAlignment="1">
      <alignment horizontal="center" vertical="top" wrapText="1"/>
    </xf>
    <xf numFmtId="0" fontId="96" fillId="0" borderId="12" xfId="0" applyFont="1" applyBorder="1"/>
    <xf numFmtId="0" fontId="97" fillId="0" borderId="12" xfId="0" applyFont="1" applyBorder="1" applyAlignment="1">
      <alignment horizontal="center"/>
    </xf>
    <xf numFmtId="0" fontId="94" fillId="0" borderId="0" xfId="0" applyFont="1" applyAlignment="1">
      <alignment vertical="top" wrapText="1"/>
    </xf>
    <xf numFmtId="190" fontId="94" fillId="0" borderId="0" xfId="200" applyFont="1" applyFill="1" applyBorder="1" applyAlignment="1">
      <alignment vertical="top"/>
    </xf>
    <xf numFmtId="194" fontId="94" fillId="0" borderId="0" xfId="200" applyNumberFormat="1" applyFont="1" applyFill="1" applyBorder="1" applyAlignment="1">
      <alignment vertical="top"/>
    </xf>
    <xf numFmtId="190" fontId="96" fillId="0" borderId="0" xfId="988" applyFont="1" applyFill="1" applyBorder="1" applyAlignment="1">
      <alignment horizontal="right" vertical="top"/>
    </xf>
    <xf numFmtId="189" fontId="94" fillId="0" borderId="0" xfId="988" applyNumberFormat="1" applyFont="1" applyFill="1" applyAlignment="1">
      <alignment vertical="top" wrapText="1"/>
    </xf>
    <xf numFmtId="189" fontId="94" fillId="0" borderId="0" xfId="988" applyNumberFormat="1" applyFont="1" applyFill="1" applyBorder="1" applyAlignment="1">
      <alignment vertical="top"/>
    </xf>
    <xf numFmtId="190" fontId="94" fillId="0" borderId="0" xfId="988" applyFont="1" applyFill="1"/>
    <xf numFmtId="0" fontId="96" fillId="0" borderId="0" xfId="777" applyFont="1"/>
    <xf numFmtId="189" fontId="94" fillId="0" borderId="0" xfId="988" applyNumberFormat="1" applyFont="1" applyAlignment="1">
      <alignment vertical="top" wrapText="1"/>
    </xf>
    <xf numFmtId="189" fontId="94" fillId="0" borderId="0" xfId="988" applyNumberFormat="1" applyFont="1" applyFill="1" applyBorder="1" applyAlignment="1">
      <alignment vertical="top" wrapText="1"/>
    </xf>
    <xf numFmtId="0" fontId="94" fillId="0" borderId="0" xfId="0" applyFont="1" applyAlignment="1">
      <alignment horizontal="center" vertical="top" wrapText="1"/>
    </xf>
    <xf numFmtId="189" fontId="94" fillId="0" borderId="0" xfId="988" applyNumberFormat="1" applyFont="1" applyFill="1" applyBorder="1"/>
    <xf numFmtId="189" fontId="94" fillId="0" borderId="3" xfId="988" applyNumberFormat="1" applyFont="1" applyFill="1" applyBorder="1" applyAlignment="1">
      <alignment vertical="top"/>
    </xf>
    <xf numFmtId="189" fontId="94" fillId="0" borderId="0" xfId="988" applyNumberFormat="1" applyFont="1" applyFill="1" applyBorder="1" applyAlignment="1">
      <alignment horizontal="center" vertical="top" wrapText="1"/>
    </xf>
    <xf numFmtId="0" fontId="94" fillId="0" borderId="0" xfId="0" applyFont="1" applyAlignment="1">
      <alignment vertical="top"/>
    </xf>
    <xf numFmtId="189" fontId="94" fillId="0" borderId="3" xfId="988" applyNumberFormat="1" applyFont="1" applyFill="1" applyBorder="1" applyAlignment="1">
      <alignment vertical="top" wrapText="1"/>
    </xf>
    <xf numFmtId="189" fontId="94" fillId="0" borderId="15" xfId="988" applyNumberFormat="1" applyFont="1" applyFill="1" applyBorder="1" applyAlignment="1">
      <alignment vertical="top"/>
    </xf>
    <xf numFmtId="0" fontId="94" fillId="0" borderId="0" xfId="0" applyFont="1" applyAlignment="1">
      <alignment horizontal="left" vertical="top" indent="2"/>
    </xf>
    <xf numFmtId="189" fontId="94" fillId="0" borderId="13" xfId="988" applyNumberFormat="1" applyFont="1" applyFill="1" applyBorder="1" applyAlignment="1">
      <alignment horizontal="center" vertical="top" wrapText="1"/>
    </xf>
    <xf numFmtId="189" fontId="94" fillId="0" borderId="13" xfId="988" applyNumberFormat="1" applyFont="1" applyFill="1" applyBorder="1" applyAlignment="1">
      <alignment vertical="top"/>
    </xf>
    <xf numFmtId="190" fontId="94" fillId="0" borderId="0" xfId="988" applyFont="1" applyFill="1" applyBorder="1" applyAlignment="1">
      <alignment vertical="top"/>
    </xf>
    <xf numFmtId="190" fontId="94" fillId="0" borderId="0" xfId="200" applyFont="1" applyFill="1" applyBorder="1" applyAlignment="1">
      <alignment horizontal="right"/>
    </xf>
    <xf numFmtId="0" fontId="94" fillId="0" borderId="0" xfId="0" applyFont="1" applyAlignment="1">
      <alignment horizontal="left" vertical="justify"/>
    </xf>
    <xf numFmtId="0" fontId="94" fillId="0" borderId="0" xfId="0" applyFont="1" applyAlignment="1">
      <alignment horizontal="right" textRotation="180"/>
    </xf>
    <xf numFmtId="190" fontId="94" fillId="0" borderId="0" xfId="200" applyFont="1" applyFill="1"/>
    <xf numFmtId="190" fontId="94" fillId="0" borderId="0" xfId="0" applyNumberFormat="1" applyFont="1"/>
    <xf numFmtId="189" fontId="94" fillId="0" borderId="0" xfId="0" applyNumberFormat="1" applyFont="1"/>
    <xf numFmtId="0" fontId="98" fillId="0" borderId="0" xfId="0" applyFont="1" applyAlignment="1">
      <alignment horizontal="right" textRotation="180"/>
    </xf>
    <xf numFmtId="0" fontId="53" fillId="0" borderId="0" xfId="0" quotePrefix="1" applyFont="1" applyAlignment="1">
      <alignment horizontal="center" vertical="center" wrapText="1"/>
    </xf>
    <xf numFmtId="189" fontId="53" fillId="0" borderId="0" xfId="988" applyNumberFormat="1" applyFont="1" applyFill="1" applyAlignment="1">
      <alignment vertical="top" wrapText="1"/>
    </xf>
    <xf numFmtId="0" fontId="52" fillId="0" borderId="0" xfId="0" applyFont="1" applyAlignment="1">
      <alignment horizontal="center" vertical="center"/>
    </xf>
    <xf numFmtId="194" fontId="53" fillId="0" borderId="0" xfId="189" applyNumberFormat="1" applyFont="1"/>
    <xf numFmtId="39" fontId="52" fillId="0" borderId="0" xfId="1060" applyFont="1" applyAlignment="1">
      <alignment horizontal="center"/>
    </xf>
    <xf numFmtId="0" fontId="52" fillId="0" borderId="12" xfId="0" applyFont="1" applyBorder="1" applyAlignment="1">
      <alignment horizontal="center" vertical="top"/>
    </xf>
    <xf numFmtId="0" fontId="52" fillId="0" borderId="0" xfId="0" applyFont="1" applyAlignment="1">
      <alignment horizontal="right" vertical="center"/>
    </xf>
    <xf numFmtId="195" fontId="52" fillId="0" borderId="0" xfId="0" quotePrefix="1" applyNumberFormat="1" applyFont="1" applyAlignment="1">
      <alignment horizontal="center" vertical="top"/>
    </xf>
    <xf numFmtId="189" fontId="53" fillId="0" borderId="0" xfId="0" applyNumberFormat="1" applyFont="1" applyAlignment="1">
      <alignment horizontal="right" vertical="top"/>
    </xf>
    <xf numFmtId="3" fontId="53" fillId="0" borderId="0" xfId="0" applyNumberFormat="1" applyFont="1" applyAlignment="1">
      <alignment horizontal="right"/>
    </xf>
    <xf numFmtId="0" fontId="52" fillId="0" borderId="13" xfId="479" applyFont="1" applyBorder="1"/>
    <xf numFmtId="0" fontId="52" fillId="0" borderId="12" xfId="479" applyFont="1" applyBorder="1" applyAlignment="1">
      <alignment horizontal="right"/>
    </xf>
    <xf numFmtId="39" fontId="53" fillId="0" borderId="0" xfId="1060" applyFont="1"/>
    <xf numFmtId="39" fontId="52" fillId="0" borderId="0" xfId="1060" applyFont="1"/>
    <xf numFmtId="0" fontId="99" fillId="0" borderId="0" xfId="0" applyFont="1" applyAlignment="1">
      <alignment vertical="center"/>
    </xf>
    <xf numFmtId="0" fontId="99" fillId="0" borderId="0" xfId="0" applyFont="1" applyAlignment="1">
      <alignment horizontal="left" vertical="center"/>
    </xf>
    <xf numFmtId="0" fontId="90" fillId="0" borderId="0" xfId="0" applyFont="1" applyAlignment="1">
      <alignment vertical="center"/>
    </xf>
    <xf numFmtId="0" fontId="52" fillId="0" borderId="25" xfId="0" applyFont="1" applyBorder="1" applyAlignment="1">
      <alignment horizontal="center"/>
    </xf>
    <xf numFmtId="0" fontId="52" fillId="0" borderId="25" xfId="0" applyFont="1" applyBorder="1"/>
    <xf numFmtId="0" fontId="52" fillId="0" borderId="13" xfId="0" applyFont="1" applyBorder="1" applyAlignment="1">
      <alignment horizontal="center" vertical="top"/>
    </xf>
    <xf numFmtId="0" fontId="52" fillId="0" borderId="13" xfId="0" applyFont="1" applyBorder="1" applyAlignment="1">
      <alignment horizontal="center"/>
    </xf>
    <xf numFmtId="194" fontId="100" fillId="0" borderId="0" xfId="0" applyNumberFormat="1" applyFont="1" applyAlignment="1">
      <alignment horizontal="center"/>
    </xf>
    <xf numFmtId="43" fontId="53" fillId="0" borderId="0" xfId="1086" applyFont="1" applyFill="1"/>
    <xf numFmtId="43" fontId="53" fillId="0" borderId="0" xfId="1086" applyFont="1" applyFill="1" applyAlignment="1">
      <alignment horizontal="center"/>
    </xf>
    <xf numFmtId="43" fontId="53" fillId="0" borderId="0" xfId="1086" applyFont="1" applyFill="1" applyAlignment="1">
      <alignment horizontal="left"/>
    </xf>
    <xf numFmtId="43" fontId="53" fillId="0" borderId="0" xfId="1086" quotePrefix="1" applyFont="1" applyFill="1"/>
    <xf numFmtId="0" fontId="52" fillId="0" borderId="0" xfId="463" applyFont="1"/>
    <xf numFmtId="0" fontId="53" fillId="0" borderId="0" xfId="189" applyNumberFormat="1" applyFont="1" applyAlignment="1">
      <alignment horizontal="center"/>
    </xf>
    <xf numFmtId="0" fontId="58" fillId="0" borderId="0" xfId="0" applyFont="1" applyAlignment="1">
      <alignment horizontal="center" vertical="top"/>
    </xf>
    <xf numFmtId="0" fontId="52" fillId="0" borderId="0" xfId="0" applyFont="1" applyAlignment="1">
      <alignment horizontal="center"/>
    </xf>
    <xf numFmtId="0" fontId="52" fillId="0" borderId="13" xfId="0" applyFont="1" applyBorder="1" applyAlignment="1">
      <alignment horizontal="center" vertical="top" wrapText="1"/>
    </xf>
    <xf numFmtId="0" fontId="52" fillId="0" borderId="12" xfId="0" applyFont="1" applyBorder="1" applyAlignment="1">
      <alignment horizontal="right"/>
    </xf>
    <xf numFmtId="0" fontId="52" fillId="0" borderId="0" xfId="0" applyFont="1" applyAlignment="1">
      <alignment horizontal="right"/>
    </xf>
    <xf numFmtId="0" fontId="58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12" xfId="0" applyFont="1" applyBorder="1" applyAlignment="1">
      <alignment horizontal="right" vertical="center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center" vertical="justify"/>
    </xf>
    <xf numFmtId="0" fontId="52" fillId="0" borderId="12" xfId="0" applyFont="1" applyBorder="1" applyAlignment="1">
      <alignment horizontal="right" vertical="justify"/>
    </xf>
    <xf numFmtId="0" fontId="52" fillId="0" borderId="0" xfId="0" applyFont="1" applyAlignment="1">
      <alignment horizontal="right" vertical="justify"/>
    </xf>
    <xf numFmtId="0" fontId="52" fillId="0" borderId="0" xfId="607" applyFont="1" applyAlignment="1">
      <alignment horizontal="center"/>
    </xf>
    <xf numFmtId="0" fontId="52" fillId="0" borderId="3" xfId="0" applyFont="1" applyBorder="1" applyAlignment="1">
      <alignment horizontal="center" vertical="top"/>
    </xf>
    <xf numFmtId="0" fontId="52" fillId="0" borderId="3" xfId="0" applyFont="1" applyBorder="1" applyAlignment="1">
      <alignment horizontal="center"/>
    </xf>
    <xf numFmtId="0" fontId="96" fillId="0" borderId="3" xfId="0" applyFont="1" applyBorder="1" applyAlignment="1">
      <alignment horizontal="center" vertical="top"/>
    </xf>
    <xf numFmtId="0" fontId="57" fillId="0" borderId="0" xfId="0" applyFont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96" fillId="0" borderId="0" xfId="0" applyFont="1" applyAlignment="1">
      <alignment horizontal="right" vertical="top"/>
    </xf>
    <xf numFmtId="0" fontId="96" fillId="0" borderId="12" xfId="0" applyFont="1" applyBorder="1" applyAlignment="1">
      <alignment horizontal="center" vertical="top"/>
    </xf>
    <xf numFmtId="0" fontId="57" fillId="0" borderId="12" xfId="0" applyFont="1" applyBorder="1" applyAlignment="1">
      <alignment horizontal="center"/>
    </xf>
    <xf numFmtId="0" fontId="57" fillId="0" borderId="3" xfId="0" applyFont="1" applyBorder="1" applyAlignment="1">
      <alignment horizontal="center" vertical="top"/>
    </xf>
    <xf numFmtId="190" fontId="52" fillId="0" borderId="0" xfId="189" applyFont="1" applyFill="1" applyAlignment="1">
      <alignment horizontal="center"/>
    </xf>
    <xf numFmtId="39" fontId="52" fillId="0" borderId="0" xfId="1060" applyFont="1" applyAlignment="1">
      <alignment horizontal="center"/>
    </xf>
    <xf numFmtId="39" fontId="52" fillId="0" borderId="13" xfId="1060" applyFont="1" applyBorder="1" applyAlignment="1">
      <alignment horizontal="center"/>
    </xf>
    <xf numFmtId="0" fontId="52" fillId="0" borderId="13" xfId="479" applyFont="1" applyBorder="1" applyAlignment="1">
      <alignment horizontal="center"/>
    </xf>
    <xf numFmtId="39" fontId="52" fillId="0" borderId="0" xfId="280" applyNumberFormat="1" applyFont="1" applyFill="1" applyAlignment="1">
      <alignment horizontal="center"/>
    </xf>
    <xf numFmtId="190" fontId="52" fillId="0" borderId="0" xfId="280" applyFont="1" applyFill="1" applyAlignment="1">
      <alignment horizontal="center"/>
    </xf>
  </cellXfs>
  <cellStyles count="184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19 2" xfId="1415" xr:uid="{BA4AAB9A-3F7C-49A9-9B90-AA4B41E366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19 2" xfId="1416" xr:uid="{EF73224C-3B42-4694-A609-2D8642F50E86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19 2" xfId="1417" xr:uid="{D693CE92-EB71-4F11-A149-AAD51A9AE1AA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19 2" xfId="1418" xr:uid="{DB303EFA-89EC-4602-8B7B-091CDB35D159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5 2 2" xfId="1419" xr:uid="{57F861D5-62D8-4F19-97B8-83C0EC012CBD}"/>
    <cellStyle name="20% - Accent6 2" xfId="74" xr:uid="{00000000-0005-0000-0000-000049000000}"/>
    <cellStyle name="20% - Accent6 2 2" xfId="1420" xr:uid="{FF5434BD-9974-4519-99D7-8C9AA7BEDC98}"/>
    <cellStyle name="40% - Accent1 2" xfId="75" xr:uid="{00000000-0005-0000-0000-00004A000000}"/>
    <cellStyle name="40% - Accent1 2 2" xfId="1421" xr:uid="{0EBB8AC7-8CF3-4317-B13B-AE02869C0FC2}"/>
    <cellStyle name="40% - Accent2 2" xfId="76" xr:uid="{00000000-0005-0000-0000-00004B000000}"/>
    <cellStyle name="40% - Accent2 2 2" xfId="1422" xr:uid="{EBABC6CC-03C4-4B2E-A45C-3877F3C4A8C4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19 2" xfId="1423" xr:uid="{AC4D7624-858C-4FD6-847E-04F1A420D6E8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4 2 2" xfId="1424" xr:uid="{2DDDB3D2-6F98-47D2-A7BF-C511C6FA8610}"/>
    <cellStyle name="40% - Accent5 2" xfId="96" xr:uid="{00000000-0005-0000-0000-00005F000000}"/>
    <cellStyle name="40% - Accent5 2 2" xfId="1425" xr:uid="{1827C425-4D41-4B08-83E3-EF629AB87B7D}"/>
    <cellStyle name="40% - Accent6 2" xfId="97" xr:uid="{00000000-0005-0000-0000-000060000000}"/>
    <cellStyle name="40% - Accent6 2 2" xfId="1426" xr:uid="{37D64B26-CC66-4932-88D7-1E873A9A0FD3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988" builtinId="3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6" xr:uid="{00000000-0005-0000-0000-0000BE000000}"/>
    <cellStyle name="Comma 100 2 2 2" xfId="1614" xr:uid="{5E585AD7-50E4-4ECB-B446-7E3A90F46C69}"/>
    <cellStyle name="Comma 100 3" xfId="1085" xr:uid="{00000000-0005-0000-0000-0000BF000000}"/>
    <cellStyle name="Comma 100 3 2" xfId="1613" xr:uid="{93F1E38D-FB7D-4F97-89FD-18A4ADF35379}"/>
    <cellStyle name="Comma 11" xfId="190" xr:uid="{00000000-0005-0000-0000-0000C0000000}"/>
    <cellStyle name="Comma 11 10" xfId="191" xr:uid="{00000000-0005-0000-0000-0000C1000000}"/>
    <cellStyle name="Comma 11 10 2" xfId="1087" xr:uid="{00000000-0005-0000-0000-0000C2000000}"/>
    <cellStyle name="Comma 11 10 2 2" xfId="1615" xr:uid="{E95C34C0-ABDC-46C4-BCED-249CF881F04E}"/>
    <cellStyle name="Comma 11 10 4" xfId="192" xr:uid="{00000000-0005-0000-0000-0000C3000000}"/>
    <cellStyle name="Comma 11 10 4 2" xfId="1088" xr:uid="{00000000-0005-0000-0000-0000C4000000}"/>
    <cellStyle name="Comma 11 10 4 2 2" xfId="1616" xr:uid="{88E8E94E-3641-40B6-BDB6-065906BB5E8A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0" xr:uid="{00000000-0005-0000-0000-0000C9000000}"/>
    <cellStyle name="Comma 12 2 2 2" xfId="1618" xr:uid="{DCAEDEA9-E540-4DAF-BDB1-DF440022D6DB}"/>
    <cellStyle name="Comma 12 2 3" xfId="1460" xr:uid="{5A3E83C4-D597-499C-B217-665B23743DFE}"/>
    <cellStyle name="Comma 12 3" xfId="197" xr:uid="{00000000-0005-0000-0000-0000CA000000}"/>
    <cellStyle name="Comma 12 3 2" xfId="1091" xr:uid="{00000000-0005-0000-0000-0000CB000000}"/>
    <cellStyle name="Comma 12 3 2 2" xfId="1619" xr:uid="{C4184771-31E8-48A4-A8EF-98227F23B632}"/>
    <cellStyle name="Comma 12 3 3" xfId="1461" xr:uid="{FC8DF661-2B93-46CD-8E08-A1B59F3D70C2}"/>
    <cellStyle name="Comma 12 4" xfId="198" xr:uid="{00000000-0005-0000-0000-0000CC000000}"/>
    <cellStyle name="Comma 12 4 2" xfId="1092" xr:uid="{00000000-0005-0000-0000-0000CD000000}"/>
    <cellStyle name="Comma 12 4 2 2" xfId="1620" xr:uid="{C95BA001-4D1D-4F3D-BEBD-622D8963B104}"/>
    <cellStyle name="Comma 12 4 3" xfId="1462" xr:uid="{60096BE8-1EA2-4B97-B321-95B63F602DEC}"/>
    <cellStyle name="Comma 12 5" xfId="1089" xr:uid="{00000000-0005-0000-0000-0000CE000000}"/>
    <cellStyle name="Comma 12 5 2" xfId="1617" xr:uid="{18C97990-0029-4B90-BA6B-E691F7BC3C02}"/>
    <cellStyle name="Comma 12 6" xfId="1459" xr:uid="{37F3D17A-4A73-4627-8773-0ECCC36D947D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4" xr:uid="{00000000-0005-0000-0000-0000D2000000}"/>
    <cellStyle name="Comma 13 2 2 2" xfId="1622" xr:uid="{2355DD4B-706C-4F43-8865-199DF44335A0}"/>
    <cellStyle name="Comma 13 2 3" xfId="1463" xr:uid="{C6BAB25D-6A4C-4991-8785-11887EF9ECB6}"/>
    <cellStyle name="Comma 13 3" xfId="1093" xr:uid="{00000000-0005-0000-0000-0000D3000000}"/>
    <cellStyle name="Comma 13 3 2" xfId="1621" xr:uid="{68E43281-84EC-4291-9024-6318EB52377D}"/>
    <cellStyle name="Comma 13 4" xfId="1427" xr:uid="{8413A355-39C4-4507-B5CF-29C44BAC5A0C}"/>
    <cellStyle name="Comma 13 4 2" xfId="1819" xr:uid="{F830DCDB-4159-4302-A712-C3F24F163007}"/>
    <cellStyle name="Comma 13_CPI_Y'52_TOP_GG 1" xfId="202" xr:uid="{00000000-0005-0000-0000-0000D4000000}"/>
    <cellStyle name="Comma 14" xfId="203" xr:uid="{00000000-0005-0000-0000-0000D5000000}"/>
    <cellStyle name="Comma 14 2" xfId="1095" xr:uid="{00000000-0005-0000-0000-0000D6000000}"/>
    <cellStyle name="Comma 14 2 2" xfId="1623" xr:uid="{1C2858D3-A66E-4EA5-9F80-210B296AEA11}"/>
    <cellStyle name="Comma 14 3" xfId="1464" xr:uid="{CBB96B0B-5C20-496B-8784-7798E292EAB6}"/>
    <cellStyle name="Comma 15" xfId="204" xr:uid="{00000000-0005-0000-0000-0000D7000000}"/>
    <cellStyle name="Comma 15 2" xfId="1096" xr:uid="{00000000-0005-0000-0000-0000D8000000}"/>
    <cellStyle name="Comma 15 2 2" xfId="1624" xr:uid="{63971A2B-BF2E-4E74-875A-52511A7066D0}"/>
    <cellStyle name="Comma 16" xfId="205" xr:uid="{00000000-0005-0000-0000-0000D9000000}"/>
    <cellStyle name="Comma 16 2" xfId="206" xr:uid="{00000000-0005-0000-0000-0000DA000000}"/>
    <cellStyle name="Comma 16 2 2" xfId="1098" xr:uid="{00000000-0005-0000-0000-0000DB000000}"/>
    <cellStyle name="Comma 16 2 2 2" xfId="1625" xr:uid="{9AFF245A-4A65-4E61-8CB8-026136DD928B}"/>
    <cellStyle name="Comma 16 2 3" xfId="1428" xr:uid="{432A7372-3E7F-4D48-95B8-E81CE274E35E}"/>
    <cellStyle name="Comma 16 2 3 2" xfId="1820" xr:uid="{C70753E0-E293-4F00-8850-01E3F530E674}"/>
    <cellStyle name="Comma 16 3" xfId="1097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099" xr:uid="{00000000-0005-0000-0000-0000DF000000}"/>
    <cellStyle name="Comma 17 2 2" xfId="1626" xr:uid="{7D9CC184-5568-4CC9-BB19-68C79B28147E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0" xr:uid="{00000000-0005-0000-0000-0000E4000000}"/>
    <cellStyle name="Comma 18 4 2 2" xfId="1627" xr:uid="{9186CF61-C53C-45B3-900B-495FF436200C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1" xr:uid="{00000000-0005-0000-0000-0000E7000000}"/>
    <cellStyle name="Comma 19 2 2" xfId="1628" xr:uid="{8233D259-D759-4620-948F-EBFA30A29A3B}"/>
    <cellStyle name="Comma 19 3" xfId="1465" xr:uid="{6C153D41-386C-4055-8E64-25ABFCD0C9CB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4" xr:uid="{00000000-0005-0000-0000-0000F5000000}"/>
    <cellStyle name="Comma 2 2 10 2 2" xfId="1631" xr:uid="{2DCF3ED2-1031-4B55-8A46-DA46B6BE09DE}"/>
    <cellStyle name="Comma 2 2 10 3" xfId="1466" xr:uid="{4A6F6F48-48C3-4F2E-9D55-6ADEBFBD11B2}"/>
    <cellStyle name="Comma 2 2 11" xfId="228" xr:uid="{00000000-0005-0000-0000-0000F6000000}"/>
    <cellStyle name="Comma 2 2 11 2" xfId="1105" xr:uid="{00000000-0005-0000-0000-0000F7000000}"/>
    <cellStyle name="Comma 2 2 11 2 2" xfId="1632" xr:uid="{A9B8C7FE-9B26-476C-9745-E1CA652763BF}"/>
    <cellStyle name="Comma 2 2 11 3" xfId="1467" xr:uid="{019C72EB-B08B-49FD-8B79-A17698C3ED3E}"/>
    <cellStyle name="Comma 2 2 12" xfId="229" xr:uid="{00000000-0005-0000-0000-0000F8000000}"/>
    <cellStyle name="Comma 2 2 12 2" xfId="1106" xr:uid="{00000000-0005-0000-0000-0000F9000000}"/>
    <cellStyle name="Comma 2 2 12 2 2" xfId="1633" xr:uid="{8CBE025F-9A67-4E59-B1E4-C0B063640E35}"/>
    <cellStyle name="Comma 2 2 12 3" xfId="1468" xr:uid="{CA58EC3A-0165-4167-8C17-AD3B121A4A0E}"/>
    <cellStyle name="Comma 2 2 13" xfId="230" xr:uid="{00000000-0005-0000-0000-0000FA000000}"/>
    <cellStyle name="Comma 2 2 13 2" xfId="1107" xr:uid="{00000000-0005-0000-0000-0000FB000000}"/>
    <cellStyle name="Comma 2 2 13 2 2" xfId="1634" xr:uid="{96484A1C-4C5F-4450-BC75-ACDB1D4C2C19}"/>
    <cellStyle name="Comma 2 2 13 3" xfId="1469" xr:uid="{1E6F7B49-FF4D-4B4C-87C3-697D90A91700}"/>
    <cellStyle name="Comma 2 2 14" xfId="231" xr:uid="{00000000-0005-0000-0000-0000FC000000}"/>
    <cellStyle name="Comma 2 2 14 2" xfId="1108" xr:uid="{00000000-0005-0000-0000-0000FD000000}"/>
    <cellStyle name="Comma 2 2 14 2 2" xfId="1635" xr:uid="{24D74272-AE05-4180-ADE6-BBDC129AE9DE}"/>
    <cellStyle name="Comma 2 2 14 3" xfId="1470" xr:uid="{84A77388-720B-4BF0-9A8F-D52D0AB75A37}"/>
    <cellStyle name="Comma 2 2 15" xfId="232" xr:uid="{00000000-0005-0000-0000-0000FE000000}"/>
    <cellStyle name="Comma 2 2 15 2" xfId="1109" xr:uid="{00000000-0005-0000-0000-0000FF000000}"/>
    <cellStyle name="Comma 2 2 15 2 2" xfId="1636" xr:uid="{1EB6B307-9E9B-41FB-9334-DFD8433072C5}"/>
    <cellStyle name="Comma 2 2 15 3" xfId="1471" xr:uid="{F6AF6454-1671-463B-8000-6F142B53F97E}"/>
    <cellStyle name="Comma 2 2 16" xfId="233" xr:uid="{00000000-0005-0000-0000-000000010000}"/>
    <cellStyle name="Comma 2 2 16 2" xfId="1110" xr:uid="{00000000-0005-0000-0000-000001010000}"/>
    <cellStyle name="Comma 2 2 16 2 2" xfId="1637" xr:uid="{A8954750-180F-4C0D-87A3-195C24FB95FE}"/>
    <cellStyle name="Comma 2 2 16 3" xfId="1472" xr:uid="{FAD4F80A-FAA6-4C13-9493-78DA829E7A87}"/>
    <cellStyle name="Comma 2 2 17" xfId="234" xr:uid="{00000000-0005-0000-0000-000002010000}"/>
    <cellStyle name="Comma 2 2 17 2" xfId="1111" xr:uid="{00000000-0005-0000-0000-000003010000}"/>
    <cellStyle name="Comma 2 2 17 2 2" xfId="1638" xr:uid="{D0AF3DD3-08C3-4CBB-A328-2EF7CF7A0C55}"/>
    <cellStyle name="Comma 2 2 17 3" xfId="1473" xr:uid="{040C7949-5BF0-4772-B412-565BC12A0B76}"/>
    <cellStyle name="Comma 2 2 18" xfId="235" xr:uid="{00000000-0005-0000-0000-000004010000}"/>
    <cellStyle name="Comma 2 2 18 2" xfId="1112" xr:uid="{00000000-0005-0000-0000-000005010000}"/>
    <cellStyle name="Comma 2 2 18 2 2" xfId="1639" xr:uid="{12834F3D-7698-4497-94DC-1A3EE520ED32}"/>
    <cellStyle name="Comma 2 2 18 3" xfId="1474" xr:uid="{BB4DA05A-0A3E-4A34-BF4E-3B6C9FDB3AEE}"/>
    <cellStyle name="Comma 2 2 19" xfId="236" xr:uid="{00000000-0005-0000-0000-000006010000}"/>
    <cellStyle name="Comma 2 2 19 2" xfId="1113" xr:uid="{00000000-0005-0000-0000-000007010000}"/>
    <cellStyle name="Comma 2 2 19 2 2" xfId="1640" xr:uid="{199079A9-0125-4F8F-BD34-C18AF95492B8}"/>
    <cellStyle name="Comma 2 2 19 3" xfId="1475" xr:uid="{B25D4EA1-2814-4EB1-9078-2CDAD13C97E1}"/>
    <cellStyle name="Comma 2 2 2" xfId="237" xr:uid="{00000000-0005-0000-0000-000008010000}"/>
    <cellStyle name="Comma 2 2 2 2" xfId="238" xr:uid="{00000000-0005-0000-0000-000009010000}"/>
    <cellStyle name="Comma 2 2 2 2 2" xfId="1115" xr:uid="{00000000-0005-0000-0000-00000A010000}"/>
    <cellStyle name="Comma 2 2 2 2 2 2" xfId="1642" xr:uid="{03ABDE30-0AAD-4281-8239-7B77CDC756DC}"/>
    <cellStyle name="Comma 2 2 2 2 3" xfId="1477" xr:uid="{2ADE8A33-3B4C-4AB8-BD61-3B2267DDD404}"/>
    <cellStyle name="Comma 2 2 2 3" xfId="1114" xr:uid="{00000000-0005-0000-0000-00000B010000}"/>
    <cellStyle name="Comma 2 2 2 3 2" xfId="1641" xr:uid="{28CBD619-B266-4792-9252-D2CC5F9D4707}"/>
    <cellStyle name="Comma 2 2 2 4" xfId="1476" xr:uid="{181D3130-B697-439C-9197-3B366F36A665}"/>
    <cellStyle name="Comma 2 2 20" xfId="239" xr:uid="{00000000-0005-0000-0000-00000C010000}"/>
    <cellStyle name="Comma 2 2 20 2" xfId="1116" xr:uid="{00000000-0005-0000-0000-00000D010000}"/>
    <cellStyle name="Comma 2 2 20 2 2" xfId="1643" xr:uid="{77C4418C-97AE-4134-80D4-FDB02D633F8C}"/>
    <cellStyle name="Comma 2 2 20 3" xfId="1478" xr:uid="{B6C93570-DFB3-4C1E-8EE5-82E62ADFEF66}"/>
    <cellStyle name="Comma 2 2 21" xfId="240" xr:uid="{00000000-0005-0000-0000-00000E010000}"/>
    <cellStyle name="Comma 2 2 21 2" xfId="1117" xr:uid="{00000000-0005-0000-0000-00000F010000}"/>
    <cellStyle name="Comma 2 2 21 2 2" xfId="1644" xr:uid="{DE135012-F6DA-4C24-80F9-65C41024C648}"/>
    <cellStyle name="Comma 2 2 21 3" xfId="1479" xr:uid="{296A2C6D-EB4B-48A9-BF1F-2F7D7BC54E3D}"/>
    <cellStyle name="Comma 2 2 22" xfId="241" xr:uid="{00000000-0005-0000-0000-000010010000}"/>
    <cellStyle name="Comma 2 2 22 2" xfId="1118" xr:uid="{00000000-0005-0000-0000-000011010000}"/>
    <cellStyle name="Comma 2 2 22 2 2" xfId="1645" xr:uid="{F62DBDF2-4B70-4FED-9DF4-06C9330477E1}"/>
    <cellStyle name="Comma 2 2 22 3" xfId="1480" xr:uid="{65331F83-9906-4803-AF6F-B5ECD4990C4B}"/>
    <cellStyle name="Comma 2 2 23" xfId="242" xr:uid="{00000000-0005-0000-0000-000012010000}"/>
    <cellStyle name="Comma 2 2 23 2" xfId="1119" xr:uid="{00000000-0005-0000-0000-000013010000}"/>
    <cellStyle name="Comma 2 2 23 2 2" xfId="1646" xr:uid="{32A3096C-33E6-4A09-9106-CBF5E08DC6F5}"/>
    <cellStyle name="Comma 2 2 23 3" xfId="1481" xr:uid="{1F663680-37C2-402B-9E08-A857595FDDE8}"/>
    <cellStyle name="Comma 2 2 24" xfId="243" xr:uid="{00000000-0005-0000-0000-000014010000}"/>
    <cellStyle name="Comma 2 2 24 2" xfId="1120" xr:uid="{00000000-0005-0000-0000-000015010000}"/>
    <cellStyle name="Comma 2 2 24 2 2" xfId="1647" xr:uid="{BA25CC15-19B1-4EEC-BA33-7EEA1CA5A557}"/>
    <cellStyle name="Comma 2 2 24 3" xfId="1482" xr:uid="{A55298FC-8519-44D2-9968-95F6E2A835F1}"/>
    <cellStyle name="Comma 2 2 25" xfId="244" xr:uid="{00000000-0005-0000-0000-000016010000}"/>
    <cellStyle name="Comma 2 2 25 2" xfId="1121" xr:uid="{00000000-0005-0000-0000-000017010000}"/>
    <cellStyle name="Comma 2 2 25 2 2" xfId="1648" xr:uid="{FAB4F90A-EB77-4870-AB50-06983DEA30E3}"/>
    <cellStyle name="Comma 2 2 25 3" xfId="1483" xr:uid="{A6AE3EAD-0196-4DED-80B7-0906A708AD17}"/>
    <cellStyle name="Comma 2 2 26" xfId="245" xr:uid="{00000000-0005-0000-0000-000018010000}"/>
    <cellStyle name="Comma 2 2 26 2" xfId="1122" xr:uid="{00000000-0005-0000-0000-000019010000}"/>
    <cellStyle name="Comma 2 2 26 2 2" xfId="1649" xr:uid="{768CF5C3-CC34-4003-AADF-3635E1072F8A}"/>
    <cellStyle name="Comma 2 2 26 3" xfId="1484" xr:uid="{B851D299-0F19-4B65-AA43-C194AC51EEFF}"/>
    <cellStyle name="Comma 2 2 27" xfId="246" xr:uid="{00000000-0005-0000-0000-00001A010000}"/>
    <cellStyle name="Comma 2 2 27 2" xfId="1123" xr:uid="{00000000-0005-0000-0000-00001B010000}"/>
    <cellStyle name="Comma 2 2 27 2 2" xfId="1650" xr:uid="{1A106B6C-F09B-4FE9-AC5A-4CF1432D8249}"/>
    <cellStyle name="Comma 2 2 27 3" xfId="1485" xr:uid="{774EE915-085B-436D-84D9-3DF20A8F1181}"/>
    <cellStyle name="Comma 2 2 28" xfId="247" xr:uid="{00000000-0005-0000-0000-00001C010000}"/>
    <cellStyle name="Comma 2 2 28 2" xfId="1124" xr:uid="{00000000-0005-0000-0000-00001D010000}"/>
    <cellStyle name="Comma 2 2 28 2 2" xfId="1651" xr:uid="{139AAE56-24D0-4240-B3E0-B6B839085074}"/>
    <cellStyle name="Comma 2 2 28 3" xfId="1486" xr:uid="{6FC4B34E-09AE-4A9C-9030-FA06A6F168EE}"/>
    <cellStyle name="Comma 2 2 29" xfId="248" xr:uid="{00000000-0005-0000-0000-00001E010000}"/>
    <cellStyle name="Comma 2 2 29 2" xfId="1125" xr:uid="{00000000-0005-0000-0000-00001F010000}"/>
    <cellStyle name="Comma 2 2 29 2 2" xfId="1652" xr:uid="{9FF14CC5-197E-48CE-B7A3-B0635158BACF}"/>
    <cellStyle name="Comma 2 2 29 3" xfId="1487" xr:uid="{FDCC4547-233B-4C75-B393-C19BBE418D63}"/>
    <cellStyle name="Comma 2 2 3" xfId="249" xr:uid="{00000000-0005-0000-0000-000020010000}"/>
    <cellStyle name="Comma 2 2 3 2" xfId="1126" xr:uid="{00000000-0005-0000-0000-000021010000}"/>
    <cellStyle name="Comma 2 2 3 2 2" xfId="1653" xr:uid="{B1206E4E-6BD4-4D42-B524-AA774A539AEF}"/>
    <cellStyle name="Comma 2 2 3 3" xfId="1488" xr:uid="{21B8739B-222D-4D16-9BC3-9D76FD2F7508}"/>
    <cellStyle name="Comma 2 2 30" xfId="250" xr:uid="{00000000-0005-0000-0000-000022010000}"/>
    <cellStyle name="Comma 2 2 30 2" xfId="1127" xr:uid="{00000000-0005-0000-0000-000023010000}"/>
    <cellStyle name="Comma 2 2 30 2 2" xfId="1654" xr:uid="{F3B7B0BF-E195-436C-87AE-32DA6852CAE0}"/>
    <cellStyle name="Comma 2 2 30 3" xfId="1489" xr:uid="{05F98906-0D18-49B3-8093-E9AEF3794077}"/>
    <cellStyle name="Comma 2 2 31" xfId="251" xr:uid="{00000000-0005-0000-0000-000024010000}"/>
    <cellStyle name="Comma 2 2 31 2" xfId="1128" xr:uid="{00000000-0005-0000-0000-000025010000}"/>
    <cellStyle name="Comma 2 2 31 2 2" xfId="1655" xr:uid="{CA09D331-8073-428A-A862-BCC3B7E863C5}"/>
    <cellStyle name="Comma 2 2 31 3" xfId="1490" xr:uid="{B87528D6-D2C9-4D14-9B3B-1AF012D40781}"/>
    <cellStyle name="Comma 2 2 32" xfId="252" xr:uid="{00000000-0005-0000-0000-000026010000}"/>
    <cellStyle name="Comma 2 2 32 2" xfId="1129" xr:uid="{00000000-0005-0000-0000-000027010000}"/>
    <cellStyle name="Comma 2 2 32 2 2" xfId="1656" xr:uid="{BE455FA3-5022-4D8A-9ED7-C1CA12932721}"/>
    <cellStyle name="Comma 2 2 32 3" xfId="1491" xr:uid="{92BADAD6-6D9D-4CE6-8C05-8E701A3C596A}"/>
    <cellStyle name="Comma 2 2 33" xfId="253" xr:uid="{00000000-0005-0000-0000-000028010000}"/>
    <cellStyle name="Comma 2 2 33 2" xfId="1130" xr:uid="{00000000-0005-0000-0000-000029010000}"/>
    <cellStyle name="Comma 2 2 33 2 2" xfId="1657" xr:uid="{B86CE455-F3F0-418E-BB70-5DACF895531A}"/>
    <cellStyle name="Comma 2 2 33 3" xfId="1492" xr:uid="{6E7E4C2C-5542-4BDF-B9A5-47A557FC6C55}"/>
    <cellStyle name="Comma 2 2 34" xfId="254" xr:uid="{00000000-0005-0000-0000-00002A010000}"/>
    <cellStyle name="Comma 2 2 34 2" xfId="1131" xr:uid="{00000000-0005-0000-0000-00002B010000}"/>
    <cellStyle name="Comma 2 2 34 2 2" xfId="1658" xr:uid="{3DE07955-6ACA-43A9-822F-DBBBFDC2D684}"/>
    <cellStyle name="Comma 2 2 34 3" xfId="1493" xr:uid="{B0D4DFE3-C908-4511-AE8A-7C30D2B16702}"/>
    <cellStyle name="Comma 2 2 35" xfId="255" xr:uid="{00000000-0005-0000-0000-00002C010000}"/>
    <cellStyle name="Comma 2 2 35 2" xfId="1132" xr:uid="{00000000-0005-0000-0000-00002D010000}"/>
    <cellStyle name="Comma 2 2 35 2 2" xfId="1659" xr:uid="{397DA7D1-BBEF-4265-8F24-7F726B035BD1}"/>
    <cellStyle name="Comma 2 2 35 3" xfId="1494" xr:uid="{E5917EFF-972E-4767-B017-760F8E8E2914}"/>
    <cellStyle name="Comma 2 2 36" xfId="256" xr:uid="{00000000-0005-0000-0000-00002E010000}"/>
    <cellStyle name="Comma 2 2 36 2" xfId="1133" xr:uid="{00000000-0005-0000-0000-00002F010000}"/>
    <cellStyle name="Comma 2 2 36 2 2" xfId="1660" xr:uid="{E95F1806-7988-4F6C-A576-63494AE12FF3}"/>
    <cellStyle name="Comma 2 2 36 3" xfId="1495" xr:uid="{716DAD95-A57A-443C-BF0C-D588EED93DC3}"/>
    <cellStyle name="Comma 2 2 37" xfId="257" xr:uid="{00000000-0005-0000-0000-000030010000}"/>
    <cellStyle name="Comma 2 2 37 2" xfId="1134" xr:uid="{00000000-0005-0000-0000-000031010000}"/>
    <cellStyle name="Comma 2 2 37 2 2" xfId="1661" xr:uid="{FE66F5BB-CD59-453E-B480-7F3D948FD2AF}"/>
    <cellStyle name="Comma 2 2 37 3" xfId="1496" xr:uid="{9EA9F83D-7BA6-46D1-AA59-F5C6E4693E1B}"/>
    <cellStyle name="Comma 2 2 38" xfId="258" xr:uid="{00000000-0005-0000-0000-000032010000}"/>
    <cellStyle name="Comma 2 2 38 2" xfId="1135" xr:uid="{00000000-0005-0000-0000-000033010000}"/>
    <cellStyle name="Comma 2 2 38 2 2" xfId="1662" xr:uid="{DDB911A3-2445-47CC-B0AA-28B04A3AD2C0}"/>
    <cellStyle name="Comma 2 2 38 3" xfId="1497" xr:uid="{C9CAFDF5-A8AF-42F8-A018-A4F8A1FF3D42}"/>
    <cellStyle name="Comma 2 2 39" xfId="259" xr:uid="{00000000-0005-0000-0000-000034010000}"/>
    <cellStyle name="Comma 2 2 39 2" xfId="1136" xr:uid="{00000000-0005-0000-0000-000035010000}"/>
    <cellStyle name="Comma 2 2 39 2 2" xfId="1663" xr:uid="{0EF6EF13-C6DD-4E9A-AF8E-030110DC545C}"/>
    <cellStyle name="Comma 2 2 39 3" xfId="1498" xr:uid="{666835F9-4923-4902-B8AB-7BB11566570E}"/>
    <cellStyle name="Comma 2 2 4" xfId="260" xr:uid="{00000000-0005-0000-0000-000036010000}"/>
    <cellStyle name="Comma 2 2 4 2" xfId="1137" xr:uid="{00000000-0005-0000-0000-000037010000}"/>
    <cellStyle name="Comma 2 2 4 2 2" xfId="1664" xr:uid="{EB9D9D2B-361F-413A-BDED-F20DC66300EA}"/>
    <cellStyle name="Comma 2 2 4 3" xfId="1499" xr:uid="{68B67F71-1213-46E2-A8A0-61A2EEF35167}"/>
    <cellStyle name="Comma 2 2 40" xfId="261" xr:uid="{00000000-0005-0000-0000-000038010000}"/>
    <cellStyle name="Comma 2 2 40 2" xfId="1138" xr:uid="{00000000-0005-0000-0000-000039010000}"/>
    <cellStyle name="Comma 2 2 40 2 2" xfId="1665" xr:uid="{B83D7284-84C7-4D2C-8AD2-078C87AD70CA}"/>
    <cellStyle name="Comma 2 2 40 3" xfId="1500" xr:uid="{6EC26A31-798D-413C-B6A5-895D18338E47}"/>
    <cellStyle name="Comma 2 2 41" xfId="262" xr:uid="{00000000-0005-0000-0000-00003A010000}"/>
    <cellStyle name="Comma 2 2 41 2" xfId="1139" xr:uid="{00000000-0005-0000-0000-00003B010000}"/>
    <cellStyle name="Comma 2 2 41 2 2" xfId="1666" xr:uid="{0984A61B-DBB2-4C7A-8891-98C5CE004F6B}"/>
    <cellStyle name="Comma 2 2 41 3" xfId="1501" xr:uid="{F36D9BA3-F48A-42BE-8D2D-504795F296C3}"/>
    <cellStyle name="Comma 2 2 42" xfId="263" xr:uid="{00000000-0005-0000-0000-00003C010000}"/>
    <cellStyle name="Comma 2 2 42 2" xfId="1140" xr:uid="{00000000-0005-0000-0000-00003D010000}"/>
    <cellStyle name="Comma 2 2 42 2 2" xfId="1667" xr:uid="{F0FBAD60-B1FE-4CDA-B7EE-F9810279F209}"/>
    <cellStyle name="Comma 2 2 42 3" xfId="1502" xr:uid="{D0DC6DE5-7427-4C45-A2A3-4F86CCADDA84}"/>
    <cellStyle name="Comma 2 2 43" xfId="264" xr:uid="{00000000-0005-0000-0000-00003E010000}"/>
    <cellStyle name="Comma 2 2 43 2" xfId="1141" xr:uid="{00000000-0005-0000-0000-00003F010000}"/>
    <cellStyle name="Comma 2 2 43 2 2" xfId="1668" xr:uid="{6037A6ED-2B49-4B5D-8D53-53D3E3D16A86}"/>
    <cellStyle name="Comma 2 2 43 3" xfId="1503" xr:uid="{63E1EAA9-3A8E-4C64-B806-3B58CF341AC6}"/>
    <cellStyle name="Comma 2 2 44" xfId="265" xr:uid="{00000000-0005-0000-0000-000040010000}"/>
    <cellStyle name="Comma 2 2 44 2" xfId="1142" xr:uid="{00000000-0005-0000-0000-000041010000}"/>
    <cellStyle name="Comma 2 2 44 2 2" xfId="1669" xr:uid="{8DC58F3A-201B-482D-965C-29D5F7ED7A4F}"/>
    <cellStyle name="Comma 2 2 44 3" xfId="1504" xr:uid="{A9BE4860-E86C-4CD5-A8F5-DEE2654F0879}"/>
    <cellStyle name="Comma 2 2 45" xfId="266" xr:uid="{00000000-0005-0000-0000-000042010000}"/>
    <cellStyle name="Comma 2 2 45 2" xfId="1143" xr:uid="{00000000-0005-0000-0000-000043010000}"/>
    <cellStyle name="Comma 2 2 45 2 2" xfId="1670" xr:uid="{87355A94-67C0-4B2A-BDB6-E1BEE0A55B5C}"/>
    <cellStyle name="Comma 2 2 45 3" xfId="1505" xr:uid="{7F8355AE-577D-4192-B937-7191613B8AD9}"/>
    <cellStyle name="Comma 2 2 46" xfId="267" xr:uid="{00000000-0005-0000-0000-000044010000}"/>
    <cellStyle name="Comma 2 2 46 2" xfId="1144" xr:uid="{00000000-0005-0000-0000-000045010000}"/>
    <cellStyle name="Comma 2 2 46 2 2" xfId="1671" xr:uid="{DD665B28-CA9A-43C7-87FA-B9E993E8386D}"/>
    <cellStyle name="Comma 2 2 46 3" xfId="1506" xr:uid="{011AC171-0617-401D-8298-0538DAD93221}"/>
    <cellStyle name="Comma 2 2 47" xfId="268" xr:uid="{00000000-0005-0000-0000-000046010000}"/>
    <cellStyle name="Comma 2 2 47 2" xfId="1145" xr:uid="{00000000-0005-0000-0000-000047010000}"/>
    <cellStyle name="Comma 2 2 47 2 2" xfId="1672" xr:uid="{7007BD81-F820-4DAA-AF03-FA3E4DF770A8}"/>
    <cellStyle name="Comma 2 2 47 3" xfId="1507" xr:uid="{F7161F4C-B726-42A1-A98F-8BAB1FA38B03}"/>
    <cellStyle name="Comma 2 2 48" xfId="269" xr:uid="{00000000-0005-0000-0000-000048010000}"/>
    <cellStyle name="Comma 2 2 48 2" xfId="1146" xr:uid="{00000000-0005-0000-0000-000049010000}"/>
    <cellStyle name="Comma 2 2 48 2 2" xfId="1673" xr:uid="{F67BB02F-4CC1-4D2B-B8BE-7B6F89458A90}"/>
    <cellStyle name="Comma 2 2 48 3" xfId="1508" xr:uid="{CD5C0139-1CB7-4E6F-AAD9-838061730109}"/>
    <cellStyle name="Comma 2 2 49" xfId="270" xr:uid="{00000000-0005-0000-0000-00004A010000}"/>
    <cellStyle name="Comma 2 2 49 2" xfId="1147" xr:uid="{00000000-0005-0000-0000-00004B010000}"/>
    <cellStyle name="Comma 2 2 49 2 2" xfId="1674" xr:uid="{664C60F5-B77B-430A-BB49-9E109874E586}"/>
    <cellStyle name="Comma 2 2 49 3" xfId="1509" xr:uid="{6A14552B-7E33-4CD5-AF6A-B0BD11FEC5BC}"/>
    <cellStyle name="Comma 2 2 5" xfId="271" xr:uid="{00000000-0005-0000-0000-00004C010000}"/>
    <cellStyle name="Comma 2 2 5 2" xfId="1148" xr:uid="{00000000-0005-0000-0000-00004D010000}"/>
    <cellStyle name="Comma 2 2 5 2 2" xfId="1675" xr:uid="{7386E867-9706-4B22-A5E5-2D6C1EC200F0}"/>
    <cellStyle name="Comma 2 2 5 3" xfId="1510" xr:uid="{C7C42754-684E-4C83-97F6-06547D3A9B5B}"/>
    <cellStyle name="Comma 2 2 50" xfId="272" xr:uid="{00000000-0005-0000-0000-00004E010000}"/>
    <cellStyle name="Comma 2 2 50 2" xfId="1149" xr:uid="{00000000-0005-0000-0000-00004F010000}"/>
    <cellStyle name="Comma 2 2 50 2 2" xfId="1676" xr:uid="{BA993957-F4C4-400D-A6BF-FCBB17EA7FEA}"/>
    <cellStyle name="Comma 2 2 50 3" xfId="1511" xr:uid="{153DDE8F-E562-41EE-AF8D-79AA3FF008F5}"/>
    <cellStyle name="Comma 2 2 51" xfId="273" xr:uid="{00000000-0005-0000-0000-000050010000}"/>
    <cellStyle name="Comma 2 2 51 2" xfId="1150" xr:uid="{00000000-0005-0000-0000-000051010000}"/>
    <cellStyle name="Comma 2 2 51 2 2" xfId="1677" xr:uid="{6D0E2E6D-DBC0-4FA0-A09D-627ED640CF6A}"/>
    <cellStyle name="Comma 2 2 51 3" xfId="1512" xr:uid="{30E479D0-5F2E-4D03-B241-A58888475031}"/>
    <cellStyle name="Comma 2 2 52" xfId="274" xr:uid="{00000000-0005-0000-0000-000052010000}"/>
    <cellStyle name="Comma 2 2 52 2" xfId="1151" xr:uid="{00000000-0005-0000-0000-000053010000}"/>
    <cellStyle name="Comma 2 2 52 2 2" xfId="1678" xr:uid="{1896B6AE-85C7-488E-9F8B-92BD90E23DE1}"/>
    <cellStyle name="Comma 2 2 52 3" xfId="1513" xr:uid="{4B652451-50EA-46FC-8C41-F1AD4A305F30}"/>
    <cellStyle name="Comma 2 2 53" xfId="275" xr:uid="{00000000-0005-0000-0000-000054010000}"/>
    <cellStyle name="Comma 2 2 53 2" xfId="1152" xr:uid="{00000000-0005-0000-0000-000055010000}"/>
    <cellStyle name="Comma 2 2 53 2 2" xfId="1679" xr:uid="{2559BAE9-A831-4DDE-ACE8-02FE8063734E}"/>
    <cellStyle name="Comma 2 2 53 3" xfId="1514" xr:uid="{FD56337F-31DD-4D57-8F7B-A5D16AD84E64}"/>
    <cellStyle name="Comma 2 2 54" xfId="276" xr:uid="{00000000-0005-0000-0000-000056010000}"/>
    <cellStyle name="Comma 2 2 54 2" xfId="1153" xr:uid="{00000000-0005-0000-0000-000057010000}"/>
    <cellStyle name="Comma 2 2 54 2 2" xfId="1680" xr:uid="{9D150E85-E1F6-48A1-99B9-63FFF87DAEFE}"/>
    <cellStyle name="Comma 2 2 54 3" xfId="1515" xr:uid="{20776B95-3FE6-4F3D-A92F-454188F72382}"/>
    <cellStyle name="Comma 2 2 55" xfId="277" xr:uid="{00000000-0005-0000-0000-000058010000}"/>
    <cellStyle name="Comma 2 2 55 2" xfId="1154" xr:uid="{00000000-0005-0000-0000-000059010000}"/>
    <cellStyle name="Comma 2 2 55 2 2" xfId="1681" xr:uid="{1312A631-059A-494F-9E12-1AE1DCF299E8}"/>
    <cellStyle name="Comma 2 2 55 3" xfId="1516" xr:uid="{461FA4B1-ACE1-4592-884A-959A076B37BC}"/>
    <cellStyle name="Comma 2 2 56" xfId="278" xr:uid="{00000000-0005-0000-0000-00005A010000}"/>
    <cellStyle name="Comma 2 2 56 2" xfId="1155" xr:uid="{00000000-0005-0000-0000-00005B010000}"/>
    <cellStyle name="Comma 2 2 56 2 2" xfId="1682" xr:uid="{26514A02-8279-463E-95CE-E02B94661D5B}"/>
    <cellStyle name="Comma 2 2 56 3" xfId="1517" xr:uid="{CBA048B3-7334-46CB-B126-7CD7E87DB7AA}"/>
    <cellStyle name="Comma 2 2 57" xfId="279" xr:uid="{00000000-0005-0000-0000-00005C010000}"/>
    <cellStyle name="Comma 2 2 57 2" xfId="1156" xr:uid="{00000000-0005-0000-0000-00005D010000}"/>
    <cellStyle name="Comma 2 2 57 2 2" xfId="1683" xr:uid="{F48ECF9B-493D-4A7F-9433-1ED534F78F34}"/>
    <cellStyle name="Comma 2 2 57 3" xfId="1518" xr:uid="{E758153A-1AC5-4F3F-B1A5-BEAC0E0BA266}"/>
    <cellStyle name="Comma 2 2 58" xfId="280" xr:uid="{00000000-0005-0000-0000-00005E010000}"/>
    <cellStyle name="Comma 2 2 58 2" xfId="1157" xr:uid="{00000000-0005-0000-0000-00005F010000}"/>
    <cellStyle name="Comma 2 2 58 2 2" xfId="1684" xr:uid="{4DD09BF5-4F52-4AAF-9879-5D06D173A005}"/>
    <cellStyle name="Comma 2 2 59" xfId="1103" xr:uid="{00000000-0005-0000-0000-000060010000}"/>
    <cellStyle name="Comma 2 2 59 2" xfId="1630" xr:uid="{B4F4DD90-B1EF-47C7-8DC0-23D4316BE382}"/>
    <cellStyle name="Comma 2 2 6" xfId="281" xr:uid="{00000000-0005-0000-0000-000061010000}"/>
    <cellStyle name="Comma 2 2 6 2" xfId="1158" xr:uid="{00000000-0005-0000-0000-000062010000}"/>
    <cellStyle name="Comma 2 2 6 2 2" xfId="1685" xr:uid="{061C72A8-1C1F-476E-B288-5BB7B85A578E}"/>
    <cellStyle name="Comma 2 2 6 3" xfId="1519" xr:uid="{DD6AA4B0-3176-4D5F-A8AF-15A86E0736B6}"/>
    <cellStyle name="Comma 2 2 7" xfId="282" xr:uid="{00000000-0005-0000-0000-000063010000}"/>
    <cellStyle name="Comma 2 2 7 2" xfId="1159" xr:uid="{00000000-0005-0000-0000-000064010000}"/>
    <cellStyle name="Comma 2 2 7 2 2" xfId="1686" xr:uid="{1452C2DF-5A20-402C-8C07-CEF4C3318CE2}"/>
    <cellStyle name="Comma 2 2 7 3" xfId="1520" xr:uid="{D0535117-44DC-42DB-BFDC-C87BAE645C7D}"/>
    <cellStyle name="Comma 2 2 8" xfId="283" xr:uid="{00000000-0005-0000-0000-000065010000}"/>
    <cellStyle name="Comma 2 2 8 2" xfId="1160" xr:uid="{00000000-0005-0000-0000-000066010000}"/>
    <cellStyle name="Comma 2 2 8 2 2" xfId="1687" xr:uid="{79255E58-BFF5-4BC3-9CE3-8F7A5F2231BD}"/>
    <cellStyle name="Comma 2 2 8 3" xfId="1521" xr:uid="{BC75DDD4-D73B-4E1D-A4E0-4004AF7D7661}"/>
    <cellStyle name="Comma 2 2 9" xfId="284" xr:uid="{00000000-0005-0000-0000-000067010000}"/>
    <cellStyle name="Comma 2 2 9 2" xfId="1161" xr:uid="{00000000-0005-0000-0000-000068010000}"/>
    <cellStyle name="Comma 2 2 9 2 2" xfId="1688" xr:uid="{F5F10D42-275F-4D2D-9BBE-E6ED81D6CDD3}"/>
    <cellStyle name="Comma 2 2 9 3" xfId="1522" xr:uid="{2DDF0E33-14AF-45AA-BD44-039F0B852ADA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3" xr:uid="{00000000-0005-0000-0000-000075010000}"/>
    <cellStyle name="Comma 2 3 11 2 2" xfId="1690" xr:uid="{F667926F-C384-4D2C-B6AC-820087900A77}"/>
    <cellStyle name="Comma 2 3 2" xfId="297" xr:uid="{00000000-0005-0000-0000-000076010000}"/>
    <cellStyle name="Comma 2 3 2 2" xfId="1164" xr:uid="{00000000-0005-0000-0000-000077010000}"/>
    <cellStyle name="Comma 2 3 2 2 2" xfId="1691" xr:uid="{89466E2F-FCAA-4645-8FD5-A9239FD547F2}"/>
    <cellStyle name="Comma 2 3 3" xfId="1162" xr:uid="{00000000-0005-0000-0000-000078010000}"/>
    <cellStyle name="Comma 2 3 3 2" xfId="1689" xr:uid="{820200C7-5A63-4351-8E44-0B4CDE606FC4}"/>
    <cellStyle name="Comma 2 3 4" xfId="1429" xr:uid="{6D65A052-EA60-4942-9FA2-3BB602E701AC}"/>
    <cellStyle name="Comma 2 3 4 2" xfId="1821" xr:uid="{3C85E77E-337D-400E-AA3B-B27C0F2064D1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5" xr:uid="{00000000-0005-0000-0000-000084010000}"/>
    <cellStyle name="Comma 2 4 2 2" xfId="1692" xr:uid="{9B8FB6B3-5956-49CA-82DF-D7900C591FF0}"/>
    <cellStyle name="Comma 2 4 3" xfId="1430" xr:uid="{CA793E7E-539C-4A6B-A30A-B8438B3923D0}"/>
    <cellStyle name="Comma 2 4 3 2" xfId="1822" xr:uid="{7A703DA8-EE4F-4176-8D8C-692EB3FACA15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6" xr:uid="{00000000-0005-0000-0000-000090010000}"/>
    <cellStyle name="Comma 2 5 2 2" xfId="1693" xr:uid="{1C659529-811A-45DC-9285-C610BEB917DD}"/>
    <cellStyle name="Comma 2 5 3" xfId="1431" xr:uid="{E6EDDE4D-2ABC-4847-86B4-D5300DA1046C}"/>
    <cellStyle name="Comma 2 5 3 2" xfId="1823" xr:uid="{36CAE400-3E9C-4849-BAE3-C2D622D1191A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7" xr:uid="{00000000-0005-0000-0000-00009B010000}"/>
    <cellStyle name="Comma 2 59 2 2" xfId="1694" xr:uid="{8A94E0C6-995E-4477-87C8-19633673FDE1}"/>
    <cellStyle name="Comma 2 59 3" xfId="1523" xr:uid="{73F5B388-08BF-401F-9A51-D6C164DD0B8B}"/>
    <cellStyle name="Comma 2 6" xfId="330" xr:uid="{00000000-0005-0000-0000-00009C010000}"/>
    <cellStyle name="Comma 2 6 2" xfId="1168" xr:uid="{00000000-0005-0000-0000-00009D010000}"/>
    <cellStyle name="Comma 2 6 2 2" xfId="1695" xr:uid="{703312A5-8118-4C42-A980-60994D2025CC}"/>
    <cellStyle name="Comma 2 6 3" xfId="1432" xr:uid="{DC9B5BE7-9482-4375-8E23-6EC4CC792098}"/>
    <cellStyle name="Comma 2 6 3 2" xfId="1824" xr:uid="{28B771F8-02FE-4B58-A241-4462E36B31C6}"/>
    <cellStyle name="Comma 2 60" xfId="331" xr:uid="{00000000-0005-0000-0000-00009E010000}"/>
    <cellStyle name="Comma 2 60 2" xfId="1169" xr:uid="{00000000-0005-0000-0000-00009F010000}"/>
    <cellStyle name="Comma 2 60 2 2" xfId="1696" xr:uid="{C2094C65-F063-4436-AED1-A4C37B98DD10}"/>
    <cellStyle name="Comma 2 60 3" xfId="1524" xr:uid="{560CE29F-CC32-4BD9-A030-582273F4A5C4}"/>
    <cellStyle name="Comma 2 61" xfId="332" xr:uid="{00000000-0005-0000-0000-0000A0010000}"/>
    <cellStyle name="Comma 2 61 2" xfId="333" xr:uid="{00000000-0005-0000-0000-0000A1010000}"/>
    <cellStyle name="Comma 2 61 2 2" xfId="1171" xr:uid="{00000000-0005-0000-0000-0000A2010000}"/>
    <cellStyle name="Comma 2 61 2 2 2" xfId="1698" xr:uid="{5B7333B4-1E33-4C53-A10C-CD663605A735}"/>
    <cellStyle name="Comma 2 61 2 3" xfId="1526" xr:uid="{6420220F-DE9C-4E77-A280-51DA2E7B9F8B}"/>
    <cellStyle name="Comma 2 61 3" xfId="1170" xr:uid="{00000000-0005-0000-0000-0000A3010000}"/>
    <cellStyle name="Comma 2 61 3 2" xfId="1697" xr:uid="{8CB6B101-0398-4E7F-8951-9E5B77D20084}"/>
    <cellStyle name="Comma 2 61 4" xfId="1525" xr:uid="{FEE742AF-06BA-46FE-9733-1D64DB8701A6}"/>
    <cellStyle name="Comma 2 62" xfId="334" xr:uid="{00000000-0005-0000-0000-0000A4010000}"/>
    <cellStyle name="Comma 2 62 2" xfId="1172" xr:uid="{00000000-0005-0000-0000-0000A5010000}"/>
    <cellStyle name="Comma 2 62 2 2" xfId="1699" xr:uid="{ECC40464-1247-4ABA-8D89-A8ACD5568257}"/>
    <cellStyle name="Comma 2 63" xfId="335" xr:uid="{00000000-0005-0000-0000-0000A6010000}"/>
    <cellStyle name="Comma 2 63 2" xfId="1173" xr:uid="{00000000-0005-0000-0000-0000A7010000}"/>
    <cellStyle name="Comma 2 63 2 2" xfId="1700" xr:uid="{1BEEAF2B-258B-4668-8A0A-4FAE96155788}"/>
    <cellStyle name="Comma 2 63 3" xfId="1527" xr:uid="{2F235D15-C7F5-44C2-8F36-DA1D3E4ACEDA}"/>
    <cellStyle name="Comma 2 64" xfId="1102" xr:uid="{00000000-0005-0000-0000-0000A8010000}"/>
    <cellStyle name="Comma 2 64 2" xfId="1629" xr:uid="{DCE7F4F6-2EAC-4B73-A7B6-BD9A1EBB0E53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4" xr:uid="{00000000-0005-0000-0000-0000AE010000}"/>
    <cellStyle name="Comma 20 2 2" xfId="1701" xr:uid="{110F71C6-8E36-4890-84A8-1D4C651E92D3}"/>
    <cellStyle name="Comma 20 3" xfId="1528" xr:uid="{B949B3F0-8F6F-42C1-933B-3C9F7FD4BE8D}"/>
    <cellStyle name="Comma 21" xfId="341" xr:uid="{00000000-0005-0000-0000-0000AF010000}"/>
    <cellStyle name="Comma 21 2" xfId="1175" xr:uid="{00000000-0005-0000-0000-0000B0010000}"/>
    <cellStyle name="Comma 21 2 2" xfId="1702" xr:uid="{F1859E75-826D-46D4-977F-37F26896C284}"/>
    <cellStyle name="Comma 21 3" xfId="1529" xr:uid="{5A750CBB-08AE-45A0-8614-16F7F9C7CEB5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8" xr:uid="{00000000-0005-0000-0000-0000B4010000}"/>
    <cellStyle name="Comma 22 2 2 2 2" xfId="1705" xr:uid="{6404C115-C378-4010-B53A-1E5C0D530F91}"/>
    <cellStyle name="Comma 22 2 2 3" xfId="1532" xr:uid="{34C0967D-9EA2-4A08-98FC-F46C41364EF4}"/>
    <cellStyle name="Comma 22 2 3" xfId="1177" xr:uid="{00000000-0005-0000-0000-0000B5010000}"/>
    <cellStyle name="Comma 22 2 3 2" xfId="1704" xr:uid="{BFAC1253-4842-4948-81BB-5F11F6E54791}"/>
    <cellStyle name="Comma 22 2 4" xfId="1531" xr:uid="{ACD82484-0596-453D-8047-878E02360B3B}"/>
    <cellStyle name="Comma 22 3" xfId="1176" xr:uid="{00000000-0005-0000-0000-0000B6010000}"/>
    <cellStyle name="Comma 22 3 2" xfId="1703" xr:uid="{B1510CB8-5C2D-453D-A76D-3ADD91EEC358}"/>
    <cellStyle name="Comma 22 4" xfId="1530" xr:uid="{902587BA-D3A0-4789-AE71-7F404DADFF5A}"/>
    <cellStyle name="Comma 23" xfId="345" xr:uid="{00000000-0005-0000-0000-0000B7010000}"/>
    <cellStyle name="Comma 23 2" xfId="346" xr:uid="{00000000-0005-0000-0000-0000B8010000}"/>
    <cellStyle name="Comma 23 2 2" xfId="1180" xr:uid="{00000000-0005-0000-0000-0000B9010000}"/>
    <cellStyle name="Comma 23 2 2 2" xfId="1707" xr:uid="{0C5EECC6-0253-45DD-BAF9-899317402D88}"/>
    <cellStyle name="Comma 23 2 3" xfId="1534" xr:uid="{977CE295-BCA9-496B-AD5F-2DDC0FC00446}"/>
    <cellStyle name="Comma 23 3" xfId="1179" xr:uid="{00000000-0005-0000-0000-0000BA010000}"/>
    <cellStyle name="Comma 23 3 2" xfId="1706" xr:uid="{7B9EFFA5-1881-42F4-B3BA-2951B0306915}"/>
    <cellStyle name="Comma 23 4" xfId="1533" xr:uid="{7358CB14-42E0-400B-B16F-1DCFDC838FB5}"/>
    <cellStyle name="Comma 24" xfId="347" xr:uid="{00000000-0005-0000-0000-0000BB010000}"/>
    <cellStyle name="Comma 24 2" xfId="348" xr:uid="{00000000-0005-0000-0000-0000BC010000}"/>
    <cellStyle name="Comma 24 2 2" xfId="1182" xr:uid="{00000000-0005-0000-0000-0000BD010000}"/>
    <cellStyle name="Comma 24 2 2 2" xfId="1709" xr:uid="{83397D98-E497-47BB-8BC5-92992E1CE2FA}"/>
    <cellStyle name="Comma 24 2 3" xfId="1536" xr:uid="{D844B460-B1D0-4C51-8890-8982B42EF372}"/>
    <cellStyle name="Comma 24 3" xfId="1181" xr:uid="{00000000-0005-0000-0000-0000BE010000}"/>
    <cellStyle name="Comma 24 3 2" xfId="1708" xr:uid="{75378FEB-FD60-4741-A609-47C61CC9C00A}"/>
    <cellStyle name="Comma 24 4" xfId="1535" xr:uid="{EC5BF306-BCFE-4CE8-BB4A-340B5F9B5D00}"/>
    <cellStyle name="Comma 247" xfId="349" xr:uid="{00000000-0005-0000-0000-0000BF010000}"/>
    <cellStyle name="Comma 247 2" xfId="1183" xr:uid="{00000000-0005-0000-0000-0000C0010000}"/>
    <cellStyle name="Comma 247 2 2" xfId="1710" xr:uid="{D1E5B4EF-E8C7-48AF-87A5-88909DD43690}"/>
    <cellStyle name="Comma 247 3" xfId="1537" xr:uid="{FA5F02A6-F109-4BA6-AC4A-592843D627B2}"/>
    <cellStyle name="Comma 25" xfId="350" xr:uid="{00000000-0005-0000-0000-0000C1010000}"/>
    <cellStyle name="Comma 25 2" xfId="351" xr:uid="{00000000-0005-0000-0000-0000C2010000}"/>
    <cellStyle name="Comma 25 2 2" xfId="1185" xr:uid="{00000000-0005-0000-0000-0000C3010000}"/>
    <cellStyle name="Comma 25 2 2 2" xfId="1712" xr:uid="{668B6924-7D23-45F4-8B92-7181573EF93A}"/>
    <cellStyle name="Comma 25 2 3" xfId="1539" xr:uid="{DB3566E0-07E0-4060-BA30-FFADEBDC3C87}"/>
    <cellStyle name="Comma 25 3" xfId="1184" xr:uid="{00000000-0005-0000-0000-0000C4010000}"/>
    <cellStyle name="Comma 25 3 2" xfId="1711" xr:uid="{BD5A1868-A880-4405-9FDE-799487CAD0B4}"/>
    <cellStyle name="Comma 25 4" xfId="1538" xr:uid="{4C1C286C-8B1C-4F3B-B083-F7DB774B7751}"/>
    <cellStyle name="Comma 26" xfId="352" xr:uid="{00000000-0005-0000-0000-0000C5010000}"/>
    <cellStyle name="Comma 26 2" xfId="353" xr:uid="{00000000-0005-0000-0000-0000C6010000}"/>
    <cellStyle name="Comma 26 2 2" xfId="1187" xr:uid="{00000000-0005-0000-0000-0000C7010000}"/>
    <cellStyle name="Comma 26 2 2 2" xfId="1714" xr:uid="{90A987CF-0C76-4571-B7FC-A4E18D6CCD3D}"/>
    <cellStyle name="Comma 26 2 3" xfId="1541" xr:uid="{9D600CC3-5E09-44BC-A011-744B693C24C1}"/>
    <cellStyle name="Comma 26 3" xfId="1186" xr:uid="{00000000-0005-0000-0000-0000C8010000}"/>
    <cellStyle name="Comma 26 3 2" xfId="1713" xr:uid="{68A8B38C-5716-4209-946D-38558C1D77E0}"/>
    <cellStyle name="Comma 26 4" xfId="1540" xr:uid="{F060B65A-F60C-43B1-8982-6C6253647006}"/>
    <cellStyle name="Comma 27" xfId="354" xr:uid="{00000000-0005-0000-0000-0000C9010000}"/>
    <cellStyle name="Comma 27 2" xfId="355" xr:uid="{00000000-0005-0000-0000-0000CA010000}"/>
    <cellStyle name="Comma 27 2 2" xfId="1189" xr:uid="{00000000-0005-0000-0000-0000CB010000}"/>
    <cellStyle name="Comma 27 2 2 2" xfId="1716" xr:uid="{A4FDFD63-CD4C-44DE-B570-9998ADBDC2F5}"/>
    <cellStyle name="Comma 27 2 3" xfId="1543" xr:uid="{1B157FBC-9DA0-4430-A435-B662F7CD88C2}"/>
    <cellStyle name="Comma 27 3" xfId="1188" xr:uid="{00000000-0005-0000-0000-0000CC010000}"/>
    <cellStyle name="Comma 27 3 2" xfId="1715" xr:uid="{720495EE-885F-46C2-A451-7192E67B7ABE}"/>
    <cellStyle name="Comma 27 4" xfId="1542" xr:uid="{BCC286A6-62E6-49BD-898C-2A03246C216A}"/>
    <cellStyle name="Comma 28" xfId="356" xr:uid="{00000000-0005-0000-0000-0000CD010000}"/>
    <cellStyle name="Comma 28 2" xfId="357" xr:uid="{00000000-0005-0000-0000-0000CE010000}"/>
    <cellStyle name="Comma 28 2 2" xfId="1191" xr:uid="{00000000-0005-0000-0000-0000CF010000}"/>
    <cellStyle name="Comma 28 2 2 2" xfId="1718" xr:uid="{005DC4AE-DB86-4028-BF4F-2F7943E03464}"/>
    <cellStyle name="Comma 28 2 3" xfId="1545" xr:uid="{ADAFA162-893E-4B91-8C6B-6B850F05BD94}"/>
    <cellStyle name="Comma 28 3" xfId="1190" xr:uid="{00000000-0005-0000-0000-0000D0010000}"/>
    <cellStyle name="Comma 28 3 2" xfId="1717" xr:uid="{DE3DA787-B239-4A60-9A61-4FF7C31CC87A}"/>
    <cellStyle name="Comma 28 4" xfId="1544" xr:uid="{C9BC374D-1576-45B1-98F2-AF09E7625DD3}"/>
    <cellStyle name="Comma 29" xfId="358" xr:uid="{00000000-0005-0000-0000-0000D1010000}"/>
    <cellStyle name="Comma 29 2" xfId="1192" xr:uid="{00000000-0005-0000-0000-0000D2010000}"/>
    <cellStyle name="Comma 29 2 2" xfId="1719" xr:uid="{B6A83FAA-7E31-424D-A720-7C560FF1EFEF}"/>
    <cellStyle name="Comma 29 3" xfId="1433" xr:uid="{4CA89D41-4B61-4EFC-9A9C-F95617CAFFE8}"/>
    <cellStyle name="Comma 29 3 2" xfId="1825" xr:uid="{BE526585-F3EB-420D-96E8-BB8C73234487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4" xr:uid="{00000000-0005-0000-0000-0000D7010000}"/>
    <cellStyle name="Comma 3 4 2 2" xfId="1721" xr:uid="{3DF58285-D43B-41F1-A5F0-7C0D7D64675A}"/>
    <cellStyle name="Comma 3 4 3" xfId="1546" xr:uid="{B6D22327-668A-49DB-B185-EE76A6EF8E37}"/>
    <cellStyle name="Comma 3 5" xfId="363" xr:uid="{00000000-0005-0000-0000-0000D8010000}"/>
    <cellStyle name="Comma 3 5 2" xfId="1195" xr:uid="{00000000-0005-0000-0000-0000D9010000}"/>
    <cellStyle name="Comma 3 5 2 2" xfId="1722" xr:uid="{6EEE8499-58CE-480B-BD6F-127A41570573}"/>
    <cellStyle name="Comma 3 5 3" xfId="1435" xr:uid="{B29AED1F-C4E0-46BC-B9A2-8873EA640527}"/>
    <cellStyle name="Comma 3 5 3 2" xfId="1827" xr:uid="{0ECCA84F-5703-4C51-9DA6-CA45F19A32EF}"/>
    <cellStyle name="Comma 3 6" xfId="364" xr:uid="{00000000-0005-0000-0000-0000DA010000}"/>
    <cellStyle name="Comma 3 6 2" xfId="1196" xr:uid="{00000000-0005-0000-0000-0000DB010000}"/>
    <cellStyle name="Comma 3 6 2 2" xfId="1723" xr:uid="{0910D44D-1289-4D11-B3BB-F6E977F2BA64}"/>
    <cellStyle name="Comma 3 6 3" xfId="1547" xr:uid="{45CB10E3-56CE-4D84-861B-EA0466930C88}"/>
    <cellStyle name="Comma 3 7" xfId="365" xr:uid="{00000000-0005-0000-0000-0000DC010000}"/>
    <cellStyle name="Comma 3 7 2" xfId="1197" xr:uid="{00000000-0005-0000-0000-0000DD010000}"/>
    <cellStyle name="Comma 3 7 2 2" xfId="1724" xr:uid="{0F942417-DAC3-4DA0-946C-244F19FA1D3E}"/>
    <cellStyle name="Comma 3 7 3" xfId="1548" xr:uid="{23B3A78E-18BF-45BF-80B6-CFF6F0740F33}"/>
    <cellStyle name="Comma 3 8" xfId="1193" xr:uid="{00000000-0005-0000-0000-0000DE010000}"/>
    <cellStyle name="Comma 3 8 2" xfId="1720" xr:uid="{2EEA0B04-3B92-48A4-9BA7-39B5B1E4F8B0}"/>
    <cellStyle name="Comma 3 9" xfId="1434" xr:uid="{DAC3BFFA-19F7-433B-9201-8B2AE583E14E}"/>
    <cellStyle name="Comma 3 9 2" xfId="1826" xr:uid="{01E0557E-4BA7-483A-B712-A1A651B8A07D}"/>
    <cellStyle name="Comma 3_Note consoleQ2'53" xfId="366" xr:uid="{00000000-0005-0000-0000-0000DF010000}"/>
    <cellStyle name="Comma 30" xfId="367" xr:uid="{00000000-0005-0000-0000-0000E0010000}"/>
    <cellStyle name="Comma 30 2" xfId="1198" xr:uid="{00000000-0005-0000-0000-0000E1010000}"/>
    <cellStyle name="Comma 30 2 2" xfId="1725" xr:uid="{EBCF6F7B-FE4E-406C-A79A-F356DBD480A6}"/>
    <cellStyle name="Comma 30 3" xfId="1549" xr:uid="{297095A8-A4E8-417F-8CFE-6E5A99A21835}"/>
    <cellStyle name="Comma 31" xfId="368" xr:uid="{00000000-0005-0000-0000-0000E2010000}"/>
    <cellStyle name="Comma 31 2" xfId="1199" xr:uid="{00000000-0005-0000-0000-0000E3010000}"/>
    <cellStyle name="Comma 31 2 2" xfId="1726" xr:uid="{FB1B8523-0038-4DB3-8118-60F607BFBA5D}"/>
    <cellStyle name="Comma 31 3" xfId="1550" xr:uid="{18E1555D-30C9-4188-855D-BF6051D61CDF}"/>
    <cellStyle name="Comma 32" xfId="369" xr:uid="{00000000-0005-0000-0000-0000E4010000}"/>
    <cellStyle name="Comma 32 2" xfId="370" xr:uid="{00000000-0005-0000-0000-0000E5010000}"/>
    <cellStyle name="Comma 32 2 2" xfId="1201" xr:uid="{00000000-0005-0000-0000-0000E6010000}"/>
    <cellStyle name="Comma 32 2 2 2" xfId="1728" xr:uid="{620EAE75-C075-4D4A-9136-7477AD19D75C}"/>
    <cellStyle name="Comma 32 2 3" xfId="1552" xr:uid="{86C4D081-A483-41A9-A70C-8BBBBE6B27A8}"/>
    <cellStyle name="Comma 32 3" xfId="1200" xr:uid="{00000000-0005-0000-0000-0000E7010000}"/>
    <cellStyle name="Comma 32 3 2" xfId="1727" xr:uid="{566999F5-86E0-4878-9D3D-D5334FD44D3C}"/>
    <cellStyle name="Comma 32 4" xfId="1551" xr:uid="{2E4AF945-3C73-4B26-A462-F05383677984}"/>
    <cellStyle name="Comma 33" xfId="371" xr:uid="{00000000-0005-0000-0000-0000E8010000}"/>
    <cellStyle name="Comma 33 2" xfId="1202" xr:uid="{00000000-0005-0000-0000-0000E9010000}"/>
    <cellStyle name="Comma 33 2 2" xfId="1729" xr:uid="{FAD0D610-0356-4540-ABA2-6B7AEC4583CF}"/>
    <cellStyle name="Comma 33 3" xfId="1436" xr:uid="{91AC52A1-BAC5-4AFA-A08F-AC1BBB9597A2}"/>
    <cellStyle name="Comma 33 3 2" xfId="1828" xr:uid="{71B27F66-1A33-47CD-830D-E8E586EE31F2}"/>
    <cellStyle name="Comma 34" xfId="372" xr:uid="{00000000-0005-0000-0000-0000EA010000}"/>
    <cellStyle name="Comma 34 2" xfId="373" xr:uid="{00000000-0005-0000-0000-0000EB010000}"/>
    <cellStyle name="Comma 34 2 2" xfId="1204" xr:uid="{00000000-0005-0000-0000-0000EC010000}"/>
    <cellStyle name="Comma 34 2 2 2" xfId="1731" xr:uid="{C5226196-80DE-4BF3-A322-AEA81475C5E1}"/>
    <cellStyle name="Comma 34 2 3" xfId="1554" xr:uid="{7B28E236-11D9-4411-BE78-FF8F9E13F366}"/>
    <cellStyle name="Comma 34 3" xfId="1203" xr:uid="{00000000-0005-0000-0000-0000ED010000}"/>
    <cellStyle name="Comma 34 3 2" xfId="1730" xr:uid="{5A57FA1B-DB9C-409B-A79B-80BF9D472D1D}"/>
    <cellStyle name="Comma 34 4" xfId="1553" xr:uid="{157A1FFA-D887-4E77-B5B9-4490309C6E27}"/>
    <cellStyle name="Comma 35" xfId="374" xr:uid="{00000000-0005-0000-0000-0000EE010000}"/>
    <cellStyle name="Comma 35 2" xfId="375" xr:uid="{00000000-0005-0000-0000-0000EF010000}"/>
    <cellStyle name="Comma 35 2 2" xfId="1206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8" xr:uid="{00000000-0005-0000-0000-0000F3010000}"/>
    <cellStyle name="Comma 35 3 2 2 2" xfId="1734" xr:uid="{9FD4AB57-5B46-4CF4-AF9F-755C3CD10D51}"/>
    <cellStyle name="Comma 35 3 2 3" xfId="1556" xr:uid="{3AE18E7B-49F3-4013-8BCF-CC7ADB85BE68}"/>
    <cellStyle name="Comma 35 3 3" xfId="1207" xr:uid="{00000000-0005-0000-0000-0000F4010000}"/>
    <cellStyle name="Comma 35 3 3 2" xfId="1733" xr:uid="{7F857A21-52F5-4EFE-A569-4E8121DA8F9E}"/>
    <cellStyle name="Comma 35 3 4" xfId="1555" xr:uid="{6A525455-A35E-4896-A298-37B44F9D8AD7}"/>
    <cellStyle name="Comma 35 4" xfId="1205" xr:uid="{00000000-0005-0000-0000-0000F5010000}"/>
    <cellStyle name="Comma 35 4 2" xfId="1732" xr:uid="{68DA4C01-C13D-4713-B992-6A89A5518FDE}"/>
    <cellStyle name="Comma 35 5" xfId="1437" xr:uid="{39CAAC6A-0F87-4D7C-9A6D-3A0589149458}"/>
    <cellStyle name="Comma 35 5 2" xfId="1829" xr:uid="{E482B474-7250-42DF-B22F-F256C9A11456}"/>
    <cellStyle name="Comma 36" xfId="378" xr:uid="{00000000-0005-0000-0000-0000F6010000}"/>
    <cellStyle name="Comma 36 2" xfId="379" xr:uid="{00000000-0005-0000-0000-0000F7010000}"/>
    <cellStyle name="Comma 36 2 2" xfId="1210" xr:uid="{00000000-0005-0000-0000-0000F8010000}"/>
    <cellStyle name="Comma 36 2 2 2" xfId="1736" xr:uid="{A3999084-3563-49CE-920D-72B0C07F6733}"/>
    <cellStyle name="Comma 36 2 3" xfId="1558" xr:uid="{AE577C97-6535-45F0-8EA8-B49A8880EB5D}"/>
    <cellStyle name="Comma 36 3" xfId="1209" xr:uid="{00000000-0005-0000-0000-0000F9010000}"/>
    <cellStyle name="Comma 36 3 2" xfId="1735" xr:uid="{BE71A829-1753-4E63-A25F-9E9E974EBB08}"/>
    <cellStyle name="Comma 36 4" xfId="1557" xr:uid="{8F8D6627-1D04-435A-8EAD-2EFB19FD8CF5}"/>
    <cellStyle name="Comma 37" xfId="380" xr:uid="{00000000-0005-0000-0000-0000FA010000}"/>
    <cellStyle name="Comma 37 2" xfId="381" xr:uid="{00000000-0005-0000-0000-0000FB010000}"/>
    <cellStyle name="Comma 37 2 2" xfId="1212" xr:uid="{00000000-0005-0000-0000-0000FC010000}"/>
    <cellStyle name="Comma 37 2 2 2" xfId="1738" xr:uid="{E6AC4A59-10C0-45E2-83D4-C47A55B491DF}"/>
    <cellStyle name="Comma 37 2 3" xfId="1560" xr:uid="{8F9245FC-C4F5-4258-B728-DCA8E3D9C560}"/>
    <cellStyle name="Comma 37 3" xfId="1211" xr:uid="{00000000-0005-0000-0000-0000FD010000}"/>
    <cellStyle name="Comma 37 3 2" xfId="1737" xr:uid="{D7CAB8AB-87AB-469F-BC9B-DF2E03FECA8A}"/>
    <cellStyle name="Comma 37 4" xfId="1559" xr:uid="{B157595D-61F1-4EDC-A353-CCC0402B1ACC}"/>
    <cellStyle name="Comma 38" xfId="382" xr:uid="{00000000-0005-0000-0000-0000FE010000}"/>
    <cellStyle name="Comma 38 2" xfId="383" xr:uid="{00000000-0005-0000-0000-0000FF010000}"/>
    <cellStyle name="Comma 38 2 2" xfId="1214" xr:uid="{00000000-0005-0000-0000-000000020000}"/>
    <cellStyle name="Comma 38 2 2 2" xfId="1740" xr:uid="{A47B524D-894D-41A9-9D0A-4813BF1E2447}"/>
    <cellStyle name="Comma 38 2 3" xfId="1562" xr:uid="{10EC3A8D-914E-4E39-AA93-D6C39C1CACDB}"/>
    <cellStyle name="Comma 38 3" xfId="1213" xr:uid="{00000000-0005-0000-0000-000001020000}"/>
    <cellStyle name="Comma 38 3 2" xfId="1739" xr:uid="{7FA3AF1C-F5DD-426E-BF52-FBF960CA3E10}"/>
    <cellStyle name="Comma 38 4" xfId="1561" xr:uid="{1387CA46-3B89-4420-AC92-DD4B20FFB535}"/>
    <cellStyle name="Comma 39" xfId="384" xr:uid="{00000000-0005-0000-0000-000002020000}"/>
    <cellStyle name="Comma 39 2" xfId="385" xr:uid="{00000000-0005-0000-0000-000003020000}"/>
    <cellStyle name="Comma 39 2 2" xfId="1216" xr:uid="{00000000-0005-0000-0000-000004020000}"/>
    <cellStyle name="Comma 39 2 2 2" xfId="1742" xr:uid="{F5067D8D-9A88-4ED2-9A71-B243E3BE01D4}"/>
    <cellStyle name="Comma 39 2 3" xfId="1564" xr:uid="{70022F61-FAA7-48FA-AC94-408469E53B4E}"/>
    <cellStyle name="Comma 39 3" xfId="1215" xr:uid="{00000000-0005-0000-0000-000005020000}"/>
    <cellStyle name="Comma 39 3 2" xfId="1741" xr:uid="{19B49526-1994-4573-B044-AB6165C7C3D7}"/>
    <cellStyle name="Comma 39 4" xfId="1563" xr:uid="{DD64169D-0354-4DB2-A48C-D523D0AAC0E4}"/>
    <cellStyle name="Comma 4" xfId="386" xr:uid="{00000000-0005-0000-0000-000006020000}"/>
    <cellStyle name="Comma 4 10" xfId="1438" xr:uid="{0F3D4C14-618E-492A-9CE9-0D04EA3F1010}"/>
    <cellStyle name="Comma 4 10 2" xfId="1830" xr:uid="{78DDD653-E95C-4B92-8DE9-CF885CD90C3A}"/>
    <cellStyle name="Comma 4 2" xfId="387" xr:uid="{00000000-0005-0000-0000-000007020000}"/>
    <cellStyle name="Comma 4 2 2" xfId="388" xr:uid="{00000000-0005-0000-0000-000008020000}"/>
    <cellStyle name="Comma 4 2 2 2" xfId="1219" xr:uid="{00000000-0005-0000-0000-000009020000}"/>
    <cellStyle name="Comma 4 2 2 2 2" xfId="1745" xr:uid="{587CBE7D-109B-4D5C-8E1B-D02BA789767D}"/>
    <cellStyle name="Comma 4 2 2 3" xfId="1566" xr:uid="{6C3B9B9E-88F1-420E-AB21-87F0AE10CBCE}"/>
    <cellStyle name="Comma 4 2 3" xfId="389" xr:uid="{00000000-0005-0000-0000-00000A020000}"/>
    <cellStyle name="Comma 4 2 3 2" xfId="1220" xr:uid="{00000000-0005-0000-0000-00000B020000}"/>
    <cellStyle name="Comma 4 2 3 2 2" xfId="1746" xr:uid="{FFACDA5D-F88C-4A42-8E22-0B2A8FD919D1}"/>
    <cellStyle name="Comma 4 2 3 3" xfId="1567" xr:uid="{A9B915AD-93A2-4E1D-9457-22CA7EBBCC44}"/>
    <cellStyle name="Comma 4 2 4" xfId="1218" xr:uid="{00000000-0005-0000-0000-00000C020000}"/>
    <cellStyle name="Comma 4 2 4 2" xfId="1744" xr:uid="{1AB96EA4-68C7-4A82-BCB1-7E353A1A5072}"/>
    <cellStyle name="Comma 4 2 5" xfId="1565" xr:uid="{C67BB112-870D-411E-BEBA-EA32BC2F1C8C}"/>
    <cellStyle name="Comma 4 3" xfId="390" xr:uid="{00000000-0005-0000-0000-00000D020000}"/>
    <cellStyle name="Comma 4 3 2" xfId="1221" xr:uid="{00000000-0005-0000-0000-00000E020000}"/>
    <cellStyle name="Comma 4 3 2 2" xfId="1747" xr:uid="{73F1519F-49F0-4152-A5AE-8F80A1F4A580}"/>
    <cellStyle name="Comma 4 3 3" xfId="1439" xr:uid="{B01FFDDC-5AA9-4C6C-89C4-1BC2CF9DD9D2}"/>
    <cellStyle name="Comma 4 3 3 2" xfId="1831" xr:uid="{71F27F9A-425E-4515-836D-A10CDB59F142}"/>
    <cellStyle name="Comma 4 4" xfId="391" xr:uid="{00000000-0005-0000-0000-00000F020000}"/>
    <cellStyle name="Comma 4 4 2" xfId="1222" xr:uid="{00000000-0005-0000-0000-000010020000}"/>
    <cellStyle name="Comma 4 4 2 2" xfId="1748" xr:uid="{F57CDAA6-8D2F-4BB7-A066-04F3FB0570F9}"/>
    <cellStyle name="Comma 4 4 3" xfId="1440" xr:uid="{5332B5CB-C842-4A6B-B619-98915D79226C}"/>
    <cellStyle name="Comma 4 4 3 2" xfId="1832" xr:uid="{FBF9B5B8-689C-4A47-BB26-7A63F38CA9A7}"/>
    <cellStyle name="Comma 4 5" xfId="392" xr:uid="{00000000-0005-0000-0000-000011020000}"/>
    <cellStyle name="Comma 4 5 2" xfId="1223" xr:uid="{00000000-0005-0000-0000-000012020000}"/>
    <cellStyle name="Comma 4 5 2 2" xfId="1749" xr:uid="{99E5BB40-06A9-4908-8874-D2B8200814C2}"/>
    <cellStyle name="Comma 4 5 3" xfId="1441" xr:uid="{84D3D705-6441-4D69-8CE7-DB8EAE7C6A81}"/>
    <cellStyle name="Comma 4 5 3 2" xfId="1833" xr:uid="{01B68E45-27FB-4B7A-9F4A-F32946245055}"/>
    <cellStyle name="Comma 4 6" xfId="393" xr:uid="{00000000-0005-0000-0000-000013020000}"/>
    <cellStyle name="Comma 4 6 2" xfId="1224" xr:uid="{00000000-0005-0000-0000-000014020000}"/>
    <cellStyle name="Comma 4 7" xfId="394" xr:uid="{00000000-0005-0000-0000-000015020000}"/>
    <cellStyle name="Comma 4 7 2" xfId="1225" xr:uid="{00000000-0005-0000-0000-000016020000}"/>
    <cellStyle name="Comma 4 7 2 2" xfId="1750" xr:uid="{BFE76187-6CD7-49A7-813E-3CCD65464428}"/>
    <cellStyle name="Comma 4 7 3" xfId="1568" xr:uid="{D979C7A6-CA27-4331-893B-CC76F9E6115A}"/>
    <cellStyle name="Comma 4 8" xfId="395" xr:uid="{00000000-0005-0000-0000-000017020000}"/>
    <cellStyle name="Comma 4 9" xfId="1217" xr:uid="{00000000-0005-0000-0000-000018020000}"/>
    <cellStyle name="Comma 4 9 2" xfId="1743" xr:uid="{58F6BBFE-DB0F-48EB-9192-30A8EF912F67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7" xr:uid="{00000000-0005-0000-0000-00001C020000}"/>
    <cellStyle name="Comma 40 2 2 2" xfId="1752" xr:uid="{6B79B161-174B-44F8-8F35-42B4108899B7}"/>
    <cellStyle name="Comma 40 2 3" xfId="1570" xr:uid="{8E12ABE5-73CD-4DE3-86BC-0F8C8DADDE4A}"/>
    <cellStyle name="Comma 40 3" xfId="1226" xr:uid="{00000000-0005-0000-0000-00001D020000}"/>
    <cellStyle name="Comma 40 3 2" xfId="1751" xr:uid="{326E9B8C-15D9-470D-8EB2-A02C1CCA7FBF}"/>
    <cellStyle name="Comma 40 4" xfId="1569" xr:uid="{ACEF840A-926C-4FC3-AA5F-81F7499322E3}"/>
    <cellStyle name="Comma 41" xfId="399" xr:uid="{00000000-0005-0000-0000-00001E020000}"/>
    <cellStyle name="Comma 41 2" xfId="400" xr:uid="{00000000-0005-0000-0000-00001F020000}"/>
    <cellStyle name="Comma 41 2 2" xfId="1229" xr:uid="{00000000-0005-0000-0000-000020020000}"/>
    <cellStyle name="Comma 41 2 2 2" xfId="1754" xr:uid="{97D73D37-D7E8-421D-9440-03ECCCD1EFB8}"/>
    <cellStyle name="Comma 41 2 3" xfId="1572" xr:uid="{C6EB71D1-029C-4CFD-8847-0CD38ABAE02E}"/>
    <cellStyle name="Comma 41 3" xfId="1228" xr:uid="{00000000-0005-0000-0000-000021020000}"/>
    <cellStyle name="Comma 41 3 2" xfId="1753" xr:uid="{FCB059ED-993A-4B92-99BA-EF53B87B86F6}"/>
    <cellStyle name="Comma 41 4" xfId="1571" xr:uid="{086F0F5D-03E3-4F5E-913E-73C329EACA1C}"/>
    <cellStyle name="Comma 42" xfId="401" xr:uid="{00000000-0005-0000-0000-000022020000}"/>
    <cellStyle name="Comma 42 2" xfId="402" xr:uid="{00000000-0005-0000-0000-000023020000}"/>
    <cellStyle name="Comma 42 2 2" xfId="1231" xr:uid="{00000000-0005-0000-0000-000024020000}"/>
    <cellStyle name="Comma 42 2 2 2" xfId="1756" xr:uid="{9B871BE1-FDB5-452D-A63E-313A8B1B36B9}"/>
    <cellStyle name="Comma 42 2 3" xfId="1442" xr:uid="{5D4E55F8-2697-4110-94B3-68D13F9327CF}"/>
    <cellStyle name="Comma 42 2 3 2" xfId="1834" xr:uid="{4293BAE8-4CFD-4B86-8FBD-AF612CAE6B8E}"/>
    <cellStyle name="Comma 42 3" xfId="1230" xr:uid="{00000000-0005-0000-0000-000025020000}"/>
    <cellStyle name="Comma 42 3 2" xfId="1755" xr:uid="{CC6FAB71-6AA7-4F18-BF92-3AED19407C04}"/>
    <cellStyle name="Comma 43" xfId="403" xr:uid="{00000000-0005-0000-0000-000026020000}"/>
    <cellStyle name="Comma 43 2" xfId="1232" xr:uid="{00000000-0005-0000-0000-000027020000}"/>
    <cellStyle name="Comma 43 2 2" xfId="1757" xr:uid="{9D2DFF3B-3EF1-4550-8C48-48C92995BF21}"/>
    <cellStyle name="Comma 43 3" xfId="1443" xr:uid="{FBC06D88-A8E9-406B-9D1F-5263018A8A7C}"/>
    <cellStyle name="Comma 43 3 2" xfId="1835" xr:uid="{36680E02-646E-42E9-857F-9BC75D7806B5}"/>
    <cellStyle name="Comma 44" xfId="404" xr:uid="{00000000-0005-0000-0000-000028020000}"/>
    <cellStyle name="Comma 44 2" xfId="1233" xr:uid="{00000000-0005-0000-0000-000029020000}"/>
    <cellStyle name="Comma 44 2 2" xfId="1758" xr:uid="{4BE9B0B2-5C5C-46A2-9056-1DB50D2BA86D}"/>
    <cellStyle name="Comma 44 3" xfId="1444" xr:uid="{487274A9-15C1-4635-A91C-862E6CDA6AD5}"/>
    <cellStyle name="Comma 44 3 2" xfId="1836" xr:uid="{9BEBFADB-992A-4078-B92A-ED8B6F1C5081}"/>
    <cellStyle name="Comma 45" xfId="405" xr:uid="{00000000-0005-0000-0000-00002A020000}"/>
    <cellStyle name="Comma 45 2" xfId="1234" xr:uid="{00000000-0005-0000-0000-00002B020000}"/>
    <cellStyle name="Comma 45 2 2" xfId="1759" xr:uid="{040A98AD-19E3-4B01-8132-36E504534654}"/>
    <cellStyle name="Comma 45 3" xfId="1445" xr:uid="{04FD0C00-9959-44A8-BFF5-62EAD56BB4AE}"/>
    <cellStyle name="Comma 45 3 2" xfId="1837" xr:uid="{DDEAB622-306D-4651-9E7C-931F82B84440}"/>
    <cellStyle name="Comma 46" xfId="406" xr:uid="{00000000-0005-0000-0000-00002C020000}"/>
    <cellStyle name="Comma 46 2" xfId="1235" xr:uid="{00000000-0005-0000-0000-00002D020000}"/>
    <cellStyle name="Comma 46 2 2" xfId="1760" xr:uid="{99773FF9-DF8C-4DA1-916B-430B36689F95}"/>
    <cellStyle name="Comma 47" xfId="407" xr:uid="{00000000-0005-0000-0000-00002E020000}"/>
    <cellStyle name="Comma 47 2" xfId="408" xr:uid="{00000000-0005-0000-0000-00002F020000}"/>
    <cellStyle name="Comma 47 2 2" xfId="1237" xr:uid="{00000000-0005-0000-0000-000030020000}"/>
    <cellStyle name="Comma 47 2 2 2" xfId="1762" xr:uid="{15C32E04-87DB-4DF1-B55F-8D9FC584EA8B}"/>
    <cellStyle name="Comma 47 2 3" xfId="1447" xr:uid="{6D960617-69F4-4BC1-A74D-2A632AE79DDF}"/>
    <cellStyle name="Comma 47 2 3 2" xfId="1839" xr:uid="{776731EE-7E28-4C6F-B029-6E8BFBDD8F7F}"/>
    <cellStyle name="Comma 47 3" xfId="1236" xr:uid="{00000000-0005-0000-0000-000031020000}"/>
    <cellStyle name="Comma 47 3 2" xfId="1761" xr:uid="{B84CEF3E-8435-4766-B7E5-E9372CD0C639}"/>
    <cellStyle name="Comma 47 4" xfId="1446" xr:uid="{5708F5E9-4CA6-430D-8294-DECC3292B29D}"/>
    <cellStyle name="Comma 47 4 2" xfId="1838" xr:uid="{766A7757-46AB-4849-870D-C2429B75E3D9}"/>
    <cellStyle name="Comma 5" xfId="409" xr:uid="{00000000-0005-0000-0000-000032020000}"/>
    <cellStyle name="Comma 5 2" xfId="410" xr:uid="{00000000-0005-0000-0000-000033020000}"/>
    <cellStyle name="Comma 5 2 2" xfId="1239" xr:uid="{00000000-0005-0000-0000-000034020000}"/>
    <cellStyle name="Comma 5 2 2 2" xfId="1764" xr:uid="{075CE1EF-C0E7-4B9A-BB09-04C2A8DA3A53}"/>
    <cellStyle name="Comma 5 2 3" xfId="1449" xr:uid="{B2E26FBA-35A7-4298-BE36-D29487E906AA}"/>
    <cellStyle name="Comma 5 2 3 2" xfId="1841" xr:uid="{70C7B713-4BB6-4884-9D13-1519C13FFDC5}"/>
    <cellStyle name="Comma 5 3" xfId="411" xr:uid="{00000000-0005-0000-0000-000035020000}"/>
    <cellStyle name="Comma 5 3 2" xfId="1240" xr:uid="{00000000-0005-0000-0000-000036020000}"/>
    <cellStyle name="Comma 5 3 2 2" xfId="1765" xr:uid="{6AF355F4-18A6-409E-9676-1F5B1789670A}"/>
    <cellStyle name="Comma 5 3 3" xfId="1450" xr:uid="{DA583DB3-6D77-4D96-BD1C-4597E7188D3D}"/>
    <cellStyle name="Comma 5 3 3 2" xfId="1842" xr:uid="{5434CA69-3E65-4953-B6F6-50B9AF7D1FDF}"/>
    <cellStyle name="Comma 5 4" xfId="412" xr:uid="{00000000-0005-0000-0000-000037020000}"/>
    <cellStyle name="Comma 5 4 2" xfId="1241" xr:uid="{00000000-0005-0000-0000-000038020000}"/>
    <cellStyle name="Comma 5 4 2 2" xfId="1766" xr:uid="{EE130E6D-9DEC-4A4A-AFE7-80DF00946A32}"/>
    <cellStyle name="Comma 5 4 3" xfId="1451" xr:uid="{2DD9BE03-1514-4A7C-99CC-7DD06287FFB1}"/>
    <cellStyle name="Comma 5 4 3 2" xfId="1843" xr:uid="{717EF63C-0507-4087-AC1C-A38EDA98EA61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2" xr:uid="{00000000-0005-0000-0000-00003C020000}"/>
    <cellStyle name="Comma 5 7 2 2" xfId="1767" xr:uid="{C4AE510B-DF21-4183-B2C7-C22E6FC4B91D}"/>
    <cellStyle name="Comma 5 7 3" xfId="1573" xr:uid="{B6DE924B-FDCD-4866-81A0-B200519422A3}"/>
    <cellStyle name="Comma 5 8" xfId="1238" xr:uid="{00000000-0005-0000-0000-00003D020000}"/>
    <cellStyle name="Comma 5 8 2" xfId="1763" xr:uid="{EADF8746-48C2-42D5-A98A-B2CCE6A4E3BB}"/>
    <cellStyle name="Comma 5 9" xfId="1448" xr:uid="{3F3C11F0-E882-42A5-ABAF-62177F8547ED}"/>
    <cellStyle name="Comma 5 9 2" xfId="1840" xr:uid="{80CD1EFB-FF1C-4A76-9408-A536E3CBA418}"/>
    <cellStyle name="Comma 6" xfId="416" xr:uid="{00000000-0005-0000-0000-00003E020000}"/>
    <cellStyle name="Comma 6 2" xfId="417" xr:uid="{00000000-0005-0000-0000-00003F020000}"/>
    <cellStyle name="Comma 6 2 2" xfId="1243" xr:uid="{00000000-0005-0000-0000-000040020000}"/>
    <cellStyle name="Comma 6 2 2 2" xfId="1768" xr:uid="{151F2476-8DC0-4851-9071-7F680938CA93}"/>
    <cellStyle name="Comma 6 2 3" xfId="1452" xr:uid="{9EB9420F-C78C-4C34-A543-0DA443687393}"/>
    <cellStyle name="Comma 6 2 3 2" xfId="1844" xr:uid="{EF44360D-7249-4226-BEA5-449BC7D63520}"/>
    <cellStyle name="Comma 6 3" xfId="418" xr:uid="{00000000-0005-0000-0000-000041020000}"/>
    <cellStyle name="Comma 6 3 2" xfId="1244" xr:uid="{00000000-0005-0000-0000-000042020000}"/>
    <cellStyle name="Comma 6 3 2 2" xfId="1769" xr:uid="{BF31A951-1732-4D4B-AF7D-A698F0C312DF}"/>
    <cellStyle name="Comma 6 3 3" xfId="1453" xr:uid="{64ECBB61-4044-4B92-B6B5-53D5D23A5053}"/>
    <cellStyle name="Comma 6 3 3 2" xfId="1845" xr:uid="{1C2C0C82-2E8E-42FF-AF28-037583C31635}"/>
    <cellStyle name="Comma 6 4" xfId="419" xr:uid="{00000000-0005-0000-0000-000043020000}"/>
    <cellStyle name="Comma 6 4 2" xfId="1245" xr:uid="{00000000-0005-0000-0000-000044020000}"/>
    <cellStyle name="Comma 6 4 2 2" xfId="1770" xr:uid="{FB97DFED-4DED-4FFE-BA99-43DFE34245F7}"/>
    <cellStyle name="Comma 6 4 3" xfId="1454" xr:uid="{27EE1380-237F-4372-B6D7-A71E60AFBAD3}"/>
    <cellStyle name="Comma 6 4 3 2" xfId="1846" xr:uid="{BDE64C62-1BCE-40C8-99EF-B18E189E1D80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" xfId="0" builtinId="0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01" xfId="1457" xr:uid="{8526218C-2E8D-4CA5-89EF-1758E20D9B78}"/>
    <cellStyle name="Normal 102" xfId="1458" xr:uid="{59E33C4E-C7DE-4FAF-9A2D-7CAECBC3F469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7" xr:uid="{00000000-0005-0000-0000-000077020000}"/>
    <cellStyle name="Normal 12 3" xfId="469" xr:uid="{00000000-0005-0000-0000-000078020000}"/>
    <cellStyle name="Normal 12 4" xfId="1246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8" xr:uid="{00000000-0005-0000-0000-00008C020000}"/>
    <cellStyle name="Normal 2 17" xfId="488" xr:uid="{00000000-0005-0000-0000-00008D020000}"/>
    <cellStyle name="Normal 2 17 2" xfId="1249" xr:uid="{00000000-0005-0000-0000-00008E020000}"/>
    <cellStyle name="Normal 2 18" xfId="489" xr:uid="{00000000-0005-0000-0000-00008F020000}"/>
    <cellStyle name="Normal 2 18 2" xfId="1250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2" xr:uid="{00000000-0005-0000-0000-000094020000}"/>
    <cellStyle name="Normal 2 2 11" xfId="493" xr:uid="{00000000-0005-0000-0000-000095020000}"/>
    <cellStyle name="Normal 2 2 11 2" xfId="1253" xr:uid="{00000000-0005-0000-0000-000096020000}"/>
    <cellStyle name="Normal 2 2 12" xfId="494" xr:uid="{00000000-0005-0000-0000-000097020000}"/>
    <cellStyle name="Normal 2 2 12 2" xfId="1254" xr:uid="{00000000-0005-0000-0000-000098020000}"/>
    <cellStyle name="Normal 2 2 13" xfId="495" xr:uid="{00000000-0005-0000-0000-000099020000}"/>
    <cellStyle name="Normal 2 2 13 2" xfId="1255" xr:uid="{00000000-0005-0000-0000-00009A020000}"/>
    <cellStyle name="Normal 2 2 14" xfId="496" xr:uid="{00000000-0005-0000-0000-00009B020000}"/>
    <cellStyle name="Normal 2 2 14 2" xfId="1256" xr:uid="{00000000-0005-0000-0000-00009C020000}"/>
    <cellStyle name="Normal 2 2 15" xfId="497" xr:uid="{00000000-0005-0000-0000-00009D020000}"/>
    <cellStyle name="Normal 2 2 15 2" xfId="1257" xr:uid="{00000000-0005-0000-0000-00009E020000}"/>
    <cellStyle name="Normal 2 2 16" xfId="498" xr:uid="{00000000-0005-0000-0000-00009F020000}"/>
    <cellStyle name="Normal 2 2 16 2" xfId="1258" xr:uid="{00000000-0005-0000-0000-0000A0020000}"/>
    <cellStyle name="Normal 2 2 17" xfId="499" xr:uid="{00000000-0005-0000-0000-0000A1020000}"/>
    <cellStyle name="Normal 2 2 17 2" xfId="1259" xr:uid="{00000000-0005-0000-0000-0000A2020000}"/>
    <cellStyle name="Normal 2 2 18" xfId="500" xr:uid="{00000000-0005-0000-0000-0000A3020000}"/>
    <cellStyle name="Normal 2 2 18 2" xfId="1260" xr:uid="{00000000-0005-0000-0000-0000A4020000}"/>
    <cellStyle name="Normal 2 2 19" xfId="501" xr:uid="{00000000-0005-0000-0000-0000A5020000}"/>
    <cellStyle name="Normal 2 2 19 2" xfId="1261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2" xr:uid="{00000000-0005-0000-0000-0000A9020000}"/>
    <cellStyle name="Normal 2 2 20" xfId="504" xr:uid="{00000000-0005-0000-0000-0000AA020000}"/>
    <cellStyle name="Normal 2 2 20 2" xfId="1263" xr:uid="{00000000-0005-0000-0000-0000AB020000}"/>
    <cellStyle name="Normal 2 2 21" xfId="505" xr:uid="{00000000-0005-0000-0000-0000AC020000}"/>
    <cellStyle name="Normal 2 2 21 2" xfId="1264" xr:uid="{00000000-0005-0000-0000-0000AD020000}"/>
    <cellStyle name="Normal 2 2 22" xfId="506" xr:uid="{00000000-0005-0000-0000-0000AE020000}"/>
    <cellStyle name="Normal 2 2 22 2" xfId="1265" xr:uid="{00000000-0005-0000-0000-0000AF020000}"/>
    <cellStyle name="Normal 2 2 23" xfId="507" xr:uid="{00000000-0005-0000-0000-0000B0020000}"/>
    <cellStyle name="Normal 2 2 23 2" xfId="1266" xr:uid="{00000000-0005-0000-0000-0000B1020000}"/>
    <cellStyle name="Normal 2 2 24" xfId="508" xr:uid="{00000000-0005-0000-0000-0000B2020000}"/>
    <cellStyle name="Normal 2 2 24 2" xfId="1267" xr:uid="{00000000-0005-0000-0000-0000B3020000}"/>
    <cellStyle name="Normal 2 2 25" xfId="509" xr:uid="{00000000-0005-0000-0000-0000B4020000}"/>
    <cellStyle name="Normal 2 2 25 2" xfId="1268" xr:uid="{00000000-0005-0000-0000-0000B5020000}"/>
    <cellStyle name="Normal 2 2 26" xfId="510" xr:uid="{00000000-0005-0000-0000-0000B6020000}"/>
    <cellStyle name="Normal 2 2 26 2" xfId="1269" xr:uid="{00000000-0005-0000-0000-0000B7020000}"/>
    <cellStyle name="Normal 2 2 27" xfId="511" xr:uid="{00000000-0005-0000-0000-0000B8020000}"/>
    <cellStyle name="Normal 2 2 27 2" xfId="1270" xr:uid="{00000000-0005-0000-0000-0000B9020000}"/>
    <cellStyle name="Normal 2 2 28" xfId="512" xr:uid="{00000000-0005-0000-0000-0000BA020000}"/>
    <cellStyle name="Normal 2 2 28 2" xfId="1271" xr:uid="{00000000-0005-0000-0000-0000BB020000}"/>
    <cellStyle name="Normal 2 2 29" xfId="513" xr:uid="{00000000-0005-0000-0000-0000BC020000}"/>
    <cellStyle name="Normal 2 2 29 2" xfId="1272" xr:uid="{00000000-0005-0000-0000-0000BD020000}"/>
    <cellStyle name="Normal 2 2 3" xfId="514" xr:uid="{00000000-0005-0000-0000-0000BE020000}"/>
    <cellStyle name="Normal 2 2 3 2" xfId="1273" xr:uid="{00000000-0005-0000-0000-0000BF020000}"/>
    <cellStyle name="Normal 2 2 30" xfId="515" xr:uid="{00000000-0005-0000-0000-0000C0020000}"/>
    <cellStyle name="Normal 2 2 30 2" xfId="1274" xr:uid="{00000000-0005-0000-0000-0000C1020000}"/>
    <cellStyle name="Normal 2 2 31" xfId="516" xr:uid="{00000000-0005-0000-0000-0000C2020000}"/>
    <cellStyle name="Normal 2 2 31 2" xfId="1275" xr:uid="{00000000-0005-0000-0000-0000C3020000}"/>
    <cellStyle name="Normal 2 2 32" xfId="517" xr:uid="{00000000-0005-0000-0000-0000C4020000}"/>
    <cellStyle name="Normal 2 2 32 2" xfId="1276" xr:uid="{00000000-0005-0000-0000-0000C5020000}"/>
    <cellStyle name="Normal 2 2 33" xfId="518" xr:uid="{00000000-0005-0000-0000-0000C6020000}"/>
    <cellStyle name="Normal 2 2 33 2" xfId="1277" xr:uid="{00000000-0005-0000-0000-0000C7020000}"/>
    <cellStyle name="Normal 2 2 34" xfId="519" xr:uid="{00000000-0005-0000-0000-0000C8020000}"/>
    <cellStyle name="Normal 2 2 34 2" xfId="1278" xr:uid="{00000000-0005-0000-0000-0000C9020000}"/>
    <cellStyle name="Normal 2 2 35" xfId="520" xr:uid="{00000000-0005-0000-0000-0000CA020000}"/>
    <cellStyle name="Normal 2 2 35 2" xfId="1279" xr:uid="{00000000-0005-0000-0000-0000CB020000}"/>
    <cellStyle name="Normal 2 2 36" xfId="521" xr:uid="{00000000-0005-0000-0000-0000CC020000}"/>
    <cellStyle name="Normal 2 2 36 2" xfId="1280" xr:uid="{00000000-0005-0000-0000-0000CD020000}"/>
    <cellStyle name="Normal 2 2 37" xfId="522" xr:uid="{00000000-0005-0000-0000-0000CE020000}"/>
    <cellStyle name="Normal 2 2 37 2" xfId="1281" xr:uid="{00000000-0005-0000-0000-0000CF020000}"/>
    <cellStyle name="Normal 2 2 38" xfId="523" xr:uid="{00000000-0005-0000-0000-0000D0020000}"/>
    <cellStyle name="Normal 2 2 38 2" xfId="1282" xr:uid="{00000000-0005-0000-0000-0000D1020000}"/>
    <cellStyle name="Normal 2 2 39" xfId="524" xr:uid="{00000000-0005-0000-0000-0000D2020000}"/>
    <cellStyle name="Normal 2 2 39 2" xfId="1283" xr:uid="{00000000-0005-0000-0000-0000D3020000}"/>
    <cellStyle name="Normal 2 2 4" xfId="525" xr:uid="{00000000-0005-0000-0000-0000D4020000}"/>
    <cellStyle name="Normal 2 2 4 2" xfId="1284" xr:uid="{00000000-0005-0000-0000-0000D5020000}"/>
    <cellStyle name="Normal 2 2 40" xfId="526" xr:uid="{00000000-0005-0000-0000-0000D6020000}"/>
    <cellStyle name="Normal 2 2 40 2" xfId="1285" xr:uid="{00000000-0005-0000-0000-0000D7020000}"/>
    <cellStyle name="Normal 2 2 41" xfId="527" xr:uid="{00000000-0005-0000-0000-0000D8020000}"/>
    <cellStyle name="Normal 2 2 41 2" xfId="1286" xr:uid="{00000000-0005-0000-0000-0000D9020000}"/>
    <cellStyle name="Normal 2 2 42" xfId="528" xr:uid="{00000000-0005-0000-0000-0000DA020000}"/>
    <cellStyle name="Normal 2 2 42 2" xfId="1287" xr:uid="{00000000-0005-0000-0000-0000DB020000}"/>
    <cellStyle name="Normal 2 2 43" xfId="529" xr:uid="{00000000-0005-0000-0000-0000DC020000}"/>
    <cellStyle name="Normal 2 2 43 2" xfId="1288" xr:uid="{00000000-0005-0000-0000-0000DD020000}"/>
    <cellStyle name="Normal 2 2 44" xfId="530" xr:uid="{00000000-0005-0000-0000-0000DE020000}"/>
    <cellStyle name="Normal 2 2 44 2" xfId="1289" xr:uid="{00000000-0005-0000-0000-0000DF020000}"/>
    <cellStyle name="Normal 2 2 45" xfId="531" xr:uid="{00000000-0005-0000-0000-0000E0020000}"/>
    <cellStyle name="Normal 2 2 45 2" xfId="1290" xr:uid="{00000000-0005-0000-0000-0000E1020000}"/>
    <cellStyle name="Normal 2 2 46" xfId="532" xr:uid="{00000000-0005-0000-0000-0000E2020000}"/>
    <cellStyle name="Normal 2 2 46 2" xfId="1291" xr:uid="{00000000-0005-0000-0000-0000E3020000}"/>
    <cellStyle name="Normal 2 2 47" xfId="533" xr:uid="{00000000-0005-0000-0000-0000E4020000}"/>
    <cellStyle name="Normal 2 2 47 2" xfId="1292" xr:uid="{00000000-0005-0000-0000-0000E5020000}"/>
    <cellStyle name="Normal 2 2 48" xfId="534" xr:uid="{00000000-0005-0000-0000-0000E6020000}"/>
    <cellStyle name="Normal 2 2 48 2" xfId="1293" xr:uid="{00000000-0005-0000-0000-0000E7020000}"/>
    <cellStyle name="Normal 2 2 49" xfId="535" xr:uid="{00000000-0005-0000-0000-0000E8020000}"/>
    <cellStyle name="Normal 2 2 49 2" xfId="1294" xr:uid="{00000000-0005-0000-0000-0000E9020000}"/>
    <cellStyle name="Normal 2 2 5" xfId="536" xr:uid="{00000000-0005-0000-0000-0000EA020000}"/>
    <cellStyle name="Normal 2 2 5 2" xfId="1295" xr:uid="{00000000-0005-0000-0000-0000EB020000}"/>
    <cellStyle name="Normal 2 2 50" xfId="537" xr:uid="{00000000-0005-0000-0000-0000EC020000}"/>
    <cellStyle name="Normal 2 2 50 2" xfId="1296" xr:uid="{00000000-0005-0000-0000-0000ED020000}"/>
    <cellStyle name="Normal 2 2 51" xfId="538" xr:uid="{00000000-0005-0000-0000-0000EE020000}"/>
    <cellStyle name="Normal 2 2 51 2" xfId="1297" xr:uid="{00000000-0005-0000-0000-0000EF020000}"/>
    <cellStyle name="Normal 2 2 52" xfId="539" xr:uid="{00000000-0005-0000-0000-0000F0020000}"/>
    <cellStyle name="Normal 2 2 52 2" xfId="1298" xr:uid="{00000000-0005-0000-0000-0000F1020000}"/>
    <cellStyle name="Normal 2 2 53" xfId="540" xr:uid="{00000000-0005-0000-0000-0000F2020000}"/>
    <cellStyle name="Normal 2 2 53 2" xfId="1299" xr:uid="{00000000-0005-0000-0000-0000F3020000}"/>
    <cellStyle name="Normal 2 2 54" xfId="541" xr:uid="{00000000-0005-0000-0000-0000F4020000}"/>
    <cellStyle name="Normal 2 2 54 2" xfId="1300" xr:uid="{00000000-0005-0000-0000-0000F5020000}"/>
    <cellStyle name="Normal 2 2 55" xfId="542" xr:uid="{00000000-0005-0000-0000-0000F6020000}"/>
    <cellStyle name="Normal 2 2 55 2" xfId="1301" xr:uid="{00000000-0005-0000-0000-0000F7020000}"/>
    <cellStyle name="Normal 2 2 56" xfId="543" xr:uid="{00000000-0005-0000-0000-0000F8020000}"/>
    <cellStyle name="Normal 2 2 56 2" xfId="1302" xr:uid="{00000000-0005-0000-0000-0000F9020000}"/>
    <cellStyle name="Normal 2 2 57" xfId="544" xr:uid="{00000000-0005-0000-0000-0000FA020000}"/>
    <cellStyle name="Normal 2 2 57 2" xfId="1303" xr:uid="{00000000-0005-0000-0000-0000FB020000}"/>
    <cellStyle name="Normal 2 2 58" xfId="1251" xr:uid="{00000000-0005-0000-0000-0000FC020000}"/>
    <cellStyle name="Normal 2 2 6" xfId="545" xr:uid="{00000000-0005-0000-0000-0000FD020000}"/>
    <cellStyle name="Normal 2 2 6 2" xfId="1304" xr:uid="{00000000-0005-0000-0000-0000FE020000}"/>
    <cellStyle name="Normal 2 2 7" xfId="546" xr:uid="{00000000-0005-0000-0000-0000FF020000}"/>
    <cellStyle name="Normal 2 2 7 2" xfId="1305" xr:uid="{00000000-0005-0000-0000-000000030000}"/>
    <cellStyle name="Normal 2 2 8" xfId="547" xr:uid="{00000000-0005-0000-0000-000001030000}"/>
    <cellStyle name="Normal 2 2 8 2" xfId="1306" xr:uid="{00000000-0005-0000-0000-000002030000}"/>
    <cellStyle name="Normal 2 2 9" xfId="548" xr:uid="{00000000-0005-0000-0000-000003030000}"/>
    <cellStyle name="Normal 2 2 9 2" xfId="1307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09" xr:uid="{00000000-0005-0000-0000-000034030000}"/>
    <cellStyle name="Normal 2 59 3" xfId="1308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0" xr:uid="{00000000-0005-0000-0000-000057030000}"/>
    <cellStyle name="Normal 3 17" xfId="629" xr:uid="{00000000-0005-0000-0000-000058030000}"/>
    <cellStyle name="Normal 3 17 2" xfId="1311" xr:uid="{00000000-0005-0000-0000-000059030000}"/>
    <cellStyle name="Normal 3 18" xfId="630" xr:uid="{00000000-0005-0000-0000-00005A030000}"/>
    <cellStyle name="Normal 3 18 2" xfId="1312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3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4" xr:uid="{00000000-0005-0000-0000-00007F030000}"/>
    <cellStyle name="Normal 4 17" xfId="665" xr:uid="{00000000-0005-0000-0000-000080030000}"/>
    <cellStyle name="Normal 4 17 2" xfId="1315" xr:uid="{00000000-0005-0000-0000-000081030000}"/>
    <cellStyle name="Normal 4 18" xfId="666" xr:uid="{00000000-0005-0000-0000-000082030000}"/>
    <cellStyle name="Normal 4 18 2" xfId="1316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7" xr:uid="{00000000-0005-0000-0000-00009A030000}"/>
    <cellStyle name="Normal 5 3" xfId="689" xr:uid="{00000000-0005-0000-0000-00009B030000}"/>
    <cellStyle name="Normal 5 3 2" xfId="1318" xr:uid="{00000000-0005-0000-0000-00009C030000}"/>
    <cellStyle name="Normal 5 4" xfId="690" xr:uid="{00000000-0005-0000-0000-00009D030000}"/>
    <cellStyle name="Normal 5 4 2" xfId="1319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1" xr:uid="{00000000-0005-0000-0000-0000AD030000}"/>
    <cellStyle name="Normal 6 3" xfId="705" xr:uid="{00000000-0005-0000-0000-0000AE030000}"/>
    <cellStyle name="Normal 6 3 2" xfId="1322" xr:uid="{00000000-0005-0000-0000-0000AF030000}"/>
    <cellStyle name="Normal 6 4" xfId="706" xr:uid="{00000000-0005-0000-0000-0000B0030000}"/>
    <cellStyle name="Normal 6 4 2" xfId="1323" xr:uid="{00000000-0005-0000-0000-0000B1030000}"/>
    <cellStyle name="Normal 6 5" xfId="1320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4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5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6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7" xr:uid="{00000000-0005-0000-0000-0000E4030000}"/>
    <cellStyle name="Normal 9 3" xfId="753" xr:uid="{00000000-0005-0000-0000-0000E5030000}"/>
    <cellStyle name="Normal 9 3 2" xfId="1328" xr:uid="{00000000-0005-0000-0000-0000E6030000}"/>
    <cellStyle name="Normal 9 4" xfId="754" xr:uid="{00000000-0005-0000-0000-0000E7030000}"/>
    <cellStyle name="Normal 9 4 2" xfId="1329" xr:uid="{00000000-0005-0000-0000-0000E8030000}"/>
    <cellStyle name="Normal 9 5" xfId="755" xr:uid="{00000000-0005-0000-0000-0000E9030000}"/>
    <cellStyle name="Normal 9 5 2" xfId="1330" xr:uid="{00000000-0005-0000-0000-0000EA030000}"/>
    <cellStyle name="Normal 9 6" xfId="756" xr:uid="{00000000-0005-0000-0000-0000EB030000}"/>
    <cellStyle name="Normal 9 6 2" xfId="1331" xr:uid="{00000000-0005-0000-0000-0000EC030000}"/>
    <cellStyle name="Normal 9 7" xfId="757" xr:uid="{00000000-0005-0000-0000-0000ED030000}"/>
    <cellStyle name="Normal 9 7 2" xfId="1332" xr:uid="{00000000-0005-0000-0000-0000EE030000}"/>
    <cellStyle name="Normal 9 8" xfId="758" xr:uid="{00000000-0005-0000-0000-0000EF030000}"/>
    <cellStyle name="Normal 9 8 2" xfId="1333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4" xr:uid="{00000000-0005-0000-0000-000001040000}"/>
    <cellStyle name="Normal 97" xfId="775" xr:uid="{00000000-0005-0000-0000-000002040000}"/>
    <cellStyle name="Normal 98" xfId="776" xr:uid="{00000000-0005-0000-0000-000003040000}"/>
    <cellStyle name="Normal 99" xfId="1414" xr:uid="{DF31E1BD-9A4D-4D8B-A69E-133FA1157642}"/>
    <cellStyle name="Normal_Book1" xfId="777" xr:uid="{00000000-0005-0000-0000-000004040000}"/>
    <cellStyle name="Normale_9639A02C" xfId="778" xr:uid="{00000000-0005-0000-0000-000006040000}"/>
    <cellStyle name="Note 10" xfId="779" xr:uid="{00000000-0005-0000-0000-000007040000}"/>
    <cellStyle name="Note 11" xfId="780" xr:uid="{00000000-0005-0000-0000-000008040000}"/>
    <cellStyle name="Note 12" xfId="781" xr:uid="{00000000-0005-0000-0000-000009040000}"/>
    <cellStyle name="Note 13" xfId="782" xr:uid="{00000000-0005-0000-0000-00000A040000}"/>
    <cellStyle name="Note 14" xfId="783" xr:uid="{00000000-0005-0000-0000-00000B040000}"/>
    <cellStyle name="Note 15" xfId="784" xr:uid="{00000000-0005-0000-0000-00000C040000}"/>
    <cellStyle name="Note 16" xfId="785" xr:uid="{00000000-0005-0000-0000-00000D040000}"/>
    <cellStyle name="Note 17" xfId="786" xr:uid="{00000000-0005-0000-0000-00000E040000}"/>
    <cellStyle name="Note 18" xfId="787" xr:uid="{00000000-0005-0000-0000-00000F040000}"/>
    <cellStyle name="Note 19" xfId="788" xr:uid="{00000000-0005-0000-0000-000010040000}"/>
    <cellStyle name="Note 19 2" xfId="1455" xr:uid="{5EC39970-59A1-4624-8C35-E7E7D3C2C7CF}"/>
    <cellStyle name="Note 2" xfId="789" xr:uid="{00000000-0005-0000-0000-000011040000}"/>
    <cellStyle name="Note 3" xfId="790" xr:uid="{00000000-0005-0000-0000-000012040000}"/>
    <cellStyle name="Note 4" xfId="791" xr:uid="{00000000-0005-0000-0000-000013040000}"/>
    <cellStyle name="Note 5" xfId="792" xr:uid="{00000000-0005-0000-0000-000014040000}"/>
    <cellStyle name="Note 6" xfId="793" xr:uid="{00000000-0005-0000-0000-000015040000}"/>
    <cellStyle name="Note 7" xfId="794" xr:uid="{00000000-0005-0000-0000-000016040000}"/>
    <cellStyle name="Note 8" xfId="795" xr:uid="{00000000-0005-0000-0000-000017040000}"/>
    <cellStyle name="Note 9" xfId="796" xr:uid="{00000000-0005-0000-0000-000018040000}"/>
    <cellStyle name="Output 2" xfId="797" xr:uid="{00000000-0005-0000-0000-000019040000}"/>
    <cellStyle name="Percent [2]" xfId="798" xr:uid="{00000000-0005-0000-0000-00001A040000}"/>
    <cellStyle name="Percent [2] 2" xfId="799" xr:uid="{00000000-0005-0000-0000-00001B040000}"/>
    <cellStyle name="Percent [2] 2 2" xfId="1336" xr:uid="{00000000-0005-0000-0000-00001C040000}"/>
    <cellStyle name="Percent [2] 3" xfId="800" xr:uid="{00000000-0005-0000-0000-00001D040000}"/>
    <cellStyle name="Percent [2] 3 2" xfId="1337" xr:uid="{00000000-0005-0000-0000-00001E040000}"/>
    <cellStyle name="Percent [2] 4" xfId="1335" xr:uid="{00000000-0005-0000-0000-00001F040000}"/>
    <cellStyle name="Percent 10" xfId="801" xr:uid="{00000000-0005-0000-0000-000020040000}"/>
    <cellStyle name="Percent 2" xfId="802" xr:uid="{00000000-0005-0000-0000-000021040000}"/>
    <cellStyle name="Percent 2 10" xfId="803" xr:uid="{00000000-0005-0000-0000-000022040000}"/>
    <cellStyle name="Percent 2 11" xfId="804" xr:uid="{00000000-0005-0000-0000-000023040000}"/>
    <cellStyle name="Percent 2 12" xfId="805" xr:uid="{00000000-0005-0000-0000-000024040000}"/>
    <cellStyle name="Percent 2 13" xfId="806" xr:uid="{00000000-0005-0000-0000-000025040000}"/>
    <cellStyle name="Percent 2 14" xfId="807" xr:uid="{00000000-0005-0000-0000-000026040000}"/>
    <cellStyle name="Percent 2 15" xfId="808" xr:uid="{00000000-0005-0000-0000-000027040000}"/>
    <cellStyle name="Percent 2 16" xfId="809" xr:uid="{00000000-0005-0000-0000-000028040000}"/>
    <cellStyle name="Percent 2 17" xfId="810" xr:uid="{00000000-0005-0000-0000-000029040000}"/>
    <cellStyle name="Percent 2 18" xfId="811" xr:uid="{00000000-0005-0000-0000-00002A040000}"/>
    <cellStyle name="Percent 2 19" xfId="812" xr:uid="{00000000-0005-0000-0000-00002B040000}"/>
    <cellStyle name="Percent 2 2" xfId="813" xr:uid="{00000000-0005-0000-0000-00002C040000}"/>
    <cellStyle name="Percent 2 2 2" xfId="814" xr:uid="{00000000-0005-0000-0000-00002D040000}"/>
    <cellStyle name="Percent 2 2 3" xfId="815" xr:uid="{00000000-0005-0000-0000-00002E040000}"/>
    <cellStyle name="Percent 2 2 3 2" xfId="1339" xr:uid="{00000000-0005-0000-0000-00002F040000}"/>
    <cellStyle name="Percent 2 20" xfId="816" xr:uid="{00000000-0005-0000-0000-000030040000}"/>
    <cellStyle name="Percent 2 21" xfId="817" xr:uid="{00000000-0005-0000-0000-000031040000}"/>
    <cellStyle name="Percent 2 22" xfId="818" xr:uid="{00000000-0005-0000-0000-000032040000}"/>
    <cellStyle name="Percent 2 23" xfId="819" xr:uid="{00000000-0005-0000-0000-000033040000}"/>
    <cellStyle name="Percent 2 24" xfId="820" xr:uid="{00000000-0005-0000-0000-000034040000}"/>
    <cellStyle name="Percent 2 25" xfId="821" xr:uid="{00000000-0005-0000-0000-000035040000}"/>
    <cellStyle name="Percent 2 26" xfId="822" xr:uid="{00000000-0005-0000-0000-000036040000}"/>
    <cellStyle name="Percent 2 27" xfId="823" xr:uid="{00000000-0005-0000-0000-000037040000}"/>
    <cellStyle name="Percent 2 28" xfId="824" xr:uid="{00000000-0005-0000-0000-000038040000}"/>
    <cellStyle name="Percent 2 29" xfId="825" xr:uid="{00000000-0005-0000-0000-000039040000}"/>
    <cellStyle name="Percent 2 3" xfId="826" xr:uid="{00000000-0005-0000-0000-00003A040000}"/>
    <cellStyle name="Percent 2 30" xfId="827" xr:uid="{00000000-0005-0000-0000-00003B040000}"/>
    <cellStyle name="Percent 2 31" xfId="828" xr:uid="{00000000-0005-0000-0000-00003C040000}"/>
    <cellStyle name="Percent 2 32" xfId="829" xr:uid="{00000000-0005-0000-0000-00003D040000}"/>
    <cellStyle name="Percent 2 33" xfId="830" xr:uid="{00000000-0005-0000-0000-00003E040000}"/>
    <cellStyle name="Percent 2 34" xfId="831" xr:uid="{00000000-0005-0000-0000-00003F040000}"/>
    <cellStyle name="Percent 2 35" xfId="832" xr:uid="{00000000-0005-0000-0000-000040040000}"/>
    <cellStyle name="Percent 2 36" xfId="833" xr:uid="{00000000-0005-0000-0000-000041040000}"/>
    <cellStyle name="Percent 2 37" xfId="834" xr:uid="{00000000-0005-0000-0000-000042040000}"/>
    <cellStyle name="Percent 2 38" xfId="835" xr:uid="{00000000-0005-0000-0000-000043040000}"/>
    <cellStyle name="Percent 2 39" xfId="836" xr:uid="{00000000-0005-0000-0000-000044040000}"/>
    <cellStyle name="Percent 2 4" xfId="837" xr:uid="{00000000-0005-0000-0000-000045040000}"/>
    <cellStyle name="Percent 2 40" xfId="838" xr:uid="{00000000-0005-0000-0000-000046040000}"/>
    <cellStyle name="Percent 2 41" xfId="839" xr:uid="{00000000-0005-0000-0000-000047040000}"/>
    <cellStyle name="Percent 2 42" xfId="840" xr:uid="{00000000-0005-0000-0000-000048040000}"/>
    <cellStyle name="Percent 2 43" xfId="841" xr:uid="{00000000-0005-0000-0000-000049040000}"/>
    <cellStyle name="Percent 2 44" xfId="842" xr:uid="{00000000-0005-0000-0000-00004A040000}"/>
    <cellStyle name="Percent 2 45" xfId="843" xr:uid="{00000000-0005-0000-0000-00004B040000}"/>
    <cellStyle name="Percent 2 46" xfId="844" xr:uid="{00000000-0005-0000-0000-00004C040000}"/>
    <cellStyle name="Percent 2 47" xfId="845" xr:uid="{00000000-0005-0000-0000-00004D040000}"/>
    <cellStyle name="Percent 2 48" xfId="846" xr:uid="{00000000-0005-0000-0000-00004E040000}"/>
    <cellStyle name="Percent 2 49" xfId="847" xr:uid="{00000000-0005-0000-0000-00004F040000}"/>
    <cellStyle name="Percent 2 5" xfId="848" xr:uid="{00000000-0005-0000-0000-000050040000}"/>
    <cellStyle name="Percent 2 50" xfId="849" xr:uid="{00000000-0005-0000-0000-000051040000}"/>
    <cellStyle name="Percent 2 51" xfId="850" xr:uid="{00000000-0005-0000-0000-000052040000}"/>
    <cellStyle name="Percent 2 52" xfId="851" xr:uid="{00000000-0005-0000-0000-000053040000}"/>
    <cellStyle name="Percent 2 53" xfId="852" xr:uid="{00000000-0005-0000-0000-000054040000}"/>
    <cellStyle name="Percent 2 54" xfId="853" xr:uid="{00000000-0005-0000-0000-000055040000}"/>
    <cellStyle name="Percent 2 55" xfId="854" xr:uid="{00000000-0005-0000-0000-000056040000}"/>
    <cellStyle name="Percent 2 56" xfId="855" xr:uid="{00000000-0005-0000-0000-000057040000}"/>
    <cellStyle name="Percent 2 57" xfId="856" xr:uid="{00000000-0005-0000-0000-000058040000}"/>
    <cellStyle name="Percent 2 58" xfId="857" xr:uid="{00000000-0005-0000-0000-000059040000}"/>
    <cellStyle name="Percent 2 59" xfId="1338" xr:uid="{00000000-0005-0000-0000-00005A040000}"/>
    <cellStyle name="Percent 2 6" xfId="858" xr:uid="{00000000-0005-0000-0000-00005B040000}"/>
    <cellStyle name="Percent 2 7" xfId="859" xr:uid="{00000000-0005-0000-0000-00005C040000}"/>
    <cellStyle name="Percent 2 8" xfId="860" xr:uid="{00000000-0005-0000-0000-00005D040000}"/>
    <cellStyle name="Percent 2 9" xfId="861" xr:uid="{00000000-0005-0000-0000-00005E040000}"/>
    <cellStyle name="Percent 3" xfId="862" xr:uid="{00000000-0005-0000-0000-00005F040000}"/>
    <cellStyle name="Percent 3 2" xfId="863" xr:uid="{00000000-0005-0000-0000-000060040000}"/>
    <cellStyle name="Percent 3 2 2" xfId="1340" xr:uid="{00000000-0005-0000-0000-000061040000}"/>
    <cellStyle name="Percent 3 3" xfId="864" xr:uid="{00000000-0005-0000-0000-000062040000}"/>
    <cellStyle name="Percent 3 3 2" xfId="1341" xr:uid="{00000000-0005-0000-0000-000063040000}"/>
    <cellStyle name="Percent 4" xfId="865" xr:uid="{00000000-0005-0000-0000-000064040000}"/>
    <cellStyle name="Percent 5" xfId="866" xr:uid="{00000000-0005-0000-0000-000065040000}"/>
    <cellStyle name="Percent 5 2" xfId="1342" xr:uid="{00000000-0005-0000-0000-000066040000}"/>
    <cellStyle name="Percent 6" xfId="867" xr:uid="{00000000-0005-0000-0000-000067040000}"/>
    <cellStyle name="Percent 7" xfId="868" xr:uid="{00000000-0005-0000-0000-000068040000}"/>
    <cellStyle name="Percent 7 2" xfId="869" xr:uid="{00000000-0005-0000-0000-000069040000}"/>
    <cellStyle name="Percent 8" xfId="870" xr:uid="{00000000-0005-0000-0000-00006A040000}"/>
    <cellStyle name="Percent 8 2" xfId="1343" xr:uid="{00000000-0005-0000-0000-00006B040000}"/>
    <cellStyle name="Percent 9" xfId="871" xr:uid="{00000000-0005-0000-0000-00006C040000}"/>
    <cellStyle name="Percent 9 2" xfId="1344" xr:uid="{00000000-0005-0000-0000-00006D040000}"/>
    <cellStyle name="PSChar" xfId="872" xr:uid="{00000000-0005-0000-0000-00006E040000}"/>
    <cellStyle name="Quantity" xfId="873" xr:uid="{00000000-0005-0000-0000-00006F040000}"/>
    <cellStyle name="Quantity 2" xfId="874" xr:uid="{00000000-0005-0000-0000-000070040000}"/>
    <cellStyle name="Quantity 2 2" xfId="1346" xr:uid="{00000000-0005-0000-0000-000071040000}"/>
    <cellStyle name="Quantity 3" xfId="875" xr:uid="{00000000-0005-0000-0000-000072040000}"/>
    <cellStyle name="Quantity 3 2" xfId="1347" xr:uid="{00000000-0005-0000-0000-000073040000}"/>
    <cellStyle name="Quantity 4" xfId="1345" xr:uid="{00000000-0005-0000-0000-000074040000}"/>
    <cellStyle name="Result" xfId="876" xr:uid="{00000000-0005-0000-0000-000075040000}"/>
    <cellStyle name="Result2" xfId="877" xr:uid="{00000000-0005-0000-0000-000076040000}"/>
    <cellStyle name="Rittichai" xfId="878" xr:uid="{00000000-0005-0000-0000-000077040000}"/>
    <cellStyle name="Rittichai 2" xfId="1348" xr:uid="{00000000-0005-0000-0000-000078040000}"/>
    <cellStyle name="SAPBEXaggData" xfId="879" xr:uid="{00000000-0005-0000-0000-000079040000}"/>
    <cellStyle name="SAPBEXaggItem" xfId="880" xr:uid="{00000000-0005-0000-0000-00007A040000}"/>
    <cellStyle name="SAPBEXaggItemX" xfId="881" xr:uid="{00000000-0005-0000-0000-00007B040000}"/>
    <cellStyle name="SAPBEXchaText" xfId="882" xr:uid="{00000000-0005-0000-0000-00007C040000}"/>
    <cellStyle name="SAPBEXchaText 2" xfId="1349" xr:uid="{00000000-0005-0000-0000-00007D040000}"/>
    <cellStyle name="SAPBEXfilterDrill" xfId="883" xr:uid="{00000000-0005-0000-0000-00007E040000}"/>
    <cellStyle name="SAPBEXfilterItem" xfId="884" xr:uid="{00000000-0005-0000-0000-00007F040000}"/>
    <cellStyle name="SAPBEXheaderItem" xfId="885" xr:uid="{00000000-0005-0000-0000-000080040000}"/>
    <cellStyle name="SAPBEXheaderText" xfId="886" xr:uid="{00000000-0005-0000-0000-000081040000}"/>
    <cellStyle name="SAPBEXHLevel0" xfId="887" xr:uid="{00000000-0005-0000-0000-000082040000}"/>
    <cellStyle name="SAPBEXHLevel0 2" xfId="1352" xr:uid="{00000000-0005-0000-0000-000083040000}"/>
    <cellStyle name="SAPBEXHLevel1" xfId="888" xr:uid="{00000000-0005-0000-0000-000084040000}"/>
    <cellStyle name="SAPBEXHLevel1 2" xfId="1353" xr:uid="{00000000-0005-0000-0000-000085040000}"/>
    <cellStyle name="SAPBEXHLevel2" xfId="889" xr:uid="{00000000-0005-0000-0000-000086040000}"/>
    <cellStyle name="SAPBEXHLevel2 2" xfId="1354" xr:uid="{00000000-0005-0000-0000-000087040000}"/>
    <cellStyle name="SAPBEXHLevel3" xfId="890" xr:uid="{00000000-0005-0000-0000-000088040000}"/>
    <cellStyle name="SAPBEXHLevel3 2" xfId="1355" xr:uid="{00000000-0005-0000-0000-000089040000}"/>
    <cellStyle name="SAPBEXresItem" xfId="891" xr:uid="{00000000-0005-0000-0000-00008A040000}"/>
    <cellStyle name="SAPBEXstdData" xfId="892" xr:uid="{00000000-0005-0000-0000-00008B040000}"/>
    <cellStyle name="SAPBEXstdItem" xfId="893" xr:uid="{00000000-0005-0000-0000-00008C040000}"/>
    <cellStyle name="SAPBEXstdItem 2" xfId="1356" xr:uid="{00000000-0005-0000-0000-00008D040000}"/>
    <cellStyle name="SAPBEXstdItemX" xfId="894" xr:uid="{00000000-0005-0000-0000-00008E040000}"/>
    <cellStyle name="SAPBEXstdItemX 2" xfId="1357" xr:uid="{00000000-0005-0000-0000-00008F040000}"/>
    <cellStyle name="SAPBEXtitle" xfId="895" xr:uid="{00000000-0005-0000-0000-000090040000}"/>
    <cellStyle name="SAPBEXundefined" xfId="896" xr:uid="{00000000-0005-0000-0000-000091040000}"/>
    <cellStyle name="Sheet Title" xfId="897" xr:uid="{00000000-0005-0000-0000-000092040000}"/>
    <cellStyle name="Style 1" xfId="898" xr:uid="{00000000-0005-0000-0000-000093040000}"/>
    <cellStyle name="Table" xfId="899" xr:uid="{00000000-0005-0000-0000-000094040000}"/>
    <cellStyle name="Table 2" xfId="1358" xr:uid="{00000000-0005-0000-0000-000095040000}"/>
    <cellStyle name="Times New Roman" xfId="900" xr:uid="{00000000-0005-0000-0000-000096040000}"/>
    <cellStyle name="Title 2" xfId="901" xr:uid="{00000000-0005-0000-0000-000097040000}"/>
    <cellStyle name="Total 2" xfId="902" xr:uid="{00000000-0005-0000-0000-000098040000}"/>
    <cellStyle name="Tusental (0)_pldt" xfId="903" xr:uid="{00000000-0005-0000-0000-000099040000}"/>
    <cellStyle name="Tusental_A-listan (fixad)" xfId="904" xr:uid="{00000000-0005-0000-0000-00009A040000}"/>
    <cellStyle name="Valuta (0)_pldt" xfId="905" xr:uid="{00000000-0005-0000-0000-00009B040000}"/>
    <cellStyle name="Valuta_NPV" xfId="906" xr:uid="{00000000-0005-0000-0000-00009C040000}"/>
    <cellStyle name="Warning Text 2" xfId="907" xr:uid="{00000000-0005-0000-0000-00009D040000}"/>
    <cellStyle name="WHead - Style2" xfId="908" xr:uid="{00000000-0005-0000-0000-00009E040000}"/>
    <cellStyle name="เครื่องหมายจุลภาค 10" xfId="909" xr:uid="{00000000-0005-0000-0000-00009F040000}"/>
    <cellStyle name="เครื่องหมายจุลภาค 10 2" xfId="910" xr:uid="{00000000-0005-0000-0000-0000A0040000}"/>
    <cellStyle name="เครื่องหมายจุลภาค 10 2 2" xfId="1360" xr:uid="{00000000-0005-0000-0000-0000A1040000}"/>
    <cellStyle name="เครื่องหมายจุลภาค 10 2 2 2" xfId="1774" xr:uid="{95BC52DE-F1C3-46CE-A439-CA9AB84C281F}"/>
    <cellStyle name="เครื่องหมายจุลภาค 10 2 3" xfId="1575" xr:uid="{79F2241C-6863-42EA-A125-D886347F4E77}"/>
    <cellStyle name="เครื่องหมายจุลภาค 10 3" xfId="1359" xr:uid="{00000000-0005-0000-0000-0000A2040000}"/>
    <cellStyle name="เครื่องหมายจุลภาค 10 3 2" xfId="1773" xr:uid="{CDC1FE65-60A6-4CD8-B26C-476FD260E2B3}"/>
    <cellStyle name="เครื่องหมายจุลภาค 10 4" xfId="1574" xr:uid="{8AEE29F8-5232-4C22-946A-74AF2210C7E2}"/>
    <cellStyle name="เครื่องหมายจุลภาค 10_CPI_Y'52_TOP_GG 1" xfId="911" xr:uid="{00000000-0005-0000-0000-0000A3040000}"/>
    <cellStyle name="เครื่องหมายจุลภาค 11" xfId="912" xr:uid="{00000000-0005-0000-0000-0000A4040000}"/>
    <cellStyle name="เครื่องหมายจุลภาค 11 2" xfId="913" xr:uid="{00000000-0005-0000-0000-0000A5040000}"/>
    <cellStyle name="เครื่องหมายจุลภาค 11 2 2" xfId="914" xr:uid="{00000000-0005-0000-0000-0000A6040000}"/>
    <cellStyle name="เครื่องหมายจุลภาค 11 2 3" xfId="915" xr:uid="{00000000-0005-0000-0000-0000A7040000}"/>
    <cellStyle name="เครื่องหมายจุลภาค 11 3" xfId="916" xr:uid="{00000000-0005-0000-0000-0000A8040000}"/>
    <cellStyle name="เครื่องหมายจุลภาค 11 3 2" xfId="917" xr:uid="{00000000-0005-0000-0000-0000A9040000}"/>
    <cellStyle name="เครื่องหมายจุลภาค 11 3 3" xfId="918" xr:uid="{00000000-0005-0000-0000-0000AA040000}"/>
    <cellStyle name="เครื่องหมายจุลภาค 11 4" xfId="919" xr:uid="{00000000-0005-0000-0000-0000AB040000}"/>
    <cellStyle name="เครื่องหมายจุลภาค 11 4 2" xfId="920" xr:uid="{00000000-0005-0000-0000-0000AC040000}"/>
    <cellStyle name="เครื่องหมายจุลภาค 11 4 3" xfId="921" xr:uid="{00000000-0005-0000-0000-0000AD040000}"/>
    <cellStyle name="เครื่องหมายจุลภาค 11 5" xfId="922" xr:uid="{00000000-0005-0000-0000-0000AE040000}"/>
    <cellStyle name="เครื่องหมายจุลภาค 11 6" xfId="923" xr:uid="{00000000-0005-0000-0000-0000AF040000}"/>
    <cellStyle name="เครื่องหมายจุลภาค 11 7" xfId="924" xr:uid="{00000000-0005-0000-0000-0000B0040000}"/>
    <cellStyle name="เครื่องหมายจุลภาค 11_CPI_Y'52_TOP_GG 1" xfId="925" xr:uid="{00000000-0005-0000-0000-0000B1040000}"/>
    <cellStyle name="เครื่องหมายจุลภาค 12" xfId="926" xr:uid="{00000000-0005-0000-0000-0000B2040000}"/>
    <cellStyle name="เครื่องหมายจุลภาค 12 2" xfId="927" xr:uid="{00000000-0005-0000-0000-0000B3040000}"/>
    <cellStyle name="เครื่องหมายจุลภาค 12 2 2" xfId="928" xr:uid="{00000000-0005-0000-0000-0000B4040000}"/>
    <cellStyle name="เครื่องหมายจุลภาค 12 2 3" xfId="929" xr:uid="{00000000-0005-0000-0000-0000B5040000}"/>
    <cellStyle name="เครื่องหมายจุลภาค 12 3" xfId="930" xr:uid="{00000000-0005-0000-0000-0000B6040000}"/>
    <cellStyle name="เครื่องหมายจุลภาค 12 3 2" xfId="931" xr:uid="{00000000-0005-0000-0000-0000B7040000}"/>
    <cellStyle name="เครื่องหมายจุลภาค 12 3 3" xfId="932" xr:uid="{00000000-0005-0000-0000-0000B8040000}"/>
    <cellStyle name="เครื่องหมายจุลภาค 12 4" xfId="933" xr:uid="{00000000-0005-0000-0000-0000B9040000}"/>
    <cellStyle name="เครื่องหมายจุลภาค 12 4 2" xfId="934" xr:uid="{00000000-0005-0000-0000-0000BA040000}"/>
    <cellStyle name="เครื่องหมายจุลภาค 12 4 3" xfId="935" xr:uid="{00000000-0005-0000-0000-0000BB040000}"/>
    <cellStyle name="เครื่องหมายจุลภาค 12 5" xfId="936" xr:uid="{00000000-0005-0000-0000-0000BC040000}"/>
    <cellStyle name="เครื่องหมายจุลภาค 12 6" xfId="937" xr:uid="{00000000-0005-0000-0000-0000BD040000}"/>
    <cellStyle name="เครื่องหมายจุลภาค 12 6 2" xfId="1361" xr:uid="{00000000-0005-0000-0000-0000BE040000}"/>
    <cellStyle name="เครื่องหมายจุลภาค 12 6 2 2" xfId="1775" xr:uid="{053A8B32-D6FD-4CBB-B3C2-91C5B1E81AF6}"/>
    <cellStyle name="เครื่องหมายจุลภาค 12 6 3" xfId="1576" xr:uid="{9F9E630A-DA07-406E-B14C-51598D0ACBA6}"/>
    <cellStyle name="เครื่องหมายจุลภาค 12_CPI_Y'52_TOP_GG 1" xfId="938" xr:uid="{00000000-0005-0000-0000-0000BF040000}"/>
    <cellStyle name="เครื่องหมายจุลภาค 13" xfId="939" xr:uid="{00000000-0005-0000-0000-0000C0040000}"/>
    <cellStyle name="เครื่องหมายจุลภาค 13 2" xfId="940" xr:uid="{00000000-0005-0000-0000-0000C1040000}"/>
    <cellStyle name="เครื่องหมายจุลภาค 13 2 2" xfId="1363" xr:uid="{00000000-0005-0000-0000-0000C2040000}"/>
    <cellStyle name="เครื่องหมายจุลภาค 13 2 2 2" xfId="1777" xr:uid="{CFC5F4BD-B273-4C17-B40C-7AF4A64FBC2C}"/>
    <cellStyle name="เครื่องหมายจุลภาค 13 2 3" xfId="1578" xr:uid="{E4C7EFC6-1274-4F16-B1AB-800D5E190DF5}"/>
    <cellStyle name="เครื่องหมายจุลภาค 13 3" xfId="941" xr:uid="{00000000-0005-0000-0000-0000C3040000}"/>
    <cellStyle name="เครื่องหมายจุลภาค 13 3 2" xfId="1364" xr:uid="{00000000-0005-0000-0000-0000C4040000}"/>
    <cellStyle name="เครื่องหมายจุลภาค 13 3 2 2" xfId="1778" xr:uid="{222DDF8B-A388-4C3A-A4ED-9CA258416F06}"/>
    <cellStyle name="เครื่องหมายจุลภาค 13 3 3" xfId="1579" xr:uid="{477A1B46-26C8-4BCF-A8E2-4BB93EA84CCF}"/>
    <cellStyle name="เครื่องหมายจุลภาค 13 4" xfId="1362" xr:uid="{00000000-0005-0000-0000-0000C5040000}"/>
    <cellStyle name="เครื่องหมายจุลภาค 13 4 2" xfId="1776" xr:uid="{A61C3496-1F26-46F4-A769-F73C179573C5}"/>
    <cellStyle name="เครื่องหมายจุลภาค 13 5" xfId="1577" xr:uid="{90E58847-418B-46CC-8CA7-E70A022E50AE}"/>
    <cellStyle name="เครื่องหมายจุลภาค 14" xfId="942" xr:uid="{00000000-0005-0000-0000-0000C6040000}"/>
    <cellStyle name="เครื่องหมายจุลภาค 14 2" xfId="1365" xr:uid="{00000000-0005-0000-0000-0000C7040000}"/>
    <cellStyle name="เครื่องหมายจุลภาค 14 2 2" xfId="1779" xr:uid="{19D63151-FD0A-4E0C-98FD-266C42207CD1}"/>
    <cellStyle name="เครื่องหมายจุลภาค 14 3" xfId="1456" xr:uid="{9407EC44-0AD6-4D10-8775-174C11C33A3F}"/>
    <cellStyle name="เครื่องหมายจุลภาค 14 3 2" xfId="1847" xr:uid="{73799625-2ECA-4163-8D4B-1579EE196023}"/>
    <cellStyle name="เครื่องหมายจุลภาค 15" xfId="943" xr:uid="{00000000-0005-0000-0000-0000C8040000}"/>
    <cellStyle name="เครื่องหมายจุลภาค 15 2" xfId="944" xr:uid="{00000000-0005-0000-0000-0000C9040000}"/>
    <cellStyle name="เครื่องหมายจุลภาค 15 2 2" xfId="1367" xr:uid="{00000000-0005-0000-0000-0000CA040000}"/>
    <cellStyle name="เครื่องหมายจุลภาค 15 2 2 2" xfId="1781" xr:uid="{41901C71-DF57-4F85-8180-2C5975D08B18}"/>
    <cellStyle name="เครื่องหมายจุลภาค 15 2 3" xfId="1581" xr:uid="{C5558232-6A3A-4B87-BE05-3C3B77E04B22}"/>
    <cellStyle name="เครื่องหมายจุลภาค 15 3" xfId="1366" xr:uid="{00000000-0005-0000-0000-0000CB040000}"/>
    <cellStyle name="เครื่องหมายจุลภาค 15 3 2" xfId="1780" xr:uid="{151E396D-6859-475B-B257-3358C2035A38}"/>
    <cellStyle name="เครื่องหมายจุลภาค 15 4" xfId="1580" xr:uid="{05D2739F-1592-471C-9A8B-11ECCA7F7D3D}"/>
    <cellStyle name="เครื่องหมายจุลภาค 16" xfId="945" xr:uid="{00000000-0005-0000-0000-0000CC040000}"/>
    <cellStyle name="เครื่องหมายจุลภาค 16 2" xfId="1368" xr:uid="{00000000-0005-0000-0000-0000CD040000}"/>
    <cellStyle name="เครื่องหมายจุลภาค 16 2 2" xfId="1782" xr:uid="{B28A6DA8-E4D2-44D2-ADA8-E4DBE9A5677D}"/>
    <cellStyle name="เครื่องหมายจุลภาค 16 3" xfId="1582" xr:uid="{3D5215BB-2F23-4428-A041-2076F30AC7B3}"/>
    <cellStyle name="เครื่องหมายจุลภาค 17" xfId="946" xr:uid="{00000000-0005-0000-0000-0000CE040000}"/>
    <cellStyle name="เครื่องหมายจุลภาค 17 2" xfId="1369" xr:uid="{00000000-0005-0000-0000-0000CF040000}"/>
    <cellStyle name="เครื่องหมายจุลภาค 17 2 2" xfId="1783" xr:uid="{AC09ECB4-9293-4F13-98DA-9014850E3155}"/>
    <cellStyle name="เครื่องหมายจุลภาค 17 3" xfId="1583" xr:uid="{95870A51-1FBC-4586-89A5-BEAE591A32E2}"/>
    <cellStyle name="เครื่องหมายจุลภาค 18" xfId="947" xr:uid="{00000000-0005-0000-0000-0000D0040000}"/>
    <cellStyle name="เครื่องหมายจุลภาค 18 2" xfId="948" xr:uid="{00000000-0005-0000-0000-0000D1040000}"/>
    <cellStyle name="เครื่องหมายจุลภาค 18 2 2" xfId="1371" xr:uid="{00000000-0005-0000-0000-0000D2040000}"/>
    <cellStyle name="เครื่องหมายจุลภาค 18 2 2 2" xfId="1785" xr:uid="{9033B5F0-0C28-4A48-8ED5-DA8BB038DD20}"/>
    <cellStyle name="เครื่องหมายจุลภาค 18 2 3" xfId="1585" xr:uid="{FE38CA5D-8EFB-4309-AFDC-FF8E290B384F}"/>
    <cellStyle name="เครื่องหมายจุลภาค 18 3" xfId="1370" xr:uid="{00000000-0005-0000-0000-0000D3040000}"/>
    <cellStyle name="เครื่องหมายจุลภาค 18 3 2" xfId="1784" xr:uid="{B207FA6C-AB9A-4DEC-ACB1-9C45B436F09D}"/>
    <cellStyle name="เครื่องหมายจุลภาค 18 4" xfId="1584" xr:uid="{E09CE871-7435-4777-A37B-58340B908EBA}"/>
    <cellStyle name="เครื่องหมายจุลภาค 19" xfId="949" xr:uid="{00000000-0005-0000-0000-0000D4040000}"/>
    <cellStyle name="เครื่องหมายจุลภาค 19 2" xfId="1372" xr:uid="{00000000-0005-0000-0000-0000D5040000}"/>
    <cellStyle name="เครื่องหมายจุลภาค 19 2 2" xfId="1786" xr:uid="{8EA85AEF-D252-4BAC-A150-1F3750A68D7C}"/>
    <cellStyle name="เครื่องหมายจุลภาค 19 3" xfId="1586" xr:uid="{D1DC34E4-7314-4AA8-936C-96F57B93B5B5}"/>
    <cellStyle name="เครื่องหมายจุลภาค 2" xfId="950" xr:uid="{00000000-0005-0000-0000-0000D6040000}"/>
    <cellStyle name="เครื่องหมายจุลภาค 2 10" xfId="1373" xr:uid="{00000000-0005-0000-0000-0000D7040000}"/>
    <cellStyle name="เครื่องหมายจุลภาค 2 10 2" xfId="1787" xr:uid="{5FD0D85E-3B5E-4916-A13C-608DAD2231F9}"/>
    <cellStyle name="เครื่องหมายจุลภาค 2 11" xfId="1587" xr:uid="{963CDDE1-DD98-49D2-BF69-5E4CC8FE9F63}"/>
    <cellStyle name="เครื่องหมายจุลภาค 2 2" xfId="951" xr:uid="{00000000-0005-0000-0000-0000D8040000}"/>
    <cellStyle name="เครื่องหมายจุลภาค 2 2 2" xfId="952" xr:uid="{00000000-0005-0000-0000-0000D9040000}"/>
    <cellStyle name="เครื่องหมายจุลภาค 2 2 2 2" xfId="953" xr:uid="{00000000-0005-0000-0000-0000DA040000}"/>
    <cellStyle name="เครื่องหมายจุลภาค 2 2 2 3" xfId="1375" xr:uid="{00000000-0005-0000-0000-0000DB040000}"/>
    <cellStyle name="เครื่องหมายจุลภาค 2 2 2 3 2" xfId="1789" xr:uid="{8DC4086F-20A9-4DAD-845B-E24CD2464EAD}"/>
    <cellStyle name="เครื่องหมายจุลภาค 2 2 2 4" xfId="1589" xr:uid="{BE326C0A-F9FB-4DC2-86A4-D7EF223E210E}"/>
    <cellStyle name="เครื่องหมายจุลภาค 2 2 3" xfId="954" xr:uid="{00000000-0005-0000-0000-0000DC040000}"/>
    <cellStyle name="เครื่องหมายจุลภาค 2 2 3 2" xfId="1376" xr:uid="{00000000-0005-0000-0000-0000DD040000}"/>
    <cellStyle name="เครื่องหมายจุลภาค 2 2 3 2 2" xfId="1790" xr:uid="{C3B38550-9075-4B9C-A81C-F4AB93879F46}"/>
    <cellStyle name="เครื่องหมายจุลภาค 2 2 3 3" xfId="1590" xr:uid="{01EF8131-4B6E-4D55-8F9F-BEC57439BA9B}"/>
    <cellStyle name="เครื่องหมายจุลภาค 2 2 4" xfId="1374" xr:uid="{00000000-0005-0000-0000-0000DE040000}"/>
    <cellStyle name="เครื่องหมายจุลภาค 2 2 4 2" xfId="1788" xr:uid="{8DB91EC6-2D15-4E23-931A-1C3B4D476CD5}"/>
    <cellStyle name="เครื่องหมายจุลภาค 2 2 5" xfId="1588" xr:uid="{CC97296C-E37B-4928-964F-A5E9EE11B7F9}"/>
    <cellStyle name="เครื่องหมายจุลภาค 2 2_Alawar" xfId="955" xr:uid="{00000000-0005-0000-0000-0000DF040000}"/>
    <cellStyle name="เครื่องหมายจุลภาค 2 3" xfId="956" xr:uid="{00000000-0005-0000-0000-0000E0040000}"/>
    <cellStyle name="เครื่องหมายจุลภาค 2 3 2" xfId="1377" xr:uid="{00000000-0005-0000-0000-0000E1040000}"/>
    <cellStyle name="เครื่องหมายจุลภาค 2 3 2 2" xfId="1791" xr:uid="{B1A635D8-2760-427B-8421-7A2B4CDFAA33}"/>
    <cellStyle name="เครื่องหมายจุลภาค 2 3 3" xfId="1591" xr:uid="{DB510083-03D5-4410-9223-7C7FB30EAD00}"/>
    <cellStyle name="เครื่องหมายจุลภาค 2 4" xfId="957" xr:uid="{00000000-0005-0000-0000-0000E2040000}"/>
    <cellStyle name="เครื่องหมายจุลภาค 2 4 2" xfId="1378" xr:uid="{00000000-0005-0000-0000-0000E3040000}"/>
    <cellStyle name="เครื่องหมายจุลภาค 2 4 2 2" xfId="1792" xr:uid="{710C6505-EE7F-4736-B997-CE3269E509FE}"/>
    <cellStyle name="เครื่องหมายจุลภาค 2 4 3" xfId="1592" xr:uid="{3D4E4139-9AC9-4D8E-9C31-A7E7C29FDB2F}"/>
    <cellStyle name="เครื่องหมายจุลภาค 2 5" xfId="958" xr:uid="{00000000-0005-0000-0000-0000E4040000}"/>
    <cellStyle name="เครื่องหมายจุลภาค 2 5 2" xfId="1379" xr:uid="{00000000-0005-0000-0000-0000E5040000}"/>
    <cellStyle name="เครื่องหมายจุลภาค 2 5 2 2" xfId="1793" xr:uid="{31C069DD-9152-48D8-B2AC-2B3A14728555}"/>
    <cellStyle name="เครื่องหมายจุลภาค 2 5 3" xfId="1593" xr:uid="{20B75B73-591B-4CC2-A225-64F4B3405F67}"/>
    <cellStyle name="เครื่องหมายจุลภาค 2 6" xfId="959" xr:uid="{00000000-0005-0000-0000-0000E6040000}"/>
    <cellStyle name="เครื่องหมายจุลภาค 2 6 2" xfId="1380" xr:uid="{00000000-0005-0000-0000-0000E7040000}"/>
    <cellStyle name="เครื่องหมายจุลภาค 2 6 2 2" xfId="1794" xr:uid="{E46A61D3-6ECB-44B0-A7CC-524BC0A524DA}"/>
    <cellStyle name="เครื่องหมายจุลภาค 2 6 3" xfId="1594" xr:uid="{726C83A0-6427-435F-A802-21B9F133703F}"/>
    <cellStyle name="เครื่องหมายจุลภาค 2 7" xfId="960" xr:uid="{00000000-0005-0000-0000-0000E8040000}"/>
    <cellStyle name="เครื่องหมายจุลภาค 2 7 2" xfId="1381" xr:uid="{00000000-0005-0000-0000-0000E9040000}"/>
    <cellStyle name="เครื่องหมายจุลภาค 2 7 2 2" xfId="1795" xr:uid="{5D646306-0829-4F44-A734-8F0FCA44C185}"/>
    <cellStyle name="เครื่องหมายจุลภาค 2 7 3" xfId="1595" xr:uid="{9667B17F-2EEF-4F63-94ED-0309E82C2D3B}"/>
    <cellStyle name="เครื่องหมายจุลภาค 2 8" xfId="961" xr:uid="{00000000-0005-0000-0000-0000EA040000}"/>
    <cellStyle name="เครื่องหมายจุลภาค 2 8 2" xfId="1382" xr:uid="{00000000-0005-0000-0000-0000EB040000}"/>
    <cellStyle name="เครื่องหมายจุลภาค 2 8 2 2" xfId="1796" xr:uid="{CBD09BFE-48BA-4793-A03A-6EB654B487F3}"/>
    <cellStyle name="เครื่องหมายจุลภาค 2 8 3" xfId="1596" xr:uid="{9F2F83DD-D249-478C-BCEB-76154DC0BC75}"/>
    <cellStyle name="เครื่องหมายจุลภาค 2 9" xfId="962" xr:uid="{00000000-0005-0000-0000-0000EC040000}"/>
    <cellStyle name="เครื่องหมายจุลภาค 2 9 2" xfId="1383" xr:uid="{00000000-0005-0000-0000-0000ED040000}"/>
    <cellStyle name="เครื่องหมายจุลภาค 2 9 2 2" xfId="1797" xr:uid="{CFC08951-DB6D-41BC-A872-B1A16AE6FE52}"/>
    <cellStyle name="เครื่องหมายจุลภาค 2 9 3" xfId="1597" xr:uid="{99D7AF3F-C42A-46A0-A558-52E59B436FA8}"/>
    <cellStyle name="เครื่องหมายจุลภาค 2_130017-B1 โปรแกรมคอมพิวเตอร์ CPI_Q1'10" xfId="963" xr:uid="{00000000-0005-0000-0000-0000EE040000}"/>
    <cellStyle name="เครื่องหมายจุลภาค 20" xfId="964" xr:uid="{00000000-0005-0000-0000-0000EF040000}"/>
    <cellStyle name="เครื่องหมายจุลภาค 20 2" xfId="1384" xr:uid="{00000000-0005-0000-0000-0000F0040000}"/>
    <cellStyle name="เครื่องหมายจุลภาค 21" xfId="965" xr:uid="{00000000-0005-0000-0000-0000F1040000}"/>
    <cellStyle name="เครื่องหมายจุลภาค 3" xfId="966" xr:uid="{00000000-0005-0000-0000-0000F2040000}"/>
    <cellStyle name="เครื่องหมายจุลภาค 3 10" xfId="1409" xr:uid="{00000000-0005-0000-0000-0000F3040000}"/>
    <cellStyle name="เครื่องหมายจุลภาค 3 10 2" xfId="1817" xr:uid="{1813887F-5122-4AAB-A565-472289585D75}"/>
    <cellStyle name="เครื่องหมายจุลภาค 3 11" xfId="1598" xr:uid="{257D34F1-B3CC-4548-B275-4DCC514248C7}"/>
    <cellStyle name="เครื่องหมายจุลภาค 3 2" xfId="967" xr:uid="{00000000-0005-0000-0000-0000F4040000}"/>
    <cellStyle name="เครื่องหมายจุลภาค 3 2 2" xfId="968" xr:uid="{00000000-0005-0000-0000-0000F5040000}"/>
    <cellStyle name="เครื่องหมายจุลภาค 3 2 2 2" xfId="969" xr:uid="{00000000-0005-0000-0000-0000F6040000}"/>
    <cellStyle name="เครื่องหมายจุลภาค 3 2 2 2 2" xfId="1387" xr:uid="{00000000-0005-0000-0000-0000F7040000}"/>
    <cellStyle name="เครื่องหมายจุลภาค 3 2 2 2 2 2" xfId="1800" xr:uid="{5C606052-C21A-4026-98FC-CB6A49DDA9CE}"/>
    <cellStyle name="เครื่องหมายจุลภาค 3 2 2 2 3" xfId="1600" xr:uid="{5552C8FE-838E-4DEB-8FF2-BAD4683E346E}"/>
    <cellStyle name="เครื่องหมายจุลภาค 3 2 2 3" xfId="1386" xr:uid="{00000000-0005-0000-0000-0000F8040000}"/>
    <cellStyle name="เครื่องหมายจุลภาค 3 2 2 3 2" xfId="1799" xr:uid="{EA5142A5-2626-4459-A61E-EDAD28E87B26}"/>
    <cellStyle name="เครื่องหมายจุลภาค 3 2 2 4" xfId="1599" xr:uid="{A03B4693-12F5-4AAF-B768-85095326BC13}"/>
    <cellStyle name="เครื่องหมายจุลภาค 3 2_CPI_Y'52_TOP_GG 1" xfId="970" xr:uid="{00000000-0005-0000-0000-0000F9040000}"/>
    <cellStyle name="เครื่องหมายจุลภาค 3 3" xfId="971" xr:uid="{00000000-0005-0000-0000-0000FA040000}"/>
    <cellStyle name="เครื่องหมายจุลภาค 3 3 2" xfId="1388" xr:uid="{00000000-0005-0000-0000-0000FB040000}"/>
    <cellStyle name="เครื่องหมายจุลภาค 3 3 2 2" xfId="1801" xr:uid="{438B1B64-CB66-4E8A-A82C-F141C02FB6E9}"/>
    <cellStyle name="เครื่องหมายจุลภาค 3 4" xfId="972" xr:uid="{00000000-0005-0000-0000-0000FC040000}"/>
    <cellStyle name="เครื่องหมายจุลภาค 3 4 2" xfId="1389" xr:uid="{00000000-0005-0000-0000-0000FD040000}"/>
    <cellStyle name="เครื่องหมายจุลภาค 3 4 2 2" xfId="1802" xr:uid="{048108D7-CD1D-4976-96E0-73F3A55A1A05}"/>
    <cellStyle name="เครื่องหมายจุลภาค 3 4 3" xfId="1601" xr:uid="{4BA2C4CC-27E1-419F-8732-7A2A0E066C3E}"/>
    <cellStyle name="เครื่องหมายจุลภาค 3 5" xfId="1385" xr:uid="{00000000-0005-0000-0000-0000FE040000}"/>
    <cellStyle name="เครื่องหมายจุลภาค 3 5 2" xfId="1798" xr:uid="{AB0AEAFE-1255-4A66-A09D-2C8A535C1404}"/>
    <cellStyle name="เครื่องหมายจุลภาค 3 6" xfId="1407" xr:uid="{00000000-0005-0000-0000-0000FF040000}"/>
    <cellStyle name="เครื่องหมายจุลภาค 3 6 2" xfId="1815" xr:uid="{C005FA87-6A11-44F2-B193-1DFD16C94F4C}"/>
    <cellStyle name="เครื่องหมายจุลภาค 3 7" xfId="1350" xr:uid="{00000000-0005-0000-0000-000000050000}"/>
    <cellStyle name="เครื่องหมายจุลภาค 3 7 2" xfId="1771" xr:uid="{66D3751A-AA85-4F0A-AB77-EDC76880BEE2}"/>
    <cellStyle name="เครื่องหมายจุลภาค 3 8" xfId="1408" xr:uid="{00000000-0005-0000-0000-000001050000}"/>
    <cellStyle name="เครื่องหมายจุลภาค 3 8 2" xfId="1816" xr:uid="{72E57C17-B2B2-47FA-ADEB-0E0CA1FC93DE}"/>
    <cellStyle name="เครื่องหมายจุลภาค 3 9" xfId="1351" xr:uid="{00000000-0005-0000-0000-000002050000}"/>
    <cellStyle name="เครื่องหมายจุลภาค 3 9 2" xfId="1772" xr:uid="{4108A68C-6DDE-4802-A147-17F445C6BC66}"/>
    <cellStyle name="เครื่องหมายจุลภาค 3_130017-B1 โปรแกรมคอมพิวเตอร์ CPI_Q1'10" xfId="973" xr:uid="{00000000-0005-0000-0000-000003050000}"/>
    <cellStyle name="เครื่องหมายจุลภาค 4" xfId="974" xr:uid="{00000000-0005-0000-0000-000004050000}"/>
    <cellStyle name="เครื่องหมายจุลภาค 4 2" xfId="975" xr:uid="{00000000-0005-0000-0000-000005050000}"/>
    <cellStyle name="เครื่องหมายจุลภาค 4 2 2" xfId="1391" xr:uid="{00000000-0005-0000-0000-000006050000}"/>
    <cellStyle name="เครื่องหมายจุลภาค 4 2 2 2" xfId="1804" xr:uid="{3BB00F68-1A62-40B0-8D9F-6B47B2DCD171}"/>
    <cellStyle name="เครื่องหมายจุลภาค 4 2 3" xfId="1603" xr:uid="{C9C17E64-CCC5-4762-ABC8-723EF0A07D1D}"/>
    <cellStyle name="เครื่องหมายจุลภาค 4 3" xfId="1390" xr:uid="{00000000-0005-0000-0000-000007050000}"/>
    <cellStyle name="เครื่องหมายจุลภาค 4 3 2" xfId="1803" xr:uid="{C6125BC4-FCCA-440B-9BA3-D3E6ECDC17E6}"/>
    <cellStyle name="เครื่องหมายจุลภาค 4 4" xfId="1602" xr:uid="{DA8A4F73-18C5-45B9-AD94-8494D4CC4B71}"/>
    <cellStyle name="เครื่องหมายจุลภาค 4_130017-B1 โปรแกรมคอมพิวเตอร์ CPI_Q1'10" xfId="976" xr:uid="{00000000-0005-0000-0000-000008050000}"/>
    <cellStyle name="เครื่องหมายจุลภาค 5" xfId="977" xr:uid="{00000000-0005-0000-0000-000009050000}"/>
    <cellStyle name="เครื่องหมายจุลภาค 5 2" xfId="978" xr:uid="{00000000-0005-0000-0000-00000A050000}"/>
    <cellStyle name="เครื่องหมายจุลภาค 5 2 2" xfId="1393" xr:uid="{00000000-0005-0000-0000-00000B050000}"/>
    <cellStyle name="เครื่องหมายจุลภาค 5 2 2 2" xfId="1806" xr:uid="{CCD2B1F9-775F-4F76-A634-4BF54C2F7D48}"/>
    <cellStyle name="เครื่องหมายจุลภาค 5 2 3" xfId="1605" xr:uid="{7D65CCF8-CB1B-49ED-B555-F33AF1A0CC39}"/>
    <cellStyle name="เครื่องหมายจุลภาค 5 3" xfId="1392" xr:uid="{00000000-0005-0000-0000-00000C050000}"/>
    <cellStyle name="เครื่องหมายจุลภาค 5 3 2" xfId="1805" xr:uid="{BFD2B46E-58B0-4EDA-86F8-F7D1F7C6C7D5}"/>
    <cellStyle name="เครื่องหมายจุลภาค 5 4" xfId="1604" xr:uid="{AA5E8C77-DE21-47CB-B46B-DD571D22E369}"/>
    <cellStyle name="เครื่องหมายจุลภาค 6" xfId="979" xr:uid="{00000000-0005-0000-0000-00000D050000}"/>
    <cellStyle name="เครื่องหมายจุลภาค 6 2" xfId="1394" xr:uid="{00000000-0005-0000-0000-00000E050000}"/>
    <cellStyle name="เครื่องหมายจุลภาค 6 2 2" xfId="1807" xr:uid="{4891035B-00FC-4CD8-BDF1-89F32B59E2E3}"/>
    <cellStyle name="เครื่องหมายจุลภาค 6 3" xfId="1606" xr:uid="{27B815E4-6549-4DBA-93F5-336B40C63B74}"/>
    <cellStyle name="เครื่องหมายจุลภาค 7" xfId="980" xr:uid="{00000000-0005-0000-0000-00000F050000}"/>
    <cellStyle name="เครื่องหมายจุลภาค 7 2" xfId="981" xr:uid="{00000000-0005-0000-0000-000010050000}"/>
    <cellStyle name="เครื่องหมายจุลภาค 7 2 2" xfId="1396" xr:uid="{00000000-0005-0000-0000-000011050000}"/>
    <cellStyle name="เครื่องหมายจุลภาค 7 2 2 2" xfId="1809" xr:uid="{AC4E8B03-2423-4710-93C4-1C1207F3D463}"/>
    <cellStyle name="เครื่องหมายจุลภาค 7 2 3" xfId="1608" xr:uid="{03E19AA2-D891-48EE-9B26-8D81A34CCE53}"/>
    <cellStyle name="เครื่องหมายจุลภาค 7 3" xfId="1395" xr:uid="{00000000-0005-0000-0000-000012050000}"/>
    <cellStyle name="เครื่องหมายจุลภาค 7 3 2" xfId="1808" xr:uid="{C556F5C1-E0F1-4F75-AA40-FC957AA2DB8E}"/>
    <cellStyle name="เครื่องหมายจุลภาค 7 4" xfId="1607" xr:uid="{95B0AD03-6B3C-4D94-868C-12D884A386CC}"/>
    <cellStyle name="เครื่องหมายจุลภาค 8" xfId="982" xr:uid="{00000000-0005-0000-0000-000013050000}"/>
    <cellStyle name="เครื่องหมายจุลภาค 8 2" xfId="983" xr:uid="{00000000-0005-0000-0000-000014050000}"/>
    <cellStyle name="เครื่องหมายจุลภาค 8 2 2" xfId="1398" xr:uid="{00000000-0005-0000-0000-000015050000}"/>
    <cellStyle name="เครื่องหมายจุลภาค 8 2 2 2" xfId="1811" xr:uid="{876461D0-A656-45D5-8EFE-9E817A84D41D}"/>
    <cellStyle name="เครื่องหมายจุลภาค 8 2 3" xfId="1610" xr:uid="{B4CD2589-378F-4510-980E-EDEACA5487AB}"/>
    <cellStyle name="เครื่องหมายจุลภาค 8 3" xfId="1397" xr:uid="{00000000-0005-0000-0000-000016050000}"/>
    <cellStyle name="เครื่องหมายจุลภาค 8 3 2" xfId="1810" xr:uid="{F040F7DE-6531-43A3-ABAE-5073EC4BB14F}"/>
    <cellStyle name="เครื่องหมายจุลภาค 8 4" xfId="1609" xr:uid="{97FA3E61-ACEA-4FD1-8436-FAD1D1C9881D}"/>
    <cellStyle name="เครื่องหมายจุลภาค 9" xfId="984" xr:uid="{00000000-0005-0000-0000-000017050000}"/>
    <cellStyle name="เครื่องหมายจุลภาค 9 2" xfId="985" xr:uid="{00000000-0005-0000-0000-000018050000}"/>
    <cellStyle name="เครื่องหมายจุลภาค 9 2 2" xfId="1400" xr:uid="{00000000-0005-0000-0000-000019050000}"/>
    <cellStyle name="เครื่องหมายจุลภาค 9 2 2 2" xfId="1813" xr:uid="{4D566E2B-9B8C-45F9-8391-14356C3FE5EF}"/>
    <cellStyle name="เครื่องหมายจุลภาค 9 2 3" xfId="1612" xr:uid="{BC6E9C76-AD54-42CE-B220-70BCF06ED37E}"/>
    <cellStyle name="เครื่องหมายจุลภาค 9 3" xfId="1399" xr:uid="{00000000-0005-0000-0000-00001A050000}"/>
    <cellStyle name="เครื่องหมายจุลภาค 9 3 2" xfId="1812" xr:uid="{FF4E7D4C-2CD3-4058-8902-A0450DAFBAC6}"/>
    <cellStyle name="เครื่องหมายจุลภาค 9 4" xfId="1611" xr:uid="{8CD2559A-D7B2-44CD-ADD9-03F614674C7D}"/>
    <cellStyle name="เครื่องหมายจุลภาค_130016-B1  โปรแกรมเกมส์ Console_INF_Q1'10" xfId="986" xr:uid="{00000000-0005-0000-0000-00001B050000}"/>
    <cellStyle name="เครื่องหมายเปอร์เซ็นต์_Sheet1" xfId="987" xr:uid="{00000000-0005-0000-0000-00001C050000}"/>
    <cellStyle name="จุลภาค 2" xfId="1401" xr:uid="{00000000-0005-0000-0000-00001D050000}"/>
    <cellStyle name="จุลภาค 2 2" xfId="1413" xr:uid="{A945C519-A15C-47D3-8EB5-C599EBD96715}"/>
    <cellStyle name="จุลภาค 2 2 2" xfId="1818" xr:uid="{75277D10-1643-4F00-8418-7E00AC5C0C0F}"/>
    <cellStyle name="จุลภาค 2 3" xfId="1814" xr:uid="{98C9A0DC-543B-4F28-9BC7-1C8E05E35B44}"/>
    <cellStyle name="เชื่อมโยงหลายมิติ" xfId="989" xr:uid="{00000000-0005-0000-0000-00001E050000}"/>
    <cellStyle name="เชื่อมโยงหลายมิติ 2" xfId="990" xr:uid="{00000000-0005-0000-0000-00001F050000}"/>
    <cellStyle name="ตามการเชื่อมโยงหลายมิติ" xfId="991" xr:uid="{00000000-0005-0000-0000-000020050000}"/>
    <cellStyle name="ตามการเชื่อมโยงหลายมิติ 2" xfId="992" xr:uid="{00000000-0005-0000-0000-000021050000}"/>
    <cellStyle name="น้บะภฒ_95" xfId="993" xr:uid="{00000000-0005-0000-0000-000022050000}"/>
    <cellStyle name="ปกติ 10" xfId="994" xr:uid="{00000000-0005-0000-0000-000023050000}"/>
    <cellStyle name="ปกติ 10 2" xfId="995" xr:uid="{00000000-0005-0000-0000-000024050000}"/>
    <cellStyle name="ปกติ 10 3" xfId="996" xr:uid="{00000000-0005-0000-0000-000025050000}"/>
    <cellStyle name="ปกติ 10 4" xfId="997" xr:uid="{00000000-0005-0000-0000-000026050000}"/>
    <cellStyle name="ปกติ 10_CPI_Y'52_TOP_GG 1" xfId="998" xr:uid="{00000000-0005-0000-0000-000027050000}"/>
    <cellStyle name="ปกติ 11" xfId="999" xr:uid="{00000000-0005-0000-0000-000028050000}"/>
    <cellStyle name="ปกติ 11 2" xfId="1000" xr:uid="{00000000-0005-0000-0000-000029050000}"/>
    <cellStyle name="ปกติ 11 3" xfId="1001" xr:uid="{00000000-0005-0000-0000-00002A050000}"/>
    <cellStyle name="ปกติ 11_CPI_Y'52_TOP_GG 1" xfId="1002" xr:uid="{00000000-0005-0000-0000-00002B050000}"/>
    <cellStyle name="ปกติ 12" xfId="1003" xr:uid="{00000000-0005-0000-0000-00002C050000}"/>
    <cellStyle name="ปกติ 12 2" xfId="1004" xr:uid="{00000000-0005-0000-0000-00002D050000}"/>
    <cellStyle name="ปกติ 12_CPI_Y'52_TOP_GG 1" xfId="1005" xr:uid="{00000000-0005-0000-0000-00002E050000}"/>
    <cellStyle name="ปกติ 13" xfId="1006" xr:uid="{00000000-0005-0000-0000-00002F050000}"/>
    <cellStyle name="ปกติ 14" xfId="1007" xr:uid="{00000000-0005-0000-0000-000030050000}"/>
    <cellStyle name="ปกติ 15" xfId="1008" xr:uid="{00000000-0005-0000-0000-000031050000}"/>
    <cellStyle name="ปกติ 15 2" xfId="1009" xr:uid="{00000000-0005-0000-0000-000032050000}"/>
    <cellStyle name="ปกติ 15_IA_Increase 2009 (update Dec'09) " xfId="1010" xr:uid="{00000000-0005-0000-0000-000033050000}"/>
    <cellStyle name="ปกติ 16" xfId="1011" xr:uid="{00000000-0005-0000-0000-000034050000}"/>
    <cellStyle name="ปกติ 17" xfId="1012" xr:uid="{00000000-0005-0000-0000-000035050000}"/>
    <cellStyle name="ปกติ 17 2" xfId="1402" xr:uid="{00000000-0005-0000-0000-000036050000}"/>
    <cellStyle name="ปกติ 18" xfId="1013" xr:uid="{00000000-0005-0000-0000-000037050000}"/>
    <cellStyle name="ปกติ 19" xfId="1406" xr:uid="{00000000-0005-0000-0000-000038050000}"/>
    <cellStyle name="ปกติ 2" xfId="1014" xr:uid="{00000000-0005-0000-0000-000039050000}"/>
    <cellStyle name="ปกติ 2 2" xfId="1015" xr:uid="{00000000-0005-0000-0000-00003A050000}"/>
    <cellStyle name="ปกติ 2 2 2" xfId="1016" xr:uid="{00000000-0005-0000-0000-00003B050000}"/>
    <cellStyle name="ปกติ 2 2 2 2" xfId="1017" xr:uid="{00000000-0005-0000-0000-00003C050000}"/>
    <cellStyle name="ปกติ 2 2 2_CPI_Y'52_TOP_GG 1" xfId="1018" xr:uid="{00000000-0005-0000-0000-00003D050000}"/>
    <cellStyle name="ปกติ 2 2 3" xfId="1019" xr:uid="{00000000-0005-0000-0000-00003E050000}"/>
    <cellStyle name="ปกติ 2 2_Allowance%20IA(1)" xfId="1020" xr:uid="{00000000-0005-0000-0000-00003F050000}"/>
    <cellStyle name="ปกติ 2 3" xfId="1021" xr:uid="{00000000-0005-0000-0000-000040050000}"/>
    <cellStyle name="ปกติ 2 4" xfId="1022" xr:uid="{00000000-0005-0000-0000-000041050000}"/>
    <cellStyle name="ปกติ 2 5" xfId="1023" xr:uid="{00000000-0005-0000-0000-000042050000}"/>
    <cellStyle name="ปกติ 2 6" xfId="1024" xr:uid="{00000000-0005-0000-0000-000043050000}"/>
    <cellStyle name="ปกติ 2 7" xfId="1025" xr:uid="{00000000-0005-0000-0000-000044050000}"/>
    <cellStyle name="ปกติ 2 7 2" xfId="1026" xr:uid="{00000000-0005-0000-0000-000045050000}"/>
    <cellStyle name="ปกติ 2 8" xfId="1027" xr:uid="{00000000-0005-0000-0000-000046050000}"/>
    <cellStyle name="ปกติ 2_130013_B1 WIP_Console_CPI_2011" xfId="1028" xr:uid="{00000000-0005-0000-0000-000047050000}"/>
    <cellStyle name="ปกติ 20" xfId="1410" xr:uid="{00000000-0005-0000-0000-000048050000}"/>
    <cellStyle name="ปกติ 21" xfId="1411" xr:uid="{00000000-0005-0000-0000-000049050000}"/>
    <cellStyle name="ปกติ 22" xfId="1412" xr:uid="{00000000-0005-0000-0000-00004A050000}"/>
    <cellStyle name="ปกติ 23" xfId="1404" xr:uid="{00000000-0005-0000-0000-00004B050000}"/>
    <cellStyle name="ปกติ 24 2" xfId="1029" xr:uid="{00000000-0005-0000-0000-00004C050000}"/>
    <cellStyle name="ปกติ 3" xfId="1030" xr:uid="{00000000-0005-0000-0000-00004D050000}"/>
    <cellStyle name="ปกติ 3 2" xfId="1031" xr:uid="{00000000-0005-0000-0000-00004E050000}"/>
    <cellStyle name="ปกติ 3 2 2" xfId="1032" xr:uid="{00000000-0005-0000-0000-00004F050000}"/>
    <cellStyle name="ปกติ 3 2_Detail_ Inf_Dec 10 " xfId="1033" xr:uid="{00000000-0005-0000-0000-000050050000}"/>
    <cellStyle name="ปกติ 3 3" xfId="1034" xr:uid="{00000000-0005-0000-0000-000051050000}"/>
    <cellStyle name="ปกติ 3 4" xfId="1035" xr:uid="{00000000-0005-0000-0000-000052050000}"/>
    <cellStyle name="ปกติ 3 5" xfId="1036" xr:uid="{00000000-0005-0000-0000-000053050000}"/>
    <cellStyle name="ปกติ 3_CPI_Y'52_TOP_GG 1" xfId="1037" xr:uid="{00000000-0005-0000-0000-000054050000}"/>
    <cellStyle name="ปกติ 4" xfId="1038" xr:uid="{00000000-0005-0000-0000-000055050000}"/>
    <cellStyle name="ปกติ 4 2" xfId="1039" xr:uid="{00000000-0005-0000-0000-000056050000}"/>
    <cellStyle name="ปกติ 4 3" xfId="1040" xr:uid="{00000000-0005-0000-0000-000057050000}"/>
    <cellStyle name="ปกติ 4 4" xfId="1041" xr:uid="{00000000-0005-0000-0000-000058050000}"/>
    <cellStyle name="ปกติ 4 5" xfId="1403" xr:uid="{00000000-0005-0000-0000-000059050000}"/>
    <cellStyle name="ปกติ 4_CPI_Y'52_TOP_GG 1" xfId="1042" xr:uid="{00000000-0005-0000-0000-00005A050000}"/>
    <cellStyle name="ปกติ 5" xfId="1043" xr:uid="{00000000-0005-0000-0000-00005B050000}"/>
    <cellStyle name="ปกติ 5 2" xfId="1044" xr:uid="{00000000-0005-0000-0000-00005C050000}"/>
    <cellStyle name="ปกติ 5 3" xfId="1045" xr:uid="{00000000-0005-0000-0000-00005D050000}"/>
    <cellStyle name="ปกติ 5_Alawar" xfId="1046" xr:uid="{00000000-0005-0000-0000-00005E050000}"/>
    <cellStyle name="ปกติ 6" xfId="1047" xr:uid="{00000000-0005-0000-0000-00005F050000}"/>
    <cellStyle name="ปกติ 6 2" xfId="1048" xr:uid="{00000000-0005-0000-0000-000060050000}"/>
    <cellStyle name="ปกติ 6_CPI_Y'52_TOP_GG 1" xfId="1049" xr:uid="{00000000-0005-0000-0000-000061050000}"/>
    <cellStyle name="ปกติ 7" xfId="1050" xr:uid="{00000000-0005-0000-0000-000062050000}"/>
    <cellStyle name="ปกติ 8" xfId="1051" xr:uid="{00000000-0005-0000-0000-000063050000}"/>
    <cellStyle name="ปกติ 8 2" xfId="1052" xr:uid="{00000000-0005-0000-0000-000064050000}"/>
    <cellStyle name="ปกติ 8 3" xfId="1053" xr:uid="{00000000-0005-0000-0000-000065050000}"/>
    <cellStyle name="ปกติ 8 4" xfId="1054" xr:uid="{00000000-0005-0000-0000-000066050000}"/>
    <cellStyle name="ปกติ 8 4 2" xfId="1055" xr:uid="{00000000-0005-0000-0000-000067050000}"/>
    <cellStyle name="ปกติ 8_CPI_Y'52_TOP_GG 1" xfId="1056" xr:uid="{00000000-0005-0000-0000-000068050000}"/>
    <cellStyle name="ปกติ 9" xfId="1057" xr:uid="{00000000-0005-0000-0000-000069050000}"/>
    <cellStyle name="ปกติ 9 2" xfId="1058" xr:uid="{00000000-0005-0000-0000-00006A050000}"/>
    <cellStyle name="ปกติ 9_CPI_Y'52_TOP_GG 1" xfId="1059" xr:uid="{00000000-0005-0000-0000-00006B050000}"/>
    <cellStyle name="ปกติ_Sheet1" xfId="1060" xr:uid="{00000000-0005-0000-0000-00006C050000}"/>
    <cellStyle name="เปอร์เซ็นต์ 10" xfId="1061" xr:uid="{00000000-0005-0000-0000-00006D050000}"/>
    <cellStyle name="เปอร์เซ็นต์ 10 2" xfId="1062" xr:uid="{00000000-0005-0000-0000-00006E050000}"/>
    <cellStyle name="เปอร์เซ็นต์ 11" xfId="1063" xr:uid="{00000000-0005-0000-0000-00006F050000}"/>
    <cellStyle name="เปอร์เซ็นต์ 11 2" xfId="1064" xr:uid="{00000000-0005-0000-0000-000070050000}"/>
    <cellStyle name="เปอร์เซ็นต์ 11 2 2" xfId="1405" xr:uid="{00000000-0005-0000-0000-000071050000}"/>
    <cellStyle name="เปอร์เซ็นต์ 2" xfId="1065" xr:uid="{00000000-0005-0000-0000-000072050000}"/>
    <cellStyle name="เปอร์เซ็นต์ 2 2" xfId="1066" xr:uid="{00000000-0005-0000-0000-000073050000}"/>
    <cellStyle name="เปอร์เซ็นต์ 2 2 2" xfId="1067" xr:uid="{00000000-0005-0000-0000-000074050000}"/>
    <cellStyle name="เปอร์เซ็นต์ 2 2 2 2" xfId="1068" xr:uid="{00000000-0005-0000-0000-000075050000}"/>
    <cellStyle name="เปอร์เซ็นต์ 2 3" xfId="1069" xr:uid="{00000000-0005-0000-0000-000076050000}"/>
    <cellStyle name="เปอร์เซ็นต์ 2 4" xfId="1070" xr:uid="{00000000-0005-0000-0000-000077050000}"/>
    <cellStyle name="เปอร์เซ็นต์ 3" xfId="1071" xr:uid="{00000000-0005-0000-0000-000078050000}"/>
    <cellStyle name="เปอร์เซ็นต์ 4" xfId="1072" xr:uid="{00000000-0005-0000-0000-000079050000}"/>
    <cellStyle name="เปอร์เซ็นต์ 5" xfId="1073" xr:uid="{00000000-0005-0000-0000-00007A050000}"/>
    <cellStyle name="เปอร์เซ็นต์ 6" xfId="1074" xr:uid="{00000000-0005-0000-0000-00007B050000}"/>
    <cellStyle name="เปอร์เซ็นต์ 7" xfId="1075" xr:uid="{00000000-0005-0000-0000-00007C050000}"/>
    <cellStyle name="เปอร์เซ็นต์ 8" xfId="1076" xr:uid="{00000000-0005-0000-0000-00007D050000}"/>
    <cellStyle name="เปอร์เซ็นต์ 9" xfId="1077" xr:uid="{00000000-0005-0000-0000-00007E050000}"/>
    <cellStyle name="ฤธถ [0]_95" xfId="1078" xr:uid="{00000000-0005-0000-0000-00007F050000}"/>
    <cellStyle name="ฤธถ_95" xfId="1079" xr:uid="{00000000-0005-0000-0000-000080050000}"/>
    <cellStyle name="ล๋ศญ [0]_95" xfId="1080" xr:uid="{00000000-0005-0000-0000-000081050000}"/>
    <cellStyle name="ล๋ศญ_95" xfId="1081" xr:uid="{00000000-0005-0000-0000-000082050000}"/>
    <cellStyle name="วฅมุ_4ฟ๙ฝวภ๛" xfId="1082" xr:uid="{00000000-0005-0000-0000-000083050000}"/>
    <cellStyle name="표준_학술대회참가자일정-최종" xfId="1083" xr:uid="{00000000-0005-0000-0000-000084050000}"/>
    <cellStyle name="標準_FIXED ASSET" xfId="1084" xr:uid="{00000000-0005-0000-0000-000085050000}"/>
  </cellStyles>
  <dxfs count="0"/>
  <tableStyles count="0" defaultTableStyle="TableStyleMedium9" defaultPivotStyle="PivotStyleLight16"/>
  <colors>
    <mruColors>
      <color rgb="FF99FFCC"/>
      <color rgb="FFFE019A"/>
      <color rgb="FFFF9933"/>
      <color rgb="FF31EF4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PE-C4"/>
      <sheetName val="Capacity"/>
      <sheetName val="BS_Revise"/>
      <sheetName val="IS_Revise"/>
      <sheetName val="a"/>
      <sheetName val="FDR-Jan-99 "/>
      <sheetName val="Sal+Car"/>
      <sheetName val="(旧)LIST"/>
      <sheetName val="January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Dec"/>
      <sheetName val="gold แลกทอง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SUBJECT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A2">
            <v>1</v>
          </cell>
        </row>
      </sheetData>
      <sheetData sheetId="496">
        <row r="2">
          <cell r="E2" t="str">
            <v>จำนวน</v>
          </cell>
        </row>
      </sheetData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???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rameter"/>
      <sheetName val="#ref"/>
      <sheetName val="pl"/>
      <sheetName val="Nov'07 (2)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/>
      <sheetData sheetId="45">
        <row r="1">
          <cell r="A1" t="str">
            <v>Summary of Sale on June 2019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>
        <row r="1">
          <cell r="A1" t="str">
            <v>รายการผลตอบแทนไตรมาสที่ 1-62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/>
      <sheetData sheetId="363">
        <row r="1">
          <cell r="A1" t="str">
            <v>Summary of Sale on June 2019</v>
          </cell>
        </row>
      </sheetData>
      <sheetData sheetId="364"/>
      <sheetData sheetId="365"/>
      <sheetData sheetId="366"/>
      <sheetData sheetId="367"/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  <sheetName val="L_to_20"/>
      <sheetName val="S201"/>
      <sheetName val="Elimination"/>
      <sheetName val="4003-1 lead"/>
      <sheetName val="AssetType"/>
      <sheetName val="License BOI"/>
      <sheetName val="Asset Class"/>
      <sheetName val="Depre. Key"/>
      <sheetName val="Bill No. 2 - Carpark"/>
      <sheetName val="Summary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F6 TO F6.9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a"/>
      <sheetName val="aa-1"/>
      <sheetName val="Crossover Credit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001_Lead"/>
      <sheetName val="New_Item"/>
      <sheetName val="Norms_SP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ใบสำคัญจ่าย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  <sheetName val="Bill_No__2_-_Carpark"/>
      <sheetName val="emp111_Query"/>
      <sheetName val="เขตการค้าย่อย"/>
      <sheetName val="Mtl Summary"/>
      <sheetName val="Lead"/>
      <sheetName val="Crossover Credi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  <sheetName val="New IS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CLIENT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Sheet29"/>
      <sheetName val="control testing procedures"/>
      <sheetName val="K_T.PrecisionDesign1"/>
      <sheetName val="Bill No. 2 - Carpark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>
        <row r="1">
          <cell r="A1" t="str">
            <v>Output sales tax (for internal use )</v>
          </cell>
        </row>
      </sheetData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  <sheetName val="invoice"/>
      <sheetName val="Sale0307"/>
      <sheetName val="STA HQ CESS 0404"/>
      <sheetName val="substantive procedures"/>
      <sheetName val="Committed-bal from budge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  <sheetName val="Customize_Your_Invoice"/>
      <sheetName val="aging_local"/>
      <sheetName val="db"/>
      <sheetName val="REPORT"/>
      <sheetName val="ﾌﾟﾛﾄ_P772分解5号機"/>
      <sheetName val="am_cost"/>
      <sheetName val="aa-1"/>
      <sheetName val="Committed-bal from budget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  <sheetName val="1000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INVOICE</v>
          </cell>
        </row>
      </sheetData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  <sheetName val="Asset_group"/>
      <sheetName val="(monthly)"/>
      <sheetName val="a"/>
      <sheetName val="星取・"/>
      <sheetName val="計算ｼｰﾄ"/>
      <sheetName val="งบการเงิน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A2" t="str">
            <v>L040278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/>
      <sheetData sheetId="144"/>
      <sheetData sheetId="145"/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?????"/>
      <sheetName val="bgt97staff"/>
      <sheetName val="aa-1"/>
      <sheetName val="Sale0307"/>
      <sheetName val="STA_HQ_CESS_04113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  <sheetName val="aa-1"/>
      <sheetName val="Project_P&amp;L"/>
      <sheetName val="GL CB"/>
      <sheetName val="LIST"/>
      <sheetName val="Sale_04073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 refreshError="1"/>
      <sheetData sheetId="70" refreshError="1"/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/>
      <sheetData sheetId="372">
        <row r="1">
          <cell r="G1" t="str">
            <v>CodeThai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  <sheetName val="Nov 10"/>
      <sheetName val="Sale_0408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U49"/>
  <sheetViews>
    <sheetView tabSelected="1" topLeftCell="A4" zoomScale="80" zoomScaleNormal="80" zoomScaleSheetLayoutView="80" workbookViewId="0">
      <selection activeCell="R22" sqref="R22"/>
    </sheetView>
  </sheetViews>
  <sheetFormatPr defaultColWidth="9.28515625" defaultRowHeight="21.75"/>
  <cols>
    <col min="1" max="1" width="1.7109375" style="22" customWidth="1"/>
    <col min="2" max="2" width="2.7109375" style="22" customWidth="1"/>
    <col min="3" max="4" width="3.7109375" style="22" customWidth="1"/>
    <col min="5" max="5" width="37.7109375" style="22" customWidth="1"/>
    <col min="6" max="6" width="8.7109375" style="22" customWidth="1"/>
    <col min="7" max="7" width="15.7109375" style="22" bestFit="1" customWidth="1"/>
    <col min="8" max="8" width="15.7109375" style="22" customWidth="1"/>
    <col min="9" max="9" width="1.7109375" style="22" customWidth="1"/>
    <col min="10" max="11" width="15.7109375" style="22" customWidth="1"/>
    <col min="12" max="12" width="0.5703125" style="22" customWidth="1"/>
    <col min="13" max="13" width="11.7109375" style="22" bestFit="1" customWidth="1"/>
    <col min="14" max="15" width="11" style="22" customWidth="1"/>
    <col min="16" max="16" width="11.42578125" style="51" bestFit="1" customWidth="1"/>
    <col min="17" max="17" width="12.28515625" style="51" bestFit="1" customWidth="1"/>
    <col min="18" max="18" width="10.28515625" style="22" bestFit="1" customWidth="1"/>
    <col min="19" max="19" width="10.28515625" style="22" customWidth="1"/>
    <col min="20" max="16384" width="9.28515625" style="22"/>
  </cols>
  <sheetData>
    <row r="1" spans="1:21" ht="26.25">
      <c r="K1" s="91"/>
    </row>
    <row r="2" spans="1:21" s="28" customFormat="1">
      <c r="A2" s="266" t="s">
        <v>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P2" s="92"/>
      <c r="Q2" s="92"/>
    </row>
    <row r="3" spans="1:21" s="28" customFormat="1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M3" s="171"/>
      <c r="N3" s="171"/>
      <c r="O3" s="171"/>
      <c r="P3" s="92"/>
      <c r="Q3" s="92"/>
      <c r="R3" s="171"/>
    </row>
    <row r="4" spans="1:21" s="28" customFormat="1">
      <c r="A4" s="266" t="s">
        <v>3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P4" s="92"/>
      <c r="Q4" s="92"/>
    </row>
    <row r="5" spans="1:21" s="28" customFormat="1">
      <c r="A5" s="93"/>
      <c r="B5" s="29"/>
      <c r="C5" s="29"/>
      <c r="D5" s="29"/>
      <c r="E5" s="93"/>
      <c r="F5" s="163"/>
      <c r="G5" s="268" t="s">
        <v>4</v>
      </c>
      <c r="H5" s="268"/>
      <c r="I5" s="269"/>
      <c r="J5" s="268"/>
      <c r="K5" s="268"/>
      <c r="P5" s="92"/>
      <c r="Q5" s="92"/>
      <c r="R5" s="171"/>
    </row>
    <row r="6" spans="1:21" s="28" customFormat="1" ht="22.15" customHeight="1">
      <c r="A6" s="94"/>
      <c r="B6" s="95"/>
      <c r="C6" s="95"/>
      <c r="D6" s="95"/>
      <c r="E6" s="94"/>
      <c r="F6" s="159"/>
      <c r="G6" s="267" t="s">
        <v>6</v>
      </c>
      <c r="H6" s="267"/>
      <c r="I6" s="94"/>
      <c r="J6" s="267" t="s">
        <v>7</v>
      </c>
      <c r="K6" s="267"/>
      <c r="M6" s="245"/>
      <c r="N6" s="245"/>
      <c r="O6" s="245"/>
      <c r="P6" s="246"/>
      <c r="Q6" s="92"/>
    </row>
    <row r="7" spans="1:21" s="28" customFormat="1">
      <c r="A7" s="93"/>
      <c r="B7" s="93"/>
      <c r="C7" s="93"/>
      <c r="D7" s="93"/>
      <c r="E7" s="93"/>
      <c r="F7" s="163" t="s">
        <v>5</v>
      </c>
      <c r="G7" s="96" t="s">
        <v>13</v>
      </c>
      <c r="H7" s="96" t="s">
        <v>11</v>
      </c>
      <c r="I7" s="181"/>
      <c r="J7" s="96" t="s">
        <v>13</v>
      </c>
      <c r="K7" s="96" t="s">
        <v>11</v>
      </c>
      <c r="M7" s="171"/>
      <c r="N7" s="171"/>
      <c r="O7" s="171"/>
      <c r="P7" s="143"/>
      <c r="Q7" s="92"/>
    </row>
    <row r="8" spans="1:21" s="28" customFormat="1">
      <c r="F8" s="97"/>
      <c r="G8" s="98" t="s">
        <v>8</v>
      </c>
      <c r="H8" s="98" t="s">
        <v>9</v>
      </c>
      <c r="I8" s="182"/>
      <c r="J8" s="98" t="s">
        <v>8</v>
      </c>
      <c r="K8" s="98" t="s">
        <v>9</v>
      </c>
      <c r="M8" s="171"/>
      <c r="N8" s="171"/>
      <c r="O8" s="171"/>
      <c r="P8" s="143"/>
      <c r="Q8" s="92"/>
      <c r="R8" s="171"/>
    </row>
    <row r="9" spans="1:21" s="28" customFormat="1">
      <c r="F9" s="97"/>
      <c r="G9" s="98" t="s">
        <v>10</v>
      </c>
      <c r="H9" s="98"/>
      <c r="I9" s="182"/>
      <c r="J9" s="98" t="s">
        <v>10</v>
      </c>
      <c r="K9" s="98"/>
      <c r="M9" s="171"/>
      <c r="N9" s="171"/>
      <c r="O9" s="171"/>
      <c r="P9" s="171"/>
      <c r="Q9" s="171"/>
      <c r="R9" s="171"/>
    </row>
    <row r="10" spans="1:21" s="28" customFormat="1">
      <c r="A10" s="265" t="s">
        <v>12</v>
      </c>
      <c r="B10" s="265"/>
      <c r="C10" s="265"/>
      <c r="D10" s="265"/>
      <c r="E10" s="265"/>
      <c r="F10" s="97"/>
      <c r="G10" s="180"/>
      <c r="H10" s="180"/>
      <c r="I10" s="182"/>
      <c r="J10" s="180"/>
      <c r="K10" s="180"/>
      <c r="M10" s="171"/>
      <c r="N10" s="171"/>
      <c r="O10" s="171"/>
      <c r="P10" s="171"/>
      <c r="Q10" s="171"/>
      <c r="R10" s="171"/>
    </row>
    <row r="11" spans="1:21">
      <c r="A11" s="99" t="s">
        <v>14</v>
      </c>
      <c r="B11" s="19"/>
      <c r="C11" s="19"/>
      <c r="D11" s="21"/>
      <c r="F11" s="164"/>
      <c r="G11" s="183"/>
      <c r="H11" s="104"/>
      <c r="J11" s="183"/>
      <c r="K11" s="104"/>
      <c r="M11" s="102"/>
      <c r="N11" s="102"/>
      <c r="O11" s="102"/>
      <c r="P11" s="102"/>
      <c r="Q11" s="101"/>
      <c r="R11" s="66"/>
    </row>
    <row r="12" spans="1:21" s="19" customFormat="1">
      <c r="B12" s="19" t="s">
        <v>15</v>
      </c>
      <c r="F12" s="164">
        <v>6</v>
      </c>
      <c r="G12" s="11">
        <v>8428</v>
      </c>
      <c r="H12" s="12">
        <v>10754</v>
      </c>
      <c r="I12" s="5"/>
      <c r="J12" s="5">
        <v>1038</v>
      </c>
      <c r="K12" s="5">
        <v>9345</v>
      </c>
      <c r="L12" s="100"/>
      <c r="M12" s="100"/>
      <c r="N12" s="100"/>
      <c r="O12" s="100"/>
      <c r="P12" s="102"/>
      <c r="Q12" s="102"/>
      <c r="R12" s="102"/>
      <c r="S12" s="102"/>
      <c r="T12" s="101"/>
    </row>
    <row r="13" spans="1:21" s="19" customFormat="1">
      <c r="B13" s="19" t="s">
        <v>16</v>
      </c>
      <c r="F13" s="164">
        <v>7</v>
      </c>
      <c r="G13" s="188">
        <v>16657</v>
      </c>
      <c r="H13" s="12">
        <v>17670</v>
      </c>
      <c r="I13" s="5"/>
      <c r="J13" s="5">
        <v>23924</v>
      </c>
      <c r="K13" s="5">
        <v>22261</v>
      </c>
      <c r="L13" s="100"/>
      <c r="M13" s="102"/>
      <c r="N13" s="102"/>
      <c r="O13" s="102"/>
      <c r="P13" s="102"/>
      <c r="Q13" s="103"/>
      <c r="R13" s="161"/>
      <c r="S13" s="161"/>
      <c r="T13" s="101"/>
      <c r="U13" s="103"/>
    </row>
    <row r="14" spans="1:21" s="19" customFormat="1">
      <c r="B14" s="19" t="s">
        <v>17</v>
      </c>
      <c r="F14" s="164">
        <v>8</v>
      </c>
      <c r="G14" s="5">
        <v>53239</v>
      </c>
      <c r="H14" s="5">
        <v>11244</v>
      </c>
      <c r="I14" s="6"/>
      <c r="J14" s="5">
        <v>53239</v>
      </c>
      <c r="K14" s="5">
        <v>11244</v>
      </c>
      <c r="L14" s="100"/>
      <c r="M14" s="100"/>
      <c r="N14" s="100"/>
      <c r="O14" s="100"/>
      <c r="P14" s="100"/>
      <c r="Q14" s="103"/>
      <c r="R14" s="103"/>
      <c r="S14" s="102"/>
      <c r="T14" s="101"/>
    </row>
    <row r="15" spans="1:21">
      <c r="A15" s="19"/>
      <c r="B15" s="19" t="s">
        <v>18</v>
      </c>
      <c r="C15" s="19"/>
      <c r="D15" s="19"/>
      <c r="E15" s="19"/>
      <c r="F15" s="164">
        <v>9</v>
      </c>
      <c r="G15" s="12">
        <v>0</v>
      </c>
      <c r="H15" s="12">
        <v>0</v>
      </c>
      <c r="I15" s="6"/>
      <c r="J15" s="5">
        <v>143455</v>
      </c>
      <c r="K15" s="5">
        <v>158892</v>
      </c>
      <c r="L15" s="100"/>
      <c r="M15" s="100"/>
      <c r="N15" s="100"/>
      <c r="O15" s="100"/>
      <c r="P15" s="100"/>
      <c r="Q15" s="103"/>
      <c r="R15" s="103"/>
      <c r="S15" s="101"/>
    </row>
    <row r="16" spans="1:21">
      <c r="A16" s="19"/>
      <c r="B16" s="19" t="s">
        <v>19</v>
      </c>
      <c r="C16" s="19"/>
      <c r="D16" s="19"/>
      <c r="E16" s="19"/>
      <c r="F16" s="164">
        <v>10</v>
      </c>
      <c r="G16" s="11">
        <v>424441</v>
      </c>
      <c r="H16" s="11">
        <v>426100</v>
      </c>
      <c r="I16" s="5"/>
      <c r="J16" s="5">
        <v>45752</v>
      </c>
      <c r="K16" s="5">
        <v>44977</v>
      </c>
      <c r="L16" s="100"/>
      <c r="M16" s="100"/>
      <c r="N16" s="100"/>
      <c r="O16" s="100"/>
      <c r="P16" s="142"/>
      <c r="Q16" s="103"/>
      <c r="R16" s="103"/>
      <c r="S16" s="103"/>
    </row>
    <row r="17" spans="1:20">
      <c r="A17" s="19"/>
      <c r="B17" s="19" t="s">
        <v>20</v>
      </c>
      <c r="C17" s="19"/>
      <c r="D17" s="19"/>
      <c r="E17" s="19"/>
      <c r="F17" s="164">
        <v>11</v>
      </c>
      <c r="G17" s="11">
        <v>15651</v>
      </c>
      <c r="H17" s="11">
        <v>7459</v>
      </c>
      <c r="I17" s="5"/>
      <c r="J17" s="5">
        <v>13285</v>
      </c>
      <c r="K17" s="5">
        <v>5093</v>
      </c>
      <c r="L17" s="100"/>
      <c r="M17" s="100"/>
      <c r="N17" s="100"/>
      <c r="O17" s="100"/>
      <c r="P17" s="103"/>
      <c r="Q17" s="103"/>
      <c r="R17" s="103"/>
      <c r="S17" s="101"/>
    </row>
    <row r="18" spans="1:20">
      <c r="A18" s="19"/>
      <c r="B18" s="19" t="s">
        <v>21</v>
      </c>
      <c r="C18" s="19"/>
      <c r="D18" s="19"/>
      <c r="E18" s="19"/>
      <c r="F18" s="21"/>
      <c r="G18" s="11">
        <v>20244</v>
      </c>
      <c r="H18" s="11">
        <v>6674</v>
      </c>
      <c r="I18" s="5"/>
      <c r="J18" s="5">
        <v>18823</v>
      </c>
      <c r="K18" s="5">
        <v>5166</v>
      </c>
      <c r="L18" s="100"/>
      <c r="M18" s="100"/>
      <c r="N18" s="100"/>
      <c r="O18" s="100"/>
      <c r="P18" s="142"/>
      <c r="Q18" s="103"/>
      <c r="R18" s="103"/>
      <c r="S18" s="103"/>
    </row>
    <row r="19" spans="1:20">
      <c r="A19" s="19"/>
      <c r="B19" s="19"/>
      <c r="C19" s="19"/>
      <c r="D19" s="19" t="s">
        <v>22</v>
      </c>
      <c r="E19" s="19"/>
      <c r="F19" s="21"/>
      <c r="G19" s="4">
        <f>SUM(G12:G18)</f>
        <v>538660</v>
      </c>
      <c r="H19" s="4">
        <f>SUM(H12:H18)</f>
        <v>479901</v>
      </c>
      <c r="I19" s="5"/>
      <c r="J19" s="4">
        <f>SUM(J12:J18)</f>
        <v>299516</v>
      </c>
      <c r="K19" s="4">
        <f>SUM(K12:K18)</f>
        <v>256978</v>
      </c>
      <c r="L19" s="100"/>
      <c r="M19" s="103"/>
      <c r="N19" s="103"/>
      <c r="O19" s="100"/>
      <c r="P19" s="100"/>
      <c r="Q19" s="100"/>
      <c r="R19" s="51"/>
      <c r="S19" s="51"/>
    </row>
    <row r="20" spans="1:20">
      <c r="A20" s="19" t="s">
        <v>23</v>
      </c>
      <c r="B20" s="19"/>
      <c r="C20" s="19"/>
      <c r="D20" s="19"/>
      <c r="E20" s="19"/>
      <c r="F20" s="21"/>
      <c r="G20" s="5"/>
      <c r="H20" s="5"/>
      <c r="I20" s="5"/>
      <c r="J20" s="5"/>
      <c r="K20" s="5"/>
      <c r="L20" s="100"/>
      <c r="M20" s="100"/>
      <c r="N20" s="100"/>
      <c r="O20" s="104"/>
      <c r="P20" s="104"/>
      <c r="Q20" s="104"/>
      <c r="R20" s="51"/>
      <c r="S20" s="101"/>
    </row>
    <row r="21" spans="1:20">
      <c r="A21" s="19"/>
      <c r="B21" s="19" t="s">
        <v>24</v>
      </c>
      <c r="C21" s="19"/>
      <c r="D21" s="19"/>
      <c r="E21" s="19"/>
      <c r="F21" s="164">
        <v>12</v>
      </c>
      <c r="G21" s="5">
        <v>0</v>
      </c>
      <c r="H21" s="5">
        <v>0</v>
      </c>
      <c r="I21" s="5"/>
      <c r="J21" s="5">
        <v>0</v>
      </c>
      <c r="K21" s="5">
        <v>0</v>
      </c>
      <c r="L21" s="100"/>
      <c r="M21" s="100"/>
      <c r="N21" s="100"/>
      <c r="O21" s="100"/>
      <c r="P21" s="100"/>
      <c r="R21" s="51"/>
      <c r="S21" s="51"/>
      <c r="T21" s="103"/>
    </row>
    <row r="22" spans="1:20">
      <c r="A22" s="19"/>
      <c r="B22" s="19" t="s">
        <v>25</v>
      </c>
      <c r="C22" s="19"/>
      <c r="D22" s="19"/>
      <c r="E22" s="19"/>
      <c r="F22" s="164">
        <v>13</v>
      </c>
      <c r="G22" s="5">
        <v>0</v>
      </c>
      <c r="H22" s="5">
        <v>0</v>
      </c>
      <c r="I22" s="5"/>
      <c r="J22" s="5">
        <v>374915</v>
      </c>
      <c r="K22" s="5">
        <v>513919</v>
      </c>
      <c r="L22" s="100"/>
      <c r="M22" s="100"/>
      <c r="N22" s="100"/>
      <c r="O22" s="100"/>
      <c r="P22" s="100"/>
      <c r="R22" s="51"/>
      <c r="S22" s="51"/>
    </row>
    <row r="23" spans="1:20">
      <c r="A23" s="19"/>
      <c r="B23" s="19" t="s">
        <v>26</v>
      </c>
      <c r="C23" s="19"/>
      <c r="D23" s="19"/>
      <c r="E23" s="19"/>
      <c r="F23" s="164">
        <v>14</v>
      </c>
      <c r="G23" s="5">
        <v>0</v>
      </c>
      <c r="H23" s="5">
        <v>0</v>
      </c>
      <c r="I23" s="5"/>
      <c r="J23" s="5">
        <v>0</v>
      </c>
      <c r="K23" s="5">
        <v>0</v>
      </c>
      <c r="L23" s="100"/>
      <c r="M23" s="100"/>
      <c r="N23" s="100"/>
      <c r="O23" s="103"/>
      <c r="P23" s="142"/>
      <c r="R23" s="51"/>
      <c r="S23" s="51"/>
    </row>
    <row r="24" spans="1:20">
      <c r="A24" s="19"/>
      <c r="B24" s="19" t="s">
        <v>27</v>
      </c>
      <c r="C24" s="19"/>
      <c r="D24" s="19"/>
      <c r="E24" s="19"/>
      <c r="F24" s="164">
        <v>8</v>
      </c>
      <c r="G24" s="5">
        <v>1264</v>
      </c>
      <c r="H24" s="5">
        <v>0</v>
      </c>
      <c r="I24" s="5"/>
      <c r="J24" s="5">
        <v>1264</v>
      </c>
      <c r="K24" s="5">
        <v>0</v>
      </c>
      <c r="L24" s="100"/>
      <c r="M24" s="100"/>
      <c r="N24" s="100"/>
      <c r="O24" s="100"/>
      <c r="P24" s="100"/>
      <c r="R24" s="51"/>
      <c r="S24" s="51"/>
    </row>
    <row r="25" spans="1:20">
      <c r="A25" s="19"/>
      <c r="B25" s="19" t="s">
        <v>28</v>
      </c>
      <c r="C25" s="19"/>
      <c r="D25" s="19"/>
      <c r="E25" s="19"/>
      <c r="F25" s="164">
        <v>15</v>
      </c>
      <c r="G25" s="5">
        <v>672527</v>
      </c>
      <c r="H25" s="5">
        <f>796395</f>
        <v>796395</v>
      </c>
      <c r="I25" s="5"/>
      <c r="J25" s="5">
        <v>545448</v>
      </c>
      <c r="K25" s="5">
        <v>554629</v>
      </c>
      <c r="L25" s="100"/>
      <c r="N25" s="100"/>
      <c r="O25" s="100"/>
      <c r="P25" s="100"/>
      <c r="R25" s="51"/>
      <c r="S25" s="101"/>
    </row>
    <row r="26" spans="1:20">
      <c r="A26" s="19"/>
      <c r="B26" s="19" t="s">
        <v>29</v>
      </c>
      <c r="C26" s="19"/>
      <c r="D26" s="19"/>
      <c r="E26" s="19"/>
      <c r="F26" s="164">
        <v>16</v>
      </c>
      <c r="G26" s="5">
        <v>80443</v>
      </c>
      <c r="H26" s="5">
        <v>85364</v>
      </c>
      <c r="I26" s="5"/>
      <c r="J26" s="5">
        <v>80443</v>
      </c>
      <c r="K26" s="5">
        <v>85355</v>
      </c>
      <c r="L26" s="100"/>
      <c r="M26" s="142"/>
      <c r="N26" s="100"/>
      <c r="O26" s="103"/>
      <c r="R26" s="51"/>
      <c r="S26" s="101"/>
    </row>
    <row r="27" spans="1:20">
      <c r="A27" s="19"/>
      <c r="B27" s="19" t="s">
        <v>30</v>
      </c>
      <c r="C27" s="19"/>
      <c r="D27" s="19"/>
      <c r="E27" s="19"/>
      <c r="F27" s="164">
        <v>17</v>
      </c>
      <c r="G27" s="5">
        <v>1411</v>
      </c>
      <c r="H27" s="5">
        <v>1809</v>
      </c>
      <c r="I27" s="5"/>
      <c r="J27" s="5">
        <v>1411</v>
      </c>
      <c r="K27" s="5">
        <v>1809</v>
      </c>
      <c r="L27" s="100"/>
      <c r="M27" s="142"/>
      <c r="N27" s="100"/>
      <c r="O27" s="103"/>
      <c r="R27" s="51"/>
      <c r="S27" s="101"/>
    </row>
    <row r="28" spans="1:20">
      <c r="A28" s="19"/>
      <c r="B28" s="19" t="s">
        <v>31</v>
      </c>
      <c r="C28" s="19"/>
      <c r="D28" s="19"/>
      <c r="E28" s="19"/>
      <c r="F28" s="164"/>
      <c r="G28" s="5">
        <v>8285</v>
      </c>
      <c r="H28" s="5">
        <v>8510</v>
      </c>
      <c r="I28" s="5"/>
      <c r="J28" s="5">
        <v>8285</v>
      </c>
      <c r="K28" s="5">
        <v>8510</v>
      </c>
      <c r="L28" s="100"/>
      <c r="M28" s="142"/>
      <c r="N28" s="100"/>
      <c r="O28" s="103"/>
      <c r="Q28" s="101"/>
      <c r="R28" s="51"/>
      <c r="S28" s="101"/>
    </row>
    <row r="29" spans="1:20">
      <c r="A29" s="19"/>
      <c r="B29" s="22" t="s">
        <v>32</v>
      </c>
      <c r="C29" s="19"/>
      <c r="D29" s="19"/>
      <c r="E29" s="19"/>
      <c r="F29" s="164">
        <v>18</v>
      </c>
      <c r="G29" s="5">
        <v>19443</v>
      </c>
      <c r="H29" s="5">
        <v>39704</v>
      </c>
      <c r="I29" s="5"/>
      <c r="J29" s="5">
        <v>19443</v>
      </c>
      <c r="K29" s="5">
        <v>39704</v>
      </c>
      <c r="L29" s="100"/>
      <c r="M29" s="142"/>
      <c r="N29" s="100"/>
      <c r="R29" s="51"/>
      <c r="S29" s="51"/>
    </row>
    <row r="30" spans="1:20">
      <c r="A30" s="19"/>
      <c r="B30" s="19" t="s">
        <v>33</v>
      </c>
      <c r="C30" s="19"/>
      <c r="D30" s="19"/>
      <c r="E30" s="19"/>
      <c r="F30" s="164"/>
      <c r="G30" s="5">
        <v>48290</v>
      </c>
      <c r="H30" s="5">
        <v>48729</v>
      </c>
      <c r="I30" s="5"/>
      <c r="J30" s="5">
        <v>47942</v>
      </c>
      <c r="K30" s="5">
        <v>47525</v>
      </c>
      <c r="L30" s="100"/>
      <c r="M30" s="142"/>
      <c r="N30" s="100"/>
      <c r="P30" s="103"/>
      <c r="Q30" s="103"/>
      <c r="R30" s="103"/>
      <c r="S30" s="101"/>
    </row>
    <row r="31" spans="1:20">
      <c r="A31" s="19"/>
      <c r="B31" s="19" t="s">
        <v>34</v>
      </c>
      <c r="C31" s="19"/>
      <c r="D31" s="19"/>
      <c r="E31" s="19"/>
      <c r="F31" s="164"/>
      <c r="G31" s="5"/>
      <c r="H31" s="5"/>
      <c r="I31" s="5"/>
      <c r="J31" s="5"/>
      <c r="K31" s="5"/>
      <c r="L31" s="100"/>
      <c r="M31" s="142"/>
      <c r="N31" s="100"/>
      <c r="P31" s="103"/>
      <c r="Q31" s="103"/>
      <c r="R31" s="103"/>
      <c r="S31" s="101"/>
    </row>
    <row r="32" spans="1:20">
      <c r="A32" s="19"/>
      <c r="B32" s="19"/>
      <c r="C32" s="19" t="s">
        <v>35</v>
      </c>
      <c r="D32" s="19"/>
      <c r="E32" s="19"/>
      <c r="F32" s="164">
        <v>19</v>
      </c>
      <c r="G32" s="5">
        <v>0</v>
      </c>
      <c r="H32" s="5">
        <v>0</v>
      </c>
      <c r="I32" s="5"/>
      <c r="J32" s="5">
        <v>0</v>
      </c>
      <c r="K32" s="5">
        <v>0</v>
      </c>
      <c r="L32" s="100"/>
      <c r="M32" s="142"/>
      <c r="N32" s="103"/>
      <c r="R32" s="51"/>
      <c r="S32" s="51"/>
    </row>
    <row r="33" spans="1:19">
      <c r="A33" s="99"/>
      <c r="B33" s="19" t="s">
        <v>36</v>
      </c>
      <c r="C33" s="19"/>
      <c r="F33" s="164"/>
      <c r="G33" s="5">
        <v>1330</v>
      </c>
      <c r="H33" s="5">
        <v>1372</v>
      </c>
      <c r="I33" s="6"/>
      <c r="J33" s="5">
        <v>1285</v>
      </c>
      <c r="K33" s="5">
        <v>936</v>
      </c>
      <c r="L33" s="100"/>
      <c r="M33" s="142"/>
      <c r="N33" s="103"/>
      <c r="Q33" s="101"/>
      <c r="R33" s="51"/>
      <c r="S33" s="101"/>
    </row>
    <row r="34" spans="1:19">
      <c r="B34" s="19"/>
      <c r="C34" s="19"/>
      <c r="D34" s="19" t="s">
        <v>37</v>
      </c>
      <c r="E34" s="19"/>
      <c r="F34" s="164"/>
      <c r="G34" s="4">
        <f>SUM(G21:G33)</f>
        <v>832993</v>
      </c>
      <c r="H34" s="4">
        <f>SUM(H21:H33)</f>
        <v>981883</v>
      </c>
      <c r="I34" s="5"/>
      <c r="J34" s="4">
        <f>SUM(J21:J33)</f>
        <v>1080436</v>
      </c>
      <c r="K34" s="4">
        <f>SUM(K21:K33)</f>
        <v>1252387</v>
      </c>
      <c r="L34" s="100"/>
      <c r="M34" s="103"/>
      <c r="N34" s="103"/>
      <c r="Q34" s="101"/>
      <c r="R34" s="51"/>
      <c r="S34" s="101"/>
    </row>
    <row r="35" spans="1:19" ht="22.5" thickBot="1">
      <c r="E35" s="19" t="s">
        <v>38</v>
      </c>
      <c r="F35" s="19"/>
      <c r="G35" s="82">
        <f>G34+G19</f>
        <v>1371653</v>
      </c>
      <c r="H35" s="82">
        <f>H34+H19</f>
        <v>1461784</v>
      </c>
      <c r="I35" s="6"/>
      <c r="J35" s="82">
        <f>J34+J19</f>
        <v>1379952</v>
      </c>
      <c r="K35" s="82">
        <f>K34+K19</f>
        <v>1509365</v>
      </c>
      <c r="L35" s="100"/>
      <c r="M35" s="103"/>
      <c r="N35" s="103"/>
      <c r="Q35" s="101"/>
      <c r="R35" s="51"/>
      <c r="S35" s="101"/>
    </row>
    <row r="36" spans="1:19" ht="22.5" thickTop="1">
      <c r="G36" s="66"/>
      <c r="H36" s="66"/>
      <c r="I36" s="67"/>
      <c r="J36" s="66"/>
      <c r="K36" s="66"/>
      <c r="M36" s="103"/>
      <c r="N36" s="103"/>
      <c r="O36" s="103"/>
      <c r="R36" s="103"/>
    </row>
    <row r="37" spans="1:19">
      <c r="G37" s="66"/>
      <c r="H37" s="66"/>
      <c r="I37" s="67"/>
      <c r="J37" s="66"/>
      <c r="K37" s="66"/>
      <c r="M37" s="103"/>
      <c r="N37" s="103"/>
      <c r="O37" s="103"/>
      <c r="R37" s="103"/>
    </row>
    <row r="38" spans="1:19">
      <c r="G38" s="66"/>
      <c r="H38" s="66"/>
      <c r="I38" s="67"/>
      <c r="J38" s="66"/>
      <c r="K38" s="66"/>
      <c r="M38" s="103"/>
      <c r="N38" s="103"/>
      <c r="O38" s="103"/>
      <c r="R38" s="103"/>
    </row>
    <row r="39" spans="1:19">
      <c r="G39" s="66"/>
      <c r="H39" s="66"/>
      <c r="I39" s="67"/>
      <c r="J39" s="66"/>
      <c r="K39" s="66"/>
      <c r="M39" s="103"/>
      <c r="N39" s="103"/>
      <c r="O39" s="103"/>
      <c r="R39" s="103"/>
    </row>
    <row r="40" spans="1:19">
      <c r="G40" s="66"/>
      <c r="H40" s="66"/>
      <c r="I40" s="67"/>
      <c r="J40" s="66"/>
      <c r="K40" s="66"/>
      <c r="M40" s="103"/>
      <c r="N40" s="103"/>
      <c r="O40" s="103"/>
      <c r="R40" s="103"/>
    </row>
    <row r="41" spans="1:19">
      <c r="G41" s="66"/>
      <c r="H41" s="66"/>
      <c r="I41" s="67"/>
      <c r="J41" s="66"/>
      <c r="K41" s="66"/>
      <c r="M41" s="103"/>
      <c r="N41" s="103"/>
      <c r="O41" s="103"/>
      <c r="P41" s="103"/>
      <c r="Q41" s="103"/>
      <c r="R41" s="103"/>
    </row>
    <row r="42" spans="1:19">
      <c r="G42" s="66"/>
      <c r="H42" s="66"/>
      <c r="I42" s="67"/>
      <c r="J42" s="66"/>
      <c r="K42" s="66"/>
      <c r="M42" s="103"/>
      <c r="N42" s="103"/>
      <c r="O42" s="103"/>
      <c r="P42" s="103"/>
      <c r="Q42" s="103"/>
      <c r="R42" s="103"/>
    </row>
    <row r="43" spans="1:19">
      <c r="G43" s="66"/>
      <c r="H43" s="66"/>
      <c r="I43" s="67"/>
      <c r="J43" s="66"/>
      <c r="K43" s="66"/>
      <c r="M43" s="103"/>
      <c r="N43" s="103"/>
      <c r="O43" s="103"/>
      <c r="P43" s="103"/>
      <c r="Q43" s="103"/>
      <c r="R43" s="103"/>
    </row>
    <row r="44" spans="1:19">
      <c r="G44" s="66"/>
      <c r="H44" s="66"/>
      <c r="I44" s="67"/>
      <c r="J44" s="66"/>
      <c r="K44" s="66"/>
      <c r="M44" s="103"/>
      <c r="N44" s="103"/>
      <c r="O44" s="103"/>
      <c r="P44" s="103"/>
      <c r="Q44" s="103"/>
      <c r="R44" s="103"/>
    </row>
    <row r="45" spans="1:19">
      <c r="A45" s="19" t="s">
        <v>39</v>
      </c>
    </row>
    <row r="46" spans="1:19">
      <c r="M46" s="103"/>
      <c r="N46" s="103"/>
      <c r="O46" s="103"/>
      <c r="R46" s="103"/>
    </row>
    <row r="47" spans="1:19">
      <c r="M47" s="103"/>
      <c r="N47" s="103"/>
      <c r="O47" s="103"/>
    </row>
    <row r="49" spans="7:11">
      <c r="G49" s="104"/>
      <c r="H49" s="104"/>
      <c r="J49" s="104"/>
      <c r="K49" s="104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K59"/>
  <sheetViews>
    <sheetView zoomScale="70" zoomScaleNormal="70" zoomScaleSheetLayoutView="70" workbookViewId="0">
      <selection activeCell="P47" sqref="P47"/>
    </sheetView>
  </sheetViews>
  <sheetFormatPr defaultColWidth="9.28515625" defaultRowHeight="21.75"/>
  <cols>
    <col min="1" max="1" width="1.140625" style="113" customWidth="1"/>
    <col min="2" max="2" width="2.7109375" style="113" customWidth="1"/>
    <col min="3" max="4" width="3.7109375" style="113" customWidth="1"/>
    <col min="5" max="5" width="39.7109375" style="113" customWidth="1"/>
    <col min="6" max="6" width="7" style="146" customWidth="1"/>
    <col min="7" max="7" width="15.7109375" style="113" customWidth="1"/>
    <col min="8" max="8" width="16.28515625" style="113" customWidth="1"/>
    <col min="9" max="9" width="1.7109375" style="113" customWidth="1"/>
    <col min="10" max="10" width="15.7109375" style="113" customWidth="1"/>
    <col min="11" max="11" width="17" style="113" customWidth="1"/>
    <col min="12" max="12" width="1" style="113" customWidth="1"/>
    <col min="13" max="13" width="15.85546875" style="113" customWidth="1"/>
    <col min="14" max="14" width="16.7109375" style="113" bestFit="1" customWidth="1"/>
    <col min="15" max="15" width="11.42578125" style="113" customWidth="1"/>
    <col min="16" max="16" width="14.7109375" style="113" bestFit="1" customWidth="1"/>
    <col min="17" max="17" width="14.5703125" style="113" bestFit="1" customWidth="1"/>
    <col min="18" max="18" width="13.85546875" style="113" bestFit="1" customWidth="1"/>
    <col min="19" max="19" width="14.7109375" style="113" bestFit="1" customWidth="1"/>
    <col min="20" max="16384" width="9.28515625" style="113"/>
  </cols>
  <sheetData>
    <row r="1" spans="1:19" ht="21" customHeight="1">
      <c r="K1" s="105">
        <v>2</v>
      </c>
      <c r="L1" s="105"/>
    </row>
    <row r="2" spans="1:19" s="114" customFormat="1" ht="21" customHeight="1">
      <c r="A2" s="271" t="s">
        <v>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39"/>
    </row>
    <row r="3" spans="1:19" s="114" customFormat="1" ht="21" customHeight="1">
      <c r="A3" s="271" t="s">
        <v>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39"/>
    </row>
    <row r="4" spans="1:19" s="114" customFormat="1" ht="21" customHeight="1">
      <c r="A4" s="271" t="s">
        <v>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39"/>
    </row>
    <row r="5" spans="1:19" s="114" customFormat="1" ht="21" customHeight="1">
      <c r="A5" s="115"/>
      <c r="B5" s="116"/>
      <c r="C5" s="116"/>
      <c r="D5" s="116"/>
      <c r="E5" s="116"/>
      <c r="F5" s="165"/>
      <c r="G5" s="272" t="s">
        <v>4</v>
      </c>
      <c r="H5" s="272"/>
      <c r="I5" s="272"/>
      <c r="J5" s="272"/>
      <c r="K5" s="272"/>
      <c r="L5" s="243"/>
    </row>
    <row r="6" spans="1:19" s="114" customFormat="1" ht="21" customHeight="1">
      <c r="A6" s="117"/>
      <c r="B6" s="118"/>
      <c r="C6" s="118"/>
      <c r="D6" s="118"/>
      <c r="E6" s="118"/>
      <c r="F6" s="159"/>
      <c r="G6" s="267" t="s">
        <v>6</v>
      </c>
      <c r="H6" s="267"/>
      <c r="I6" s="94"/>
      <c r="J6" s="267" t="s">
        <v>7</v>
      </c>
      <c r="K6" s="267"/>
      <c r="L6" s="167"/>
    </row>
    <row r="7" spans="1:19" s="114" customFormat="1" ht="21" customHeight="1">
      <c r="A7" s="115"/>
      <c r="B7" s="116"/>
      <c r="C7" s="116"/>
      <c r="D7" s="116"/>
      <c r="E7" s="116"/>
      <c r="F7" s="163" t="s">
        <v>5</v>
      </c>
      <c r="G7" s="96" t="s">
        <v>13</v>
      </c>
      <c r="H7" s="96" t="s">
        <v>11</v>
      </c>
      <c r="I7" s="181"/>
      <c r="J7" s="96" t="s">
        <v>13</v>
      </c>
      <c r="K7" s="96" t="s">
        <v>11</v>
      </c>
      <c r="L7" s="244"/>
    </row>
    <row r="8" spans="1:19" s="114" customFormat="1" ht="21" customHeight="1">
      <c r="A8" s="119"/>
      <c r="F8" s="97"/>
      <c r="G8" s="98" t="s">
        <v>8</v>
      </c>
      <c r="H8" s="98" t="s">
        <v>9</v>
      </c>
      <c r="I8" s="182"/>
      <c r="J8" s="98" t="s">
        <v>8</v>
      </c>
      <c r="K8" s="98" t="s">
        <v>9</v>
      </c>
      <c r="L8" s="184"/>
      <c r="M8" s="120"/>
      <c r="N8" s="120"/>
    </row>
    <row r="9" spans="1:19" s="114" customFormat="1" ht="21" customHeight="1">
      <c r="A9" s="119"/>
      <c r="F9" s="97"/>
      <c r="G9" s="98" t="s">
        <v>10</v>
      </c>
      <c r="H9" s="98"/>
      <c r="I9" s="182"/>
      <c r="J9" s="98" t="s">
        <v>10</v>
      </c>
      <c r="K9" s="98"/>
      <c r="L9" s="184"/>
      <c r="M9" s="120"/>
      <c r="N9" s="120"/>
      <c r="O9" s="120"/>
      <c r="P9" s="120"/>
      <c r="Q9" s="120"/>
      <c r="R9" s="120"/>
    </row>
    <row r="10" spans="1:19" ht="21" customHeight="1">
      <c r="A10" s="270" t="s">
        <v>40</v>
      </c>
      <c r="B10" s="270"/>
      <c r="C10" s="270"/>
      <c r="D10" s="270"/>
      <c r="E10" s="270"/>
      <c r="F10" s="160"/>
      <c r="G10" s="57"/>
      <c r="H10" s="57"/>
      <c r="I10" s="106"/>
      <c r="J10" s="57"/>
      <c r="K10" s="57"/>
      <c r="L10" s="57"/>
      <c r="M10" s="121"/>
      <c r="N10" s="121"/>
      <c r="O10" s="121"/>
      <c r="P10" s="121"/>
      <c r="Q10" s="121"/>
      <c r="R10" s="121"/>
    </row>
    <row r="11" spans="1:19" ht="21" customHeight="1">
      <c r="A11" s="113" t="s">
        <v>41</v>
      </c>
      <c r="B11" s="122"/>
      <c r="C11" s="122"/>
      <c r="D11" s="122"/>
      <c r="E11" s="122"/>
      <c r="F11" s="168"/>
      <c r="G11" s="123"/>
      <c r="H11" s="107"/>
      <c r="I11" s="62"/>
      <c r="J11" s="62"/>
      <c r="K11" s="107"/>
      <c r="L11" s="107"/>
      <c r="M11" s="121"/>
      <c r="N11" s="121"/>
      <c r="O11" s="121"/>
      <c r="P11" s="121"/>
      <c r="Q11" s="121"/>
      <c r="R11" s="121"/>
    </row>
    <row r="12" spans="1:19" ht="21" customHeight="1">
      <c r="B12" s="253" t="s">
        <v>42</v>
      </c>
      <c r="E12" s="122"/>
      <c r="F12" s="168">
        <v>20</v>
      </c>
      <c r="G12" s="58">
        <v>60625</v>
      </c>
      <c r="H12" s="58">
        <v>19253</v>
      </c>
      <c r="I12" s="62"/>
      <c r="J12" s="58">
        <v>60625</v>
      </c>
      <c r="K12" s="58">
        <v>19253</v>
      </c>
      <c r="L12" s="58"/>
      <c r="M12" s="103"/>
      <c r="N12" s="142"/>
      <c r="O12" s="51"/>
      <c r="P12" s="121"/>
      <c r="Q12" s="123"/>
      <c r="R12" s="121"/>
      <c r="S12" s="124"/>
    </row>
    <row r="13" spans="1:19" ht="21" customHeight="1">
      <c r="B13" s="113" t="s">
        <v>43</v>
      </c>
      <c r="E13" s="122"/>
      <c r="F13" s="168">
        <v>21</v>
      </c>
      <c r="G13" s="58">
        <f>166756-632</f>
        <v>166124</v>
      </c>
      <c r="H13" s="58">
        <v>195145</v>
      </c>
      <c r="I13" s="59"/>
      <c r="J13" s="58">
        <f>143580-597</f>
        <v>142983</v>
      </c>
      <c r="K13" s="58">
        <v>172138</v>
      </c>
      <c r="L13" s="58"/>
      <c r="M13" s="103"/>
      <c r="N13" s="142"/>
      <c r="O13" s="51"/>
      <c r="P13" s="121"/>
      <c r="Q13" s="123"/>
      <c r="R13" s="121"/>
      <c r="S13" s="124"/>
    </row>
    <row r="14" spans="1:19" ht="21" customHeight="1">
      <c r="B14" s="113" t="s">
        <v>44</v>
      </c>
      <c r="E14" s="122"/>
      <c r="F14" s="168">
        <v>8</v>
      </c>
      <c r="G14" s="58">
        <v>12315</v>
      </c>
      <c r="H14" s="58">
        <v>12467</v>
      </c>
      <c r="I14" s="59"/>
      <c r="J14" s="58">
        <v>9679</v>
      </c>
      <c r="K14" s="58">
        <v>9718</v>
      </c>
      <c r="L14" s="58"/>
      <c r="M14" s="103"/>
      <c r="N14" s="142"/>
      <c r="O14" s="51"/>
      <c r="P14" s="121"/>
      <c r="Q14" s="123"/>
      <c r="R14" s="121"/>
      <c r="S14" s="124"/>
    </row>
    <row r="15" spans="1:19" ht="21" customHeight="1">
      <c r="B15" s="113" t="s">
        <v>45</v>
      </c>
      <c r="E15" s="122"/>
      <c r="F15" s="168"/>
      <c r="G15" s="58">
        <f>64632-477</f>
        <v>64155</v>
      </c>
      <c r="H15" s="58">
        <v>65361</v>
      </c>
      <c r="I15" s="59"/>
      <c r="J15" s="58">
        <f>63883-477</f>
        <v>63406</v>
      </c>
      <c r="K15" s="58">
        <v>64613</v>
      </c>
      <c r="L15" s="58"/>
      <c r="M15" s="103"/>
      <c r="N15" s="142"/>
      <c r="O15" s="51"/>
      <c r="P15" s="121"/>
      <c r="Q15" s="123"/>
      <c r="R15" s="121"/>
      <c r="S15" s="124"/>
    </row>
    <row r="16" spans="1:19" ht="21" customHeight="1">
      <c r="B16" s="113" t="s">
        <v>46</v>
      </c>
      <c r="E16" s="122"/>
      <c r="F16" s="168"/>
      <c r="H16" s="123"/>
      <c r="K16" s="123"/>
      <c r="L16" s="123"/>
      <c r="M16" s="103"/>
      <c r="N16" s="103"/>
      <c r="O16" s="51"/>
      <c r="P16" s="121"/>
      <c r="Q16" s="123"/>
      <c r="R16" s="121"/>
      <c r="S16" s="124"/>
    </row>
    <row r="17" spans="1:219" ht="21" customHeight="1">
      <c r="C17" s="113" t="s">
        <v>47</v>
      </c>
      <c r="E17" s="122"/>
      <c r="F17" s="168">
        <v>24</v>
      </c>
      <c r="G17" s="58">
        <v>470</v>
      </c>
      <c r="H17" s="58">
        <v>601</v>
      </c>
      <c r="I17" s="59"/>
      <c r="J17" s="58">
        <v>470</v>
      </c>
      <c r="K17" s="58">
        <v>601</v>
      </c>
      <c r="L17" s="58"/>
      <c r="M17" s="103"/>
      <c r="N17" s="51"/>
      <c r="O17" s="51"/>
      <c r="P17" s="123"/>
      <c r="Q17" s="123"/>
      <c r="R17" s="123"/>
      <c r="S17" s="124"/>
    </row>
    <row r="18" spans="1:219" ht="21" customHeight="1">
      <c r="B18" s="113" t="s">
        <v>48</v>
      </c>
      <c r="D18" s="125"/>
      <c r="F18" s="168">
        <v>22</v>
      </c>
      <c r="G18" s="58">
        <v>253513</v>
      </c>
      <c r="H18" s="58">
        <v>269407</v>
      </c>
      <c r="I18" s="59"/>
      <c r="J18" s="58">
        <v>276503</v>
      </c>
      <c r="K18" s="58">
        <v>291927</v>
      </c>
      <c r="L18" s="58"/>
      <c r="M18" s="103"/>
      <c r="N18" s="51"/>
      <c r="O18" s="51"/>
      <c r="P18" s="123"/>
      <c r="Q18" s="123"/>
      <c r="R18" s="123"/>
      <c r="S18" s="121"/>
    </row>
    <row r="19" spans="1:219" ht="21" customHeight="1">
      <c r="B19" s="125" t="s">
        <v>49</v>
      </c>
      <c r="C19" s="125"/>
      <c r="D19" s="125"/>
      <c r="F19" s="168">
        <v>25</v>
      </c>
      <c r="G19" s="58">
        <v>2040</v>
      </c>
      <c r="H19" s="58">
        <v>0</v>
      </c>
      <c r="I19" s="59"/>
      <c r="J19" s="58">
        <v>2040</v>
      </c>
      <c r="K19" s="58">
        <v>0</v>
      </c>
      <c r="L19" s="58"/>
      <c r="M19" s="103"/>
      <c r="N19" s="142"/>
      <c r="O19" s="51"/>
      <c r="P19" s="123"/>
      <c r="Q19" s="123"/>
      <c r="R19" s="123"/>
      <c r="S19" s="121"/>
    </row>
    <row r="20" spans="1:219" ht="21" customHeight="1">
      <c r="A20" s="122"/>
      <c r="B20" s="125" t="s">
        <v>50</v>
      </c>
      <c r="C20" s="125"/>
      <c r="E20" s="122"/>
      <c r="F20" s="168">
        <v>23</v>
      </c>
      <c r="G20" s="58">
        <v>32928</v>
      </c>
      <c r="H20" s="58">
        <v>19612</v>
      </c>
      <c r="I20" s="59"/>
      <c r="J20" s="58">
        <v>28265</v>
      </c>
      <c r="K20" s="58">
        <v>14800</v>
      </c>
      <c r="L20" s="58"/>
      <c r="M20" s="103"/>
      <c r="N20" s="51"/>
      <c r="O20" s="51"/>
      <c r="P20" s="123"/>
      <c r="Q20" s="123"/>
      <c r="R20" s="123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26"/>
      <c r="EI20" s="126"/>
      <c r="EJ20" s="126"/>
      <c r="EK20" s="126"/>
      <c r="EL20" s="126"/>
      <c r="EM20" s="126"/>
      <c r="EN20" s="126"/>
      <c r="EO20" s="126"/>
      <c r="EP20" s="126"/>
      <c r="EQ20" s="126"/>
      <c r="ER20" s="126"/>
      <c r="ES20" s="126"/>
      <c r="ET20" s="126"/>
      <c r="EU20" s="126"/>
      <c r="EV20" s="126"/>
      <c r="EW20" s="126"/>
      <c r="EX20" s="126"/>
      <c r="EY20" s="126"/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26"/>
      <c r="FM20" s="126"/>
      <c r="FN20" s="126"/>
      <c r="FO20" s="126"/>
      <c r="FP20" s="126"/>
      <c r="FQ20" s="126"/>
      <c r="FR20" s="126"/>
      <c r="FS20" s="126"/>
      <c r="FT20" s="126"/>
      <c r="FU20" s="126"/>
      <c r="FV20" s="126"/>
      <c r="FW20" s="126"/>
      <c r="FX20" s="126"/>
      <c r="FY20" s="126"/>
      <c r="FZ20" s="126"/>
      <c r="GA20" s="126"/>
      <c r="GB20" s="126"/>
      <c r="GC20" s="126"/>
      <c r="GD20" s="126"/>
      <c r="GE20" s="126"/>
      <c r="GF20" s="126"/>
      <c r="GG20" s="126"/>
      <c r="GH20" s="126"/>
      <c r="GI20" s="126"/>
      <c r="GJ20" s="126"/>
      <c r="GK20" s="126"/>
      <c r="GL20" s="126"/>
      <c r="GM20" s="126"/>
      <c r="GN20" s="126"/>
      <c r="GO20" s="126"/>
      <c r="GP20" s="126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</row>
    <row r="21" spans="1:219" ht="21" customHeight="1">
      <c r="B21" s="125" t="s">
        <v>51</v>
      </c>
      <c r="C21" s="125"/>
      <c r="D21" s="125"/>
      <c r="F21" s="168"/>
      <c r="G21" s="58">
        <v>2718</v>
      </c>
      <c r="H21" s="58">
        <v>3323</v>
      </c>
      <c r="I21" s="59"/>
      <c r="J21" s="58">
        <v>11710</v>
      </c>
      <c r="K21" s="58">
        <v>12974</v>
      </c>
      <c r="L21" s="58"/>
      <c r="M21" s="103"/>
      <c r="N21" s="142"/>
      <c r="O21" s="51"/>
      <c r="P21" s="123"/>
      <c r="Q21" s="121"/>
      <c r="R21" s="123"/>
    </row>
    <row r="22" spans="1:219" ht="21" customHeight="1">
      <c r="B22" s="125"/>
      <c r="C22" s="125"/>
      <c r="D22" s="125" t="s">
        <v>52</v>
      </c>
      <c r="F22" s="168"/>
      <c r="G22" s="108">
        <f>SUM(G12:G21)</f>
        <v>594888</v>
      </c>
      <c r="H22" s="108">
        <f>SUM(H12:H21)</f>
        <v>585169</v>
      </c>
      <c r="I22" s="59"/>
      <c r="J22" s="108">
        <f>SUM(J12:J21)</f>
        <v>595681</v>
      </c>
      <c r="K22" s="108">
        <f>SUM(K12:K21)</f>
        <v>586024</v>
      </c>
      <c r="L22" s="59"/>
      <c r="N22" s="51"/>
      <c r="O22" s="51"/>
      <c r="P22" s="123"/>
      <c r="Q22" s="121"/>
      <c r="R22" s="121"/>
    </row>
    <row r="23" spans="1:219" ht="21" customHeight="1">
      <c r="A23" s="113" t="s">
        <v>53</v>
      </c>
      <c r="B23" s="125"/>
      <c r="C23" s="125"/>
      <c r="D23" s="125"/>
      <c r="F23" s="168"/>
      <c r="G23" s="59"/>
      <c r="H23" s="59"/>
      <c r="I23" s="59"/>
      <c r="J23" s="59"/>
      <c r="K23" s="59"/>
      <c r="L23" s="59"/>
      <c r="O23" s="51"/>
      <c r="P23" s="123"/>
      <c r="Q23" s="121"/>
      <c r="R23" s="121"/>
    </row>
    <row r="24" spans="1:219" ht="21" customHeight="1">
      <c r="B24" s="125" t="s">
        <v>47</v>
      </c>
      <c r="C24" s="125"/>
      <c r="D24" s="125"/>
      <c r="F24" s="168">
        <v>24</v>
      </c>
      <c r="G24" s="58">
        <v>14238</v>
      </c>
      <c r="H24" s="59">
        <v>38545</v>
      </c>
      <c r="I24" s="59"/>
      <c r="J24" s="58">
        <v>14238</v>
      </c>
      <c r="K24" s="58">
        <v>14633</v>
      </c>
      <c r="L24" s="58"/>
      <c r="M24" s="103"/>
      <c r="N24" s="51"/>
      <c r="O24" s="51"/>
      <c r="P24" s="123"/>
      <c r="Q24" s="121"/>
      <c r="R24" s="121"/>
    </row>
    <row r="25" spans="1:219" ht="21" customHeight="1">
      <c r="B25" s="125" t="s">
        <v>54</v>
      </c>
      <c r="C25" s="125"/>
      <c r="D25" s="125"/>
      <c r="F25" s="168"/>
      <c r="G25" s="58">
        <v>12850</v>
      </c>
      <c r="H25" s="59">
        <v>13179</v>
      </c>
      <c r="I25" s="59"/>
      <c r="J25" s="58">
        <v>12850</v>
      </c>
      <c r="K25" s="58">
        <v>13178</v>
      </c>
      <c r="L25" s="58"/>
      <c r="M25" s="103"/>
      <c r="N25" s="51"/>
      <c r="O25" s="51"/>
      <c r="P25" s="121"/>
      <c r="Q25" s="121"/>
      <c r="R25" s="121"/>
    </row>
    <row r="26" spans="1:219" ht="21" customHeight="1">
      <c r="B26" s="251" t="s">
        <v>55</v>
      </c>
      <c r="C26" s="252"/>
      <c r="D26" s="125"/>
      <c r="F26" s="168">
        <v>25</v>
      </c>
      <c r="G26" s="58">
        <v>21895</v>
      </c>
      <c r="H26" s="59">
        <v>23841</v>
      </c>
      <c r="I26" s="59"/>
      <c r="J26" s="58">
        <v>21895</v>
      </c>
      <c r="K26" s="58">
        <v>23841</v>
      </c>
      <c r="L26" s="58"/>
      <c r="M26" s="103"/>
      <c r="N26" s="51"/>
      <c r="O26" s="51"/>
      <c r="P26" s="123"/>
    </row>
    <row r="27" spans="1:219" ht="21" customHeight="1">
      <c r="B27" s="125" t="s">
        <v>56</v>
      </c>
      <c r="C27" s="125"/>
      <c r="D27" s="125"/>
      <c r="F27" s="168"/>
      <c r="G27" s="58">
        <f>38420+477+35</f>
        <v>38932</v>
      </c>
      <c r="H27" s="59">
        <v>38895</v>
      </c>
      <c r="I27" s="59"/>
      <c r="J27" s="58">
        <f>35574+477</f>
        <v>36051</v>
      </c>
      <c r="K27" s="58">
        <v>36017</v>
      </c>
      <c r="L27" s="58"/>
      <c r="M27" s="103"/>
      <c r="O27" s="51"/>
      <c r="P27" s="103"/>
    </row>
    <row r="28" spans="1:219" ht="21" customHeight="1">
      <c r="B28" s="125" t="s">
        <v>57</v>
      </c>
      <c r="C28" s="125"/>
      <c r="D28" s="125"/>
      <c r="F28" s="168"/>
      <c r="G28" s="109">
        <v>6799</v>
      </c>
      <c r="H28" s="109">
        <v>10107</v>
      </c>
      <c r="I28" s="62"/>
      <c r="J28" s="109">
        <v>0</v>
      </c>
      <c r="K28" s="109">
        <v>0</v>
      </c>
      <c r="L28" s="59"/>
      <c r="M28" s="103"/>
      <c r="O28" s="51"/>
      <c r="P28" s="123"/>
    </row>
    <row r="29" spans="1:219" ht="21" customHeight="1">
      <c r="D29" s="125" t="s">
        <v>58</v>
      </c>
      <c r="F29" s="168"/>
      <c r="G29" s="59">
        <f>SUM(G24:G28)</f>
        <v>94714</v>
      </c>
      <c r="H29" s="108">
        <f>SUM(H24:H28)</f>
        <v>124567</v>
      </c>
      <c r="I29" s="59"/>
      <c r="J29" s="59">
        <f>SUM(J24:J28)</f>
        <v>85034</v>
      </c>
      <c r="K29" s="108">
        <f>SUM(K24:K28)</f>
        <v>87669</v>
      </c>
      <c r="L29" s="59"/>
      <c r="N29" s="51"/>
      <c r="O29" s="51"/>
      <c r="P29" s="123"/>
    </row>
    <row r="30" spans="1:219" ht="21" customHeight="1">
      <c r="D30" s="125"/>
      <c r="E30" s="125" t="s">
        <v>59</v>
      </c>
      <c r="F30" s="168"/>
      <c r="G30" s="108">
        <f>+G29+G22</f>
        <v>689602</v>
      </c>
      <c r="H30" s="108">
        <f>+H29+H22</f>
        <v>709736</v>
      </c>
      <c r="I30" s="59"/>
      <c r="J30" s="108">
        <f>+J29+J22</f>
        <v>680715</v>
      </c>
      <c r="K30" s="108">
        <f>+K29+K22</f>
        <v>673693</v>
      </c>
      <c r="L30" s="59"/>
      <c r="M30" s="103"/>
      <c r="N30" s="124"/>
      <c r="O30" s="124"/>
      <c r="P30" s="123"/>
    </row>
    <row r="31" spans="1:219" ht="9" customHeight="1">
      <c r="D31" s="125"/>
      <c r="E31" s="125"/>
      <c r="F31" s="168"/>
      <c r="G31" s="59"/>
      <c r="H31" s="59"/>
      <c r="I31" s="59"/>
      <c r="J31" s="59"/>
      <c r="K31" s="59"/>
      <c r="L31" s="59"/>
      <c r="P31" s="123"/>
    </row>
    <row r="32" spans="1:219" ht="21" customHeight="1">
      <c r="A32" s="113" t="s">
        <v>60</v>
      </c>
      <c r="F32" s="168"/>
      <c r="G32" s="59"/>
      <c r="H32" s="59"/>
      <c r="I32" s="59"/>
      <c r="J32" s="59"/>
      <c r="K32" s="59"/>
      <c r="L32" s="59"/>
      <c r="P32" s="123"/>
    </row>
    <row r="33" spans="2:20" ht="21" customHeight="1">
      <c r="B33" s="113" t="s">
        <v>61</v>
      </c>
      <c r="F33" s="237">
        <v>26</v>
      </c>
      <c r="G33" s="59"/>
      <c r="H33" s="59"/>
      <c r="I33" s="59"/>
      <c r="J33" s="59"/>
      <c r="K33" s="59"/>
      <c r="L33" s="59"/>
      <c r="P33" s="123"/>
    </row>
    <row r="34" spans="2:20" ht="21" customHeight="1" thickBot="1">
      <c r="C34" s="113" t="s">
        <v>62</v>
      </c>
      <c r="G34" s="60">
        <v>20558848</v>
      </c>
      <c r="H34" s="60">
        <v>20558848</v>
      </c>
      <c r="I34" s="59"/>
      <c r="J34" s="60">
        <v>20558848</v>
      </c>
      <c r="K34" s="60">
        <v>20558848</v>
      </c>
      <c r="L34" s="59"/>
      <c r="M34" s="145"/>
      <c r="N34" s="145"/>
      <c r="O34" s="121"/>
      <c r="P34" s="123"/>
    </row>
    <row r="35" spans="2:20" ht="21" customHeight="1" thickTop="1">
      <c r="C35" s="113" t="s">
        <v>63</v>
      </c>
      <c r="G35" s="59"/>
      <c r="H35" s="59"/>
      <c r="I35" s="59"/>
      <c r="J35" s="59"/>
      <c r="K35" s="59"/>
      <c r="L35" s="59"/>
      <c r="O35" s="112"/>
      <c r="P35" s="123"/>
    </row>
    <row r="36" spans="2:20" ht="21" customHeight="1">
      <c r="C36" s="113" t="s">
        <v>64</v>
      </c>
      <c r="G36" s="59">
        <f>+'P7'!C25</f>
        <v>12570633</v>
      </c>
      <c r="H36" s="59">
        <v>12570633</v>
      </c>
      <c r="I36" s="59"/>
      <c r="J36" s="59">
        <f>'P8'!C23</f>
        <v>12570633</v>
      </c>
      <c r="K36" s="59">
        <v>12570633</v>
      </c>
      <c r="L36" s="59"/>
      <c r="M36" s="145"/>
      <c r="N36" s="61"/>
      <c r="O36" s="112"/>
      <c r="P36" s="123"/>
    </row>
    <row r="37" spans="2:20" ht="21" customHeight="1">
      <c r="B37" s="22" t="s">
        <v>65</v>
      </c>
      <c r="C37" s="22"/>
      <c r="D37" s="22"/>
      <c r="E37" s="22"/>
      <c r="F37" s="168"/>
      <c r="G37" s="59"/>
      <c r="H37" s="110"/>
      <c r="I37" s="59"/>
      <c r="J37" s="59"/>
      <c r="K37" s="110"/>
      <c r="L37" s="110"/>
      <c r="M37" s="145"/>
      <c r="N37" s="61"/>
      <c r="P37" s="123"/>
    </row>
    <row r="38" spans="2:20" ht="21" customHeight="1">
      <c r="B38" s="22"/>
      <c r="C38" s="22" t="s">
        <v>66</v>
      </c>
      <c r="D38" s="22"/>
      <c r="E38" s="22"/>
      <c r="G38" s="59">
        <f>'P7'!D25</f>
        <v>248606</v>
      </c>
      <c r="H38" s="59">
        <v>248606</v>
      </c>
      <c r="I38" s="59"/>
      <c r="J38" s="59">
        <f>'P8'!D23</f>
        <v>248606</v>
      </c>
      <c r="K38" s="59">
        <v>248606</v>
      </c>
      <c r="L38" s="59"/>
      <c r="O38" s="121"/>
      <c r="P38" s="123"/>
    </row>
    <row r="39" spans="2:20" ht="21" customHeight="1">
      <c r="B39" s="22"/>
      <c r="C39" s="22" t="s">
        <v>67</v>
      </c>
      <c r="D39" s="22"/>
      <c r="E39" s="22"/>
      <c r="G39" s="59">
        <f>'P7'!E25</f>
        <v>-8307156</v>
      </c>
      <c r="H39" s="59">
        <v>-8307156</v>
      </c>
      <c r="I39" s="59"/>
      <c r="J39" s="59">
        <f>'P8'!E23</f>
        <v>-8307156</v>
      </c>
      <c r="K39" s="59">
        <v>-8307156</v>
      </c>
      <c r="L39" s="59"/>
      <c r="M39" s="145"/>
      <c r="N39" s="145"/>
      <c r="O39" s="158"/>
      <c r="P39" s="123"/>
    </row>
    <row r="40" spans="2:20" ht="21" customHeight="1">
      <c r="B40" s="22" t="s">
        <v>68</v>
      </c>
      <c r="C40" s="22"/>
      <c r="D40" s="22"/>
      <c r="E40" s="22"/>
      <c r="G40" s="59">
        <f>'P7'!F25</f>
        <v>5970</v>
      </c>
      <c r="H40" s="59">
        <v>5970</v>
      </c>
      <c r="I40" s="59"/>
      <c r="J40" s="59">
        <f>'P8'!F23</f>
        <v>5970</v>
      </c>
      <c r="K40" s="59">
        <v>5970</v>
      </c>
      <c r="L40" s="59"/>
      <c r="M40" s="145"/>
      <c r="N40" s="145"/>
      <c r="O40" s="121"/>
      <c r="P40" s="123"/>
    </row>
    <row r="41" spans="2:20" ht="21" customHeight="1">
      <c r="B41" s="22" t="s">
        <v>69</v>
      </c>
      <c r="C41" s="22"/>
      <c r="D41" s="22"/>
      <c r="E41" s="22"/>
      <c r="G41" s="59"/>
      <c r="H41" s="59"/>
      <c r="I41" s="59"/>
      <c r="J41" s="59"/>
      <c r="K41" s="59"/>
      <c r="L41" s="59"/>
      <c r="O41" s="121"/>
      <c r="P41" s="123"/>
    </row>
    <row r="42" spans="2:20" ht="21" customHeight="1">
      <c r="B42" s="22"/>
      <c r="C42" s="22" t="s">
        <v>70</v>
      </c>
      <c r="D42" s="22"/>
      <c r="E42" s="22"/>
      <c r="G42" s="59">
        <f>'P7'!G25</f>
        <v>16483</v>
      </c>
      <c r="H42" s="59">
        <f>+'P7'!G15</f>
        <v>16483</v>
      </c>
      <c r="I42" s="59"/>
      <c r="J42" s="59">
        <f>'P8'!G23</f>
        <v>16483</v>
      </c>
      <c r="K42" s="59">
        <f>+'P8'!G13</f>
        <v>16483</v>
      </c>
      <c r="L42" s="59"/>
      <c r="M42" s="145"/>
      <c r="N42" s="145"/>
      <c r="P42" s="123"/>
    </row>
    <row r="43" spans="2:20" ht="21" customHeight="1">
      <c r="B43" s="22"/>
      <c r="C43" s="22" t="s">
        <v>71</v>
      </c>
      <c r="D43" s="22"/>
      <c r="E43" s="22"/>
      <c r="G43" s="59">
        <f>'P7'!H25</f>
        <v>-3769928</v>
      </c>
      <c r="H43" s="59">
        <f>+'P7'!H15</f>
        <v>-3701702</v>
      </c>
      <c r="I43" s="59"/>
      <c r="J43" s="59">
        <f>'P8'!H23</f>
        <v>-3886701</v>
      </c>
      <c r="K43" s="59">
        <f>+'P8'!H13</f>
        <v>-3751578</v>
      </c>
      <c r="L43" s="59"/>
      <c r="M43" s="145"/>
      <c r="N43" s="145"/>
      <c r="P43" s="123"/>
    </row>
    <row r="44" spans="2:20" ht="21" customHeight="1">
      <c r="B44" s="22" t="s">
        <v>72</v>
      </c>
      <c r="C44" s="22"/>
      <c r="D44" s="22"/>
      <c r="E44" s="22"/>
      <c r="F44" s="168"/>
      <c r="G44" s="109">
        <f>'P7'!M25</f>
        <v>51402</v>
      </c>
      <c r="H44" s="109">
        <f>+'P7'!M15</f>
        <v>52714</v>
      </c>
      <c r="I44" s="59"/>
      <c r="J44" s="109">
        <f>'P8'!K23</f>
        <v>51402</v>
      </c>
      <c r="K44" s="109">
        <f>+'P8'!K13</f>
        <v>52714</v>
      </c>
      <c r="L44" s="59"/>
      <c r="M44" s="145"/>
      <c r="N44" s="145"/>
      <c r="P44" s="123"/>
    </row>
    <row r="45" spans="2:20" ht="21" customHeight="1">
      <c r="B45" s="22"/>
      <c r="C45" s="22"/>
      <c r="D45" s="22" t="s">
        <v>73</v>
      </c>
      <c r="E45" s="22"/>
      <c r="F45" s="168"/>
      <c r="G45" s="59">
        <f>SUM(G36:G44)</f>
        <v>816010</v>
      </c>
      <c r="H45" s="59">
        <f>SUM(H36:H44)</f>
        <v>885548</v>
      </c>
      <c r="I45" s="59"/>
      <c r="J45" s="59">
        <f>SUM(J36:J44)</f>
        <v>699237</v>
      </c>
      <c r="K45" s="59">
        <f>SUM(K36:K44)</f>
        <v>835672</v>
      </c>
      <c r="L45" s="59"/>
      <c r="M45" s="145"/>
      <c r="N45" s="145"/>
      <c r="P45" s="123"/>
    </row>
    <row r="46" spans="2:20" ht="21" customHeight="1">
      <c r="B46" s="22" t="s">
        <v>74</v>
      </c>
      <c r="C46" s="22"/>
      <c r="D46" s="22"/>
      <c r="E46" s="22"/>
      <c r="F46" s="168"/>
      <c r="G46" s="59">
        <f>'P7'!Q25</f>
        <v>-133959</v>
      </c>
      <c r="H46" s="59">
        <f>+'P7'!Q15</f>
        <v>-133500</v>
      </c>
      <c r="I46" s="59"/>
      <c r="J46" s="62">
        <v>0</v>
      </c>
      <c r="K46" s="62">
        <v>0</v>
      </c>
      <c r="L46" s="62"/>
      <c r="M46" s="145"/>
      <c r="P46" s="123"/>
    </row>
    <row r="47" spans="2:20" ht="21" customHeight="1">
      <c r="B47" s="22"/>
      <c r="C47" s="22"/>
      <c r="D47" s="22" t="s">
        <v>75</v>
      </c>
      <c r="E47" s="22"/>
      <c r="F47" s="168"/>
      <c r="G47" s="108">
        <f>SUM(G45:G46)</f>
        <v>682051</v>
      </c>
      <c r="H47" s="108">
        <f>SUM(H45:H46)</f>
        <v>752048</v>
      </c>
      <c r="I47" s="59"/>
      <c r="J47" s="108">
        <f>SUM(J45:J46)</f>
        <v>699237</v>
      </c>
      <c r="K47" s="108">
        <f t="shared" ref="K47" si="0">SUM(K45:K46)</f>
        <v>835672</v>
      </c>
      <c r="L47" s="59"/>
      <c r="P47" s="123"/>
    </row>
    <row r="48" spans="2:20" ht="21" customHeight="1" thickBot="1">
      <c r="B48" s="22"/>
      <c r="C48" s="22"/>
      <c r="D48" s="22"/>
      <c r="E48" s="22" t="s">
        <v>76</v>
      </c>
      <c r="G48" s="111">
        <f>+G47+G30</f>
        <v>1371653</v>
      </c>
      <c r="H48" s="111">
        <f>+H47+H30</f>
        <v>1461784</v>
      </c>
      <c r="I48" s="59"/>
      <c r="J48" s="111">
        <f>+J47+J30</f>
        <v>1379952</v>
      </c>
      <c r="K48" s="111">
        <f>+K47+K30</f>
        <v>1509365</v>
      </c>
      <c r="L48" s="59"/>
      <c r="M48" s="145"/>
      <c r="N48" s="145"/>
      <c r="Q48" s="156"/>
      <c r="T48" s="156"/>
    </row>
    <row r="49" spans="1:17" ht="9" customHeight="1" thickTop="1">
      <c r="G49" s="112"/>
      <c r="H49" s="112"/>
      <c r="I49" s="62"/>
      <c r="J49" s="61"/>
      <c r="K49" s="61"/>
      <c r="L49" s="61"/>
    </row>
    <row r="50" spans="1:17" ht="21" customHeight="1">
      <c r="A50" s="113" t="s">
        <v>39</v>
      </c>
      <c r="G50" s="61"/>
      <c r="H50" s="61"/>
      <c r="I50" s="62"/>
      <c r="J50" s="61"/>
      <c r="K50" s="61"/>
      <c r="L50" s="61"/>
      <c r="M50" s="169"/>
      <c r="N50" s="169"/>
      <c r="O50" s="169"/>
      <c r="P50" s="169"/>
      <c r="Q50" s="169"/>
    </row>
    <row r="51" spans="1:17">
      <c r="G51" s="123"/>
      <c r="H51" s="123"/>
      <c r="J51" s="123"/>
      <c r="K51" s="123"/>
      <c r="L51" s="123"/>
      <c r="M51" s="169"/>
      <c r="N51" s="169"/>
      <c r="O51" s="169"/>
      <c r="P51" s="169"/>
      <c r="Q51" s="169"/>
    </row>
    <row r="52" spans="1:17">
      <c r="G52" s="185"/>
      <c r="H52" s="185"/>
      <c r="I52" s="185"/>
      <c r="J52" s="185"/>
      <c r="K52" s="185"/>
      <c r="L52" s="185"/>
    </row>
    <row r="53" spans="1:17">
      <c r="E53" s="145"/>
    </row>
    <row r="54" spans="1:17">
      <c r="E54" s="145"/>
    </row>
    <row r="55" spans="1:17">
      <c r="E55" s="145"/>
      <c r="G55" s="61"/>
    </row>
    <row r="56" spans="1:17">
      <c r="E56" s="145"/>
    </row>
    <row r="57" spans="1:17">
      <c r="E57" s="145"/>
    </row>
    <row r="58" spans="1:17">
      <c r="E58" s="145"/>
    </row>
    <row r="59" spans="1:17">
      <c r="E59" s="145"/>
    </row>
  </sheetData>
  <mergeCells count="7">
    <mergeCell ref="A10:E10"/>
    <mergeCell ref="A2:K2"/>
    <mergeCell ref="A3:K3"/>
    <mergeCell ref="G5:K5"/>
    <mergeCell ref="J6:K6"/>
    <mergeCell ref="A4:K4"/>
    <mergeCell ref="G6:H6"/>
  </mergeCells>
  <phoneticPr fontId="0" type="noConversion"/>
  <printOptions horizontalCentered="1"/>
  <pageMargins left="0.59055118110236227" right="0.39370078740157483" top="0.39370078740157483" bottom="0.19685039370078741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A631-7ABB-4E21-B7D5-782E607C1244}">
  <sheetPr>
    <tabColor rgb="FFFF9933"/>
  </sheetPr>
  <dimension ref="A1:X38"/>
  <sheetViews>
    <sheetView zoomScale="80" zoomScaleNormal="80" zoomScaleSheetLayoutView="70" workbookViewId="0">
      <selection activeCell="G13" sqref="G13"/>
    </sheetView>
  </sheetViews>
  <sheetFormatPr defaultColWidth="9.28515625" defaultRowHeight="21.75"/>
  <cols>
    <col min="1" max="1" width="2.7109375" style="22" customWidth="1"/>
    <col min="2" max="2" width="1.7109375" style="22" customWidth="1"/>
    <col min="3" max="3" width="2.7109375" style="22" customWidth="1"/>
    <col min="4" max="4" width="44.85546875" style="22" customWidth="1"/>
    <col min="5" max="5" width="9.28515625" style="22" customWidth="1"/>
    <col min="6" max="7" width="14.7109375" style="22" customWidth="1"/>
    <col min="8" max="8" width="1.7109375" style="22" customWidth="1"/>
    <col min="9" max="10" width="14.7109375" style="22" customWidth="1"/>
    <col min="11" max="11" width="3.28515625" style="22" customWidth="1"/>
    <col min="12" max="13" width="12.28515625" style="142" customWidth="1"/>
    <col min="14" max="14" width="12.5703125" style="142" customWidth="1"/>
    <col min="15" max="16" width="12.28515625" style="142" customWidth="1"/>
    <col min="17" max="18" width="10.28515625" style="142" customWidth="1"/>
    <col min="19" max="23" width="10.28515625" style="22" customWidth="1"/>
    <col min="24" max="24" width="9.28515625" style="22" customWidth="1"/>
    <col min="25" max="16384" width="9.28515625" style="22"/>
  </cols>
  <sheetData>
    <row r="1" spans="1:24">
      <c r="J1" s="22">
        <v>3</v>
      </c>
    </row>
    <row r="2" spans="1:24" s="28" customFormat="1">
      <c r="A2" s="274" t="s">
        <v>77</v>
      </c>
      <c r="B2" s="274"/>
      <c r="C2" s="274"/>
      <c r="D2" s="274"/>
      <c r="E2" s="274"/>
      <c r="F2" s="274"/>
      <c r="G2" s="274"/>
      <c r="H2" s="274"/>
      <c r="I2" s="274"/>
      <c r="J2" s="274"/>
      <c r="L2" s="142"/>
      <c r="M2" s="142"/>
      <c r="N2" s="142"/>
      <c r="O2" s="142"/>
      <c r="P2" s="142"/>
      <c r="Q2" s="143"/>
      <c r="R2" s="143"/>
    </row>
    <row r="3" spans="1:24" s="28" customFormat="1">
      <c r="A3" s="274" t="s">
        <v>78</v>
      </c>
      <c r="B3" s="274"/>
      <c r="C3" s="274"/>
      <c r="D3" s="274"/>
      <c r="E3" s="274"/>
      <c r="F3" s="274"/>
      <c r="G3" s="274"/>
      <c r="H3" s="274"/>
      <c r="I3" s="274"/>
      <c r="J3" s="274"/>
      <c r="L3" s="142"/>
      <c r="M3" s="142"/>
      <c r="N3" s="142"/>
      <c r="O3" s="142"/>
      <c r="P3" s="142"/>
      <c r="Q3" s="143"/>
      <c r="R3" s="143"/>
    </row>
    <row r="4" spans="1:24" s="28" customFormat="1" ht="21.75" customHeight="1">
      <c r="A4" s="274" t="s">
        <v>80</v>
      </c>
      <c r="B4" s="274"/>
      <c r="C4" s="274"/>
      <c r="D4" s="274"/>
      <c r="E4" s="274"/>
      <c r="F4" s="274"/>
      <c r="G4" s="274"/>
      <c r="H4" s="274"/>
      <c r="I4" s="274"/>
      <c r="J4" s="274"/>
      <c r="L4" s="142"/>
      <c r="M4" s="142"/>
      <c r="N4" s="142"/>
      <c r="O4" s="142"/>
      <c r="P4" s="142"/>
      <c r="Q4" s="143"/>
      <c r="R4" s="143"/>
    </row>
    <row r="5" spans="1:24" s="28" customFormat="1" ht="21.75" customHeight="1">
      <c r="A5" s="274" t="s">
        <v>79</v>
      </c>
      <c r="B5" s="274"/>
      <c r="C5" s="274"/>
      <c r="D5" s="274"/>
      <c r="E5" s="274"/>
      <c r="F5" s="274"/>
      <c r="G5" s="274"/>
      <c r="H5" s="274"/>
      <c r="I5" s="274"/>
      <c r="J5" s="274"/>
      <c r="L5" s="142"/>
      <c r="M5" s="142"/>
      <c r="N5" s="142"/>
      <c r="O5" s="142"/>
      <c r="P5" s="142"/>
      <c r="Q5" s="143"/>
      <c r="R5" s="143"/>
    </row>
    <row r="6" spans="1:24" s="28" customFormat="1">
      <c r="A6" s="128"/>
      <c r="B6" s="128"/>
      <c r="C6" s="128"/>
      <c r="D6" s="128"/>
      <c r="E6" s="128"/>
      <c r="F6" s="275" t="s">
        <v>4</v>
      </c>
      <c r="G6" s="275"/>
      <c r="H6" s="276"/>
      <c r="I6" s="275"/>
      <c r="J6" s="275"/>
      <c r="L6" s="142"/>
      <c r="M6" s="142"/>
      <c r="N6" s="142"/>
      <c r="O6" s="142"/>
      <c r="P6" s="142"/>
      <c r="Q6" s="143"/>
      <c r="R6" s="143"/>
    </row>
    <row r="7" spans="1:24" s="28" customFormat="1">
      <c r="A7" s="25"/>
      <c r="F7" s="273" t="s">
        <v>6</v>
      </c>
      <c r="G7" s="273"/>
      <c r="H7" s="94"/>
      <c r="I7" s="273" t="s">
        <v>7</v>
      </c>
      <c r="J7" s="273"/>
      <c r="L7" s="142"/>
      <c r="M7" s="142"/>
      <c r="N7" s="142"/>
      <c r="O7" s="142"/>
      <c r="P7" s="142"/>
      <c r="Q7" s="143"/>
      <c r="R7" s="143"/>
    </row>
    <row r="8" spans="1:24" s="28" customFormat="1">
      <c r="A8" s="29"/>
      <c r="B8" s="93"/>
      <c r="C8" s="93"/>
      <c r="D8" s="93"/>
      <c r="E8" s="192" t="s">
        <v>5</v>
      </c>
      <c r="F8" s="163">
        <v>2026</v>
      </c>
      <c r="G8" s="163">
        <v>2025</v>
      </c>
      <c r="H8" s="93"/>
      <c r="I8" s="163">
        <v>2026</v>
      </c>
      <c r="J8" s="163">
        <v>2025</v>
      </c>
      <c r="L8" s="142"/>
      <c r="M8" s="142"/>
      <c r="N8" s="142"/>
      <c r="O8" s="142"/>
      <c r="P8" s="142"/>
      <c r="Q8" s="143"/>
      <c r="R8" s="143"/>
    </row>
    <row r="9" spans="1:24" s="28" customFormat="1">
      <c r="A9" s="25"/>
      <c r="B9" s="97"/>
      <c r="D9" s="97"/>
      <c r="E9" s="97"/>
      <c r="F9" s="63"/>
      <c r="G9" s="90"/>
      <c r="I9" s="63"/>
      <c r="J9" s="97"/>
      <c r="L9" s="142"/>
      <c r="M9" s="142"/>
      <c r="N9" s="142"/>
      <c r="O9" s="142"/>
      <c r="P9" s="142"/>
      <c r="Q9" s="143"/>
      <c r="R9" s="143"/>
    </row>
    <row r="10" spans="1:24" s="28" customFormat="1">
      <c r="A10" s="19" t="s">
        <v>81</v>
      </c>
      <c r="B10" s="19"/>
      <c r="C10" s="19"/>
      <c r="D10" s="19"/>
      <c r="E10" s="19"/>
      <c r="F10" s="65"/>
      <c r="G10" s="127"/>
      <c r="H10" s="10"/>
      <c r="I10" s="65"/>
      <c r="J10" s="127"/>
      <c r="L10" s="142"/>
      <c r="M10" s="142"/>
      <c r="N10" s="142"/>
      <c r="O10" s="142"/>
      <c r="P10" s="142"/>
      <c r="Q10" s="143"/>
      <c r="R10" s="143"/>
    </row>
    <row r="11" spans="1:24">
      <c r="A11" s="19"/>
      <c r="B11" s="19" t="s">
        <v>82</v>
      </c>
      <c r="C11" s="19"/>
      <c r="D11" s="19"/>
      <c r="E11" s="161"/>
      <c r="F11" s="66">
        <v>2909</v>
      </c>
      <c r="G11" s="66">
        <v>274781</v>
      </c>
      <c r="H11" s="67"/>
      <c r="I11" s="66">
        <v>2909</v>
      </c>
      <c r="J11" s="66">
        <v>274781</v>
      </c>
      <c r="Q11" s="143"/>
      <c r="R11" s="143"/>
      <c r="S11" s="157"/>
      <c r="T11" s="142"/>
      <c r="U11" s="130"/>
      <c r="V11" s="130"/>
      <c r="W11" s="142"/>
      <c r="X11" s="142"/>
    </row>
    <row r="12" spans="1:24">
      <c r="A12" s="19"/>
      <c r="B12" s="19" t="s">
        <v>83</v>
      </c>
      <c r="C12" s="19"/>
      <c r="D12" s="19"/>
      <c r="E12" s="161"/>
      <c r="F12" s="67">
        <v>2077</v>
      </c>
      <c r="G12" s="67">
        <v>5700</v>
      </c>
      <c r="H12" s="67"/>
      <c r="I12" s="66">
        <v>2077</v>
      </c>
      <c r="J12" s="66">
        <v>2171</v>
      </c>
      <c r="K12" s="131"/>
      <c r="Q12" s="143"/>
      <c r="R12" s="143"/>
      <c r="S12" s="157"/>
      <c r="T12" s="142"/>
      <c r="U12" s="130"/>
      <c r="V12" s="130"/>
      <c r="W12" s="142"/>
      <c r="X12" s="142"/>
    </row>
    <row r="13" spans="1:24">
      <c r="A13" s="19"/>
      <c r="B13" s="22" t="s">
        <v>84</v>
      </c>
      <c r="C13" s="19"/>
      <c r="D13" s="19"/>
      <c r="E13" s="161">
        <v>27</v>
      </c>
      <c r="F13" s="67">
        <v>9730</v>
      </c>
      <c r="G13" s="67">
        <v>13836</v>
      </c>
      <c r="H13" s="67"/>
      <c r="I13" s="66">
        <v>9563</v>
      </c>
      <c r="J13" s="66">
        <v>14621</v>
      </c>
      <c r="K13" s="131"/>
      <c r="Q13" s="143"/>
      <c r="R13" s="143"/>
      <c r="S13" s="157"/>
      <c r="T13" s="142"/>
      <c r="U13" s="130"/>
      <c r="V13" s="130"/>
      <c r="W13" s="142"/>
      <c r="X13" s="142"/>
    </row>
    <row r="14" spans="1:24">
      <c r="B14" s="19"/>
      <c r="D14" s="99" t="s">
        <v>85</v>
      </c>
      <c r="E14" s="161"/>
      <c r="F14" s="68">
        <f>SUM(F11:F13)</f>
        <v>14716</v>
      </c>
      <c r="G14" s="68">
        <f>SUM(G11:G13)</f>
        <v>294317</v>
      </c>
      <c r="H14" s="67"/>
      <c r="I14" s="68">
        <f>SUM(I11:I13)</f>
        <v>14549</v>
      </c>
      <c r="J14" s="68">
        <f>SUM(J11:J13)</f>
        <v>291573</v>
      </c>
      <c r="K14" s="131"/>
      <c r="Q14" s="143"/>
      <c r="R14" s="143"/>
      <c r="S14" s="157"/>
      <c r="T14" s="142"/>
      <c r="U14" s="130"/>
      <c r="V14" s="130"/>
      <c r="W14" s="142"/>
      <c r="X14" s="142"/>
    </row>
    <row r="15" spans="1:24">
      <c r="B15" s="19"/>
      <c r="C15" s="99"/>
      <c r="E15" s="161"/>
      <c r="F15" s="67"/>
      <c r="G15" s="67"/>
      <c r="H15" s="67"/>
      <c r="I15" s="67"/>
      <c r="J15" s="67"/>
      <c r="K15" s="1"/>
      <c r="Q15" s="143"/>
      <c r="R15" s="143"/>
      <c r="S15" s="157"/>
      <c r="T15" s="142"/>
      <c r="U15" s="130"/>
      <c r="V15" s="130"/>
      <c r="W15" s="142"/>
      <c r="X15" s="142"/>
    </row>
    <row r="16" spans="1:24">
      <c r="A16" s="19" t="s">
        <v>86</v>
      </c>
      <c r="B16" s="19"/>
      <c r="C16" s="19"/>
      <c r="D16" s="19"/>
      <c r="E16" s="161"/>
      <c r="F16" s="67"/>
      <c r="G16" s="67"/>
      <c r="H16" s="67"/>
      <c r="I16" s="67"/>
      <c r="J16" s="67"/>
      <c r="Q16" s="143"/>
      <c r="R16" s="143"/>
      <c r="S16" s="157"/>
      <c r="T16" s="142"/>
      <c r="U16" s="130"/>
      <c r="V16" s="130"/>
      <c r="W16" s="142"/>
      <c r="X16" s="142"/>
    </row>
    <row r="17" spans="1:24">
      <c r="A17" s="19"/>
      <c r="B17" s="19" t="s">
        <v>87</v>
      </c>
      <c r="C17" s="19"/>
      <c r="D17" s="19"/>
      <c r="E17" s="162"/>
      <c r="F17" s="66">
        <v>-6133</v>
      </c>
      <c r="G17" s="66">
        <v>-281929</v>
      </c>
      <c r="H17" s="67"/>
      <c r="I17" s="66">
        <v>-6133</v>
      </c>
      <c r="J17" s="66">
        <v>-281929</v>
      </c>
      <c r="Q17" s="143"/>
      <c r="R17" s="143"/>
      <c r="S17" s="157"/>
      <c r="T17" s="142"/>
      <c r="U17" s="130"/>
      <c r="V17" s="130"/>
      <c r="W17" s="142"/>
      <c r="X17" s="142"/>
    </row>
    <row r="18" spans="1:24">
      <c r="A18" s="19"/>
      <c r="B18" s="19" t="s">
        <v>88</v>
      </c>
      <c r="C18" s="19"/>
      <c r="D18" s="19"/>
      <c r="E18" s="162"/>
      <c r="F18" s="189">
        <v>-1208</v>
      </c>
      <c r="G18" s="178">
        <v>0</v>
      </c>
      <c r="H18" s="67"/>
      <c r="I18" s="189">
        <v>-1208</v>
      </c>
      <c r="J18" s="66">
        <v>0</v>
      </c>
      <c r="K18" s="131"/>
      <c r="Q18" s="143"/>
      <c r="R18" s="143"/>
      <c r="S18" s="157"/>
      <c r="T18" s="142"/>
      <c r="U18" s="130"/>
      <c r="V18" s="130"/>
      <c r="W18" s="142"/>
      <c r="X18" s="142"/>
    </row>
    <row r="19" spans="1:24" ht="23.45" customHeight="1">
      <c r="A19" s="19"/>
      <c r="B19" s="19" t="s">
        <v>89</v>
      </c>
      <c r="C19" s="19"/>
      <c r="D19" s="19"/>
      <c r="E19" s="162"/>
      <c r="F19" s="189">
        <v>-4936</v>
      </c>
      <c r="G19" s="178">
        <v>-7649</v>
      </c>
      <c r="H19" s="67"/>
      <c r="I19" s="66">
        <v>-4936</v>
      </c>
      <c r="J19" s="66">
        <v>-5294</v>
      </c>
      <c r="K19" s="131"/>
      <c r="Q19" s="143"/>
      <c r="R19" s="143"/>
      <c r="S19" s="157"/>
      <c r="T19" s="142"/>
      <c r="U19" s="130"/>
      <c r="V19" s="130"/>
      <c r="W19" s="142"/>
      <c r="X19" s="142"/>
    </row>
    <row r="20" spans="1:24">
      <c r="A20" s="19"/>
      <c r="B20" s="22" t="s">
        <v>90</v>
      </c>
      <c r="C20" s="19"/>
      <c r="E20" s="161"/>
      <c r="F20" s="189">
        <v>-496</v>
      </c>
      <c r="G20" s="178">
        <v>-1530</v>
      </c>
      <c r="H20" s="69"/>
      <c r="I20" s="66">
        <v>-496</v>
      </c>
      <c r="J20" s="66">
        <v>-568</v>
      </c>
      <c r="K20" s="131"/>
      <c r="Q20" s="143"/>
      <c r="R20" s="143"/>
      <c r="S20" s="157"/>
      <c r="T20" s="142"/>
      <c r="U20" s="130"/>
      <c r="V20" s="130"/>
      <c r="W20" s="142"/>
      <c r="X20" s="142"/>
    </row>
    <row r="21" spans="1:24">
      <c r="B21" s="19" t="s">
        <v>91</v>
      </c>
      <c r="C21" s="19"/>
      <c r="E21" s="161"/>
      <c r="F21" s="189">
        <f>-33766+597</f>
        <v>-33169</v>
      </c>
      <c r="G21" s="178">
        <v>-24279</v>
      </c>
      <c r="H21" s="69"/>
      <c r="I21" s="66">
        <f>-32949+597</f>
        <v>-32352</v>
      </c>
      <c r="J21" s="66">
        <v>-20839</v>
      </c>
      <c r="K21" s="131"/>
      <c r="Q21" s="143"/>
      <c r="R21" s="143"/>
      <c r="S21" s="157"/>
      <c r="T21" s="142"/>
      <c r="U21" s="130"/>
      <c r="V21" s="130"/>
      <c r="W21" s="142"/>
      <c r="X21" s="142"/>
    </row>
    <row r="22" spans="1:24">
      <c r="B22" s="19"/>
      <c r="C22" s="19" t="s">
        <v>92</v>
      </c>
      <c r="D22" s="19"/>
      <c r="E22" s="19"/>
      <c r="F22" s="68">
        <f>SUM(F17:F21)</f>
        <v>-45942</v>
      </c>
      <c r="G22" s="68">
        <f>SUM(G17:G21)</f>
        <v>-315387</v>
      </c>
      <c r="H22" s="68"/>
      <c r="I22" s="68">
        <f>SUM(I17:I21)</f>
        <v>-45125</v>
      </c>
      <c r="J22" s="68">
        <f>SUM(J17:J21)</f>
        <v>-308630</v>
      </c>
      <c r="K22" s="131"/>
      <c r="Q22" s="143"/>
      <c r="R22" s="143"/>
      <c r="S22" s="157"/>
      <c r="T22" s="142"/>
      <c r="U22" s="130"/>
      <c r="V22" s="130"/>
      <c r="W22" s="142"/>
      <c r="X22" s="142"/>
    </row>
    <row r="23" spans="1:24">
      <c r="A23" s="19" t="s">
        <v>93</v>
      </c>
      <c r="B23" s="19"/>
      <c r="C23" s="19"/>
      <c r="D23" s="19"/>
      <c r="E23" s="19"/>
      <c r="F23" s="67">
        <f>+F14+F22</f>
        <v>-31226</v>
      </c>
      <c r="G23" s="67">
        <f>+G14+G22</f>
        <v>-21070</v>
      </c>
      <c r="H23" s="69"/>
      <c r="I23" s="67">
        <f>+I14+I22</f>
        <v>-30576</v>
      </c>
      <c r="J23" s="67">
        <f>+J14+J22</f>
        <v>-17057</v>
      </c>
      <c r="K23" s="1"/>
      <c r="Q23" s="143"/>
      <c r="R23" s="143"/>
      <c r="S23" s="157"/>
      <c r="T23" s="142"/>
      <c r="U23" s="130"/>
      <c r="V23" s="130"/>
      <c r="W23" s="142"/>
      <c r="X23" s="142"/>
    </row>
    <row r="24" spans="1:24">
      <c r="A24" s="19" t="s">
        <v>94</v>
      </c>
      <c r="E24" s="161"/>
      <c r="F24" s="67">
        <v>1209</v>
      </c>
      <c r="G24" s="67">
        <v>214</v>
      </c>
      <c r="H24" s="67"/>
      <c r="I24" s="66">
        <v>9</v>
      </c>
      <c r="J24" s="66">
        <v>3185</v>
      </c>
      <c r="K24" s="1"/>
      <c r="Q24" s="143"/>
      <c r="R24" s="143"/>
      <c r="S24" s="157"/>
      <c r="T24" s="142"/>
      <c r="U24" s="130"/>
      <c r="V24" s="130"/>
      <c r="W24" s="142"/>
      <c r="X24" s="142"/>
    </row>
    <row r="25" spans="1:24">
      <c r="A25" s="19" t="s">
        <v>95</v>
      </c>
      <c r="C25" s="19"/>
      <c r="E25" s="161"/>
      <c r="F25" s="67">
        <v>-6852</v>
      </c>
      <c r="G25" s="67">
        <v>-14128</v>
      </c>
      <c r="H25" s="67"/>
      <c r="I25" s="66">
        <v>-7136</v>
      </c>
      <c r="J25" s="66">
        <v>-11444</v>
      </c>
      <c r="K25" s="1"/>
      <c r="Q25" s="143"/>
      <c r="R25" s="143"/>
      <c r="S25" s="157"/>
      <c r="T25" s="142"/>
      <c r="U25" s="130"/>
      <c r="V25" s="130"/>
      <c r="W25" s="142"/>
      <c r="X25" s="142"/>
    </row>
    <row r="26" spans="1:24">
      <c r="A26" s="22" t="s">
        <v>96</v>
      </c>
      <c r="B26" s="19"/>
      <c r="C26" s="19"/>
      <c r="D26" s="132"/>
      <c r="E26" s="132">
        <v>14</v>
      </c>
      <c r="F26" s="70">
        <v>-56</v>
      </c>
      <c r="G26" s="191">
        <v>-59</v>
      </c>
      <c r="H26" s="67"/>
      <c r="I26" s="70">
        <v>0</v>
      </c>
      <c r="J26" s="70">
        <v>0</v>
      </c>
      <c r="K26" s="1"/>
      <c r="L26" s="22"/>
      <c r="M26" s="22"/>
      <c r="Q26" s="143"/>
      <c r="R26" s="143"/>
      <c r="S26" s="157"/>
      <c r="T26" s="142"/>
      <c r="U26" s="130"/>
      <c r="V26" s="130"/>
      <c r="W26" s="142"/>
      <c r="X26" s="142"/>
    </row>
    <row r="27" spans="1:24">
      <c r="A27" s="19" t="s">
        <v>97</v>
      </c>
      <c r="B27" s="19"/>
      <c r="D27" s="132"/>
      <c r="E27" s="132"/>
      <c r="F27" s="67">
        <f>SUM(F23:F26)</f>
        <v>-36925</v>
      </c>
      <c r="G27" s="67">
        <f>SUM(G23:G26)</f>
        <v>-35043</v>
      </c>
      <c r="H27" s="67"/>
      <c r="I27" s="67">
        <f>SUM(I23:I26)</f>
        <v>-37703</v>
      </c>
      <c r="J27" s="67">
        <f>SUM(J23:J26)</f>
        <v>-25316</v>
      </c>
      <c r="K27" s="1"/>
      <c r="Q27" s="143"/>
      <c r="R27" s="143"/>
      <c r="S27" s="157"/>
      <c r="T27" s="142"/>
      <c r="U27" s="130"/>
      <c r="V27" s="130"/>
      <c r="W27" s="142"/>
      <c r="X27" s="142"/>
    </row>
    <row r="28" spans="1:24">
      <c r="A28" s="22" t="s">
        <v>98</v>
      </c>
      <c r="E28" s="161">
        <v>28</v>
      </c>
      <c r="F28" s="70">
        <v>165</v>
      </c>
      <c r="G28" s="70">
        <v>165</v>
      </c>
      <c r="H28" s="67"/>
      <c r="I28" s="70">
        <v>165</v>
      </c>
      <c r="J28" s="70">
        <v>165</v>
      </c>
      <c r="K28" s="71"/>
      <c r="Q28" s="143"/>
      <c r="R28" s="143"/>
      <c r="S28" s="157"/>
      <c r="T28" s="142"/>
      <c r="U28" s="130"/>
      <c r="V28" s="130"/>
      <c r="W28" s="142"/>
      <c r="X28" s="142"/>
    </row>
    <row r="29" spans="1:24" ht="22.5" thickBot="1">
      <c r="A29" s="22" t="s">
        <v>99</v>
      </c>
      <c r="E29" s="22" t="s">
        <v>0</v>
      </c>
      <c r="F29" s="72">
        <f>SUM(F27:F28)</f>
        <v>-36760</v>
      </c>
      <c r="G29" s="72">
        <f>SUM(G27:G28)</f>
        <v>-34878</v>
      </c>
      <c r="H29" s="69"/>
      <c r="I29" s="72">
        <f>SUM(I27:I28)</f>
        <v>-37538</v>
      </c>
      <c r="J29" s="72">
        <f>SUM(J27:J28)</f>
        <v>-25151</v>
      </c>
      <c r="K29" s="71"/>
      <c r="Q29" s="143"/>
      <c r="R29" s="143"/>
      <c r="S29" s="157"/>
      <c r="T29" s="142"/>
      <c r="U29" s="130"/>
      <c r="V29" s="130"/>
      <c r="W29" s="142"/>
      <c r="X29" s="142"/>
    </row>
    <row r="30" spans="1:24" ht="22.5" thickTop="1">
      <c r="F30" s="69"/>
      <c r="G30" s="10"/>
      <c r="H30" s="67"/>
      <c r="I30" s="67"/>
      <c r="J30" s="10"/>
      <c r="K30" s="71"/>
      <c r="Q30" s="143"/>
      <c r="R30" s="143"/>
      <c r="S30" s="28"/>
      <c r="T30" s="28"/>
      <c r="U30" s="28"/>
      <c r="V30" s="28"/>
      <c r="W30" s="28"/>
    </row>
    <row r="31" spans="1:24">
      <c r="F31" s="69"/>
      <c r="G31" s="10"/>
      <c r="H31" s="67"/>
      <c r="I31" s="67"/>
      <c r="J31" s="73"/>
    </row>
    <row r="32" spans="1:24">
      <c r="F32" s="69"/>
      <c r="G32" s="10"/>
      <c r="H32" s="67"/>
      <c r="I32" s="67"/>
      <c r="J32" s="10"/>
    </row>
    <row r="33" spans="1:10">
      <c r="F33" s="69"/>
      <c r="G33" s="10"/>
      <c r="H33" s="67"/>
      <c r="I33" s="67"/>
      <c r="J33" s="10"/>
    </row>
    <row r="34" spans="1:10">
      <c r="F34" s="69"/>
      <c r="G34" s="10"/>
      <c r="H34" s="67"/>
      <c r="I34" s="67"/>
      <c r="J34" s="10"/>
    </row>
    <row r="35" spans="1:10">
      <c r="F35" s="69"/>
      <c r="G35" s="10"/>
      <c r="H35" s="67"/>
      <c r="I35" s="67"/>
      <c r="J35" s="10"/>
    </row>
    <row r="36" spans="1:10">
      <c r="A36" s="22" t="s">
        <v>39</v>
      </c>
      <c r="F36" s="69"/>
      <c r="G36" s="10"/>
      <c r="H36" s="67"/>
      <c r="I36" s="67"/>
      <c r="J36" s="10"/>
    </row>
    <row r="37" spans="1:10">
      <c r="F37" s="69"/>
      <c r="G37" s="10"/>
      <c r="H37" s="67"/>
      <c r="I37" s="67"/>
      <c r="J37" s="10"/>
    </row>
    <row r="38" spans="1:10">
      <c r="A38" s="113"/>
      <c r="F38" s="69"/>
    </row>
  </sheetData>
  <mergeCells count="7">
    <mergeCell ref="F7:G7"/>
    <mergeCell ref="I7:J7"/>
    <mergeCell ref="A2:J2"/>
    <mergeCell ref="A3:J3"/>
    <mergeCell ref="A4:J4"/>
    <mergeCell ref="A5:J5"/>
    <mergeCell ref="F6:J6"/>
  </mergeCells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82C0-2B30-4B75-B71D-28E7D526BA5E}">
  <sheetPr>
    <tabColor rgb="FFFF9933"/>
  </sheetPr>
  <dimension ref="A1:U46"/>
  <sheetViews>
    <sheetView zoomScale="90" zoomScaleNormal="90" zoomScaleSheetLayoutView="70" workbookViewId="0">
      <selection activeCell="M11" sqref="M11"/>
    </sheetView>
  </sheetViews>
  <sheetFormatPr defaultColWidth="20.140625" defaultRowHeight="21.75"/>
  <cols>
    <col min="1" max="1" width="1.28515625" style="133" customWidth="1"/>
    <col min="2" max="2" width="2.7109375" style="133" customWidth="1"/>
    <col min="3" max="3" width="51.85546875" style="133" customWidth="1"/>
    <col min="4" max="4" width="9.28515625" style="133" customWidth="1"/>
    <col min="5" max="6" width="14.7109375" style="133" customWidth="1"/>
    <col min="7" max="7" width="1.28515625" style="133" customWidth="1"/>
    <col min="8" max="9" width="14.7109375" style="133" customWidth="1"/>
    <col min="10" max="10" width="3.85546875" style="133" customWidth="1"/>
    <col min="11" max="11" width="14.7109375" style="133" customWidth="1"/>
    <col min="12" max="12" width="11.5703125" style="133" customWidth="1"/>
    <col min="13" max="13" width="13.7109375" style="133" customWidth="1"/>
    <col min="14" max="14" width="12.7109375" style="133" customWidth="1"/>
    <col min="15" max="15" width="14.7109375" style="133" customWidth="1"/>
    <col min="16" max="16" width="6.42578125" style="133" customWidth="1"/>
    <col min="17" max="17" width="12.28515625" style="133" customWidth="1"/>
    <col min="18" max="18" width="13.28515625" style="133" customWidth="1"/>
    <col min="19" max="19" width="4.28515625" style="133" customWidth="1"/>
    <col min="20" max="20" width="14.5703125" style="133" customWidth="1"/>
    <col min="21" max="21" width="12.28515625" style="133" customWidth="1"/>
    <col min="22" max="16384" width="20.140625" style="133"/>
  </cols>
  <sheetData>
    <row r="1" spans="1:21">
      <c r="E1" s="74"/>
      <c r="F1" s="75"/>
      <c r="G1" s="76"/>
      <c r="I1" s="133">
        <v>4</v>
      </c>
    </row>
    <row r="2" spans="1:21">
      <c r="A2" s="277" t="s">
        <v>77</v>
      </c>
      <c r="B2" s="277"/>
      <c r="C2" s="277"/>
      <c r="D2" s="277"/>
      <c r="E2" s="277"/>
      <c r="F2" s="277"/>
      <c r="G2" s="277"/>
      <c r="H2" s="277"/>
      <c r="I2" s="277"/>
    </row>
    <row r="3" spans="1:21">
      <c r="A3" s="277" t="s">
        <v>78</v>
      </c>
      <c r="B3" s="277"/>
      <c r="C3" s="277"/>
      <c r="D3" s="277"/>
      <c r="E3" s="277"/>
      <c r="F3" s="277"/>
      <c r="G3" s="277"/>
      <c r="H3" s="277"/>
      <c r="I3" s="277"/>
    </row>
    <row r="4" spans="1:21" ht="22.5" customHeight="1">
      <c r="A4" s="277" t="s">
        <v>80</v>
      </c>
      <c r="B4" s="277"/>
      <c r="C4" s="277"/>
      <c r="D4" s="277"/>
      <c r="E4" s="277"/>
      <c r="F4" s="277"/>
      <c r="G4" s="277"/>
      <c r="H4" s="277"/>
      <c r="I4" s="277"/>
    </row>
    <row r="5" spans="1:21" ht="22.5" customHeight="1">
      <c r="A5" s="274" t="s">
        <v>79</v>
      </c>
      <c r="B5" s="274"/>
      <c r="C5" s="274"/>
      <c r="D5" s="274"/>
      <c r="E5" s="274"/>
      <c r="F5" s="274"/>
      <c r="G5" s="274"/>
      <c r="H5" s="274"/>
      <c r="I5" s="274"/>
      <c r="J5" s="274"/>
    </row>
    <row r="6" spans="1:21" s="137" customFormat="1">
      <c r="A6" s="135"/>
      <c r="B6" s="135"/>
      <c r="C6" s="135"/>
      <c r="D6" s="135"/>
      <c r="E6" s="135"/>
      <c r="F6" s="135"/>
      <c r="G6" s="135"/>
      <c r="H6" s="135"/>
      <c r="I6" s="136" t="s">
        <v>4</v>
      </c>
      <c r="L6" s="133"/>
    </row>
    <row r="7" spans="1:21" s="137" customFormat="1">
      <c r="A7" s="138"/>
      <c r="B7" s="138"/>
      <c r="C7" s="138"/>
      <c r="D7" s="94"/>
      <c r="E7" s="267" t="s">
        <v>6</v>
      </c>
      <c r="F7" s="267"/>
      <c r="G7" s="94"/>
      <c r="H7" s="267" t="s">
        <v>7</v>
      </c>
      <c r="I7" s="267"/>
      <c r="L7" s="133"/>
    </row>
    <row r="8" spans="1:21" s="137" customFormat="1">
      <c r="A8" s="193"/>
      <c r="B8" s="193"/>
      <c r="C8" s="193"/>
      <c r="D8" s="254" t="s">
        <v>5</v>
      </c>
      <c r="E8" s="129">
        <v>2026</v>
      </c>
      <c r="F8" s="129">
        <v>2025</v>
      </c>
      <c r="G8" s="255"/>
      <c r="H8" s="129">
        <v>2026</v>
      </c>
      <c r="I8" s="129">
        <v>2025</v>
      </c>
      <c r="L8" s="133"/>
    </row>
    <row r="9" spans="1:21" s="137" customFormat="1">
      <c r="D9" s="134"/>
      <c r="E9" s="134"/>
      <c r="F9" s="90"/>
      <c r="G9" s="134"/>
      <c r="H9" s="134"/>
      <c r="I9" s="134"/>
      <c r="L9" s="133"/>
    </row>
    <row r="10" spans="1:21" s="137" customFormat="1">
      <c r="A10" s="19" t="s">
        <v>99</v>
      </c>
      <c r="E10" s="77">
        <f>+'P3-PL3M '!F29</f>
        <v>-36760</v>
      </c>
      <c r="F10" s="77">
        <f>+'P3-PL3M '!G29</f>
        <v>-34878</v>
      </c>
      <c r="G10" s="78">
        <v>0</v>
      </c>
      <c r="H10" s="77">
        <f>+'P3-PL3M '!I29</f>
        <v>-37538</v>
      </c>
      <c r="I10" s="77">
        <f>+'P3-PL3M '!J29</f>
        <v>-25151</v>
      </c>
      <c r="K10" s="142"/>
      <c r="L10" s="142"/>
      <c r="M10" s="143"/>
      <c r="N10" s="142"/>
      <c r="O10" s="142"/>
      <c r="Q10" s="64"/>
      <c r="R10" s="64"/>
      <c r="S10" s="64"/>
      <c r="T10" s="64"/>
      <c r="U10" s="64"/>
    </row>
    <row r="11" spans="1:21" s="137" customFormat="1">
      <c r="A11" s="133"/>
      <c r="E11" s="79"/>
      <c r="F11" s="79"/>
      <c r="G11" s="79"/>
      <c r="H11" s="79"/>
      <c r="I11" s="79"/>
      <c r="K11" s="142"/>
      <c r="L11" s="133"/>
      <c r="N11" s="142"/>
      <c r="O11" s="142"/>
      <c r="Q11" s="64"/>
      <c r="R11" s="64"/>
      <c r="S11" s="64"/>
      <c r="T11" s="64"/>
      <c r="U11" s="64"/>
    </row>
    <row r="12" spans="1:21" s="22" customFormat="1">
      <c r="A12" s="22" t="s">
        <v>100</v>
      </c>
      <c r="E12" s="7">
        <v>0</v>
      </c>
      <c r="F12" s="7">
        <v>0</v>
      </c>
      <c r="G12" s="6"/>
      <c r="H12" s="7">
        <v>0</v>
      </c>
      <c r="I12" s="7">
        <v>0</v>
      </c>
      <c r="K12" s="142"/>
      <c r="L12" s="142"/>
      <c r="N12" s="142"/>
      <c r="O12" s="142"/>
      <c r="Q12" s="64"/>
      <c r="R12" s="64"/>
      <c r="S12" s="64"/>
      <c r="T12" s="64"/>
      <c r="U12" s="64"/>
    </row>
    <row r="13" spans="1:21" s="22" customFormat="1" ht="22.5" thickBot="1">
      <c r="A13" s="22" t="s">
        <v>101</v>
      </c>
      <c r="E13" s="80">
        <f>+E10+E12</f>
        <v>-36760</v>
      </c>
      <c r="F13" s="80">
        <f>+F10+F12</f>
        <v>-34878</v>
      </c>
      <c r="G13" s="6"/>
      <c r="H13" s="80">
        <f t="shared" ref="H13:I13" si="0">+H10+H12</f>
        <v>-37538</v>
      </c>
      <c r="I13" s="80">
        <f t="shared" si="0"/>
        <v>-25151</v>
      </c>
      <c r="K13" s="142"/>
      <c r="L13" s="142"/>
      <c r="N13" s="142"/>
      <c r="O13" s="142"/>
      <c r="Q13" s="64"/>
      <c r="R13" s="64"/>
      <c r="S13" s="64"/>
      <c r="T13" s="64"/>
      <c r="U13" s="64"/>
    </row>
    <row r="14" spans="1:21" s="22" customFormat="1" ht="22.5" thickTop="1">
      <c r="E14" s="7"/>
      <c r="F14" s="7"/>
      <c r="G14" s="6"/>
      <c r="H14" s="7"/>
      <c r="I14" s="7"/>
      <c r="K14" s="142"/>
      <c r="L14" s="142"/>
      <c r="N14" s="142"/>
      <c r="O14" s="142"/>
      <c r="Q14" s="64"/>
      <c r="R14" s="64"/>
      <c r="S14" s="64"/>
      <c r="T14" s="64"/>
      <c r="U14" s="64"/>
    </row>
    <row r="15" spans="1:21" s="22" customFormat="1">
      <c r="A15" s="19" t="s">
        <v>102</v>
      </c>
      <c r="B15" s="19"/>
      <c r="C15" s="19"/>
      <c r="D15" s="19"/>
      <c r="E15" s="6"/>
      <c r="F15" s="6"/>
      <c r="G15" s="6"/>
      <c r="H15" s="6"/>
      <c r="I15" s="6"/>
      <c r="K15" s="142"/>
      <c r="L15" s="142"/>
      <c r="N15" s="142"/>
      <c r="O15" s="142"/>
      <c r="Q15" s="64"/>
      <c r="R15" s="64"/>
      <c r="S15" s="64"/>
      <c r="T15" s="64"/>
      <c r="U15" s="64"/>
    </row>
    <row r="16" spans="1:21" s="22" customFormat="1">
      <c r="A16" s="19"/>
      <c r="B16" s="19" t="s">
        <v>103</v>
      </c>
      <c r="C16" s="19"/>
      <c r="D16" s="100"/>
      <c r="E16" s="6">
        <f>E10-E17</f>
        <v>-36473</v>
      </c>
      <c r="F16" s="6">
        <f>F10-F17</f>
        <v>-34585</v>
      </c>
      <c r="G16" s="6"/>
      <c r="H16" s="6">
        <f>H10-H17</f>
        <v>-37538</v>
      </c>
      <c r="I16" s="6">
        <f>I10-I17</f>
        <v>-25151</v>
      </c>
      <c r="K16" s="142"/>
      <c r="L16" s="142"/>
      <c r="M16" s="142"/>
      <c r="N16" s="142"/>
      <c r="O16" s="142"/>
      <c r="Q16" s="64"/>
      <c r="R16" s="64"/>
      <c r="S16" s="64"/>
      <c r="T16" s="64"/>
      <c r="U16" s="64"/>
    </row>
    <row r="17" spans="1:21" s="22" customFormat="1" ht="23.25">
      <c r="A17" s="19"/>
      <c r="B17" s="19" t="s">
        <v>104</v>
      </c>
      <c r="C17" s="19"/>
      <c r="D17" s="19"/>
      <c r="E17" s="190">
        <v>-287</v>
      </c>
      <c r="F17" s="6">
        <v>-293</v>
      </c>
      <c r="G17" s="6"/>
      <c r="H17" s="81">
        <v>0</v>
      </c>
      <c r="I17" s="81">
        <v>0</v>
      </c>
      <c r="K17" s="142"/>
      <c r="L17" s="142"/>
      <c r="M17" s="142"/>
      <c r="N17" s="142"/>
      <c r="O17" s="142"/>
      <c r="Q17" s="64"/>
      <c r="R17" s="64"/>
      <c r="S17" s="64"/>
      <c r="T17" s="64"/>
      <c r="U17" s="64"/>
    </row>
    <row r="18" spans="1:21" s="22" customFormat="1" ht="22.5" thickBot="1">
      <c r="A18" s="19"/>
      <c r="B18" s="19"/>
      <c r="C18" s="19"/>
      <c r="D18" s="19"/>
      <c r="E18" s="82">
        <f>E10</f>
        <v>-36760</v>
      </c>
      <c r="F18" s="82">
        <f>F10</f>
        <v>-34878</v>
      </c>
      <c r="G18" s="6">
        <f>SUM(G16:G17)</f>
        <v>0</v>
      </c>
      <c r="H18" s="83">
        <f>SUM(H16:H17)</f>
        <v>-37538</v>
      </c>
      <c r="I18" s="83">
        <f>SUM(I16:I17)</f>
        <v>-25151</v>
      </c>
      <c r="K18" s="142"/>
      <c r="L18" s="142"/>
      <c r="N18" s="142"/>
      <c r="O18" s="142"/>
      <c r="Q18" s="64"/>
      <c r="R18" s="64"/>
      <c r="S18" s="64"/>
      <c r="T18" s="64"/>
      <c r="U18" s="64"/>
    </row>
    <row r="19" spans="1:21" s="22" customFormat="1" ht="22.5" thickTop="1">
      <c r="A19" s="19"/>
      <c r="B19" s="19"/>
      <c r="C19" s="19"/>
      <c r="D19" s="19"/>
      <c r="E19" s="6"/>
      <c r="F19" s="6"/>
      <c r="G19" s="6"/>
      <c r="H19" s="6"/>
      <c r="I19" s="6"/>
      <c r="K19" s="142"/>
      <c r="L19" s="142"/>
      <c r="N19" s="142"/>
      <c r="O19" s="142"/>
      <c r="Q19" s="64"/>
      <c r="R19" s="64"/>
      <c r="S19" s="64"/>
      <c r="T19" s="64"/>
      <c r="U19" s="64"/>
    </row>
    <row r="20" spans="1:21" s="22" customFormat="1">
      <c r="A20" s="22" t="s">
        <v>105</v>
      </c>
      <c r="B20" s="19"/>
      <c r="C20" s="19"/>
      <c r="D20" s="19"/>
      <c r="E20" s="6"/>
      <c r="F20" s="6"/>
      <c r="G20" s="6"/>
      <c r="H20" s="6"/>
      <c r="I20" s="6"/>
      <c r="K20" s="142"/>
      <c r="L20" s="142"/>
      <c r="N20" s="142"/>
      <c r="O20" s="142"/>
      <c r="Q20" s="64"/>
      <c r="R20" s="64"/>
      <c r="S20" s="64"/>
      <c r="T20" s="64"/>
      <c r="U20" s="64"/>
    </row>
    <row r="21" spans="1:21" s="22" customFormat="1">
      <c r="A21" s="19"/>
      <c r="B21" s="19" t="s">
        <v>103</v>
      </c>
      <c r="C21" s="19"/>
      <c r="D21" s="19"/>
      <c r="E21" s="6">
        <f>E23-E22</f>
        <v>-36473</v>
      </c>
      <c r="F21" s="6">
        <f>F23-F22</f>
        <v>-34585</v>
      </c>
      <c r="G21" s="6"/>
      <c r="H21" s="6">
        <f>H13</f>
        <v>-37538</v>
      </c>
      <c r="I21" s="6">
        <f>I13</f>
        <v>-25151</v>
      </c>
      <c r="K21" s="142"/>
      <c r="L21" s="142"/>
      <c r="M21" s="142"/>
      <c r="N21" s="142"/>
      <c r="O21" s="142"/>
      <c r="Q21" s="64"/>
      <c r="R21" s="64"/>
      <c r="S21" s="64"/>
      <c r="T21" s="64"/>
      <c r="U21" s="64"/>
    </row>
    <row r="22" spans="1:21" s="22" customFormat="1">
      <c r="A22" s="19"/>
      <c r="B22" s="19" t="s">
        <v>104</v>
      </c>
      <c r="C22" s="19"/>
      <c r="D22" s="19"/>
      <c r="E22" s="6">
        <f>E17</f>
        <v>-287</v>
      </c>
      <c r="F22" s="6">
        <f>F17</f>
        <v>-293</v>
      </c>
      <c r="G22" s="6"/>
      <c r="H22" s="6">
        <v>0</v>
      </c>
      <c r="I22" s="6">
        <v>0</v>
      </c>
      <c r="K22" s="142"/>
      <c r="L22" s="142"/>
      <c r="M22" s="142"/>
      <c r="N22" s="142"/>
      <c r="O22" s="142"/>
      <c r="Q22" s="64"/>
      <c r="R22" s="64"/>
      <c r="S22" s="64"/>
      <c r="T22" s="64"/>
      <c r="U22" s="64"/>
    </row>
    <row r="23" spans="1:21" s="22" customFormat="1" ht="22.5" thickBot="1">
      <c r="A23" s="19"/>
      <c r="B23" s="19"/>
      <c r="C23" s="19"/>
      <c r="D23" s="19"/>
      <c r="E23" s="82">
        <f>E13</f>
        <v>-36760</v>
      </c>
      <c r="F23" s="82">
        <f>F13</f>
        <v>-34878</v>
      </c>
      <c r="G23" s="6">
        <f>SUM(G21:G22)</f>
        <v>0</v>
      </c>
      <c r="H23" s="82">
        <f>SUM(H21:H22)</f>
        <v>-37538</v>
      </c>
      <c r="I23" s="82">
        <f>SUM(I21:I22)</f>
        <v>-25151</v>
      </c>
      <c r="K23" s="142"/>
      <c r="L23" s="142"/>
      <c r="N23" s="142"/>
      <c r="O23" s="142"/>
      <c r="Q23" s="64"/>
      <c r="R23" s="64"/>
      <c r="S23" s="64"/>
      <c r="T23" s="64"/>
      <c r="U23" s="64"/>
    </row>
    <row r="24" spans="1:21" ht="22.5" thickTop="1">
      <c r="E24" s="3"/>
      <c r="F24" s="3"/>
      <c r="G24" s="3"/>
      <c r="H24" s="3"/>
      <c r="I24" s="3"/>
      <c r="K24" s="142"/>
      <c r="L24" s="142"/>
      <c r="N24" s="142"/>
      <c r="O24" s="142"/>
      <c r="Q24" s="64"/>
      <c r="R24" s="64"/>
      <c r="S24" s="64"/>
      <c r="T24" s="64"/>
      <c r="U24" s="64"/>
    </row>
    <row r="25" spans="1:21">
      <c r="A25" s="22" t="s">
        <v>106</v>
      </c>
      <c r="D25" s="146"/>
      <c r="E25" s="3"/>
      <c r="F25" s="3"/>
      <c r="G25" s="3"/>
      <c r="H25" s="3"/>
      <c r="I25" s="3"/>
      <c r="K25" s="142"/>
      <c r="L25" s="142"/>
      <c r="M25" s="139"/>
      <c r="N25" s="142"/>
      <c r="O25" s="142"/>
      <c r="Q25" s="64"/>
      <c r="R25" s="64"/>
      <c r="S25" s="64"/>
      <c r="T25" s="64"/>
      <c r="U25" s="64"/>
    </row>
    <row r="26" spans="1:21" s="22" customFormat="1">
      <c r="A26" s="19"/>
      <c r="B26" s="19" t="s">
        <v>107</v>
      </c>
      <c r="C26" s="19"/>
      <c r="D26" s="132"/>
      <c r="E26" s="84">
        <f>+E16/12570633</f>
        <v>-2.9014449789441787E-3</v>
      </c>
      <c r="F26" s="84">
        <f>+F16/12570633</f>
        <v>-2.7512536560410283E-3</v>
      </c>
      <c r="G26" s="85"/>
      <c r="H26" s="84">
        <f>+H16/12570633</f>
        <v>-2.9861662495436784E-3</v>
      </c>
      <c r="I26" s="84">
        <f>+I16/12570633</f>
        <v>-2.0007743444582305E-3</v>
      </c>
      <c r="K26" s="51"/>
      <c r="L26" s="51"/>
      <c r="N26" s="51"/>
      <c r="O26" s="51"/>
      <c r="Q26" s="64"/>
      <c r="R26" s="64"/>
      <c r="S26" s="64"/>
      <c r="T26" s="64"/>
      <c r="U26" s="64"/>
    </row>
    <row r="27" spans="1:21">
      <c r="E27" s="86"/>
      <c r="F27" s="86"/>
      <c r="G27" s="86"/>
      <c r="H27" s="87"/>
      <c r="I27" s="73"/>
      <c r="Q27" s="64"/>
      <c r="R27" s="64"/>
      <c r="S27" s="64"/>
      <c r="T27" s="64"/>
      <c r="U27" s="64"/>
    </row>
    <row r="28" spans="1:21">
      <c r="E28" s="172"/>
      <c r="F28" s="172"/>
      <c r="G28" s="173"/>
      <c r="H28" s="172"/>
      <c r="I28" s="172"/>
    </row>
    <row r="29" spans="1:21" s="140" customFormat="1">
      <c r="E29" s="141"/>
      <c r="F29" s="141"/>
      <c r="H29" s="141"/>
      <c r="I29" s="141"/>
    </row>
    <row r="30" spans="1:21" s="140" customFormat="1">
      <c r="E30" s="88"/>
      <c r="F30" s="88"/>
      <c r="H30" s="88"/>
      <c r="I30" s="88"/>
    </row>
    <row r="31" spans="1:21" s="140" customFormat="1">
      <c r="A31" s="22" t="s">
        <v>39</v>
      </c>
      <c r="E31" s="174"/>
      <c r="F31" s="174"/>
      <c r="G31" s="89"/>
      <c r="H31" s="88"/>
      <c r="I31" s="88"/>
    </row>
    <row r="32" spans="1:21" s="140" customFormat="1">
      <c r="E32" s="141"/>
      <c r="F32" s="89"/>
      <c r="G32" s="89"/>
      <c r="H32" s="89"/>
      <c r="I32" s="89"/>
    </row>
    <row r="33" spans="1:9" s="140" customFormat="1">
      <c r="D33" s="175"/>
      <c r="E33" s="174"/>
      <c r="F33" s="176"/>
      <c r="G33" s="89"/>
      <c r="H33" s="89"/>
      <c r="I33" s="89"/>
    </row>
    <row r="34" spans="1:9" s="140" customFormat="1">
      <c r="E34" s="174"/>
      <c r="F34" s="176"/>
      <c r="G34" s="89"/>
      <c r="H34" s="89"/>
      <c r="I34" s="89"/>
    </row>
    <row r="35" spans="1:9" s="140" customFormat="1">
      <c r="C35" s="140" t="s">
        <v>0</v>
      </c>
      <c r="E35" s="176"/>
      <c r="F35" s="89"/>
      <c r="G35" s="89"/>
      <c r="H35" s="89"/>
      <c r="I35" s="89"/>
    </row>
    <row r="36" spans="1:9" s="140" customFormat="1">
      <c r="E36" s="89"/>
      <c r="F36" s="89"/>
      <c r="G36" s="89"/>
      <c r="H36" s="89"/>
      <c r="I36" s="89"/>
    </row>
    <row r="37" spans="1:9" s="140" customFormat="1">
      <c r="E37" s="89"/>
      <c r="F37" s="89"/>
      <c r="G37" s="89"/>
      <c r="H37" s="89"/>
      <c r="I37" s="89"/>
    </row>
    <row r="38" spans="1:9" s="140" customFormat="1">
      <c r="E38" s="89"/>
      <c r="F38" s="89"/>
      <c r="G38" s="89"/>
      <c r="H38" s="89"/>
      <c r="I38" s="89"/>
    </row>
    <row r="39" spans="1:9" s="140" customFormat="1">
      <c r="E39" s="89"/>
      <c r="F39" s="89"/>
      <c r="G39" s="89"/>
      <c r="H39" s="89"/>
      <c r="I39" s="89"/>
    </row>
    <row r="40" spans="1:9">
      <c r="A40" s="137"/>
      <c r="B40" s="137"/>
      <c r="C40" s="137"/>
      <c r="E40" s="147"/>
    </row>
    <row r="41" spans="1:9">
      <c r="B41" s="137"/>
      <c r="C41" s="137"/>
    </row>
    <row r="42" spans="1:9">
      <c r="A42" s="137"/>
      <c r="B42" s="137"/>
      <c r="C42" s="137"/>
    </row>
    <row r="43" spans="1:9">
      <c r="B43" s="137"/>
      <c r="C43" s="137"/>
    </row>
    <row r="44" spans="1:9">
      <c r="A44" s="137"/>
      <c r="B44" s="137"/>
      <c r="C44" s="137"/>
    </row>
    <row r="45" spans="1:9">
      <c r="B45" s="137"/>
      <c r="C45" s="137"/>
    </row>
    <row r="46" spans="1:9">
      <c r="B46" s="137"/>
      <c r="C46" s="137"/>
    </row>
  </sheetData>
  <mergeCells count="6">
    <mergeCell ref="A2:I2"/>
    <mergeCell ref="A3:I3"/>
    <mergeCell ref="A4:I4"/>
    <mergeCell ref="A5:J5"/>
    <mergeCell ref="E7:F7"/>
    <mergeCell ref="H7:I7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X40"/>
  <sheetViews>
    <sheetView zoomScale="80" zoomScaleNormal="80" zoomScaleSheetLayoutView="70" workbookViewId="0">
      <selection activeCell="O7" sqref="O7"/>
    </sheetView>
  </sheetViews>
  <sheetFormatPr defaultColWidth="9.28515625" defaultRowHeight="21.75"/>
  <cols>
    <col min="1" max="1" width="2.7109375" style="22" customWidth="1"/>
    <col min="2" max="2" width="1.7109375" style="22" customWidth="1"/>
    <col min="3" max="3" width="2.7109375" style="22" customWidth="1"/>
    <col min="4" max="4" width="44.85546875" style="22" customWidth="1"/>
    <col min="5" max="5" width="9.28515625" style="22" customWidth="1"/>
    <col min="6" max="7" width="14.7109375" style="22" customWidth="1"/>
    <col min="8" max="8" width="1.7109375" style="22" customWidth="1"/>
    <col min="9" max="10" width="14.7109375" style="22" customWidth="1"/>
    <col min="11" max="11" width="3.28515625" style="22" customWidth="1"/>
    <col min="12" max="13" width="12.28515625" style="142" customWidth="1"/>
    <col min="14" max="14" width="12.85546875" style="142" customWidth="1"/>
    <col min="15" max="16" width="12.28515625" style="142" customWidth="1"/>
    <col min="17" max="18" width="10.28515625" style="142" customWidth="1"/>
    <col min="19" max="23" width="10.28515625" style="22" customWidth="1"/>
    <col min="24" max="24" width="9.28515625" style="22" customWidth="1"/>
    <col min="25" max="16384" width="9.28515625" style="22"/>
  </cols>
  <sheetData>
    <row r="1" spans="1:24">
      <c r="J1" s="22">
        <v>5</v>
      </c>
    </row>
    <row r="2" spans="1:24" s="28" customFormat="1" ht="22.15" customHeight="1">
      <c r="A2" s="274" t="s">
        <v>77</v>
      </c>
      <c r="B2" s="274"/>
      <c r="C2" s="274"/>
      <c r="D2" s="274"/>
      <c r="E2" s="274"/>
      <c r="F2" s="274"/>
      <c r="G2" s="274"/>
      <c r="H2" s="274"/>
      <c r="I2" s="274"/>
      <c r="J2" s="274"/>
      <c r="L2" s="142"/>
      <c r="M2" s="142"/>
      <c r="N2" s="142"/>
      <c r="O2" s="142"/>
      <c r="P2" s="142"/>
      <c r="Q2" s="143"/>
      <c r="R2" s="143"/>
    </row>
    <row r="3" spans="1:24" s="28" customFormat="1" ht="22.15" customHeight="1">
      <c r="A3" s="274" t="s">
        <v>78</v>
      </c>
      <c r="B3" s="274"/>
      <c r="C3" s="274"/>
      <c r="D3" s="274"/>
      <c r="E3" s="274"/>
      <c r="F3" s="274"/>
      <c r="G3" s="274"/>
      <c r="H3" s="274"/>
      <c r="I3" s="274"/>
      <c r="J3" s="274"/>
      <c r="L3" s="142"/>
      <c r="M3" s="142"/>
      <c r="N3" s="142"/>
      <c r="O3" s="142"/>
      <c r="P3" s="142"/>
      <c r="Q3" s="143"/>
      <c r="R3" s="143"/>
    </row>
    <row r="4" spans="1:24" s="28" customFormat="1" ht="21.75" customHeight="1">
      <c r="A4" s="274" t="s">
        <v>108</v>
      </c>
      <c r="B4" s="274"/>
      <c r="C4" s="274"/>
      <c r="D4" s="274"/>
      <c r="E4" s="274"/>
      <c r="F4" s="274"/>
      <c r="G4" s="274"/>
      <c r="H4" s="274"/>
      <c r="I4" s="274"/>
      <c r="J4" s="274"/>
      <c r="L4" s="142"/>
      <c r="M4" s="142"/>
      <c r="N4" s="142"/>
      <c r="O4" s="142"/>
      <c r="P4" s="142"/>
      <c r="Q4" s="143"/>
      <c r="R4" s="143"/>
    </row>
    <row r="5" spans="1:24" s="28" customFormat="1" ht="21.75" customHeight="1">
      <c r="A5" s="274" t="s">
        <v>79</v>
      </c>
      <c r="B5" s="274"/>
      <c r="C5" s="274"/>
      <c r="D5" s="274"/>
      <c r="E5" s="274"/>
      <c r="F5" s="274"/>
      <c r="G5" s="274"/>
      <c r="H5" s="274"/>
      <c r="I5" s="274"/>
      <c r="J5" s="274"/>
      <c r="L5" s="142"/>
      <c r="M5" s="142"/>
      <c r="N5" s="142"/>
      <c r="O5" s="142"/>
      <c r="P5" s="142"/>
      <c r="Q5" s="143"/>
      <c r="R5" s="143"/>
    </row>
    <row r="6" spans="1:24" s="28" customFormat="1">
      <c r="A6" s="128"/>
      <c r="B6" s="128"/>
      <c r="C6" s="128"/>
      <c r="D6" s="128"/>
      <c r="E6" s="128"/>
      <c r="F6" s="275" t="s">
        <v>4</v>
      </c>
      <c r="G6" s="275"/>
      <c r="H6" s="276"/>
      <c r="I6" s="275"/>
      <c r="J6" s="275"/>
      <c r="L6" s="142"/>
      <c r="M6" s="142"/>
      <c r="N6" s="142"/>
      <c r="O6" s="142"/>
      <c r="P6" s="142"/>
      <c r="Q6" s="143"/>
      <c r="R6" s="143"/>
    </row>
    <row r="7" spans="1:24" s="28" customFormat="1" ht="22.15" customHeight="1">
      <c r="A7" s="25"/>
      <c r="F7" s="273" t="s">
        <v>6</v>
      </c>
      <c r="G7" s="273"/>
      <c r="H7" s="94"/>
      <c r="I7" s="273" t="s">
        <v>7</v>
      </c>
      <c r="J7" s="273"/>
      <c r="L7" s="142"/>
      <c r="M7" s="142"/>
      <c r="N7" s="142"/>
      <c r="O7" s="142"/>
      <c r="P7" s="142"/>
      <c r="Q7" s="143"/>
      <c r="R7" s="143"/>
    </row>
    <row r="8" spans="1:24" s="28" customFormat="1">
      <c r="A8" s="29"/>
      <c r="B8" s="93"/>
      <c r="C8" s="93"/>
      <c r="D8" s="93"/>
      <c r="E8" s="254" t="s">
        <v>5</v>
      </c>
      <c r="F8" s="129">
        <v>2026</v>
      </c>
      <c r="G8" s="129">
        <v>2025</v>
      </c>
      <c r="H8" s="255"/>
      <c r="I8" s="129">
        <v>2026</v>
      </c>
      <c r="J8" s="129">
        <v>2025</v>
      </c>
      <c r="L8" s="142"/>
      <c r="M8" s="142"/>
      <c r="N8" s="142"/>
      <c r="O8" s="142"/>
      <c r="P8" s="142"/>
      <c r="Q8" s="143"/>
      <c r="R8" s="143"/>
    </row>
    <row r="9" spans="1:24" s="28" customFormat="1">
      <c r="A9" s="25"/>
      <c r="B9" s="97"/>
      <c r="D9" s="97"/>
      <c r="E9" s="97"/>
      <c r="F9" s="63"/>
      <c r="G9" s="90"/>
      <c r="I9" s="63"/>
      <c r="J9" s="97"/>
      <c r="L9" s="142"/>
      <c r="M9" s="142"/>
      <c r="N9" s="142"/>
      <c r="O9" s="142"/>
      <c r="P9" s="142"/>
      <c r="Q9" s="143"/>
      <c r="R9" s="143"/>
    </row>
    <row r="10" spans="1:24" s="28" customFormat="1">
      <c r="A10" s="19" t="s">
        <v>81</v>
      </c>
      <c r="B10" s="19"/>
      <c r="C10" s="19"/>
      <c r="D10" s="19"/>
      <c r="E10" s="19"/>
      <c r="F10" s="65"/>
      <c r="G10" s="127"/>
      <c r="H10" s="10"/>
      <c r="I10" s="65"/>
      <c r="J10" s="127"/>
      <c r="L10" s="142"/>
      <c r="M10" s="142"/>
      <c r="N10" s="142"/>
      <c r="O10" s="142"/>
      <c r="P10" s="142"/>
      <c r="Q10" s="143"/>
      <c r="R10" s="143"/>
    </row>
    <row r="11" spans="1:24">
      <c r="A11" s="19"/>
      <c r="B11" s="19" t="s">
        <v>82</v>
      </c>
      <c r="C11" s="19"/>
      <c r="D11" s="19"/>
      <c r="E11" s="161"/>
      <c r="F11" s="66">
        <v>67055</v>
      </c>
      <c r="G11" s="66">
        <f>500452+1586</f>
        <v>502038</v>
      </c>
      <c r="H11" s="67"/>
      <c r="I11" s="66">
        <v>67055</v>
      </c>
      <c r="J11" s="66">
        <f>500452+1586</f>
        <v>502038</v>
      </c>
      <c r="Q11" s="143"/>
      <c r="R11" s="143"/>
      <c r="S11" s="157"/>
      <c r="T11" s="142"/>
      <c r="U11" s="130"/>
      <c r="V11" s="130"/>
      <c r="W11" s="142"/>
      <c r="X11" s="142"/>
    </row>
    <row r="12" spans="1:24">
      <c r="A12" s="19"/>
      <c r="B12" s="19" t="s">
        <v>109</v>
      </c>
      <c r="C12" s="19"/>
      <c r="D12" s="19"/>
      <c r="E12" s="161"/>
      <c r="F12" s="67">
        <v>9817</v>
      </c>
      <c r="G12" s="67">
        <v>0</v>
      </c>
      <c r="H12" s="67"/>
      <c r="I12" s="66">
        <v>0</v>
      </c>
      <c r="J12" s="66">
        <v>0</v>
      </c>
      <c r="K12" s="131"/>
      <c r="Q12" s="143"/>
      <c r="R12" s="143"/>
      <c r="S12" s="157"/>
      <c r="T12" s="142"/>
      <c r="U12" s="130"/>
      <c r="V12" s="130"/>
      <c r="W12" s="142"/>
      <c r="X12" s="142"/>
    </row>
    <row r="13" spans="1:24">
      <c r="A13" s="19"/>
      <c r="B13" s="19" t="s">
        <v>83</v>
      </c>
      <c r="C13" s="19"/>
      <c r="D13" s="19"/>
      <c r="E13" s="161"/>
      <c r="F13" s="67">
        <v>8964</v>
      </c>
      <c r="G13" s="67">
        <v>12051</v>
      </c>
      <c r="H13" s="67"/>
      <c r="I13" s="66">
        <v>4136</v>
      </c>
      <c r="J13" s="66">
        <v>5011</v>
      </c>
      <c r="K13" s="131"/>
      <c r="Q13" s="143"/>
      <c r="R13" s="143"/>
      <c r="S13" s="157"/>
      <c r="T13" s="142"/>
      <c r="U13" s="130"/>
      <c r="V13" s="130"/>
      <c r="W13" s="142"/>
      <c r="X13" s="142"/>
    </row>
    <row r="14" spans="1:24">
      <c r="A14" s="19"/>
      <c r="B14" s="22" t="s">
        <v>84</v>
      </c>
      <c r="C14" s="19"/>
      <c r="D14" s="19"/>
      <c r="E14" s="161">
        <v>27</v>
      </c>
      <c r="F14" s="67">
        <v>26928</v>
      </c>
      <c r="G14" s="67">
        <v>15929</v>
      </c>
      <c r="H14" s="67"/>
      <c r="I14" s="66">
        <v>27526</v>
      </c>
      <c r="J14" s="66">
        <v>17498</v>
      </c>
      <c r="K14" s="131"/>
      <c r="Q14" s="143"/>
      <c r="R14" s="143"/>
      <c r="S14" s="157"/>
      <c r="T14" s="142"/>
      <c r="U14" s="130"/>
      <c r="V14" s="130"/>
      <c r="W14" s="142"/>
      <c r="X14" s="142"/>
    </row>
    <row r="15" spans="1:24">
      <c r="B15" s="19"/>
      <c r="D15" s="99" t="s">
        <v>85</v>
      </c>
      <c r="E15" s="161"/>
      <c r="F15" s="68">
        <f>SUM(F11:F14)</f>
        <v>112764</v>
      </c>
      <c r="G15" s="68">
        <f>SUM(G11:G14)</f>
        <v>530018</v>
      </c>
      <c r="H15" s="67"/>
      <c r="I15" s="68">
        <f>SUM(I11:I14)</f>
        <v>98717</v>
      </c>
      <c r="J15" s="68">
        <f>SUM(J11:J14)</f>
        <v>524547</v>
      </c>
      <c r="K15" s="131"/>
      <c r="Q15" s="143"/>
      <c r="R15" s="143"/>
      <c r="S15" s="157"/>
      <c r="T15" s="142"/>
      <c r="U15" s="130"/>
      <c r="V15" s="130"/>
      <c r="W15" s="142"/>
      <c r="X15" s="142"/>
    </row>
    <row r="16" spans="1:24">
      <c r="B16" s="19"/>
      <c r="C16" s="99"/>
      <c r="E16" s="161"/>
      <c r="F16" s="67"/>
      <c r="G16" s="67"/>
      <c r="H16" s="67"/>
      <c r="I16" s="67"/>
      <c r="J16" s="67"/>
      <c r="K16" s="1"/>
      <c r="Q16" s="143"/>
      <c r="R16" s="143"/>
      <c r="S16" s="157"/>
      <c r="T16" s="142"/>
      <c r="U16" s="130"/>
      <c r="V16" s="130"/>
      <c r="W16" s="142"/>
      <c r="X16" s="142"/>
    </row>
    <row r="17" spans="1:24">
      <c r="A17" s="19" t="s">
        <v>86</v>
      </c>
      <c r="B17" s="19"/>
      <c r="C17" s="19"/>
      <c r="D17" s="19"/>
      <c r="E17" s="161"/>
      <c r="F17" s="67"/>
      <c r="G17" s="67"/>
      <c r="H17" s="67"/>
      <c r="I17" s="67"/>
      <c r="J17" s="67"/>
      <c r="Q17" s="143"/>
      <c r="R17" s="143"/>
      <c r="S17" s="157"/>
      <c r="T17" s="142"/>
      <c r="U17" s="130"/>
      <c r="V17" s="130"/>
      <c r="W17" s="142"/>
      <c r="X17" s="142"/>
    </row>
    <row r="18" spans="1:24">
      <c r="A18" s="19"/>
      <c r="B18" s="19" t="s">
        <v>87</v>
      </c>
      <c r="C18" s="19"/>
      <c r="D18" s="19"/>
      <c r="E18" s="162"/>
      <c r="F18" s="66">
        <v>-69228</v>
      </c>
      <c r="G18" s="66">
        <v>-676003</v>
      </c>
      <c r="H18" s="67"/>
      <c r="I18" s="66">
        <v>-69228</v>
      </c>
      <c r="J18" s="66">
        <v>-676003</v>
      </c>
      <c r="Q18" s="143"/>
      <c r="R18" s="143"/>
      <c r="S18" s="157"/>
      <c r="T18" s="142"/>
      <c r="U18" s="130"/>
      <c r="V18" s="130"/>
      <c r="W18" s="142"/>
      <c r="X18" s="142"/>
    </row>
    <row r="19" spans="1:24">
      <c r="A19" s="19"/>
      <c r="B19" s="19" t="s">
        <v>88</v>
      </c>
      <c r="C19" s="19"/>
      <c r="D19" s="19"/>
      <c r="E19" s="162"/>
      <c r="F19" s="189">
        <v>-4619</v>
      </c>
      <c r="G19" s="178">
        <v>0</v>
      </c>
      <c r="H19" s="67"/>
      <c r="I19" s="189">
        <v>-1208</v>
      </c>
      <c r="J19" s="178">
        <v>0</v>
      </c>
      <c r="K19" s="131"/>
      <c r="Q19" s="143"/>
      <c r="R19" s="143"/>
      <c r="S19" s="157"/>
      <c r="T19" s="142"/>
      <c r="U19" s="130"/>
      <c r="V19" s="130"/>
      <c r="W19" s="142"/>
      <c r="X19" s="142"/>
    </row>
    <row r="20" spans="1:24" ht="23.45" customHeight="1">
      <c r="A20" s="19"/>
      <c r="B20" s="19" t="s">
        <v>89</v>
      </c>
      <c r="C20" s="19"/>
      <c r="D20" s="19"/>
      <c r="E20" s="162"/>
      <c r="F20" s="189">
        <v>-12142</v>
      </c>
      <c r="G20" s="178">
        <v>-16614</v>
      </c>
      <c r="H20" s="67"/>
      <c r="I20" s="66">
        <v>-9889</v>
      </c>
      <c r="J20" s="66">
        <v>-10713</v>
      </c>
      <c r="K20" s="131"/>
      <c r="Q20" s="143"/>
      <c r="R20" s="143"/>
      <c r="S20" s="157"/>
      <c r="T20" s="142"/>
      <c r="U20" s="130"/>
      <c r="V20" s="130"/>
      <c r="W20" s="142"/>
      <c r="X20" s="142"/>
    </row>
    <row r="21" spans="1:24">
      <c r="A21" s="19"/>
      <c r="B21" s="22" t="s">
        <v>90</v>
      </c>
      <c r="C21" s="19"/>
      <c r="E21" s="161"/>
      <c r="F21" s="189">
        <v>-5182</v>
      </c>
      <c r="G21" s="178">
        <f>-2647</f>
        <v>-2647</v>
      </c>
      <c r="H21" s="69"/>
      <c r="I21" s="66">
        <v>-1015</v>
      </c>
      <c r="J21" s="66">
        <v>-1023</v>
      </c>
      <c r="K21" s="131"/>
      <c r="Q21" s="143"/>
      <c r="R21" s="143"/>
      <c r="S21" s="157"/>
      <c r="T21" s="142"/>
      <c r="U21" s="130"/>
      <c r="V21" s="130"/>
      <c r="W21" s="142"/>
      <c r="X21" s="142"/>
    </row>
    <row r="22" spans="1:24">
      <c r="B22" s="19" t="s">
        <v>91</v>
      </c>
      <c r="C22" s="19"/>
      <c r="E22" s="161"/>
      <c r="F22" s="189">
        <f>-75989+597</f>
        <v>-75392</v>
      </c>
      <c r="G22" s="178">
        <f>-51111</f>
        <v>-51111</v>
      </c>
      <c r="H22" s="69"/>
      <c r="I22" s="66">
        <f>-76603+597</f>
        <v>-76006</v>
      </c>
      <c r="J22" s="66">
        <v>-44750</v>
      </c>
      <c r="K22" s="131"/>
      <c r="Q22" s="143"/>
      <c r="R22" s="143"/>
      <c r="S22" s="157"/>
      <c r="T22" s="142"/>
      <c r="U22" s="130"/>
      <c r="V22" s="130"/>
      <c r="W22" s="142"/>
      <c r="X22" s="142"/>
    </row>
    <row r="23" spans="1:24">
      <c r="B23" s="19" t="s">
        <v>184</v>
      </c>
      <c r="C23" s="19"/>
      <c r="E23" s="161">
        <v>13</v>
      </c>
      <c r="F23" s="189">
        <v>-3563</v>
      </c>
      <c r="G23" s="178">
        <v>0</v>
      </c>
      <c r="H23" s="69"/>
      <c r="I23" s="66">
        <v>-63843</v>
      </c>
      <c r="J23" s="66">
        <v>0</v>
      </c>
      <c r="K23" s="131"/>
      <c r="Q23" s="143"/>
      <c r="R23" s="143"/>
      <c r="S23" s="157"/>
      <c r="T23" s="142"/>
      <c r="U23" s="130"/>
      <c r="V23" s="130"/>
      <c r="W23" s="142"/>
      <c r="X23" s="142"/>
    </row>
    <row r="24" spans="1:24">
      <c r="B24" s="19"/>
      <c r="C24" s="19" t="s">
        <v>92</v>
      </c>
      <c r="D24" s="19"/>
      <c r="E24" s="19"/>
      <c r="F24" s="68">
        <f>SUM(F18:F23)</f>
        <v>-170126</v>
      </c>
      <c r="G24" s="68">
        <f>SUM(G18:G23)</f>
        <v>-746375</v>
      </c>
      <c r="H24" s="68"/>
      <c r="I24" s="68">
        <f>SUM(I18:I23)</f>
        <v>-221189</v>
      </c>
      <c r="J24" s="68">
        <f>SUM(J18:J23)</f>
        <v>-732489</v>
      </c>
      <c r="K24" s="131"/>
      <c r="Q24" s="143"/>
      <c r="R24" s="143"/>
      <c r="S24" s="157"/>
      <c r="T24" s="142"/>
      <c r="U24" s="130"/>
      <c r="V24" s="130"/>
      <c r="W24" s="142"/>
      <c r="X24" s="142"/>
    </row>
    <row r="25" spans="1:24">
      <c r="A25" s="19" t="s">
        <v>93</v>
      </c>
      <c r="B25" s="19"/>
      <c r="C25" s="19"/>
      <c r="D25" s="19"/>
      <c r="E25" s="19"/>
      <c r="F25" s="67">
        <f>+F15+F24</f>
        <v>-57362</v>
      </c>
      <c r="G25" s="67">
        <f>+G15+G24</f>
        <v>-216357</v>
      </c>
      <c r="H25" s="69"/>
      <c r="I25" s="67">
        <f>+I15+I24</f>
        <v>-122472</v>
      </c>
      <c r="J25" s="67">
        <f>+J15+J24</f>
        <v>-207942</v>
      </c>
      <c r="K25" s="1"/>
      <c r="Q25" s="143"/>
      <c r="R25" s="143"/>
      <c r="S25" s="157"/>
      <c r="T25" s="142"/>
      <c r="U25" s="130"/>
      <c r="V25" s="130"/>
      <c r="W25" s="142"/>
      <c r="X25" s="142"/>
    </row>
    <row r="26" spans="1:24">
      <c r="A26" s="19" t="s">
        <v>94</v>
      </c>
      <c r="E26" s="161"/>
      <c r="F26" s="67">
        <v>1564</v>
      </c>
      <c r="G26" s="67">
        <v>372</v>
      </c>
      <c r="H26" s="67"/>
      <c r="I26" s="66">
        <v>27</v>
      </c>
      <c r="J26" s="66">
        <v>6299</v>
      </c>
      <c r="K26" s="1"/>
      <c r="Q26" s="143"/>
      <c r="R26" s="143"/>
      <c r="S26" s="157"/>
      <c r="T26" s="142"/>
      <c r="U26" s="130"/>
      <c r="V26" s="130"/>
      <c r="W26" s="142"/>
      <c r="X26" s="142"/>
    </row>
    <row r="27" spans="1:24">
      <c r="A27" s="19" t="s">
        <v>95</v>
      </c>
      <c r="C27" s="19"/>
      <c r="E27" s="161"/>
      <c r="F27" s="67">
        <v>-14415</v>
      </c>
      <c r="G27" s="67">
        <v>-25459</v>
      </c>
      <c r="H27" s="67"/>
      <c r="I27" s="66">
        <v>-14318</v>
      </c>
      <c r="J27" s="66">
        <v>-21399</v>
      </c>
      <c r="K27" s="1"/>
      <c r="Q27" s="143"/>
      <c r="R27" s="143"/>
      <c r="S27" s="157"/>
      <c r="T27" s="142"/>
      <c r="U27" s="130"/>
      <c r="V27" s="130"/>
      <c r="W27" s="142"/>
      <c r="X27" s="142"/>
    </row>
    <row r="28" spans="1:24">
      <c r="A28" s="22" t="s">
        <v>96</v>
      </c>
      <c r="B28" s="19"/>
      <c r="C28" s="19"/>
      <c r="D28" s="132"/>
      <c r="E28" s="132">
        <v>14</v>
      </c>
      <c r="F28" s="70">
        <v>-112</v>
      </c>
      <c r="G28" s="70">
        <v>-118</v>
      </c>
      <c r="H28" s="67"/>
      <c r="I28" s="70">
        <v>0</v>
      </c>
      <c r="J28" s="70">
        <v>0</v>
      </c>
      <c r="K28" s="1"/>
      <c r="Q28" s="143"/>
      <c r="R28" s="143"/>
      <c r="S28" s="157"/>
      <c r="T28" s="142"/>
      <c r="U28" s="130"/>
      <c r="V28" s="130"/>
      <c r="W28" s="142"/>
      <c r="X28" s="142"/>
    </row>
    <row r="29" spans="1:24">
      <c r="A29" s="19" t="s">
        <v>97</v>
      </c>
      <c r="B29" s="19"/>
      <c r="D29" s="132"/>
      <c r="E29" s="132"/>
      <c r="F29" s="67">
        <f>SUM(F25:F28)</f>
        <v>-70325</v>
      </c>
      <c r="G29" s="67">
        <f>SUM(G25:G28)</f>
        <v>-241562</v>
      </c>
      <c r="H29" s="67"/>
      <c r="I29" s="67">
        <f>SUM(I25:I28)</f>
        <v>-136763</v>
      </c>
      <c r="J29" s="67">
        <f>SUM(J25:J28)</f>
        <v>-223042</v>
      </c>
      <c r="K29" s="1"/>
      <c r="Q29" s="143"/>
      <c r="R29" s="143"/>
      <c r="S29" s="157"/>
      <c r="T29" s="142"/>
      <c r="U29" s="130"/>
      <c r="V29" s="130"/>
      <c r="W29" s="142"/>
      <c r="X29" s="142"/>
    </row>
    <row r="30" spans="1:24">
      <c r="A30" s="22" t="s">
        <v>98</v>
      </c>
      <c r="E30" s="161">
        <v>28</v>
      </c>
      <c r="F30" s="70">
        <v>328</v>
      </c>
      <c r="G30" s="70">
        <v>328</v>
      </c>
      <c r="H30" s="67"/>
      <c r="I30" s="70">
        <v>328</v>
      </c>
      <c r="J30" s="70">
        <v>328</v>
      </c>
      <c r="K30" s="71"/>
      <c r="Q30" s="143"/>
      <c r="R30" s="143"/>
      <c r="S30" s="157"/>
      <c r="T30" s="142"/>
      <c r="U30" s="130"/>
      <c r="V30" s="130"/>
      <c r="W30" s="142"/>
      <c r="X30" s="142"/>
    </row>
    <row r="31" spans="1:24" ht="22.5" thickBot="1">
      <c r="A31" s="22" t="s">
        <v>99</v>
      </c>
      <c r="E31" s="22" t="s">
        <v>0</v>
      </c>
      <c r="F31" s="72">
        <f>SUM(F29:F30)</f>
        <v>-69997</v>
      </c>
      <c r="G31" s="72">
        <f>SUM(G29:G30)</f>
        <v>-241234</v>
      </c>
      <c r="H31" s="69"/>
      <c r="I31" s="72">
        <f>SUM(I29:I30)</f>
        <v>-136435</v>
      </c>
      <c r="J31" s="72">
        <f>SUM(J29:J30)</f>
        <v>-222714</v>
      </c>
      <c r="K31" s="71"/>
      <c r="Q31" s="143"/>
      <c r="R31" s="143"/>
      <c r="S31" s="157"/>
      <c r="T31" s="142"/>
      <c r="U31" s="130"/>
      <c r="V31" s="130"/>
      <c r="W31" s="142"/>
      <c r="X31" s="142"/>
    </row>
    <row r="32" spans="1:24" ht="22.5" thickTop="1">
      <c r="F32" s="69"/>
      <c r="G32" s="10"/>
      <c r="H32" s="67"/>
      <c r="I32" s="67"/>
      <c r="J32" s="10"/>
      <c r="K32" s="71"/>
      <c r="Q32" s="143"/>
      <c r="R32" s="143"/>
      <c r="S32" s="28"/>
      <c r="T32" s="28"/>
      <c r="U32" s="28"/>
      <c r="V32" s="28"/>
      <c r="W32" s="28"/>
    </row>
    <row r="33" spans="1:10">
      <c r="F33" s="69"/>
      <c r="G33" s="10"/>
      <c r="H33" s="67"/>
      <c r="I33" s="67"/>
      <c r="J33" s="73"/>
    </row>
    <row r="34" spans="1:10">
      <c r="F34" s="69"/>
      <c r="G34" s="10"/>
      <c r="H34" s="67"/>
      <c r="I34" s="67"/>
      <c r="J34" s="10"/>
    </row>
    <row r="35" spans="1:10">
      <c r="F35" s="69"/>
      <c r="G35" s="10"/>
      <c r="H35" s="67"/>
      <c r="I35" s="67"/>
      <c r="J35" s="10"/>
    </row>
    <row r="36" spans="1:10">
      <c r="F36" s="69"/>
      <c r="G36" s="10"/>
      <c r="H36" s="67"/>
      <c r="I36" s="67"/>
      <c r="J36" s="10"/>
    </row>
    <row r="37" spans="1:10">
      <c r="F37" s="69"/>
      <c r="G37" s="10"/>
      <c r="H37" s="67"/>
      <c r="I37" s="67"/>
      <c r="J37" s="10"/>
    </row>
    <row r="38" spans="1:10">
      <c r="A38" s="22" t="s">
        <v>39</v>
      </c>
      <c r="F38" s="69"/>
      <c r="G38" s="10"/>
      <c r="H38" s="67"/>
      <c r="I38" s="67"/>
      <c r="J38" s="10"/>
    </row>
    <row r="39" spans="1:10">
      <c r="F39" s="69"/>
      <c r="G39" s="10"/>
      <c r="H39" s="67"/>
      <c r="I39" s="67"/>
      <c r="J39" s="10"/>
    </row>
    <row r="40" spans="1:10">
      <c r="A40" s="113"/>
      <c r="F40" s="69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92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U46"/>
  <sheetViews>
    <sheetView zoomScale="70" zoomScaleNormal="70" zoomScaleSheetLayoutView="70" workbookViewId="0">
      <selection activeCell="P7" sqref="P7"/>
    </sheetView>
  </sheetViews>
  <sheetFormatPr defaultColWidth="20.140625" defaultRowHeight="21.75"/>
  <cols>
    <col min="1" max="1" width="1.28515625" style="133" customWidth="1"/>
    <col min="2" max="2" width="2.7109375" style="133" customWidth="1"/>
    <col min="3" max="3" width="51.85546875" style="133" customWidth="1"/>
    <col min="4" max="4" width="9.28515625" style="133" customWidth="1"/>
    <col min="5" max="6" width="14.7109375" style="133" customWidth="1"/>
    <col min="7" max="7" width="1.28515625" style="133" customWidth="1"/>
    <col min="8" max="9" width="14.7109375" style="133" customWidth="1"/>
    <col min="10" max="10" width="3.85546875" style="133" customWidth="1"/>
    <col min="11" max="11" width="14.7109375" style="133" customWidth="1"/>
    <col min="12" max="12" width="11.5703125" style="133" customWidth="1"/>
    <col min="13" max="13" width="6.85546875" style="133" customWidth="1"/>
    <col min="14" max="14" width="12.7109375" style="133" customWidth="1"/>
    <col min="15" max="15" width="14.7109375" style="133" customWidth="1"/>
    <col min="16" max="16" width="6.42578125" style="133" customWidth="1"/>
    <col min="17" max="17" width="12.28515625" style="133" customWidth="1"/>
    <col min="18" max="18" width="13.28515625" style="133" customWidth="1"/>
    <col min="19" max="19" width="4.28515625" style="133" customWidth="1"/>
    <col min="20" max="20" width="14.5703125" style="133" customWidth="1"/>
    <col min="21" max="21" width="12.28515625" style="133" customWidth="1"/>
    <col min="22" max="16384" width="20.140625" style="133"/>
  </cols>
  <sheetData>
    <row r="1" spans="1:21">
      <c r="E1" s="74"/>
      <c r="F1" s="75"/>
      <c r="G1" s="76"/>
      <c r="I1" s="133">
        <v>6</v>
      </c>
    </row>
    <row r="2" spans="1:21">
      <c r="A2" s="277" t="s">
        <v>77</v>
      </c>
      <c r="B2" s="277"/>
      <c r="C2" s="277"/>
      <c r="D2" s="277"/>
      <c r="E2" s="277"/>
      <c r="F2" s="277"/>
      <c r="G2" s="277"/>
      <c r="H2" s="277"/>
      <c r="I2" s="277"/>
    </row>
    <row r="3" spans="1:21">
      <c r="A3" s="277" t="s">
        <v>78</v>
      </c>
      <c r="B3" s="277"/>
      <c r="C3" s="277"/>
      <c r="D3" s="277"/>
      <c r="E3" s="277"/>
      <c r="F3" s="277"/>
      <c r="G3" s="277"/>
      <c r="H3" s="277"/>
      <c r="I3" s="277"/>
    </row>
    <row r="4" spans="1:21" ht="22.5" customHeight="1">
      <c r="A4" s="277" t="s">
        <v>108</v>
      </c>
      <c r="B4" s="277"/>
      <c r="C4" s="277"/>
      <c r="D4" s="277"/>
      <c r="E4" s="277"/>
      <c r="F4" s="277"/>
      <c r="G4" s="277"/>
      <c r="H4" s="277"/>
      <c r="I4" s="277"/>
    </row>
    <row r="5" spans="1:21" ht="22.5" customHeight="1">
      <c r="A5" s="274" t="s">
        <v>79</v>
      </c>
      <c r="B5" s="274"/>
      <c r="C5" s="274"/>
      <c r="D5" s="274"/>
      <c r="E5" s="274"/>
      <c r="F5" s="274"/>
      <c r="G5" s="274"/>
      <c r="H5" s="274"/>
      <c r="I5" s="274"/>
      <c r="J5" s="274"/>
    </row>
    <row r="6" spans="1:21" s="137" customFormat="1">
      <c r="A6" s="135"/>
      <c r="B6" s="135"/>
      <c r="C6" s="135"/>
      <c r="D6" s="135"/>
      <c r="E6" s="135"/>
      <c r="F6" s="135"/>
      <c r="G6" s="135"/>
      <c r="H6" s="135"/>
      <c r="I6" s="136" t="s">
        <v>4</v>
      </c>
      <c r="L6" s="133"/>
    </row>
    <row r="7" spans="1:21" s="137" customFormat="1">
      <c r="A7" s="138"/>
      <c r="B7" s="138"/>
      <c r="C7" s="138"/>
      <c r="D7" s="94"/>
      <c r="E7" s="267" t="s">
        <v>6</v>
      </c>
      <c r="F7" s="267"/>
      <c r="G7" s="94"/>
      <c r="H7" s="267" t="s">
        <v>7</v>
      </c>
      <c r="I7" s="267"/>
      <c r="L7" s="133"/>
    </row>
    <row r="8" spans="1:21" s="137" customFormat="1">
      <c r="A8" s="193"/>
      <c r="B8" s="193"/>
      <c r="C8" s="193"/>
      <c r="D8" s="254" t="s">
        <v>5</v>
      </c>
      <c r="E8" s="129">
        <v>2026</v>
      </c>
      <c r="F8" s="129">
        <v>2025</v>
      </c>
      <c r="G8" s="255"/>
      <c r="H8" s="129">
        <v>2026</v>
      </c>
      <c r="I8" s="129">
        <v>2025</v>
      </c>
      <c r="L8" s="133"/>
    </row>
    <row r="9" spans="1:21" s="137" customFormat="1">
      <c r="D9" s="134"/>
      <c r="E9" s="134"/>
      <c r="F9" s="90"/>
      <c r="G9" s="134"/>
      <c r="H9" s="134"/>
      <c r="I9" s="134"/>
      <c r="L9" s="133"/>
    </row>
    <row r="10" spans="1:21" s="137" customFormat="1">
      <c r="A10" s="19" t="s">
        <v>99</v>
      </c>
      <c r="E10" s="77">
        <f>'P5-PL6M'!F31</f>
        <v>-69997</v>
      </c>
      <c r="F10" s="77">
        <f>'P5-PL6M'!G31</f>
        <v>-241234</v>
      </c>
      <c r="G10" s="78">
        <v>0</v>
      </c>
      <c r="H10" s="77">
        <f>'P5-PL6M'!I31</f>
        <v>-136435</v>
      </c>
      <c r="I10" s="77">
        <f>'P5-PL6M'!J31</f>
        <v>-222714</v>
      </c>
      <c r="K10" s="142"/>
      <c r="L10" s="142"/>
      <c r="M10" s="143"/>
      <c r="N10" s="142"/>
      <c r="O10" s="142"/>
      <c r="Q10" s="64"/>
      <c r="R10" s="64"/>
      <c r="S10" s="64"/>
      <c r="T10" s="64"/>
      <c r="U10" s="64"/>
    </row>
    <row r="11" spans="1:21" s="137" customFormat="1">
      <c r="A11" s="133"/>
      <c r="E11" s="79"/>
      <c r="F11" s="79"/>
      <c r="G11" s="79"/>
      <c r="H11" s="79"/>
      <c r="I11" s="79"/>
      <c r="K11" s="142"/>
      <c r="L11" s="133"/>
      <c r="N11" s="142"/>
      <c r="O11" s="142"/>
      <c r="Q11" s="64"/>
      <c r="R11" s="64"/>
      <c r="S11" s="64"/>
      <c r="T11" s="64"/>
      <c r="U11" s="64"/>
    </row>
    <row r="12" spans="1:21" s="22" customFormat="1">
      <c r="A12" s="22" t="s">
        <v>100</v>
      </c>
      <c r="E12" s="7">
        <v>0</v>
      </c>
      <c r="F12" s="7">
        <v>0</v>
      </c>
      <c r="G12" s="6"/>
      <c r="H12" s="7">
        <v>0</v>
      </c>
      <c r="I12" s="7">
        <v>0</v>
      </c>
      <c r="K12" s="142"/>
      <c r="L12" s="142"/>
      <c r="N12" s="142"/>
      <c r="O12" s="142"/>
      <c r="Q12" s="64"/>
      <c r="R12" s="64"/>
      <c r="S12" s="64"/>
      <c r="T12" s="64"/>
      <c r="U12" s="64"/>
    </row>
    <row r="13" spans="1:21" s="22" customFormat="1">
      <c r="A13" s="22" t="s">
        <v>101</v>
      </c>
      <c r="E13" s="80">
        <f>+E10+E12</f>
        <v>-69997</v>
      </c>
      <c r="F13" s="80">
        <f>+F10+F12</f>
        <v>-241234</v>
      </c>
      <c r="G13" s="6"/>
      <c r="H13" s="80">
        <f t="shared" ref="H13:I13" si="0">+H10+H12</f>
        <v>-136435</v>
      </c>
      <c r="I13" s="80">
        <f t="shared" si="0"/>
        <v>-222714</v>
      </c>
      <c r="K13" s="142"/>
      <c r="L13" s="142"/>
      <c r="N13" s="142"/>
      <c r="O13" s="142"/>
      <c r="Q13" s="64"/>
      <c r="R13" s="64"/>
      <c r="S13" s="64"/>
      <c r="T13" s="64"/>
      <c r="U13" s="64"/>
    </row>
    <row r="14" spans="1:21" s="22" customFormat="1" ht="22.5" thickTop="1">
      <c r="E14" s="7"/>
      <c r="F14" s="7"/>
      <c r="G14" s="6"/>
      <c r="H14" s="7"/>
      <c r="I14" s="7"/>
      <c r="K14" s="142"/>
      <c r="L14" s="142"/>
      <c r="N14" s="142"/>
      <c r="O14" s="142"/>
      <c r="Q14" s="64"/>
      <c r="R14" s="64"/>
      <c r="S14" s="64"/>
      <c r="T14" s="64"/>
      <c r="U14" s="64"/>
    </row>
    <row r="15" spans="1:21" s="22" customFormat="1">
      <c r="A15" s="19" t="s">
        <v>102</v>
      </c>
      <c r="B15" s="19"/>
      <c r="C15" s="19"/>
      <c r="D15" s="19"/>
      <c r="E15" s="6"/>
      <c r="F15" s="6"/>
      <c r="G15" s="6"/>
      <c r="H15" s="6"/>
      <c r="I15" s="6"/>
      <c r="K15" s="142"/>
      <c r="L15" s="142"/>
      <c r="N15" s="142"/>
      <c r="O15" s="142"/>
      <c r="Q15" s="64"/>
      <c r="R15" s="64"/>
      <c r="S15" s="64"/>
      <c r="T15" s="64"/>
      <c r="U15" s="64"/>
    </row>
    <row r="16" spans="1:21" s="22" customFormat="1">
      <c r="A16" s="19"/>
      <c r="B16" s="19" t="s">
        <v>103</v>
      </c>
      <c r="C16" s="19"/>
      <c r="D16" s="100"/>
      <c r="E16" s="6">
        <f>E10-E17</f>
        <v>-69538</v>
      </c>
      <c r="F16" s="6">
        <f>F10-F17</f>
        <v>-240651</v>
      </c>
      <c r="G16" s="6"/>
      <c r="H16" s="6">
        <f>H10-H17</f>
        <v>-136435</v>
      </c>
      <c r="I16" s="6">
        <f>I10-I17</f>
        <v>-222714</v>
      </c>
      <c r="K16" s="142"/>
      <c r="L16" s="142"/>
      <c r="M16" s="142"/>
      <c r="N16" s="142"/>
      <c r="O16" s="142"/>
      <c r="Q16" s="64"/>
      <c r="R16" s="64"/>
      <c r="S16" s="64"/>
      <c r="T16" s="64"/>
      <c r="U16" s="64"/>
    </row>
    <row r="17" spans="1:21" s="22" customFormat="1" ht="23.25">
      <c r="A17" s="19"/>
      <c r="B17" s="19" t="s">
        <v>104</v>
      </c>
      <c r="C17" s="19"/>
      <c r="D17" s="19"/>
      <c r="E17" s="190">
        <v>-459</v>
      </c>
      <c r="F17" s="190">
        <v>-583</v>
      </c>
      <c r="G17" s="6"/>
      <c r="H17" s="81">
        <v>0</v>
      </c>
      <c r="I17" s="81">
        <v>0</v>
      </c>
      <c r="K17" s="142"/>
      <c r="L17" s="142"/>
      <c r="M17" s="142"/>
      <c r="N17" s="142"/>
      <c r="O17" s="142"/>
      <c r="Q17" s="64"/>
      <c r="R17" s="64"/>
      <c r="S17" s="64"/>
      <c r="T17" s="64"/>
      <c r="U17" s="64"/>
    </row>
    <row r="18" spans="1:21" s="22" customFormat="1" ht="22.5" thickBot="1">
      <c r="A18" s="19"/>
      <c r="B18" s="19"/>
      <c r="C18" s="19"/>
      <c r="D18" s="19"/>
      <c r="E18" s="82">
        <f>E10</f>
        <v>-69997</v>
      </c>
      <c r="F18" s="82">
        <f>F10</f>
        <v>-241234</v>
      </c>
      <c r="G18" s="6">
        <f>SUM(G16:G17)</f>
        <v>0</v>
      </c>
      <c r="H18" s="83">
        <f>SUM(H16:H17)</f>
        <v>-136435</v>
      </c>
      <c r="I18" s="83">
        <f>SUM(I16:I17)</f>
        <v>-222714</v>
      </c>
      <c r="K18" s="142"/>
      <c r="L18" s="142"/>
      <c r="N18" s="142"/>
      <c r="O18" s="142"/>
      <c r="Q18" s="64"/>
      <c r="R18" s="64"/>
      <c r="S18" s="64"/>
      <c r="T18" s="64"/>
      <c r="U18" s="64"/>
    </row>
    <row r="19" spans="1:21" s="22" customFormat="1" ht="22.5" thickTop="1">
      <c r="A19" s="19"/>
      <c r="B19" s="19"/>
      <c r="C19" s="19"/>
      <c r="D19" s="19"/>
      <c r="E19" s="6"/>
      <c r="F19" s="6"/>
      <c r="G19" s="6"/>
      <c r="H19" s="6"/>
      <c r="I19" s="6"/>
      <c r="K19" s="142"/>
      <c r="L19" s="142"/>
      <c r="N19" s="142"/>
      <c r="O19" s="142"/>
      <c r="Q19" s="64"/>
      <c r="R19" s="64"/>
      <c r="S19" s="64"/>
      <c r="T19" s="64"/>
      <c r="U19" s="64"/>
    </row>
    <row r="20" spans="1:21" s="22" customFormat="1">
      <c r="A20" s="22" t="s">
        <v>105</v>
      </c>
      <c r="B20" s="19"/>
      <c r="C20" s="19"/>
      <c r="D20" s="19"/>
      <c r="E20" s="6"/>
      <c r="F20" s="6"/>
      <c r="G20" s="6"/>
      <c r="H20" s="6"/>
      <c r="I20" s="6"/>
      <c r="K20" s="142"/>
      <c r="L20" s="142"/>
      <c r="N20" s="142"/>
      <c r="O20" s="142"/>
      <c r="Q20" s="64"/>
      <c r="R20" s="64"/>
      <c r="S20" s="64"/>
      <c r="T20" s="64"/>
      <c r="U20" s="64"/>
    </row>
    <row r="21" spans="1:21" s="22" customFormat="1">
      <c r="A21" s="19"/>
      <c r="B21" s="19" t="s">
        <v>103</v>
      </c>
      <c r="C21" s="19"/>
      <c r="D21" s="19"/>
      <c r="E21" s="6">
        <f>E23-E22</f>
        <v>-69538</v>
      </c>
      <c r="F21" s="6">
        <f>F23-F22</f>
        <v>-240651</v>
      </c>
      <c r="G21" s="6"/>
      <c r="H21" s="6">
        <f>H13</f>
        <v>-136435</v>
      </c>
      <c r="I21" s="6">
        <f>I13</f>
        <v>-222714</v>
      </c>
      <c r="K21" s="142"/>
      <c r="L21" s="142"/>
      <c r="M21" s="142"/>
      <c r="N21" s="142"/>
      <c r="O21" s="142"/>
      <c r="Q21" s="64"/>
      <c r="R21" s="64"/>
      <c r="S21" s="64"/>
      <c r="T21" s="64"/>
      <c r="U21" s="64"/>
    </row>
    <row r="22" spans="1:21" s="22" customFormat="1">
      <c r="A22" s="19"/>
      <c r="B22" s="19" t="s">
        <v>104</v>
      </c>
      <c r="C22" s="19"/>
      <c r="D22" s="19"/>
      <c r="E22" s="6">
        <f>E17</f>
        <v>-459</v>
      </c>
      <c r="F22" s="6">
        <f>F17</f>
        <v>-583</v>
      </c>
      <c r="G22" s="6"/>
      <c r="H22" s="6">
        <v>0</v>
      </c>
      <c r="I22" s="6">
        <v>0</v>
      </c>
      <c r="K22" s="142"/>
      <c r="L22" s="142"/>
      <c r="M22" s="142"/>
      <c r="N22" s="142"/>
      <c r="O22" s="142"/>
      <c r="Q22" s="64"/>
      <c r="R22" s="64"/>
      <c r="S22" s="64"/>
      <c r="T22" s="64"/>
      <c r="U22" s="64"/>
    </row>
    <row r="23" spans="1:21" s="22" customFormat="1" ht="22.5" thickBot="1">
      <c r="A23" s="19"/>
      <c r="B23" s="19"/>
      <c r="C23" s="19"/>
      <c r="D23" s="19"/>
      <c r="E23" s="82">
        <f>E13</f>
        <v>-69997</v>
      </c>
      <c r="F23" s="82">
        <f>F13</f>
        <v>-241234</v>
      </c>
      <c r="G23" s="6">
        <f>SUM(G21:G22)</f>
        <v>0</v>
      </c>
      <c r="H23" s="82">
        <f>SUM(H21:H22)</f>
        <v>-136435</v>
      </c>
      <c r="I23" s="82">
        <f>SUM(I21:I22)</f>
        <v>-222714</v>
      </c>
      <c r="K23" s="142"/>
      <c r="L23" s="142"/>
      <c r="N23" s="142"/>
      <c r="O23" s="142"/>
      <c r="Q23" s="64"/>
      <c r="R23" s="64"/>
      <c r="S23" s="64"/>
      <c r="T23" s="64"/>
      <c r="U23" s="64"/>
    </row>
    <row r="24" spans="1:21" ht="22.5" thickTop="1">
      <c r="E24" s="3"/>
      <c r="F24" s="3"/>
      <c r="G24" s="3"/>
      <c r="H24" s="3"/>
      <c r="I24" s="3"/>
      <c r="K24" s="142"/>
      <c r="L24" s="142"/>
      <c r="N24" s="142"/>
      <c r="O24" s="142"/>
      <c r="Q24" s="64"/>
      <c r="R24" s="64"/>
      <c r="S24" s="64"/>
      <c r="T24" s="64"/>
      <c r="U24" s="64"/>
    </row>
    <row r="25" spans="1:21">
      <c r="A25" s="22" t="s">
        <v>106</v>
      </c>
      <c r="D25" s="146"/>
      <c r="E25" s="3"/>
      <c r="F25" s="3"/>
      <c r="G25" s="3"/>
      <c r="H25" s="3"/>
      <c r="I25" s="3"/>
      <c r="K25" s="142"/>
      <c r="L25" s="142"/>
      <c r="M25" s="139"/>
      <c r="N25" s="142"/>
      <c r="O25" s="142"/>
      <c r="Q25" s="64"/>
      <c r="R25" s="64"/>
      <c r="S25" s="64"/>
      <c r="T25" s="64"/>
      <c r="U25" s="64"/>
    </row>
    <row r="26" spans="1:21" s="22" customFormat="1">
      <c r="A26" s="19"/>
      <c r="B26" s="19" t="s">
        <v>107</v>
      </c>
      <c r="C26" s="19"/>
      <c r="D26" s="132"/>
      <c r="E26" s="84">
        <f>+E16/12570633</f>
        <v>-5.5317818919699592E-3</v>
      </c>
      <c r="F26" s="84">
        <f>+F16/12570633</f>
        <v>-1.9143904686422714E-2</v>
      </c>
      <c r="G26" s="85"/>
      <c r="H26" s="84">
        <f>+H16/12570633</f>
        <v>-1.0853470942950924E-2</v>
      </c>
      <c r="I26" s="84">
        <f>+I16/12570633</f>
        <v>-1.7717007568353958E-2</v>
      </c>
      <c r="K26" s="51"/>
      <c r="L26" s="51"/>
      <c r="N26" s="51"/>
      <c r="O26" s="51"/>
      <c r="Q26" s="64"/>
      <c r="R26" s="64"/>
      <c r="S26" s="64"/>
      <c r="T26" s="64"/>
      <c r="U26" s="64"/>
    </row>
    <row r="27" spans="1:21">
      <c r="E27" s="86"/>
      <c r="F27" s="86"/>
      <c r="G27" s="86"/>
      <c r="H27" s="87"/>
      <c r="I27" s="73"/>
      <c r="Q27" s="64"/>
      <c r="R27" s="64"/>
      <c r="S27" s="64"/>
      <c r="T27" s="64"/>
      <c r="U27" s="64"/>
    </row>
    <row r="28" spans="1:21">
      <c r="E28" s="172"/>
      <c r="F28" s="172"/>
      <c r="G28" s="173"/>
      <c r="H28" s="172"/>
      <c r="I28" s="172"/>
    </row>
    <row r="29" spans="1:21" s="140" customFormat="1">
      <c r="E29" s="141"/>
      <c r="F29" s="141"/>
      <c r="H29" s="141"/>
      <c r="I29" s="141"/>
    </row>
    <row r="30" spans="1:21" s="140" customFormat="1">
      <c r="E30" s="88"/>
      <c r="F30" s="88"/>
      <c r="H30" s="88"/>
      <c r="I30" s="88"/>
    </row>
    <row r="31" spans="1:21" s="140" customFormat="1">
      <c r="A31" s="22" t="s">
        <v>39</v>
      </c>
      <c r="E31" s="174"/>
      <c r="F31" s="174"/>
      <c r="G31" s="89"/>
      <c r="H31" s="88"/>
      <c r="I31" s="88"/>
    </row>
    <row r="32" spans="1:21" s="140" customFormat="1">
      <c r="E32" s="141"/>
      <c r="F32" s="89"/>
      <c r="G32" s="89"/>
      <c r="H32" s="89"/>
      <c r="I32" s="89"/>
    </row>
    <row r="33" spans="1:9" s="140" customFormat="1">
      <c r="D33" s="175"/>
      <c r="E33" s="174"/>
      <c r="F33" s="176"/>
      <c r="G33" s="89"/>
      <c r="H33" s="89"/>
      <c r="I33" s="89"/>
    </row>
    <row r="34" spans="1:9" s="140" customFormat="1">
      <c r="E34" s="174"/>
      <c r="F34" s="176"/>
      <c r="G34" s="89"/>
      <c r="H34" s="89"/>
      <c r="I34" s="89"/>
    </row>
    <row r="35" spans="1:9" s="140" customFormat="1">
      <c r="C35" s="140" t="s">
        <v>0</v>
      </c>
      <c r="E35" s="176"/>
      <c r="F35" s="89"/>
      <c r="G35" s="89"/>
      <c r="H35" s="89"/>
      <c r="I35" s="89"/>
    </row>
    <row r="36" spans="1:9" s="140" customFormat="1">
      <c r="E36" s="89"/>
      <c r="F36" s="89"/>
      <c r="G36" s="89"/>
      <c r="H36" s="89"/>
      <c r="I36" s="89"/>
    </row>
    <row r="37" spans="1:9" s="140" customFormat="1">
      <c r="E37" s="89"/>
      <c r="F37" s="89"/>
      <c r="G37" s="89"/>
      <c r="H37" s="89"/>
      <c r="I37" s="89"/>
    </row>
    <row r="38" spans="1:9" s="140" customFormat="1">
      <c r="E38" s="89"/>
      <c r="F38" s="89"/>
      <c r="G38" s="89"/>
      <c r="H38" s="89"/>
      <c r="I38" s="89"/>
    </row>
    <row r="39" spans="1:9" s="140" customFormat="1">
      <c r="E39" s="89"/>
      <c r="F39" s="89"/>
      <c r="G39" s="89"/>
      <c r="H39" s="89"/>
      <c r="I39" s="89"/>
    </row>
    <row r="40" spans="1:9">
      <c r="A40" s="137"/>
      <c r="B40" s="137"/>
      <c r="C40" s="137"/>
      <c r="E40" s="147"/>
    </row>
    <row r="41" spans="1:9">
      <c r="B41" s="137"/>
      <c r="C41" s="137"/>
    </row>
    <row r="42" spans="1:9">
      <c r="A42" s="137"/>
      <c r="B42" s="137"/>
      <c r="C42" s="137"/>
    </row>
    <row r="43" spans="1:9">
      <c r="B43" s="137"/>
      <c r="C43" s="137"/>
    </row>
    <row r="44" spans="1:9">
      <c r="A44" s="137"/>
      <c r="B44" s="137"/>
      <c r="C44" s="137"/>
    </row>
    <row r="45" spans="1:9">
      <c r="B45" s="137"/>
      <c r="C45" s="137"/>
    </row>
    <row r="46" spans="1:9">
      <c r="B46" s="137"/>
      <c r="C46" s="137"/>
    </row>
  </sheetData>
  <mergeCells count="6">
    <mergeCell ref="A2:I2"/>
    <mergeCell ref="A3:I3"/>
    <mergeCell ref="A4:I4"/>
    <mergeCell ref="E7:F7"/>
    <mergeCell ref="H7:I7"/>
    <mergeCell ref="A5:J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Y60"/>
  <sheetViews>
    <sheetView zoomScale="70" zoomScaleNormal="70" workbookViewId="0">
      <selection activeCell="T33" sqref="T31:U33"/>
    </sheetView>
  </sheetViews>
  <sheetFormatPr defaultColWidth="9.28515625" defaultRowHeight="20.100000000000001" customHeight="1"/>
  <cols>
    <col min="1" max="1" width="51.7109375" style="194" customWidth="1"/>
    <col min="2" max="2" width="0.85546875" style="194" customWidth="1"/>
    <col min="3" max="4" width="13.28515625" style="194" customWidth="1"/>
    <col min="5" max="5" width="14" style="194" customWidth="1"/>
    <col min="6" max="6" width="13.140625" style="194" customWidth="1"/>
    <col min="7" max="7" width="12" style="194" customWidth="1"/>
    <col min="8" max="8" width="13.85546875" style="194" customWidth="1"/>
    <col min="9" max="9" width="0.5703125" style="194" customWidth="1"/>
    <col min="10" max="10" width="12" style="194" customWidth="1"/>
    <col min="11" max="11" width="11" style="194" customWidth="1"/>
    <col min="12" max="12" width="0.42578125" style="194" customWidth="1"/>
    <col min="13" max="13" width="10.140625" style="194" customWidth="1"/>
    <col min="14" max="14" width="0.7109375" style="194" customWidth="1"/>
    <col min="15" max="15" width="12.42578125" style="194" customWidth="1"/>
    <col min="16" max="16" width="0.5703125" style="194" customWidth="1"/>
    <col min="17" max="17" width="13.28515625" style="194" customWidth="1"/>
    <col min="18" max="18" width="0.5703125" style="194" customWidth="1"/>
    <col min="19" max="19" width="16.7109375" style="194" customWidth="1"/>
    <col min="20" max="20" width="5.42578125" style="194" customWidth="1"/>
    <col min="21" max="21" width="16.42578125" style="194" customWidth="1"/>
    <col min="22" max="22" width="9.28515625" style="194" bestFit="1" customWidth="1"/>
    <col min="23" max="23" width="15" style="194" customWidth="1"/>
    <col min="24" max="24" width="21.28515625" style="194" customWidth="1"/>
    <col min="25" max="25" width="16.5703125" style="194" customWidth="1"/>
    <col min="26" max="16384" width="9.28515625" style="194"/>
  </cols>
  <sheetData>
    <row r="1" spans="1:25" ht="20.100000000000001" customHeight="1">
      <c r="S1" s="195"/>
    </row>
    <row r="2" spans="1:25" s="197" customFormat="1" ht="21.75">
      <c r="A2" s="281" t="s">
        <v>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</row>
    <row r="3" spans="1:25" s="198" customFormat="1" ht="21.75">
      <c r="A3" s="282" t="s">
        <v>110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</row>
    <row r="4" spans="1:25" s="197" customFormat="1" ht="21.75">
      <c r="A4" s="281" t="s">
        <v>111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</row>
    <row r="5" spans="1:25" s="197" customFormat="1" ht="21.75">
      <c r="A5" s="281" t="s">
        <v>79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</row>
    <row r="6" spans="1:25" s="197" customFormat="1" ht="18" customHeight="1">
      <c r="A6" s="196"/>
      <c r="B6" s="196"/>
      <c r="C6" s="283" t="s">
        <v>4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</row>
    <row r="7" spans="1:25" s="197" customFormat="1" ht="20.100000000000001" customHeight="1">
      <c r="A7" s="284" t="s">
        <v>6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</row>
    <row r="8" spans="1:25" s="197" customFormat="1" ht="20.100000000000001" customHeight="1">
      <c r="A8" s="196"/>
      <c r="B8" s="196"/>
      <c r="C8" s="280" t="s">
        <v>112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196"/>
      <c r="Q8" s="63" t="s">
        <v>140</v>
      </c>
      <c r="R8" s="63"/>
      <c r="S8" s="63" t="s">
        <v>141</v>
      </c>
    </row>
    <row r="9" spans="1:25" s="197" customFormat="1" ht="21.75">
      <c r="A9" s="200"/>
      <c r="B9" s="200"/>
      <c r="C9" s="63" t="s">
        <v>113</v>
      </c>
      <c r="D9" s="63" t="s">
        <v>114</v>
      </c>
      <c r="E9" s="63" t="s">
        <v>115</v>
      </c>
      <c r="F9" s="63" t="s">
        <v>116</v>
      </c>
      <c r="G9" s="278" t="s">
        <v>125</v>
      </c>
      <c r="H9" s="278"/>
      <c r="I9" s="196"/>
      <c r="J9" s="279" t="s">
        <v>72</v>
      </c>
      <c r="K9" s="279"/>
      <c r="L9" s="279"/>
      <c r="M9" s="279"/>
      <c r="N9" s="198"/>
      <c r="O9" s="63" t="s">
        <v>136</v>
      </c>
      <c r="P9" s="196"/>
      <c r="Q9" s="63" t="s">
        <v>142</v>
      </c>
      <c r="R9" s="258"/>
      <c r="S9" s="63" t="s">
        <v>143</v>
      </c>
    </row>
    <row r="10" spans="1:25" s="197" customFormat="1" ht="21.75">
      <c r="A10" s="200"/>
      <c r="B10" s="200"/>
      <c r="C10" s="63" t="s">
        <v>117</v>
      </c>
      <c r="D10" s="63" t="s">
        <v>118</v>
      </c>
      <c r="E10" s="63" t="s">
        <v>119</v>
      </c>
      <c r="F10" s="63" t="s">
        <v>120</v>
      </c>
      <c r="G10" s="63" t="s">
        <v>126</v>
      </c>
      <c r="H10" s="63" t="s">
        <v>127</v>
      </c>
      <c r="I10" s="196"/>
      <c r="J10" s="90" t="s">
        <v>131</v>
      </c>
      <c r="K10" s="256" t="s">
        <v>132</v>
      </c>
      <c r="L10" s="257"/>
      <c r="M10" s="256" t="s">
        <v>133</v>
      </c>
      <c r="N10" s="198"/>
      <c r="O10" s="63" t="s">
        <v>137</v>
      </c>
      <c r="P10" s="196"/>
      <c r="R10" s="202"/>
      <c r="S10" s="196"/>
    </row>
    <row r="11" spans="1:25" s="197" customFormat="1" ht="21.75">
      <c r="A11" s="203"/>
      <c r="B11" s="203"/>
      <c r="C11" s="63" t="s">
        <v>121</v>
      </c>
      <c r="D11" s="63" t="s">
        <v>122</v>
      </c>
      <c r="E11" s="63" t="s">
        <v>123</v>
      </c>
      <c r="F11" s="63" t="s">
        <v>124</v>
      </c>
      <c r="G11" s="63" t="s">
        <v>128</v>
      </c>
      <c r="H11" s="63" t="s">
        <v>129</v>
      </c>
      <c r="I11" s="204"/>
      <c r="J11" s="63" t="s">
        <v>134</v>
      </c>
      <c r="K11" s="63"/>
      <c r="L11" s="63"/>
      <c r="M11" s="63"/>
      <c r="N11" s="196"/>
      <c r="O11" s="63" t="s">
        <v>138</v>
      </c>
      <c r="P11" s="196"/>
      <c r="R11" s="202"/>
      <c r="S11" s="196"/>
    </row>
    <row r="12" spans="1:25" s="197" customFormat="1" ht="21.75">
      <c r="A12" s="203"/>
      <c r="B12" s="203"/>
      <c r="F12" s="196"/>
      <c r="G12" s="63" t="s">
        <v>130</v>
      </c>
      <c r="H12" s="28"/>
      <c r="I12" s="196"/>
      <c r="J12" s="63" t="s">
        <v>135</v>
      </c>
      <c r="K12" s="63"/>
      <c r="L12" s="63"/>
      <c r="M12" s="63"/>
      <c r="N12" s="198"/>
      <c r="O12" s="90" t="s">
        <v>139</v>
      </c>
      <c r="P12" s="196"/>
      <c r="R12" s="202"/>
      <c r="S12" s="196"/>
    </row>
    <row r="13" spans="1:25" s="197" customFormat="1" ht="9" customHeight="1">
      <c r="A13" s="205"/>
      <c r="B13" s="206"/>
      <c r="C13" s="207"/>
      <c r="D13" s="207"/>
      <c r="E13" s="207"/>
      <c r="F13" s="207"/>
      <c r="G13" s="207"/>
      <c r="H13" s="199"/>
      <c r="I13" s="199"/>
      <c r="J13" s="199"/>
      <c r="K13" s="207"/>
      <c r="L13" s="199"/>
      <c r="M13" s="207"/>
      <c r="N13" s="201"/>
      <c r="O13" s="207"/>
      <c r="P13" s="199"/>
      <c r="Q13" s="199"/>
      <c r="R13" s="208"/>
      <c r="S13" s="199"/>
    </row>
    <row r="14" spans="1:25" ht="20.100000000000001" customHeight="1">
      <c r="A14" s="209"/>
      <c r="B14" s="209"/>
      <c r="C14" s="210"/>
      <c r="D14" s="210"/>
      <c r="E14" s="210"/>
      <c r="F14" s="210"/>
      <c r="G14" s="210"/>
      <c r="H14" s="211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2"/>
    </row>
    <row r="15" spans="1:25" ht="21.75" customHeight="1">
      <c r="A15" s="203" t="s">
        <v>144</v>
      </c>
      <c r="B15" s="203"/>
      <c r="C15" s="213">
        <v>12570633</v>
      </c>
      <c r="D15" s="213">
        <v>248606</v>
      </c>
      <c r="E15" s="213">
        <v>-8307156</v>
      </c>
      <c r="F15" s="213">
        <v>5970</v>
      </c>
      <c r="G15" s="213">
        <v>16483</v>
      </c>
      <c r="H15" s="213">
        <f>-3701285-417</f>
        <v>-3701702</v>
      </c>
      <c r="I15" s="213"/>
      <c r="J15" s="213">
        <v>65893</v>
      </c>
      <c r="K15" s="213">
        <v>-13179</v>
      </c>
      <c r="L15" s="213"/>
      <c r="M15" s="213">
        <f>J15+K15</f>
        <v>52714</v>
      </c>
      <c r="N15" s="213" t="e">
        <v>#REF!</v>
      </c>
      <c r="O15" s="213">
        <f>+C15+D15+E15+F15+G15+H15+M15</f>
        <v>885548</v>
      </c>
      <c r="P15" s="213" t="e">
        <v>#REF!</v>
      </c>
      <c r="Q15" s="213">
        <f>-133917+417</f>
        <v>-133500</v>
      </c>
      <c r="R15" s="213"/>
      <c r="S15" s="214">
        <f>+O15+Q15</f>
        <v>752048</v>
      </c>
      <c r="T15" s="215"/>
      <c r="U15" s="215"/>
      <c r="V15" s="215"/>
      <c r="W15" s="215"/>
      <c r="Y15" s="215"/>
    </row>
    <row r="16" spans="1:25" ht="6.6" customHeight="1">
      <c r="A16" s="216"/>
      <c r="B16" s="203"/>
      <c r="C16" s="213"/>
      <c r="D16" s="213"/>
      <c r="E16" s="213"/>
      <c r="F16" s="213"/>
      <c r="G16" s="213"/>
      <c r="H16" s="213"/>
      <c r="I16" s="217"/>
      <c r="J16" s="213"/>
      <c r="K16" s="213"/>
      <c r="L16" s="213"/>
      <c r="M16" s="213"/>
      <c r="N16" s="217" t="e">
        <v>#REF!</v>
      </c>
      <c r="O16" s="213"/>
      <c r="P16" s="213"/>
      <c r="Q16" s="213"/>
      <c r="R16" s="213"/>
      <c r="S16" s="214"/>
      <c r="T16" s="215"/>
      <c r="U16" s="215"/>
      <c r="V16" s="215"/>
      <c r="W16" s="215"/>
      <c r="Y16" s="215"/>
    </row>
    <row r="17" spans="1:25" ht="21.75">
      <c r="A17" s="204" t="s">
        <v>145</v>
      </c>
      <c r="B17" s="209"/>
      <c r="C17" s="214"/>
      <c r="D17" s="214"/>
      <c r="E17" s="214"/>
      <c r="F17" s="214"/>
      <c r="G17" s="214"/>
      <c r="H17" s="214"/>
      <c r="I17" s="217"/>
      <c r="J17" s="218"/>
      <c r="K17" s="218"/>
      <c r="L17" s="218"/>
      <c r="M17" s="218"/>
      <c r="N17" s="217" t="e">
        <v>#REF!</v>
      </c>
      <c r="O17" s="218"/>
      <c r="P17" s="214"/>
      <c r="Q17" s="218"/>
      <c r="R17" s="214"/>
      <c r="S17" s="214"/>
    </row>
    <row r="18" spans="1:25" ht="21.75">
      <c r="A18" s="209" t="s">
        <v>146</v>
      </c>
      <c r="B18" s="219"/>
      <c r="C18" s="214">
        <v>0</v>
      </c>
      <c r="D18" s="214">
        <v>0</v>
      </c>
      <c r="E18" s="214">
        <v>0</v>
      </c>
      <c r="F18" s="214">
        <v>0</v>
      </c>
      <c r="G18" s="214">
        <v>0</v>
      </c>
      <c r="H18" s="213">
        <f>-M18</f>
        <v>1312</v>
      </c>
      <c r="I18" s="217"/>
      <c r="J18" s="213">
        <v>-1640</v>
      </c>
      <c r="K18" s="213">
        <v>328</v>
      </c>
      <c r="L18" s="213"/>
      <c r="M18" s="213">
        <f>J18+K18</f>
        <v>-1312</v>
      </c>
      <c r="N18" s="217" t="e">
        <v>#REF!</v>
      </c>
      <c r="O18" s="213">
        <f>+C18+D18+E18+F18+G18+H18+M18</f>
        <v>0</v>
      </c>
      <c r="P18" s="220"/>
      <c r="Q18" s="213">
        <v>0</v>
      </c>
      <c r="R18" s="220"/>
      <c r="S18" s="214">
        <f>+O18+Q18</f>
        <v>0</v>
      </c>
    </row>
    <row r="19" spans="1:25" ht="22.5" customHeight="1">
      <c r="A19" s="203" t="s">
        <v>147</v>
      </c>
      <c r="B19" s="219"/>
      <c r="C19" s="221">
        <f t="shared" ref="C19:H19" si="0">SUM(C18:C18)</f>
        <v>0</v>
      </c>
      <c r="D19" s="221">
        <f t="shared" si="0"/>
        <v>0</v>
      </c>
      <c r="E19" s="221">
        <f t="shared" si="0"/>
        <v>0</v>
      </c>
      <c r="F19" s="221">
        <f t="shared" si="0"/>
        <v>0</v>
      </c>
      <c r="G19" s="221">
        <f t="shared" si="0"/>
        <v>0</v>
      </c>
      <c r="H19" s="221">
        <f t="shared" si="0"/>
        <v>1312</v>
      </c>
      <c r="I19" s="217"/>
      <c r="J19" s="221">
        <f>SUM(J18:J18)</f>
        <v>-1640</v>
      </c>
      <c r="K19" s="221">
        <f>SUM(K18:K18)</f>
        <v>328</v>
      </c>
      <c r="L19" s="221">
        <f t="shared" ref="L19:R19" si="1">SUM(L18:L18)</f>
        <v>0</v>
      </c>
      <c r="M19" s="221">
        <f>SUM(M18:M18)</f>
        <v>-1312</v>
      </c>
      <c r="N19" s="217" t="e">
        <v>#REF!</v>
      </c>
      <c r="O19" s="221">
        <f>SUM(O18:O18)</f>
        <v>0</v>
      </c>
      <c r="P19" s="221">
        <f t="shared" si="1"/>
        <v>0</v>
      </c>
      <c r="Q19" s="221">
        <f>SUM(Q18:Q18)</f>
        <v>0</v>
      </c>
      <c r="R19" s="221">
        <f t="shared" si="1"/>
        <v>0</v>
      </c>
      <c r="S19" s="221">
        <f>SUM(S18:S18)</f>
        <v>0</v>
      </c>
    </row>
    <row r="20" spans="1:25" ht="5.25" customHeight="1">
      <c r="A20" s="203"/>
      <c r="B20" s="203"/>
      <c r="C20" s="214"/>
      <c r="D20" s="214"/>
      <c r="E20" s="214"/>
      <c r="F20" s="214"/>
      <c r="G20" s="214"/>
      <c r="H20" s="214"/>
      <c r="I20" s="217"/>
      <c r="J20" s="218"/>
      <c r="K20" s="218"/>
      <c r="L20" s="218"/>
      <c r="M20" s="218"/>
      <c r="N20" s="217" t="e">
        <v>#REF!</v>
      </c>
      <c r="O20" s="213"/>
      <c r="P20" s="214"/>
      <c r="Q20" s="214"/>
      <c r="R20" s="214"/>
      <c r="S20" s="214"/>
    </row>
    <row r="21" spans="1:25" ht="21.75">
      <c r="A21" s="204" t="s">
        <v>148</v>
      </c>
      <c r="B21" s="209"/>
      <c r="C21" s="218"/>
      <c r="D21" s="218"/>
      <c r="E21" s="218"/>
      <c r="F21" s="218"/>
      <c r="G21" s="222"/>
      <c r="H21" s="218"/>
      <c r="I21" s="217"/>
      <c r="J21" s="218"/>
      <c r="K21" s="218"/>
      <c r="L21" s="218"/>
      <c r="M21" s="218"/>
      <c r="N21" s="217" t="e">
        <v>#REF!</v>
      </c>
      <c r="O21" s="220"/>
      <c r="P21" s="218"/>
      <c r="Q21" s="218"/>
      <c r="R21" s="218"/>
      <c r="S21" s="214"/>
      <c r="T21" s="215"/>
      <c r="U21" s="215"/>
      <c r="V21" s="215"/>
      <c r="W21" s="215"/>
      <c r="Y21" s="215"/>
    </row>
    <row r="22" spans="1:25" ht="21.75">
      <c r="A22" s="223" t="s">
        <v>149</v>
      </c>
      <c r="B22" s="209"/>
      <c r="C22" s="218">
        <v>0</v>
      </c>
      <c r="D22" s="218">
        <v>0</v>
      </c>
      <c r="E22" s="218">
        <v>0</v>
      </c>
      <c r="F22" s="218">
        <v>0</v>
      </c>
      <c r="G22" s="218">
        <v>0</v>
      </c>
      <c r="H22" s="218">
        <f>'P6-PL6M'!E16</f>
        <v>-69538</v>
      </c>
      <c r="I22" s="217"/>
      <c r="J22" s="218">
        <v>0</v>
      </c>
      <c r="K22" s="218">
        <v>0</v>
      </c>
      <c r="L22" s="218"/>
      <c r="M22" s="218">
        <f>J22+K22</f>
        <v>0</v>
      </c>
      <c r="N22" s="217" t="e">
        <v>#REF!</v>
      </c>
      <c r="O22" s="218">
        <f>+C22+D22+E22+F22+G22+H22+M22</f>
        <v>-69538</v>
      </c>
      <c r="P22" s="218"/>
      <c r="Q22" s="218">
        <f>+'P6-PL6M'!E17</f>
        <v>-459</v>
      </c>
      <c r="R22" s="218"/>
      <c r="S22" s="214">
        <f>+O22+Q22</f>
        <v>-69997</v>
      </c>
      <c r="T22" s="215"/>
      <c r="U22" s="215"/>
      <c r="V22" s="215"/>
      <c r="W22" s="215"/>
      <c r="Y22" s="215"/>
    </row>
    <row r="23" spans="1:25" ht="21.75">
      <c r="A23" s="204" t="s">
        <v>148</v>
      </c>
      <c r="B23" s="209"/>
      <c r="C23" s="224">
        <f t="shared" ref="C23:H23" si="2">SUM(C22:C22)</f>
        <v>0</v>
      </c>
      <c r="D23" s="224">
        <f t="shared" si="2"/>
        <v>0</v>
      </c>
      <c r="E23" s="224">
        <f t="shared" si="2"/>
        <v>0</v>
      </c>
      <c r="F23" s="224">
        <f t="shared" si="2"/>
        <v>0</v>
      </c>
      <c r="G23" s="224">
        <f t="shared" si="2"/>
        <v>0</v>
      </c>
      <c r="H23" s="224">
        <f t="shared" si="2"/>
        <v>-69538</v>
      </c>
      <c r="I23" s="217"/>
      <c r="J23" s="224">
        <f t="shared" ref="J23:S23" si="3">SUM(J22:J22)</f>
        <v>0</v>
      </c>
      <c r="K23" s="224">
        <f t="shared" si="3"/>
        <v>0</v>
      </c>
      <c r="L23" s="224">
        <f t="shared" si="3"/>
        <v>0</v>
      </c>
      <c r="M23" s="224">
        <f t="shared" si="3"/>
        <v>0</v>
      </c>
      <c r="N23" s="217" t="e">
        <v>#REF!</v>
      </c>
      <c r="O23" s="224">
        <f t="shared" si="3"/>
        <v>-69538</v>
      </c>
      <c r="P23" s="224">
        <f t="shared" si="3"/>
        <v>0</v>
      </c>
      <c r="Q23" s="224">
        <f t="shared" si="3"/>
        <v>-459</v>
      </c>
      <c r="R23" s="224">
        <f t="shared" si="3"/>
        <v>0</v>
      </c>
      <c r="S23" s="224">
        <f t="shared" si="3"/>
        <v>-69997</v>
      </c>
      <c r="T23" s="215"/>
      <c r="U23" s="215"/>
      <c r="V23" s="215"/>
      <c r="W23" s="215"/>
      <c r="Y23" s="215"/>
    </row>
    <row r="24" spans="1:25" ht="5.0999999999999996" customHeight="1">
      <c r="A24" s="203"/>
      <c r="B24" s="209"/>
      <c r="C24" s="218"/>
      <c r="D24" s="218"/>
      <c r="E24" s="218"/>
      <c r="F24" s="218"/>
      <c r="G24" s="218"/>
      <c r="H24" s="218"/>
      <c r="I24" s="217"/>
      <c r="J24" s="218"/>
      <c r="K24" s="218"/>
      <c r="L24" s="218"/>
      <c r="M24" s="218"/>
      <c r="N24" s="217" t="e">
        <v>#REF!</v>
      </c>
      <c r="O24" s="218"/>
      <c r="P24" s="218"/>
      <c r="Q24" s="218"/>
      <c r="R24" s="218"/>
      <c r="S24" s="218"/>
      <c r="T24" s="215"/>
      <c r="U24" s="215"/>
      <c r="V24" s="215"/>
      <c r="W24" s="215"/>
      <c r="Y24" s="215"/>
    </row>
    <row r="25" spans="1:25" ht="22.5" thickBot="1">
      <c r="A25" s="203" t="s">
        <v>150</v>
      </c>
      <c r="B25" s="203"/>
      <c r="C25" s="225">
        <f t="shared" ref="C25:H25" si="4">C15+C23+C19</f>
        <v>12570633</v>
      </c>
      <c r="D25" s="225">
        <f t="shared" si="4"/>
        <v>248606</v>
      </c>
      <c r="E25" s="225">
        <f t="shared" si="4"/>
        <v>-8307156</v>
      </c>
      <c r="F25" s="225">
        <f t="shared" si="4"/>
        <v>5970</v>
      </c>
      <c r="G25" s="225">
        <f t="shared" si="4"/>
        <v>16483</v>
      </c>
      <c r="H25" s="225">
        <f t="shared" si="4"/>
        <v>-3769928</v>
      </c>
      <c r="I25" s="225"/>
      <c r="J25" s="225">
        <f>J15+J23+J19</f>
        <v>64253</v>
      </c>
      <c r="K25" s="225">
        <f>K15+K23+K19</f>
        <v>-12851</v>
      </c>
      <c r="L25" s="225"/>
      <c r="M25" s="225">
        <f>M15+M23+M19</f>
        <v>51402</v>
      </c>
      <c r="N25" s="217" t="e">
        <v>#REF!</v>
      </c>
      <c r="O25" s="225">
        <f>O15+O23+O19</f>
        <v>816010</v>
      </c>
      <c r="P25" s="225"/>
      <c r="Q25" s="225">
        <f>Q15+Q23+Q19</f>
        <v>-133959</v>
      </c>
      <c r="R25" s="225"/>
      <c r="S25" s="225">
        <f>S15+S23+S19</f>
        <v>682051</v>
      </c>
      <c r="T25" s="215"/>
      <c r="U25" s="215"/>
      <c r="V25" s="215"/>
      <c r="W25" s="215"/>
      <c r="Y25" s="215"/>
    </row>
    <row r="26" spans="1:25" ht="15" customHeight="1" thickTop="1">
      <c r="A26" s="203"/>
      <c r="B26" s="203"/>
      <c r="C26" s="214"/>
      <c r="D26" s="214"/>
      <c r="E26" s="214"/>
      <c r="F26" s="214"/>
      <c r="G26" s="214"/>
      <c r="H26" s="214"/>
      <c r="I26" s="217"/>
      <c r="J26" s="218"/>
      <c r="K26" s="218"/>
      <c r="L26" s="218"/>
      <c r="M26" s="218"/>
      <c r="N26" s="217" t="e">
        <v>#REF!</v>
      </c>
      <c r="O26" s="214"/>
      <c r="P26" s="214"/>
      <c r="Q26" s="214"/>
      <c r="R26" s="214"/>
      <c r="S26" s="214"/>
    </row>
    <row r="27" spans="1:25" ht="21.75" customHeight="1">
      <c r="A27" s="203" t="s">
        <v>151</v>
      </c>
      <c r="B27" s="203"/>
      <c r="C27" s="213">
        <v>12570633</v>
      </c>
      <c r="D27" s="213">
        <v>248606</v>
      </c>
      <c r="E27" s="213">
        <v>-8307156</v>
      </c>
      <c r="F27" s="213">
        <v>5970</v>
      </c>
      <c r="G27" s="213">
        <v>16483</v>
      </c>
      <c r="H27" s="213">
        <v>-3280101</v>
      </c>
      <c r="I27" s="213"/>
      <c r="J27" s="213">
        <v>69201</v>
      </c>
      <c r="K27" s="213">
        <v>-13840</v>
      </c>
      <c r="L27" s="213"/>
      <c r="M27" s="213">
        <v>55361</v>
      </c>
      <c r="N27" s="213" t="e">
        <v>#REF!</v>
      </c>
      <c r="O27" s="213">
        <f>+C27+D27+E27+F27+G27+H27+M27</f>
        <v>1309796</v>
      </c>
      <c r="P27" s="213" t="e">
        <v>#REF!</v>
      </c>
      <c r="Q27" s="213">
        <v>-132332</v>
      </c>
      <c r="R27" s="213"/>
      <c r="S27" s="214">
        <f>+O27+Q27</f>
        <v>1177464</v>
      </c>
      <c r="T27" s="215"/>
      <c r="U27" s="215"/>
      <c r="V27" s="215"/>
      <c r="W27" s="215"/>
      <c r="Y27" s="215"/>
    </row>
    <row r="28" spans="1:25" ht="5.25" customHeight="1">
      <c r="A28" s="216"/>
      <c r="B28" s="203"/>
      <c r="C28" s="213"/>
      <c r="D28" s="213"/>
      <c r="E28" s="213"/>
      <c r="F28" s="213"/>
      <c r="G28" s="213"/>
      <c r="H28" s="213"/>
      <c r="I28" s="217"/>
      <c r="J28" s="213"/>
      <c r="K28" s="213"/>
      <c r="L28" s="213"/>
      <c r="M28" s="213"/>
      <c r="N28" s="217" t="e">
        <v>#REF!</v>
      </c>
      <c r="O28" s="213"/>
      <c r="P28" s="213"/>
      <c r="Q28" s="213"/>
      <c r="R28" s="213"/>
      <c r="S28" s="214"/>
      <c r="T28" s="215"/>
      <c r="U28" s="215"/>
      <c r="V28" s="215"/>
      <c r="W28" s="215"/>
      <c r="Y28" s="215"/>
    </row>
    <row r="29" spans="1:25" ht="21.75">
      <c r="A29" s="204" t="s">
        <v>145</v>
      </c>
      <c r="B29" s="209"/>
      <c r="C29" s="214"/>
      <c r="D29" s="214"/>
      <c r="E29" s="214"/>
      <c r="F29" s="214"/>
      <c r="G29" s="214"/>
      <c r="H29" s="214"/>
      <c r="I29" s="217"/>
      <c r="J29" s="218"/>
      <c r="K29" s="218"/>
      <c r="L29" s="218"/>
      <c r="M29" s="218"/>
      <c r="N29" s="217" t="e">
        <v>#REF!</v>
      </c>
      <c r="O29" s="218"/>
      <c r="P29" s="214"/>
      <c r="Q29" s="218"/>
      <c r="R29" s="214"/>
      <c r="S29" s="214"/>
    </row>
    <row r="30" spans="1:25" ht="21.75">
      <c r="A30" s="223" t="s">
        <v>146</v>
      </c>
      <c r="B30" s="219"/>
      <c r="C30" s="214">
        <v>0</v>
      </c>
      <c r="D30" s="214">
        <v>0</v>
      </c>
      <c r="E30" s="214">
        <v>0</v>
      </c>
      <c r="F30" s="214">
        <v>0</v>
      </c>
      <c r="G30" s="214">
        <v>0</v>
      </c>
      <c r="H30" s="213">
        <f>-M30</f>
        <v>1313</v>
      </c>
      <c r="I30" s="217"/>
      <c r="J30" s="238">
        <v>-1641</v>
      </c>
      <c r="K30" s="238">
        <v>328</v>
      </c>
      <c r="L30" s="213"/>
      <c r="M30" s="213">
        <f>J30+K30</f>
        <v>-1313</v>
      </c>
      <c r="N30" s="217" t="e">
        <v>#REF!</v>
      </c>
      <c r="O30" s="213">
        <f>+C30+D30+E30+F30+G30+H30+M30</f>
        <v>0</v>
      </c>
      <c r="P30" s="220"/>
      <c r="Q30" s="213">
        <v>0</v>
      </c>
      <c r="R30" s="220"/>
      <c r="S30" s="214">
        <f>+O30+Q30</f>
        <v>0</v>
      </c>
    </row>
    <row r="31" spans="1:25" ht="22.5" customHeight="1">
      <c r="A31" s="204" t="s">
        <v>147</v>
      </c>
      <c r="B31" s="219"/>
      <c r="C31" s="221">
        <f>SUM(C30:C30)</f>
        <v>0</v>
      </c>
      <c r="D31" s="221">
        <f t="shared" ref="D31:H31" si="5">SUM(D30:D30)</f>
        <v>0</v>
      </c>
      <c r="E31" s="221">
        <f t="shared" si="5"/>
        <v>0</v>
      </c>
      <c r="F31" s="221">
        <f t="shared" si="5"/>
        <v>0</v>
      </c>
      <c r="G31" s="221">
        <f t="shared" si="5"/>
        <v>0</v>
      </c>
      <c r="H31" s="221">
        <f t="shared" si="5"/>
        <v>1313</v>
      </c>
      <c r="I31" s="217"/>
      <c r="J31" s="221">
        <f>SUM(J30:J30)</f>
        <v>-1641</v>
      </c>
      <c r="K31" s="221">
        <f>SUM(K30:K30)</f>
        <v>328</v>
      </c>
      <c r="L31" s="221"/>
      <c r="M31" s="221">
        <f>SUM(M30:M30)</f>
        <v>-1313</v>
      </c>
      <c r="N31" s="217" t="e">
        <v>#REF!</v>
      </c>
      <c r="O31" s="221">
        <f>SUM(O30:O30)</f>
        <v>0</v>
      </c>
      <c r="P31" s="221"/>
      <c r="Q31" s="221">
        <f>SUM(Q30:Q30)</f>
        <v>0</v>
      </c>
      <c r="R31" s="221"/>
      <c r="S31" s="221">
        <f>SUM(S30:S30)</f>
        <v>0</v>
      </c>
    </row>
    <row r="32" spans="1:25" ht="5.25" customHeight="1">
      <c r="A32" s="204"/>
      <c r="B32" s="203"/>
      <c r="C32" s="214"/>
      <c r="D32" s="214"/>
      <c r="E32" s="214"/>
      <c r="F32" s="214"/>
      <c r="G32" s="214"/>
      <c r="H32" s="214"/>
      <c r="I32" s="217"/>
      <c r="J32" s="218"/>
      <c r="K32" s="218"/>
      <c r="L32" s="218"/>
      <c r="M32" s="218"/>
      <c r="N32" s="217" t="e">
        <v>#REF!</v>
      </c>
      <c r="O32" s="213"/>
      <c r="P32" s="214"/>
      <c r="Q32" s="214"/>
      <c r="R32" s="214"/>
      <c r="S32" s="214"/>
    </row>
    <row r="33" spans="1:19" ht="21.75">
      <c r="A33" s="204" t="s">
        <v>148</v>
      </c>
      <c r="B33" s="219"/>
      <c r="C33" s="222"/>
      <c r="D33" s="222"/>
      <c r="E33" s="222"/>
      <c r="F33" s="222"/>
      <c r="G33" s="222"/>
      <c r="H33" s="222"/>
      <c r="I33" s="217"/>
      <c r="J33" s="213"/>
      <c r="K33" s="213"/>
      <c r="L33" s="213"/>
      <c r="M33" s="213"/>
      <c r="N33" s="217" t="e">
        <v>#REF!</v>
      </c>
      <c r="O33" s="220"/>
      <c r="P33" s="220"/>
      <c r="Q33" s="220"/>
      <c r="R33" s="220"/>
      <c r="S33" s="214"/>
    </row>
    <row r="34" spans="1:19" ht="21.75">
      <c r="A34" s="223" t="s">
        <v>149</v>
      </c>
      <c r="B34" s="226"/>
      <c r="C34" s="218">
        <v>0</v>
      </c>
      <c r="D34" s="218">
        <v>0</v>
      </c>
      <c r="E34" s="218">
        <v>0</v>
      </c>
      <c r="F34" s="218">
        <v>0</v>
      </c>
      <c r="G34" s="218">
        <v>0</v>
      </c>
      <c r="H34" s="218">
        <f>+'P6-PL6M'!F16</f>
        <v>-240651</v>
      </c>
      <c r="I34" s="217"/>
      <c r="J34" s="218">
        <v>0</v>
      </c>
      <c r="K34" s="218">
        <v>0</v>
      </c>
      <c r="L34" s="218"/>
      <c r="M34" s="218">
        <f>J34+K34</f>
        <v>0</v>
      </c>
      <c r="N34" s="217" t="e">
        <v>#REF!</v>
      </c>
      <c r="O34" s="218">
        <f>+C34+D34+E34+F34+G34+H34+M34</f>
        <v>-240651</v>
      </c>
      <c r="P34" s="218"/>
      <c r="Q34" s="218">
        <f>+'P6-PL6M'!F17</f>
        <v>-583</v>
      </c>
      <c r="R34" s="218"/>
      <c r="S34" s="214">
        <f>+O34+Q34</f>
        <v>-241234</v>
      </c>
    </row>
    <row r="35" spans="1:19" ht="21.75">
      <c r="A35" s="204" t="s">
        <v>148</v>
      </c>
      <c r="B35" s="226"/>
      <c r="C35" s="221">
        <f t="shared" ref="C35:H35" si="6">SUM(C34:C34)</f>
        <v>0</v>
      </c>
      <c r="D35" s="221">
        <f t="shared" si="6"/>
        <v>0</v>
      </c>
      <c r="E35" s="221">
        <f t="shared" si="6"/>
        <v>0</v>
      </c>
      <c r="F35" s="221">
        <f t="shared" si="6"/>
        <v>0</v>
      </c>
      <c r="G35" s="221">
        <f t="shared" si="6"/>
        <v>0</v>
      </c>
      <c r="H35" s="221">
        <f t="shared" si="6"/>
        <v>-240651</v>
      </c>
      <c r="I35" s="217"/>
      <c r="J35" s="221">
        <f>SUM(J34:J34)</f>
        <v>0</v>
      </c>
      <c r="K35" s="221">
        <f>SUM(K34:K34)</f>
        <v>0</v>
      </c>
      <c r="L35" s="221"/>
      <c r="M35" s="221">
        <f>SUM(M34:M34)</f>
        <v>0</v>
      </c>
      <c r="N35" s="217" t="e">
        <v>#REF!</v>
      </c>
      <c r="O35" s="221">
        <f>SUM(O34:O34)</f>
        <v>-240651</v>
      </c>
      <c r="P35" s="221"/>
      <c r="Q35" s="221">
        <f>SUM(Q34:Q34)</f>
        <v>-583</v>
      </c>
      <c r="R35" s="221"/>
      <c r="S35" s="221">
        <f>SUM(S34:S34)</f>
        <v>-241234</v>
      </c>
    </row>
    <row r="36" spans="1:19" ht="5.0999999999999996" customHeight="1">
      <c r="A36" s="223"/>
      <c r="B36" s="226"/>
      <c r="C36" s="227"/>
      <c r="D36" s="227"/>
      <c r="E36" s="227"/>
      <c r="F36" s="227"/>
      <c r="G36" s="227"/>
      <c r="H36" s="228"/>
      <c r="I36" s="217"/>
      <c r="J36" s="228"/>
      <c r="K36" s="228"/>
      <c r="L36" s="228"/>
      <c r="M36" s="228"/>
      <c r="N36" s="217" t="e">
        <v>#REF!</v>
      </c>
      <c r="O36" s="228"/>
      <c r="P36" s="228"/>
      <c r="Q36" s="228"/>
      <c r="R36" s="228"/>
      <c r="S36" s="228"/>
    </row>
    <row r="37" spans="1:19" ht="22.5" thickBot="1">
      <c r="A37" s="204" t="s">
        <v>152</v>
      </c>
      <c r="B37" s="203"/>
      <c r="C37" s="225">
        <f t="shared" ref="C37:H37" si="7">C27+C35+C31</f>
        <v>12570633</v>
      </c>
      <c r="D37" s="225">
        <f t="shared" si="7"/>
        <v>248606</v>
      </c>
      <c r="E37" s="225">
        <f t="shared" si="7"/>
        <v>-8307156</v>
      </c>
      <c r="F37" s="225">
        <f t="shared" si="7"/>
        <v>5970</v>
      </c>
      <c r="G37" s="225">
        <f t="shared" si="7"/>
        <v>16483</v>
      </c>
      <c r="H37" s="225">
        <f t="shared" si="7"/>
        <v>-3519439</v>
      </c>
      <c r="I37" s="217"/>
      <c r="J37" s="225">
        <f>J27+J35+J31</f>
        <v>67560</v>
      </c>
      <c r="K37" s="225">
        <f>K27+K35+K31</f>
        <v>-13512</v>
      </c>
      <c r="L37" s="225"/>
      <c r="M37" s="225">
        <f>M27+M35+M31</f>
        <v>54048</v>
      </c>
      <c r="N37" s="217" t="e">
        <v>#REF!</v>
      </c>
      <c r="O37" s="225">
        <f>O27+O35+O31</f>
        <v>1069145</v>
      </c>
      <c r="P37" s="225"/>
      <c r="Q37" s="225">
        <f>Q27+Q35+Q31</f>
        <v>-132915</v>
      </c>
      <c r="R37" s="225"/>
      <c r="S37" s="225">
        <f>S27+S35+S31</f>
        <v>936230</v>
      </c>
    </row>
    <row r="38" spans="1:19" ht="5.0999999999999996" customHeight="1" thickTop="1">
      <c r="A38" s="209"/>
      <c r="B38" s="209"/>
      <c r="C38" s="229"/>
      <c r="D38" s="229"/>
      <c r="E38" s="229"/>
      <c r="F38" s="229"/>
      <c r="G38" s="229"/>
      <c r="H38" s="229"/>
      <c r="I38" s="217"/>
      <c r="J38" s="229"/>
      <c r="K38" s="229"/>
      <c r="L38" s="229"/>
      <c r="M38" s="229"/>
      <c r="N38" s="217" t="e">
        <v>#REF!</v>
      </c>
      <c r="O38" s="229"/>
      <c r="P38" s="229"/>
      <c r="Q38" s="229"/>
      <c r="R38" s="229"/>
      <c r="S38" s="229"/>
    </row>
    <row r="39" spans="1:19" ht="21.75" hidden="1" customHeight="1">
      <c r="A39" s="209"/>
      <c r="B39" s="209"/>
      <c r="C39" s="210"/>
      <c r="D39" s="210"/>
      <c r="E39" s="210"/>
      <c r="F39" s="210"/>
      <c r="G39" s="210"/>
      <c r="H39" s="210"/>
      <c r="I39" s="217"/>
      <c r="J39" s="210"/>
      <c r="K39" s="210"/>
      <c r="L39" s="210"/>
      <c r="M39" s="210"/>
      <c r="N39" s="217" t="e">
        <v>#REF!</v>
      </c>
      <c r="O39" s="210"/>
      <c r="P39" s="210"/>
      <c r="Q39" s="210"/>
      <c r="R39" s="210"/>
      <c r="S39" s="230"/>
    </row>
    <row r="40" spans="1:19" ht="21.75" hidden="1" customHeight="1">
      <c r="B40" s="223"/>
      <c r="C40" s="231"/>
      <c r="D40" s="231"/>
      <c r="E40" s="231"/>
      <c r="F40" s="231"/>
      <c r="G40" s="231"/>
      <c r="H40" s="231"/>
      <c r="I40" s="217"/>
      <c r="J40" s="231"/>
      <c r="K40" s="231"/>
      <c r="L40" s="231"/>
      <c r="M40" s="231"/>
      <c r="N40" s="217" t="e">
        <v>#REF!</v>
      </c>
      <c r="O40" s="231"/>
      <c r="P40" s="231"/>
      <c r="Q40" s="231"/>
      <c r="R40" s="231"/>
      <c r="S40" s="232"/>
    </row>
    <row r="41" spans="1:19" ht="21.75" hidden="1" customHeight="1">
      <c r="B41" s="223"/>
      <c r="C41" s="231"/>
      <c r="D41" s="231"/>
      <c r="E41" s="231"/>
      <c r="F41" s="231"/>
      <c r="G41" s="231"/>
      <c r="H41" s="231"/>
      <c r="I41" s="217"/>
      <c r="J41" s="231"/>
      <c r="K41" s="231"/>
      <c r="L41" s="231"/>
      <c r="M41" s="231"/>
      <c r="N41" s="217" t="e">
        <v>#REF!</v>
      </c>
      <c r="O41" s="231"/>
      <c r="P41" s="231"/>
      <c r="Q41" s="231"/>
      <c r="R41" s="231"/>
      <c r="S41" s="232"/>
    </row>
    <row r="42" spans="1:19" ht="21.75" hidden="1" customHeight="1">
      <c r="I42" s="217"/>
      <c r="N42" s="217" t="e">
        <v>#REF!</v>
      </c>
    </row>
    <row r="43" spans="1:19" ht="21.75" hidden="1" customHeight="1">
      <c r="H43" s="233"/>
      <c r="I43" s="217"/>
      <c r="N43" s="217" t="e">
        <v>#REF!</v>
      </c>
    </row>
    <row r="44" spans="1:19" ht="21.75" hidden="1" customHeight="1">
      <c r="C44" s="234"/>
      <c r="D44" s="234"/>
      <c r="E44" s="234"/>
      <c r="F44" s="234"/>
      <c r="G44" s="234"/>
      <c r="H44" s="234"/>
      <c r="I44" s="217"/>
      <c r="J44" s="234"/>
      <c r="K44" s="234"/>
      <c r="L44" s="234"/>
      <c r="M44" s="234"/>
      <c r="N44" s="217" t="e">
        <v>#REF!</v>
      </c>
      <c r="O44" s="234"/>
      <c r="P44" s="234"/>
      <c r="Q44" s="234"/>
      <c r="R44" s="234"/>
      <c r="S44" s="234"/>
    </row>
    <row r="45" spans="1:19" ht="21.75" hidden="1" customHeight="1">
      <c r="I45" s="217"/>
      <c r="N45" s="217" t="e">
        <v>#REF!</v>
      </c>
    </row>
    <row r="46" spans="1:19" ht="21.75" hidden="1" customHeight="1">
      <c r="H46" s="233"/>
      <c r="I46" s="217"/>
      <c r="N46" s="217" t="e">
        <v>#REF!</v>
      </c>
    </row>
    <row r="47" spans="1:19" ht="21.75" hidden="1" customHeight="1">
      <c r="H47" s="234"/>
      <c r="I47" s="217"/>
      <c r="N47" s="217" t="e">
        <v>#REF!</v>
      </c>
    </row>
    <row r="48" spans="1:19" ht="21.75" hidden="1" customHeight="1">
      <c r="I48" s="217"/>
      <c r="N48" s="217" t="e">
        <v>#REF!</v>
      </c>
    </row>
    <row r="49" spans="1:20" ht="21.75" hidden="1" customHeight="1">
      <c r="I49" s="217"/>
      <c r="N49" s="217" t="e">
        <v>#REF!</v>
      </c>
    </row>
    <row r="50" spans="1:20" ht="21.75" hidden="1" customHeight="1">
      <c r="I50" s="217"/>
      <c r="N50" s="217" t="e">
        <v>#REF!</v>
      </c>
    </row>
    <row r="51" spans="1:20" ht="21.75" hidden="1" customHeight="1">
      <c r="I51" s="217"/>
      <c r="N51" s="217" t="e">
        <v>#REF!</v>
      </c>
    </row>
    <row r="52" spans="1:20" ht="21.75" hidden="1" customHeight="1">
      <c r="I52" s="217"/>
      <c r="N52" s="217" t="e">
        <v>#REF!</v>
      </c>
    </row>
    <row r="53" spans="1:20" ht="21.75" hidden="1" customHeight="1">
      <c r="I53" s="217"/>
      <c r="N53" s="217" t="e">
        <v>#REF!</v>
      </c>
    </row>
    <row r="54" spans="1:20" ht="21.75" hidden="1" customHeight="1">
      <c r="I54" s="217"/>
      <c r="N54" s="217" t="e">
        <v>#REF!</v>
      </c>
    </row>
    <row r="55" spans="1:20" ht="20.100000000000001" customHeight="1">
      <c r="I55" s="217"/>
      <c r="N55" s="217" t="e">
        <v>#REF!</v>
      </c>
    </row>
    <row r="56" spans="1:20" ht="21.75">
      <c r="A56" s="19" t="s">
        <v>39</v>
      </c>
      <c r="C56" s="235"/>
      <c r="I56" s="217"/>
      <c r="N56" s="217" t="e">
        <v>#REF!</v>
      </c>
      <c r="T56" s="236">
        <v>7</v>
      </c>
    </row>
    <row r="57" spans="1:20" ht="36" customHeight="1">
      <c r="I57" s="217"/>
      <c r="N57" s="217" t="e">
        <v>#REF!</v>
      </c>
    </row>
    <row r="58" spans="1:20" ht="20.100000000000001" customHeight="1">
      <c r="I58" s="217"/>
    </row>
    <row r="59" spans="1:20" ht="20.100000000000001" customHeight="1">
      <c r="I59" s="217"/>
    </row>
    <row r="60" spans="1:20" ht="20.100000000000001" customHeight="1">
      <c r="I60" s="217"/>
    </row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92" type="noConversion"/>
  <pageMargins left="0.59055118110236227" right="0.3" top="0.59055118110236227" bottom="0.39370078740157483" header="0.11811023622047245" footer="0.11811023622047245"/>
  <pageSetup paperSize="9" scale="65" firstPageNumber="9" fitToHeight="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N67"/>
  <sheetViews>
    <sheetView zoomScale="76" zoomScaleNormal="76" workbookViewId="0">
      <selection activeCell="L1" sqref="L1"/>
    </sheetView>
  </sheetViews>
  <sheetFormatPr defaultColWidth="9.28515625" defaultRowHeight="21.75"/>
  <cols>
    <col min="1" max="1" width="47.7109375" style="22" customWidth="1"/>
    <col min="2" max="2" width="2.28515625" style="13" customWidth="1"/>
    <col min="3" max="12" width="14.28515625" style="13" customWidth="1"/>
    <col min="13" max="13" width="5.140625" style="13" customWidth="1"/>
    <col min="14" max="14" width="13.7109375" style="13" bestFit="1" customWidth="1"/>
    <col min="15" max="16384" width="9.28515625" style="13"/>
  </cols>
  <sheetData>
    <row r="2" spans="1:14" s="14" customFormat="1">
      <c r="A2" s="281" t="s">
        <v>153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3" spans="1:14" s="23" customFormat="1">
      <c r="A3" s="266" t="s">
        <v>110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4" s="14" customFormat="1">
      <c r="A4" s="281" t="s">
        <v>111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</row>
    <row r="5" spans="1:14" s="14" customFormat="1">
      <c r="A5" s="281" t="s">
        <v>79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4" s="14" customFormat="1">
      <c r="A6" s="28"/>
      <c r="C6" s="27"/>
      <c r="D6" s="27"/>
      <c r="E6" s="27"/>
      <c r="F6" s="27"/>
      <c r="G6" s="27"/>
      <c r="H6" s="27"/>
      <c r="I6" s="27"/>
      <c r="J6" s="27"/>
      <c r="K6" s="27"/>
      <c r="L6" s="32" t="s">
        <v>4</v>
      </c>
    </row>
    <row r="7" spans="1:14" s="14" customFormat="1">
      <c r="A7" s="285" t="s">
        <v>7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</row>
    <row r="8" spans="1:14" s="14" customFormat="1">
      <c r="A8" s="28"/>
      <c r="C8" s="239" t="s">
        <v>155</v>
      </c>
      <c r="D8" s="239" t="s">
        <v>114</v>
      </c>
      <c r="E8" s="239" t="s">
        <v>115</v>
      </c>
      <c r="F8" s="239" t="s">
        <v>116</v>
      </c>
      <c r="G8" s="278" t="s">
        <v>125</v>
      </c>
      <c r="H8" s="278"/>
      <c r="I8" s="286" t="s">
        <v>72</v>
      </c>
      <c r="J8" s="286"/>
      <c r="K8" s="286"/>
      <c r="L8" s="24" t="s">
        <v>154</v>
      </c>
    </row>
    <row r="9" spans="1:14" s="14" customFormat="1">
      <c r="A9" s="25"/>
      <c r="B9" s="26"/>
      <c r="C9" s="239" t="s">
        <v>156</v>
      </c>
      <c r="D9" s="239" t="s">
        <v>118</v>
      </c>
      <c r="E9" s="239" t="s">
        <v>119</v>
      </c>
      <c r="F9" s="239" t="s">
        <v>120</v>
      </c>
      <c r="G9" s="63" t="s">
        <v>126</v>
      </c>
      <c r="H9" s="63" t="s">
        <v>127</v>
      </c>
      <c r="I9" s="63" t="s">
        <v>131</v>
      </c>
      <c r="J9" s="24" t="s">
        <v>132</v>
      </c>
      <c r="K9" s="24" t="s">
        <v>133</v>
      </c>
    </row>
    <row r="10" spans="1:14" s="14" customFormat="1">
      <c r="A10" s="25"/>
      <c r="B10" s="26"/>
      <c r="C10" s="239" t="s">
        <v>117</v>
      </c>
      <c r="D10" s="239" t="s">
        <v>122</v>
      </c>
      <c r="E10" s="239" t="s">
        <v>123</v>
      </c>
      <c r="F10" s="239" t="s">
        <v>124</v>
      </c>
      <c r="G10" s="63" t="s">
        <v>128</v>
      </c>
      <c r="H10" s="63" t="s">
        <v>129</v>
      </c>
      <c r="I10" s="63" t="s">
        <v>134</v>
      </c>
      <c r="J10" s="24"/>
      <c r="K10" s="24"/>
      <c r="L10" s="24"/>
      <c r="N10" s="33"/>
    </row>
    <row r="11" spans="1:14" s="14" customFormat="1">
      <c r="A11" s="29"/>
      <c r="B11" s="16"/>
      <c r="C11" s="166" t="s">
        <v>121</v>
      </c>
      <c r="D11" s="166"/>
      <c r="E11" s="166"/>
      <c r="F11" s="166"/>
      <c r="G11" s="242" t="s">
        <v>130</v>
      </c>
      <c r="H11" s="93"/>
      <c r="I11" s="242" t="s">
        <v>135</v>
      </c>
      <c r="J11" s="30"/>
      <c r="K11" s="15"/>
      <c r="L11" s="30"/>
    </row>
    <row r="12" spans="1:14" s="14" customFormat="1" ht="9" customHeight="1">
      <c r="A12" s="21"/>
      <c r="B12" s="1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4">
      <c r="A13" s="25" t="s">
        <v>144</v>
      </c>
      <c r="B13" s="17"/>
      <c r="C13" s="6">
        <v>12570633</v>
      </c>
      <c r="D13" s="6">
        <v>248606</v>
      </c>
      <c r="E13" s="6">
        <v>-8307156</v>
      </c>
      <c r="F13" s="6">
        <v>5970</v>
      </c>
      <c r="G13" s="6">
        <v>16483</v>
      </c>
      <c r="H13" s="7">
        <v>-3751578</v>
      </c>
      <c r="I13" s="7">
        <v>65893</v>
      </c>
      <c r="J13" s="7">
        <v>-13179</v>
      </c>
      <c r="K13" s="7">
        <f>SUM(I13:J13)</f>
        <v>52714</v>
      </c>
      <c r="L13" s="6">
        <f>SUM(C13:H13,K13)</f>
        <v>835672</v>
      </c>
    </row>
    <row r="14" spans="1:14" ht="9" customHeight="1">
      <c r="A14" s="25"/>
      <c r="B14" s="17"/>
      <c r="C14" s="6"/>
      <c r="D14" s="6"/>
      <c r="E14" s="6"/>
      <c r="F14" s="6"/>
      <c r="G14" s="6"/>
      <c r="H14" s="7"/>
      <c r="I14" s="7"/>
      <c r="J14" s="7"/>
      <c r="K14" s="7"/>
      <c r="L14" s="6"/>
    </row>
    <row r="15" spans="1:14" ht="43.5">
      <c r="A15" s="25" t="s">
        <v>145</v>
      </c>
      <c r="B15" s="17"/>
      <c r="C15" s="6"/>
      <c r="D15" s="6"/>
      <c r="E15" s="6"/>
      <c r="F15" s="6"/>
      <c r="G15" s="6"/>
      <c r="H15" s="7"/>
      <c r="I15" s="7"/>
      <c r="J15" s="7"/>
      <c r="K15" s="7"/>
      <c r="L15" s="6"/>
    </row>
    <row r="16" spans="1:14">
      <c r="A16" s="21" t="s">
        <v>146</v>
      </c>
      <c r="B16" s="18"/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f>-K16</f>
        <v>1312</v>
      </c>
      <c r="I16" s="6">
        <f>+'P7'!J18</f>
        <v>-1640</v>
      </c>
      <c r="J16" s="6">
        <f>+'P7'!K18</f>
        <v>328</v>
      </c>
      <c r="K16" s="7">
        <f>SUM(I16:J16)</f>
        <v>-1312</v>
      </c>
      <c r="L16" s="8">
        <f>H16+K16</f>
        <v>0</v>
      </c>
    </row>
    <row r="17" spans="1:12" ht="21.75" customHeight="1">
      <c r="A17" s="25" t="s">
        <v>147</v>
      </c>
      <c r="B17" s="18"/>
      <c r="C17" s="4">
        <f>SUM(C16:C16)</f>
        <v>0</v>
      </c>
      <c r="D17" s="4">
        <f t="shared" ref="D17:L17" si="0">SUM(D16:D16)</f>
        <v>0</v>
      </c>
      <c r="E17" s="4">
        <f t="shared" si="0"/>
        <v>0</v>
      </c>
      <c r="F17" s="4">
        <f t="shared" si="0"/>
        <v>0</v>
      </c>
      <c r="G17" s="4">
        <f t="shared" si="0"/>
        <v>0</v>
      </c>
      <c r="H17" s="4">
        <f t="shared" si="0"/>
        <v>1312</v>
      </c>
      <c r="I17" s="4">
        <f t="shared" si="0"/>
        <v>-1640</v>
      </c>
      <c r="J17" s="4">
        <f t="shared" si="0"/>
        <v>328</v>
      </c>
      <c r="K17" s="4">
        <f t="shared" si="0"/>
        <v>-1312</v>
      </c>
      <c r="L17" s="4">
        <f t="shared" si="0"/>
        <v>0</v>
      </c>
    </row>
    <row r="18" spans="1:12" ht="9" customHeight="1">
      <c r="A18" s="25"/>
      <c r="B18" s="17"/>
      <c r="C18" s="6"/>
      <c r="D18" s="6"/>
      <c r="E18" s="6"/>
      <c r="F18" s="6"/>
      <c r="G18" s="6"/>
      <c r="H18" s="7"/>
      <c r="I18" s="7"/>
      <c r="J18" s="7"/>
      <c r="K18" s="7"/>
      <c r="L18" s="6"/>
    </row>
    <row r="19" spans="1:12">
      <c r="A19" s="25" t="s">
        <v>148</v>
      </c>
      <c r="B19" s="18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21" t="s">
        <v>149</v>
      </c>
      <c r="B20" s="20"/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f>+'P6-PL6M'!H16</f>
        <v>-136435</v>
      </c>
      <c r="I20" s="6">
        <v>0</v>
      </c>
      <c r="J20" s="6">
        <v>0</v>
      </c>
      <c r="K20" s="7">
        <f>I20+J20</f>
        <v>0</v>
      </c>
      <c r="L20" s="6">
        <f>SUM(C20:H20,K20)</f>
        <v>-136435</v>
      </c>
    </row>
    <row r="21" spans="1:12">
      <c r="A21" s="25" t="s">
        <v>148</v>
      </c>
      <c r="B21" s="20"/>
      <c r="C21" s="4">
        <f t="shared" ref="C21:K21" si="1">SUM(C20:C20)</f>
        <v>0</v>
      </c>
      <c r="D21" s="4">
        <f t="shared" si="1"/>
        <v>0</v>
      </c>
      <c r="E21" s="4">
        <f t="shared" si="1"/>
        <v>0</v>
      </c>
      <c r="F21" s="4">
        <f t="shared" si="1"/>
        <v>0</v>
      </c>
      <c r="G21" s="4">
        <f t="shared" si="1"/>
        <v>0</v>
      </c>
      <c r="H21" s="4">
        <f t="shared" si="1"/>
        <v>-136435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>SUM(L20:L20)</f>
        <v>-136435</v>
      </c>
    </row>
    <row r="22" spans="1:12" ht="9" customHeight="1">
      <c r="A22" s="25"/>
      <c r="B22" s="17"/>
      <c r="C22" s="6"/>
      <c r="D22" s="6"/>
      <c r="E22" s="6"/>
      <c r="F22" s="6"/>
      <c r="G22" s="6"/>
      <c r="H22" s="7"/>
      <c r="I22" s="7"/>
      <c r="J22" s="7"/>
      <c r="K22" s="7"/>
      <c r="L22" s="6"/>
    </row>
    <row r="23" spans="1:12">
      <c r="A23" s="25" t="s">
        <v>150</v>
      </c>
      <c r="B23" s="20"/>
      <c r="C23" s="9">
        <f t="shared" ref="C23:L23" si="2">+C21+C17+C13</f>
        <v>12570633</v>
      </c>
      <c r="D23" s="9">
        <f t="shared" si="2"/>
        <v>248606</v>
      </c>
      <c r="E23" s="9">
        <f t="shared" si="2"/>
        <v>-8307156</v>
      </c>
      <c r="F23" s="9">
        <f t="shared" si="2"/>
        <v>5970</v>
      </c>
      <c r="G23" s="9">
        <f t="shared" si="2"/>
        <v>16483</v>
      </c>
      <c r="H23" s="9">
        <f t="shared" si="2"/>
        <v>-3886701</v>
      </c>
      <c r="I23" s="9">
        <f t="shared" si="2"/>
        <v>64253</v>
      </c>
      <c r="J23" s="9">
        <f t="shared" si="2"/>
        <v>-12851</v>
      </c>
      <c r="K23" s="9">
        <f t="shared" si="2"/>
        <v>51402</v>
      </c>
      <c r="L23" s="9">
        <f t="shared" si="2"/>
        <v>699237</v>
      </c>
    </row>
    <row r="24" spans="1:12" ht="9" customHeight="1" thickTop="1">
      <c r="A24" s="25"/>
      <c r="B24" s="17"/>
      <c r="C24" s="6"/>
      <c r="D24" s="6"/>
      <c r="E24" s="6"/>
      <c r="F24" s="6"/>
      <c r="G24" s="6"/>
      <c r="H24" s="7"/>
      <c r="I24" s="7"/>
      <c r="J24" s="7"/>
      <c r="K24" s="7"/>
      <c r="L24" s="6"/>
    </row>
    <row r="25" spans="1:12" ht="15" customHeight="1">
      <c r="A25" s="25"/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25" t="s">
        <v>151</v>
      </c>
      <c r="B26" s="20"/>
      <c r="C26" s="6">
        <v>12570633</v>
      </c>
      <c r="D26" s="6">
        <v>248606</v>
      </c>
      <c r="E26" s="6">
        <v>-8307156</v>
      </c>
      <c r="F26" s="6">
        <v>5970</v>
      </c>
      <c r="G26" s="6">
        <v>16483</v>
      </c>
      <c r="H26" s="7">
        <v>-3460842</v>
      </c>
      <c r="I26" s="7">
        <v>69201</v>
      </c>
      <c r="J26" s="7">
        <v>-13840</v>
      </c>
      <c r="K26" s="7">
        <f>SUM(I26:J26)</f>
        <v>55361</v>
      </c>
      <c r="L26" s="6">
        <f>SUM(C26:H26,K26)</f>
        <v>1129055</v>
      </c>
    </row>
    <row r="27" spans="1:12" ht="9" customHeight="1">
      <c r="A27" s="25"/>
      <c r="B27" s="17"/>
      <c r="C27" s="6"/>
      <c r="D27" s="6"/>
      <c r="E27" s="6"/>
      <c r="F27" s="6"/>
      <c r="G27" s="6"/>
      <c r="H27" s="7"/>
      <c r="I27" s="7"/>
      <c r="J27" s="7"/>
      <c r="K27" s="7"/>
      <c r="L27" s="6"/>
    </row>
    <row r="28" spans="1:12" ht="43.5">
      <c r="A28" s="25" t="s">
        <v>145</v>
      </c>
      <c r="B28" s="17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21" t="s">
        <v>146</v>
      </c>
      <c r="B29" s="18"/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f>-K29</f>
        <v>1313</v>
      </c>
      <c r="I29" s="52">
        <f>+'P7'!J30</f>
        <v>-1641</v>
      </c>
      <c r="J29" s="52">
        <f>+'P7'!K30</f>
        <v>328</v>
      </c>
      <c r="K29" s="7">
        <f>SUM(I29:J29)</f>
        <v>-1313</v>
      </c>
      <c r="L29" s="6">
        <f>K29+H29</f>
        <v>0</v>
      </c>
    </row>
    <row r="30" spans="1:12" ht="21.75" customHeight="1">
      <c r="A30" s="25" t="s">
        <v>147</v>
      </c>
      <c r="B30" s="18"/>
      <c r="C30" s="4">
        <f t="shared" ref="C30:L30" si="3">SUM(C29:C29)</f>
        <v>0</v>
      </c>
      <c r="D30" s="4">
        <f t="shared" si="3"/>
        <v>0</v>
      </c>
      <c r="E30" s="4">
        <f t="shared" si="3"/>
        <v>0</v>
      </c>
      <c r="F30" s="4">
        <f t="shared" si="3"/>
        <v>0</v>
      </c>
      <c r="G30" s="4">
        <f t="shared" si="3"/>
        <v>0</v>
      </c>
      <c r="H30" s="4">
        <f t="shared" si="3"/>
        <v>1313</v>
      </c>
      <c r="I30" s="4">
        <f t="shared" si="3"/>
        <v>-1641</v>
      </c>
      <c r="J30" s="4">
        <f t="shared" si="3"/>
        <v>328</v>
      </c>
      <c r="K30" s="4">
        <f t="shared" si="3"/>
        <v>-1313</v>
      </c>
      <c r="L30" s="4">
        <f t="shared" si="3"/>
        <v>0</v>
      </c>
    </row>
    <row r="31" spans="1:12" ht="5.25" customHeight="1">
      <c r="A31" s="25"/>
      <c r="B31" s="17"/>
      <c r="C31" s="6"/>
      <c r="D31" s="6"/>
      <c r="E31" s="6"/>
      <c r="F31" s="6"/>
      <c r="G31" s="6"/>
      <c r="H31" s="7"/>
      <c r="I31" s="7"/>
      <c r="J31" s="7"/>
      <c r="K31" s="7"/>
      <c r="L31" s="6"/>
    </row>
    <row r="32" spans="1:12">
      <c r="A32" s="25" t="s">
        <v>148</v>
      </c>
      <c r="B32" s="17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4">
      <c r="A33" s="21" t="s">
        <v>149</v>
      </c>
      <c r="B33" s="17"/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f>'P6-PL6M'!I16</f>
        <v>-222714</v>
      </c>
      <c r="I33" s="6">
        <v>0</v>
      </c>
      <c r="J33" s="6">
        <v>0</v>
      </c>
      <c r="K33" s="7">
        <f>I33+J33</f>
        <v>0</v>
      </c>
      <c r="L33" s="6">
        <f>SUM(C33:J33)</f>
        <v>-222714</v>
      </c>
    </row>
    <row r="34" spans="1:14">
      <c r="A34" s="25" t="s">
        <v>148</v>
      </c>
      <c r="B34" s="20"/>
      <c r="C34" s="4">
        <f t="shared" ref="C34:L34" si="4">SUM(C33:C33)</f>
        <v>0</v>
      </c>
      <c r="D34" s="4">
        <f t="shared" si="4"/>
        <v>0</v>
      </c>
      <c r="E34" s="4">
        <f t="shared" si="4"/>
        <v>0</v>
      </c>
      <c r="F34" s="4">
        <f t="shared" si="4"/>
        <v>0</v>
      </c>
      <c r="G34" s="4">
        <f t="shared" si="4"/>
        <v>0</v>
      </c>
      <c r="H34" s="4">
        <f t="shared" si="4"/>
        <v>-222714</v>
      </c>
      <c r="I34" s="4">
        <f t="shared" si="4"/>
        <v>0</v>
      </c>
      <c r="J34" s="4">
        <f t="shared" si="4"/>
        <v>0</v>
      </c>
      <c r="K34" s="4">
        <f t="shared" si="4"/>
        <v>0</v>
      </c>
      <c r="L34" s="4">
        <f t="shared" si="4"/>
        <v>-222714</v>
      </c>
    </row>
    <row r="35" spans="1:14" ht="9" customHeight="1">
      <c r="A35" s="25"/>
      <c r="B35" s="17"/>
      <c r="C35" s="6"/>
      <c r="D35" s="6"/>
      <c r="E35" s="6"/>
      <c r="F35" s="6"/>
      <c r="G35" s="6"/>
      <c r="H35" s="7"/>
      <c r="I35" s="7"/>
      <c r="J35" s="7"/>
      <c r="K35" s="7"/>
      <c r="L35" s="6"/>
    </row>
    <row r="36" spans="1:14">
      <c r="A36" s="25" t="s">
        <v>152</v>
      </c>
      <c r="B36" s="17"/>
      <c r="C36" s="9">
        <f t="shared" ref="C36:L36" si="5">+C26+C30+C34</f>
        <v>12570633</v>
      </c>
      <c r="D36" s="9">
        <f t="shared" si="5"/>
        <v>248606</v>
      </c>
      <c r="E36" s="9">
        <f t="shared" si="5"/>
        <v>-8307156</v>
      </c>
      <c r="F36" s="9">
        <f t="shared" si="5"/>
        <v>5970</v>
      </c>
      <c r="G36" s="9">
        <f t="shared" si="5"/>
        <v>16483</v>
      </c>
      <c r="H36" s="9">
        <f>+H26+H30+H34</f>
        <v>-3682243</v>
      </c>
      <c r="I36" s="9">
        <f t="shared" si="5"/>
        <v>67560</v>
      </c>
      <c r="J36" s="9">
        <f t="shared" si="5"/>
        <v>-13512</v>
      </c>
      <c r="K36" s="9">
        <f t="shared" si="5"/>
        <v>54048</v>
      </c>
      <c r="L36" s="9">
        <f t="shared" si="5"/>
        <v>906341</v>
      </c>
    </row>
    <row r="37" spans="1:14" ht="12.75" customHeight="1" thickTop="1">
      <c r="A37" s="21"/>
      <c r="B37" s="17"/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489093</v>
      </c>
      <c r="I37" s="2"/>
      <c r="J37" s="2"/>
      <c r="K37" s="2">
        <v>9267</v>
      </c>
      <c r="L37" s="2">
        <v>479826</v>
      </c>
    </row>
    <row r="38" spans="1:14">
      <c r="A38" s="13"/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4" ht="23.25" customHeight="1">
      <c r="A39" s="19" t="s">
        <v>39</v>
      </c>
      <c r="M39" s="31">
        <v>8</v>
      </c>
    </row>
    <row r="41" spans="1:14">
      <c r="I41" s="34"/>
    </row>
    <row r="44" spans="1:14">
      <c r="L44" s="35"/>
    </row>
    <row r="45" spans="1:14" s="36" customFormat="1">
      <c r="A45" s="2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55" spans="1:14">
      <c r="A55" s="19"/>
    </row>
    <row r="56" spans="1:14" s="36" customFormat="1">
      <c r="A56" s="2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67" spans="14:14">
      <c r="N67" s="22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0" fitToHeight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T103"/>
  <sheetViews>
    <sheetView topLeftCell="A3" zoomScale="80" zoomScaleNormal="80" zoomScaleSheetLayoutView="100" workbookViewId="0">
      <selection activeCell="D30" sqref="D30"/>
    </sheetView>
  </sheetViews>
  <sheetFormatPr defaultColWidth="9.28515625" defaultRowHeight="21.75"/>
  <cols>
    <col min="1" max="3" width="1.7109375" style="148" customWidth="1"/>
    <col min="4" max="4" width="46.28515625" style="148" customWidth="1"/>
    <col min="5" max="5" width="9.42578125" style="148" customWidth="1"/>
    <col min="6" max="7" width="13.28515625" style="148" customWidth="1"/>
    <col min="8" max="8" width="1.85546875" style="148" customWidth="1"/>
    <col min="9" max="9" width="13.28515625" style="148" customWidth="1"/>
    <col min="10" max="10" width="13.28515625" style="54" customWidth="1"/>
    <col min="11" max="11" width="1.7109375" style="148" customWidth="1"/>
    <col min="12" max="12" width="12.28515625" style="51" bestFit="1" customWidth="1"/>
    <col min="13" max="13" width="12.7109375" style="51" bestFit="1" customWidth="1"/>
    <col min="14" max="15" width="12" style="51" customWidth="1"/>
    <col min="16" max="16" width="12" style="148" customWidth="1"/>
    <col min="17" max="16384" width="9.28515625" style="148"/>
  </cols>
  <sheetData>
    <row r="1" spans="1:20" ht="22.5" customHeight="1">
      <c r="J1" s="12">
        <v>9</v>
      </c>
      <c r="P1" s="154"/>
    </row>
    <row r="2" spans="1:20" s="149" customFormat="1" ht="22.5" customHeight="1">
      <c r="A2" s="291" t="s">
        <v>157</v>
      </c>
      <c r="B2" s="291"/>
      <c r="C2" s="291"/>
      <c r="D2" s="291"/>
      <c r="E2" s="291"/>
      <c r="F2" s="291"/>
      <c r="G2" s="291"/>
      <c r="H2" s="291"/>
      <c r="I2" s="291"/>
      <c r="J2" s="291"/>
      <c r="L2" s="51"/>
      <c r="M2" s="51"/>
      <c r="N2" s="51"/>
      <c r="O2" s="51"/>
      <c r="P2" s="154"/>
      <c r="Q2" s="148"/>
    </row>
    <row r="3" spans="1:20" s="149" customFormat="1" ht="22.15" customHeight="1">
      <c r="A3" s="292" t="s">
        <v>158</v>
      </c>
      <c r="B3" s="292"/>
      <c r="C3" s="292"/>
      <c r="D3" s="292"/>
      <c r="E3" s="292"/>
      <c r="F3" s="292"/>
      <c r="G3" s="292"/>
      <c r="H3" s="292"/>
      <c r="I3" s="292"/>
      <c r="J3" s="292"/>
      <c r="L3" s="51"/>
      <c r="M3" s="51"/>
      <c r="N3" s="51"/>
      <c r="O3" s="51"/>
      <c r="P3" s="51"/>
      <c r="Q3" s="148"/>
    </row>
    <row r="4" spans="1:20" s="149" customFormat="1" ht="22.5" customHeight="1">
      <c r="A4" s="288" t="s">
        <v>111</v>
      </c>
      <c r="B4" s="288"/>
      <c r="C4" s="288"/>
      <c r="D4" s="288"/>
      <c r="E4" s="288"/>
      <c r="F4" s="288"/>
      <c r="G4" s="288"/>
      <c r="H4" s="288"/>
      <c r="I4" s="288"/>
      <c r="J4" s="288"/>
      <c r="K4" s="241"/>
      <c r="L4" s="51"/>
      <c r="M4" s="51"/>
      <c r="N4" s="51"/>
      <c r="O4" s="51"/>
      <c r="P4" s="51"/>
      <c r="Q4" s="148"/>
    </row>
    <row r="5" spans="1:20" s="149" customFormat="1" ht="22.5" customHeight="1">
      <c r="A5" s="288" t="s">
        <v>79</v>
      </c>
      <c r="B5" s="288"/>
      <c r="C5" s="288"/>
      <c r="D5" s="288"/>
      <c r="E5" s="288"/>
      <c r="F5" s="288"/>
      <c r="G5" s="288"/>
      <c r="H5" s="288"/>
      <c r="I5" s="288"/>
      <c r="J5" s="288"/>
      <c r="K5" s="241"/>
      <c r="L5" s="51"/>
      <c r="M5" s="51"/>
      <c r="O5" s="51"/>
      <c r="P5" s="51"/>
      <c r="Q5" s="51"/>
    </row>
    <row r="6" spans="1:20" ht="22.5" customHeight="1">
      <c r="A6" s="37"/>
      <c r="B6" s="37"/>
      <c r="C6" s="37"/>
      <c r="D6" s="37"/>
      <c r="E6" s="37"/>
      <c r="F6" s="37"/>
      <c r="G6" s="37"/>
      <c r="H6" s="37"/>
      <c r="I6" s="37"/>
      <c r="J6" s="53" t="s">
        <v>159</v>
      </c>
      <c r="K6" s="249"/>
      <c r="R6" s="149"/>
    </row>
    <row r="7" spans="1:20" s="149" customFormat="1" ht="22.5" customHeight="1">
      <c r="A7" s="150"/>
      <c r="B7" s="150"/>
      <c r="C7" s="150"/>
      <c r="D7" s="150"/>
      <c r="E7" s="150"/>
      <c r="F7" s="289" t="s">
        <v>6</v>
      </c>
      <c r="G7" s="289"/>
      <c r="H7" s="247"/>
      <c r="I7" s="290" t="s">
        <v>7</v>
      </c>
      <c r="J7" s="290"/>
      <c r="K7" s="250"/>
      <c r="L7" s="51"/>
      <c r="M7" s="51"/>
      <c r="N7" s="51"/>
      <c r="O7" s="51"/>
      <c r="P7" s="51"/>
      <c r="Q7" s="51"/>
    </row>
    <row r="8" spans="1:20" s="149" customFormat="1" ht="22.5" customHeight="1">
      <c r="A8" s="151"/>
      <c r="B8" s="151"/>
      <c r="C8" s="151"/>
      <c r="D8" s="151"/>
      <c r="E8" s="151" t="s">
        <v>5</v>
      </c>
      <c r="F8" s="129">
        <v>2026</v>
      </c>
      <c r="G8" s="129">
        <v>2025</v>
      </c>
      <c r="H8" s="248"/>
      <c r="I8" s="129">
        <v>2026</v>
      </c>
      <c r="J8" s="129">
        <v>2025</v>
      </c>
      <c r="K8" s="250"/>
      <c r="L8" s="51"/>
      <c r="M8" s="51"/>
      <c r="N8" s="51"/>
      <c r="O8" s="51"/>
      <c r="P8" s="51"/>
      <c r="Q8" s="51"/>
    </row>
    <row r="9" spans="1:20" ht="22.5" customHeight="1">
      <c r="A9" s="152" t="s">
        <v>160</v>
      </c>
      <c r="B9" s="152"/>
      <c r="C9" s="152"/>
      <c r="D9" s="152"/>
      <c r="E9" s="152"/>
      <c r="F9" s="152"/>
      <c r="H9" s="152"/>
      <c r="I9" s="152"/>
      <c r="P9" s="154"/>
      <c r="Q9" s="51"/>
      <c r="T9" s="155"/>
    </row>
    <row r="10" spans="1:20" ht="22.5" customHeight="1">
      <c r="A10" s="47"/>
      <c r="B10" s="47" t="s">
        <v>161</v>
      </c>
      <c r="C10" s="43"/>
      <c r="D10" s="43"/>
      <c r="E10" s="43"/>
      <c r="F10" s="153">
        <f>'P6-PL6M'!E18</f>
        <v>-69997</v>
      </c>
      <c r="G10" s="38">
        <f>'P5-PL6M'!G31</f>
        <v>-241234</v>
      </c>
      <c r="H10" s="38"/>
      <c r="I10" s="38">
        <f>+'P5-PL6M'!I31</f>
        <v>-136435</v>
      </c>
      <c r="J10" s="38">
        <f>+'P5-PL6M'!J31</f>
        <v>-222714</v>
      </c>
      <c r="P10" s="154"/>
      <c r="Q10" s="51"/>
      <c r="S10" s="155"/>
      <c r="T10" s="155"/>
    </row>
    <row r="11" spans="1:20" ht="22.5" customHeight="1">
      <c r="A11" s="43"/>
      <c r="B11" s="48" t="s">
        <v>162</v>
      </c>
      <c r="C11" s="43"/>
      <c r="D11" s="43"/>
      <c r="E11" s="43"/>
      <c r="F11" s="38"/>
      <c r="G11" s="38"/>
      <c r="H11" s="38"/>
      <c r="I11" s="38"/>
      <c r="J11" s="38"/>
      <c r="P11" s="51"/>
      <c r="Q11" s="51"/>
    </row>
    <row r="12" spans="1:20" ht="22.5" customHeight="1">
      <c r="A12" s="43"/>
      <c r="B12" s="48" t="s">
        <v>163</v>
      </c>
      <c r="C12" s="43"/>
      <c r="D12" s="43"/>
      <c r="E12" s="43"/>
      <c r="F12" s="38"/>
      <c r="G12" s="38"/>
      <c r="H12" s="38"/>
      <c r="I12" s="38"/>
      <c r="J12" s="38"/>
      <c r="P12" s="51"/>
      <c r="Q12" s="51"/>
    </row>
    <row r="13" spans="1:20" ht="22.5" customHeight="1">
      <c r="A13" s="43"/>
      <c r="B13" s="43"/>
      <c r="C13" s="43" t="s">
        <v>98</v>
      </c>
      <c r="D13" s="43"/>
      <c r="E13" s="43"/>
      <c r="F13" s="38">
        <f>-'P5-PL6M'!F30</f>
        <v>-328</v>
      </c>
      <c r="G13" s="38">
        <f>-'P5-PL6M'!G30</f>
        <v>-328</v>
      </c>
      <c r="H13" s="38"/>
      <c r="I13" s="38">
        <f>-'P5-PL6M'!I30</f>
        <v>-328</v>
      </c>
      <c r="J13" s="38">
        <f>-'P5-PL6M'!J30</f>
        <v>-328</v>
      </c>
      <c r="Q13" s="155"/>
    </row>
    <row r="14" spans="1:20" ht="22.5" customHeight="1">
      <c r="A14" s="43"/>
      <c r="B14" s="43"/>
      <c r="C14" s="43" t="s">
        <v>164</v>
      </c>
      <c r="D14" s="43"/>
      <c r="E14" s="43"/>
      <c r="F14" s="38">
        <v>11601</v>
      </c>
      <c r="G14" s="38">
        <v>-1716</v>
      </c>
      <c r="H14" s="38"/>
      <c r="I14" s="38">
        <v>8315</v>
      </c>
      <c r="J14" s="38">
        <v>-4444</v>
      </c>
      <c r="Q14" s="155"/>
      <c r="S14" s="155"/>
    </row>
    <row r="15" spans="1:20" ht="22.5" customHeight="1">
      <c r="A15" s="43"/>
      <c r="B15" s="43"/>
      <c r="C15" s="43" t="s">
        <v>165</v>
      </c>
      <c r="D15" s="43"/>
      <c r="E15" s="43"/>
      <c r="F15" s="38">
        <v>-212</v>
      </c>
      <c r="G15" s="38">
        <v>0</v>
      </c>
      <c r="H15" s="38"/>
      <c r="I15" s="38">
        <v>1208</v>
      </c>
      <c r="J15" s="38">
        <v>0</v>
      </c>
      <c r="L15" s="142"/>
      <c r="M15" s="142"/>
      <c r="Q15" s="155"/>
      <c r="S15" s="155"/>
    </row>
    <row r="16" spans="1:20" ht="22.5" customHeight="1">
      <c r="A16" s="43"/>
      <c r="B16" s="43"/>
      <c r="C16" s="43" t="s">
        <v>166</v>
      </c>
      <c r="D16" s="22"/>
      <c r="E16" s="43"/>
      <c r="F16" s="38"/>
      <c r="G16" s="38"/>
      <c r="H16" s="38"/>
      <c r="I16" s="38"/>
      <c r="J16" s="38"/>
      <c r="L16" s="142"/>
      <c r="M16" s="142"/>
      <c r="Q16" s="155"/>
      <c r="S16" s="155"/>
    </row>
    <row r="17" spans="1:17" ht="22.5" customHeight="1">
      <c r="A17" s="43"/>
      <c r="B17" s="43"/>
      <c r="C17" s="22" t="s">
        <v>167</v>
      </c>
      <c r="D17" s="19"/>
      <c r="E17" s="43"/>
      <c r="F17" s="38">
        <f>-'P5-PL6M'!F28</f>
        <v>112</v>
      </c>
      <c r="G17" s="38">
        <f>-'P5-PL6M'!G28</f>
        <v>118</v>
      </c>
      <c r="H17" s="38"/>
      <c r="I17" s="38">
        <v>0</v>
      </c>
      <c r="J17" s="38">
        <v>0</v>
      </c>
      <c r="L17" s="142"/>
      <c r="M17" s="142"/>
    </row>
    <row r="18" spans="1:17" ht="22.5" customHeight="1">
      <c r="A18" s="43"/>
      <c r="B18" s="43"/>
      <c r="C18" s="43" t="s">
        <v>168</v>
      </c>
      <c r="D18" s="43"/>
      <c r="E18" s="43"/>
      <c r="F18" s="38">
        <v>10776</v>
      </c>
      <c r="G18" s="38">
        <v>21146</v>
      </c>
      <c r="H18" s="38"/>
      <c r="I18" s="38">
        <v>14829</v>
      </c>
      <c r="J18" s="38">
        <v>16702</v>
      </c>
      <c r="L18" s="142"/>
    </row>
    <row r="19" spans="1:17" ht="22.15" customHeight="1">
      <c r="A19" s="43"/>
      <c r="B19" s="43"/>
      <c r="C19" s="43" t="s">
        <v>169</v>
      </c>
      <c r="D19" s="43"/>
      <c r="E19" s="43"/>
      <c r="F19" s="38">
        <v>0</v>
      </c>
      <c r="G19" s="38">
        <v>377</v>
      </c>
      <c r="H19" s="38"/>
      <c r="I19" s="38">
        <v>0</v>
      </c>
      <c r="J19" s="38">
        <v>377</v>
      </c>
    </row>
    <row r="20" spans="1:17" ht="22.15" customHeight="1">
      <c r="A20" s="43"/>
      <c r="B20" s="43"/>
      <c r="C20" s="43" t="s">
        <v>170</v>
      </c>
      <c r="D20" s="43"/>
      <c r="E20" s="50">
        <v>13</v>
      </c>
      <c r="F20" s="38">
        <v>3563</v>
      </c>
      <c r="G20" s="38">
        <v>0</v>
      </c>
      <c r="H20" s="38"/>
      <c r="I20" s="38">
        <v>63843</v>
      </c>
      <c r="J20" s="38">
        <v>0</v>
      </c>
    </row>
    <row r="21" spans="1:17" ht="22.15" customHeight="1">
      <c r="A21" s="43"/>
      <c r="B21" s="43"/>
      <c r="C21" s="43" t="s">
        <v>171</v>
      </c>
      <c r="D21" s="43"/>
      <c r="E21" s="43"/>
      <c r="F21" s="38">
        <v>-140</v>
      </c>
      <c r="G21" s="38">
        <v>-192</v>
      </c>
      <c r="H21" s="38"/>
      <c r="I21" s="38">
        <v>-140</v>
      </c>
      <c r="J21" s="38">
        <v>-192</v>
      </c>
    </row>
    <row r="22" spans="1:17" ht="22.15" customHeight="1">
      <c r="A22" s="43"/>
      <c r="B22" s="43"/>
      <c r="C22" s="43" t="s">
        <v>218</v>
      </c>
      <c r="D22" s="43"/>
      <c r="E22" s="43"/>
      <c r="F22" s="38">
        <v>0</v>
      </c>
      <c r="G22" s="38">
        <v>10</v>
      </c>
      <c r="H22" s="38"/>
      <c r="I22" s="38">
        <v>0</v>
      </c>
      <c r="J22" s="38">
        <v>10</v>
      </c>
      <c r="L22" s="148"/>
      <c r="M22" s="148"/>
      <c r="N22" s="148"/>
      <c r="O22" s="148"/>
    </row>
    <row r="23" spans="1:17" ht="22.15" customHeight="1">
      <c r="A23" s="43"/>
      <c r="B23" s="43"/>
      <c r="C23" s="43" t="s">
        <v>172</v>
      </c>
      <c r="D23" s="43"/>
      <c r="E23" s="43"/>
      <c r="F23" s="38">
        <v>0</v>
      </c>
      <c r="G23" s="38">
        <v>-126</v>
      </c>
      <c r="H23" s="38"/>
      <c r="I23" s="38">
        <v>0</v>
      </c>
      <c r="J23" s="38">
        <v>-126</v>
      </c>
    </row>
    <row r="24" spans="1:17" ht="22.5" customHeight="1">
      <c r="A24" s="43"/>
      <c r="C24" s="43" t="s">
        <v>173</v>
      </c>
      <c r="D24" s="43"/>
      <c r="E24" s="43"/>
      <c r="F24" s="38">
        <v>15942</v>
      </c>
      <c r="G24" s="38">
        <v>-3002</v>
      </c>
      <c r="H24" s="38"/>
      <c r="I24" s="38">
        <v>16092</v>
      </c>
      <c r="J24" s="38">
        <v>-2622</v>
      </c>
      <c r="Q24" s="51"/>
    </row>
    <row r="25" spans="1:17" ht="22.5" customHeight="1">
      <c r="A25" s="43"/>
      <c r="B25" s="43"/>
      <c r="C25" s="43" t="s">
        <v>174</v>
      </c>
      <c r="D25" s="43"/>
      <c r="E25" s="43"/>
      <c r="F25" s="38">
        <v>441</v>
      </c>
      <c r="G25" s="38">
        <v>1641</v>
      </c>
      <c r="H25" s="38"/>
      <c r="I25" s="38">
        <v>441</v>
      </c>
      <c r="J25" s="38">
        <v>1641</v>
      </c>
      <c r="Q25" s="51"/>
    </row>
    <row r="26" spans="1:17" ht="22.5" customHeight="1">
      <c r="A26" s="43"/>
      <c r="B26" s="43"/>
      <c r="C26" s="43" t="s">
        <v>223</v>
      </c>
      <c r="D26" s="43"/>
      <c r="E26" s="43"/>
      <c r="F26" s="38">
        <v>-8913</v>
      </c>
      <c r="G26" s="38">
        <v>-13342</v>
      </c>
      <c r="H26" s="38"/>
      <c r="I26" s="38">
        <v>-8913</v>
      </c>
      <c r="J26" s="38">
        <v>-13342</v>
      </c>
      <c r="Q26" s="51"/>
    </row>
    <row r="27" spans="1:17" ht="22.5" customHeight="1">
      <c r="A27" s="43"/>
      <c r="B27" s="43"/>
      <c r="C27" s="43" t="s">
        <v>185</v>
      </c>
      <c r="D27" s="43"/>
      <c r="E27" s="43"/>
      <c r="F27" s="38"/>
      <c r="G27" s="38"/>
      <c r="H27" s="38"/>
      <c r="I27" s="38"/>
      <c r="J27" s="38"/>
      <c r="L27" s="148"/>
      <c r="M27" s="148"/>
      <c r="N27" s="148"/>
      <c r="O27" s="148"/>
    </row>
    <row r="28" spans="1:17" ht="22.5" customHeight="1">
      <c r="A28" s="43"/>
      <c r="B28" s="43"/>
      <c r="C28" s="43" t="s">
        <v>186</v>
      </c>
      <c r="D28" s="43"/>
      <c r="E28" s="43"/>
      <c r="F28" s="38">
        <v>0</v>
      </c>
      <c r="G28" s="38">
        <v>-1430</v>
      </c>
      <c r="H28" s="38"/>
      <c r="I28" s="38">
        <v>0</v>
      </c>
      <c r="J28" s="38">
        <v>-1430</v>
      </c>
      <c r="Q28" s="155"/>
    </row>
    <row r="29" spans="1:17" ht="22.5" customHeight="1">
      <c r="A29" s="43"/>
      <c r="B29" s="43"/>
      <c r="C29" s="43" t="s">
        <v>175</v>
      </c>
      <c r="D29" s="43"/>
      <c r="E29" s="43"/>
      <c r="F29" s="38">
        <v>-1564</v>
      </c>
      <c r="G29" s="38">
        <v>-372</v>
      </c>
      <c r="H29" s="38"/>
      <c r="I29" s="38">
        <v>-27</v>
      </c>
      <c r="J29" s="38">
        <v>-6299</v>
      </c>
    </row>
    <row r="30" spans="1:17" ht="22.5" customHeight="1">
      <c r="A30" s="43"/>
      <c r="B30" s="43"/>
      <c r="C30" s="43" t="s">
        <v>224</v>
      </c>
      <c r="D30" s="43"/>
      <c r="E30" s="43"/>
      <c r="F30" s="38">
        <v>14</v>
      </c>
      <c r="G30" s="38">
        <v>3185</v>
      </c>
      <c r="H30" s="38"/>
      <c r="I30" s="38">
        <v>14</v>
      </c>
      <c r="J30" s="38">
        <v>3185</v>
      </c>
    </row>
    <row r="31" spans="1:17" ht="22.5" customHeight="1">
      <c r="A31" s="43"/>
      <c r="B31" s="43"/>
      <c r="C31" s="43" t="s">
        <v>176</v>
      </c>
      <c r="D31" s="43"/>
      <c r="E31" s="43"/>
      <c r="F31" s="144">
        <v>14415</v>
      </c>
      <c r="G31" s="144">
        <v>25459</v>
      </c>
      <c r="H31" s="38"/>
      <c r="I31" s="144">
        <v>14318</v>
      </c>
      <c r="J31" s="187">
        <v>21399</v>
      </c>
    </row>
    <row r="32" spans="1:17" ht="22.5" customHeight="1">
      <c r="A32" s="43"/>
      <c r="B32" s="48" t="s">
        <v>177</v>
      </c>
      <c r="C32" s="43"/>
      <c r="D32" s="43"/>
      <c r="E32" s="43"/>
      <c r="F32" s="38">
        <f>SUM(F10:F31)</f>
        <v>-24290</v>
      </c>
      <c r="G32" s="38">
        <f>SUM(G10:G31)</f>
        <v>-209806</v>
      </c>
      <c r="H32" s="38"/>
      <c r="I32" s="38">
        <f>SUM(I10:I31)</f>
        <v>-26783</v>
      </c>
      <c r="J32" s="38">
        <f>SUM(J10:J31)</f>
        <v>-208183</v>
      </c>
    </row>
    <row r="33" spans="1:20" ht="22.5" customHeight="1">
      <c r="A33" s="43"/>
      <c r="B33" s="48" t="s">
        <v>178</v>
      </c>
      <c r="C33" s="43"/>
      <c r="D33" s="43"/>
      <c r="E33" s="43"/>
      <c r="F33" s="38"/>
      <c r="G33" s="38"/>
      <c r="H33" s="38"/>
      <c r="I33" s="38"/>
      <c r="J33" s="38"/>
      <c r="M33" s="148"/>
      <c r="N33" s="148"/>
      <c r="O33" s="148"/>
    </row>
    <row r="34" spans="1:20" ht="22.5" customHeight="1">
      <c r="A34" s="43"/>
      <c r="B34" s="43"/>
      <c r="C34" s="43" t="s">
        <v>179</v>
      </c>
      <c r="D34" s="43"/>
      <c r="E34" s="43"/>
      <c r="F34" s="38">
        <v>543</v>
      </c>
      <c r="G34" s="38">
        <v>63266</v>
      </c>
      <c r="H34" s="38"/>
      <c r="I34" s="38">
        <v>-1896</v>
      </c>
      <c r="J34" s="38">
        <v>64646</v>
      </c>
      <c r="M34" s="148"/>
      <c r="N34" s="148"/>
      <c r="O34" s="148"/>
      <c r="T34" s="154"/>
    </row>
    <row r="35" spans="1:20" ht="22.5" customHeight="1">
      <c r="A35" s="43"/>
      <c r="B35" s="43"/>
      <c r="C35" s="43" t="s">
        <v>17</v>
      </c>
      <c r="D35" s="43"/>
      <c r="E35" s="43"/>
      <c r="F35" s="38">
        <v>-53673</v>
      </c>
      <c r="G35" s="38">
        <v>393882</v>
      </c>
      <c r="H35" s="38"/>
      <c r="I35" s="38">
        <v>-53673</v>
      </c>
      <c r="J35" s="38">
        <v>393882</v>
      </c>
      <c r="R35" s="154"/>
      <c r="S35" s="154"/>
      <c r="T35" s="154"/>
    </row>
    <row r="36" spans="1:20" ht="22.5" customHeight="1">
      <c r="A36" s="43"/>
      <c r="B36" s="43"/>
      <c r="C36" s="43" t="s">
        <v>180</v>
      </c>
      <c r="D36" s="43"/>
      <c r="E36" s="43"/>
      <c r="F36" s="38">
        <v>1871</v>
      </c>
      <c r="G36" s="38">
        <v>6739</v>
      </c>
      <c r="I36" s="38">
        <v>-1983</v>
      </c>
      <c r="J36" s="38">
        <v>15696</v>
      </c>
      <c r="R36" s="154"/>
      <c r="S36" s="154"/>
      <c r="T36" s="154"/>
    </row>
    <row r="37" spans="1:20" ht="22.5" customHeight="1">
      <c r="A37" s="43"/>
      <c r="B37" s="43"/>
      <c r="C37" s="43" t="s">
        <v>181</v>
      </c>
      <c r="D37" s="43"/>
      <c r="E37" s="43"/>
      <c r="F37" s="38">
        <v>-8192</v>
      </c>
      <c r="G37" s="38">
        <v>51050</v>
      </c>
      <c r="H37" s="38"/>
      <c r="I37" s="38">
        <v>-8192</v>
      </c>
      <c r="J37" s="38">
        <v>50994</v>
      </c>
      <c r="T37" s="154"/>
    </row>
    <row r="38" spans="1:20" ht="22.5" customHeight="1">
      <c r="A38" s="43"/>
      <c r="B38" s="43"/>
      <c r="C38" s="43" t="s">
        <v>21</v>
      </c>
      <c r="D38" s="43"/>
      <c r="E38" s="43"/>
      <c r="F38" s="38">
        <v>-14346</v>
      </c>
      <c r="G38" s="38">
        <v>18809</v>
      </c>
      <c r="H38" s="38"/>
      <c r="I38" s="38">
        <v>-13657</v>
      </c>
      <c r="J38" s="38">
        <v>18842</v>
      </c>
      <c r="P38" s="154"/>
      <c r="T38" s="154"/>
    </row>
    <row r="39" spans="1:20" ht="22.5" customHeight="1">
      <c r="A39" s="43"/>
      <c r="B39" s="43"/>
      <c r="C39" s="43" t="s">
        <v>182</v>
      </c>
      <c r="D39" s="43"/>
      <c r="E39" s="43"/>
      <c r="F39" s="38">
        <v>-1264</v>
      </c>
      <c r="G39" s="38">
        <v>-87963</v>
      </c>
      <c r="H39" s="38"/>
      <c r="I39" s="38">
        <v>-1264</v>
      </c>
      <c r="J39" s="38">
        <v>-87963</v>
      </c>
      <c r="P39" s="154"/>
    </row>
    <row r="40" spans="1:20" ht="22.5" customHeight="1">
      <c r="A40" s="43"/>
      <c r="B40" s="43"/>
      <c r="C40" s="43" t="s">
        <v>183</v>
      </c>
      <c r="D40" s="43"/>
      <c r="E40" s="43"/>
      <c r="F40" s="38">
        <v>-349</v>
      </c>
      <c r="G40" s="38">
        <v>82</v>
      </c>
      <c r="H40" s="38"/>
      <c r="I40" s="38">
        <v>-349</v>
      </c>
      <c r="J40" s="38">
        <v>82</v>
      </c>
      <c r="M40" s="148"/>
      <c r="O40" s="148"/>
      <c r="P40" s="154"/>
      <c r="Q40" s="51"/>
      <c r="R40" s="51"/>
    </row>
    <row r="41" spans="1:20" ht="22.5" customHeight="1">
      <c r="A41" s="43"/>
      <c r="B41" s="43"/>
      <c r="C41" s="43"/>
      <c r="D41" s="43"/>
      <c r="E41" s="43"/>
      <c r="F41" s="38"/>
      <c r="G41" s="38"/>
      <c r="H41" s="38"/>
      <c r="I41" s="38"/>
      <c r="J41" s="38"/>
      <c r="P41" s="51"/>
      <c r="Q41" s="51"/>
      <c r="R41" s="51"/>
    </row>
    <row r="42" spans="1:20" ht="22.5" customHeight="1">
      <c r="A42" s="43"/>
      <c r="B42" s="43"/>
      <c r="C42" s="43"/>
      <c r="D42" s="43"/>
      <c r="E42" s="43"/>
      <c r="F42" s="38"/>
      <c r="G42" s="38"/>
      <c r="H42" s="38"/>
      <c r="I42" s="38"/>
      <c r="J42" s="38"/>
      <c r="P42" s="51"/>
      <c r="Q42" s="51"/>
      <c r="R42" s="51"/>
    </row>
    <row r="43" spans="1:20" ht="22.5" customHeight="1">
      <c r="A43" s="43"/>
      <c r="B43" s="43"/>
      <c r="C43" s="43"/>
      <c r="D43" s="43"/>
      <c r="E43" s="43"/>
      <c r="F43" s="38"/>
      <c r="G43" s="38"/>
      <c r="H43" s="38"/>
      <c r="I43" s="38"/>
      <c r="J43" s="38"/>
      <c r="P43" s="51"/>
      <c r="Q43" s="51"/>
      <c r="R43" s="51"/>
    </row>
    <row r="44" spans="1:20" ht="22.5" customHeight="1">
      <c r="A44" s="43"/>
      <c r="B44" s="43"/>
      <c r="C44" s="43"/>
      <c r="D44" s="43"/>
      <c r="E44" s="43"/>
      <c r="F44" s="38"/>
      <c r="G44" s="38"/>
      <c r="H44" s="38"/>
      <c r="I44" s="38"/>
      <c r="J44" s="38"/>
      <c r="P44" s="51"/>
      <c r="Q44" s="51"/>
      <c r="R44" s="51"/>
    </row>
    <row r="45" spans="1:20" ht="22.15" customHeight="1">
      <c r="A45" s="43"/>
      <c r="B45" s="43"/>
      <c r="C45" s="43"/>
      <c r="D45" s="43"/>
      <c r="E45" s="43"/>
      <c r="F45" s="38"/>
      <c r="G45" s="38"/>
      <c r="H45" s="38"/>
      <c r="I45" s="38"/>
      <c r="J45" s="38"/>
      <c r="P45" s="51"/>
      <c r="Q45" s="51"/>
      <c r="R45" s="51"/>
    </row>
    <row r="46" spans="1:20">
      <c r="B46" s="43"/>
      <c r="C46" s="43"/>
      <c r="D46" s="43"/>
      <c r="E46" s="43"/>
      <c r="F46" s="41"/>
      <c r="G46" s="41"/>
      <c r="H46" s="38"/>
      <c r="I46" s="41"/>
      <c r="J46" s="41"/>
    </row>
    <row r="47" spans="1:20">
      <c r="A47" s="19"/>
      <c r="B47" s="43"/>
      <c r="C47" s="43"/>
      <c r="D47" s="43"/>
      <c r="E47" s="43"/>
      <c r="F47" s="41"/>
      <c r="G47" s="41"/>
      <c r="H47" s="38"/>
      <c r="I47" s="41"/>
      <c r="J47" s="41"/>
    </row>
    <row r="48" spans="1:20">
      <c r="A48" s="19" t="s">
        <v>39</v>
      </c>
      <c r="B48" s="43"/>
      <c r="C48" s="43"/>
      <c r="D48" s="43"/>
      <c r="E48" s="43"/>
      <c r="F48" s="41"/>
      <c r="G48" s="41"/>
      <c r="H48" s="38"/>
      <c r="I48" s="41"/>
      <c r="J48" s="41"/>
    </row>
    <row r="49" spans="1:18">
      <c r="A49" s="19"/>
      <c r="B49" s="43"/>
      <c r="C49" s="43"/>
      <c r="D49" s="43"/>
      <c r="E49" s="43"/>
      <c r="F49" s="41"/>
      <c r="G49" s="41"/>
      <c r="H49" s="38"/>
      <c r="I49" s="41"/>
      <c r="J49" s="41"/>
    </row>
    <row r="50" spans="1:18" ht="19.899999999999999" customHeight="1">
      <c r="A50" s="47"/>
      <c r="B50" s="47"/>
      <c r="C50" s="43"/>
      <c r="D50" s="43"/>
      <c r="E50" s="43"/>
      <c r="F50" s="43"/>
      <c r="G50" s="43"/>
      <c r="H50" s="43"/>
      <c r="I50" s="43"/>
      <c r="J50" s="38">
        <v>10</v>
      </c>
    </row>
    <row r="51" spans="1:18">
      <c r="A51" s="287" t="str">
        <f>+A2</f>
        <v xml:space="preserve"> EMC PUBLIC COMPANY LIMITED AND ITS SUBSIDIARIES </v>
      </c>
      <c r="B51" s="287"/>
      <c r="C51" s="287"/>
      <c r="D51" s="287"/>
      <c r="E51" s="287"/>
      <c r="F51" s="287"/>
      <c r="G51" s="287"/>
      <c r="H51" s="287"/>
      <c r="I51" s="287"/>
      <c r="J51" s="287"/>
    </row>
    <row r="52" spans="1:18">
      <c r="A52" s="287" t="s">
        <v>187</v>
      </c>
      <c r="B52" s="287"/>
      <c r="C52" s="287"/>
      <c r="D52" s="287"/>
      <c r="E52" s="287"/>
      <c r="F52" s="287"/>
      <c r="G52" s="287"/>
      <c r="H52" s="287"/>
      <c r="I52" s="287"/>
      <c r="J52" s="287"/>
    </row>
    <row r="53" spans="1:18" s="149" customFormat="1">
      <c r="A53" s="288" t="str">
        <f>+A4</f>
        <v>FOR THE SIX-MONTH PERIOD ENDED JUNE 30, 2026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41"/>
      <c r="L53" s="92"/>
      <c r="M53" s="92"/>
      <c r="N53" s="92"/>
      <c r="O53" s="92"/>
    </row>
    <row r="54" spans="1:18" s="149" customFormat="1">
      <c r="A54" s="288" t="s">
        <v>79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41"/>
      <c r="L54" s="92"/>
      <c r="M54" s="92"/>
      <c r="N54" s="92"/>
      <c r="O54" s="92"/>
    </row>
    <row r="55" spans="1:18">
      <c r="A55" s="44"/>
      <c r="B55" s="44"/>
      <c r="C55" s="44"/>
      <c r="D55" s="44"/>
      <c r="E55" s="44"/>
      <c r="F55" s="44"/>
      <c r="G55" s="44"/>
      <c r="H55" s="44"/>
      <c r="I55" s="44"/>
      <c r="J55" s="55" t="s">
        <v>159</v>
      </c>
      <c r="K55" s="37"/>
    </row>
    <row r="56" spans="1:18" s="149" customFormat="1">
      <c r="A56" s="46" t="s">
        <v>0</v>
      </c>
      <c r="B56" s="46"/>
      <c r="C56" s="46"/>
      <c r="D56" s="46"/>
      <c r="E56" s="150"/>
      <c r="F56" s="289" t="s">
        <v>6</v>
      </c>
      <c r="G56" s="289"/>
      <c r="H56" s="247"/>
      <c r="I56" s="290" t="s">
        <v>7</v>
      </c>
      <c r="J56" s="290"/>
      <c r="K56" s="250"/>
      <c r="L56" s="92"/>
      <c r="M56" s="92"/>
      <c r="N56" s="92"/>
      <c r="O56" s="92"/>
    </row>
    <row r="57" spans="1:18" s="149" customFormat="1">
      <c r="A57" s="49"/>
      <c r="B57" s="49"/>
      <c r="C57" s="49"/>
      <c r="D57" s="49"/>
      <c r="E57" s="151" t="s">
        <v>5</v>
      </c>
      <c r="F57" s="129">
        <v>2026</v>
      </c>
      <c r="G57" s="129">
        <v>2025</v>
      </c>
      <c r="H57" s="248"/>
      <c r="I57" s="129">
        <v>2026</v>
      </c>
      <c r="J57" s="129">
        <v>2025</v>
      </c>
      <c r="K57" s="250"/>
      <c r="L57" s="92"/>
      <c r="M57" s="92"/>
      <c r="N57" s="92"/>
      <c r="O57" s="92"/>
    </row>
    <row r="58" spans="1:18">
      <c r="A58" s="43"/>
      <c r="B58" s="262" t="s">
        <v>188</v>
      </c>
      <c r="C58" s="259"/>
      <c r="D58" s="43"/>
      <c r="E58" s="43"/>
      <c r="F58" s="38"/>
      <c r="G58" s="38"/>
      <c r="H58" s="38"/>
      <c r="I58" s="38"/>
      <c r="J58" s="38"/>
      <c r="P58" s="51"/>
      <c r="Q58" s="51"/>
      <c r="R58" s="51"/>
    </row>
    <row r="59" spans="1:18" ht="22.5" customHeight="1">
      <c r="A59" s="43"/>
      <c r="B59" s="259"/>
      <c r="C59" s="259" t="s">
        <v>189</v>
      </c>
      <c r="D59" s="43"/>
      <c r="E59" s="43"/>
      <c r="F59" s="38">
        <f>-16462-597</f>
        <v>-17059</v>
      </c>
      <c r="G59" s="38">
        <v>-63169</v>
      </c>
      <c r="H59" s="38"/>
      <c r="I59" s="38">
        <f>-17352-597</f>
        <v>-17949</v>
      </c>
      <c r="J59" s="38">
        <v>-75183</v>
      </c>
      <c r="P59" s="155"/>
      <c r="R59" s="155"/>
    </row>
    <row r="60" spans="1:18" ht="22.5" customHeight="1">
      <c r="A60" s="44"/>
      <c r="B60" s="260"/>
      <c r="C60" s="261" t="s">
        <v>190</v>
      </c>
      <c r="D60" s="44"/>
      <c r="E60" s="44"/>
      <c r="F60" s="38">
        <v>142</v>
      </c>
      <c r="G60" s="38">
        <v>-310</v>
      </c>
      <c r="H60" s="40"/>
      <c r="I60" s="38">
        <v>-39</v>
      </c>
      <c r="J60" s="38">
        <v>-451</v>
      </c>
      <c r="K60" s="249"/>
    </row>
    <row r="61" spans="1:18" ht="22.5" customHeight="1">
      <c r="A61" s="44"/>
      <c r="B61" s="260"/>
      <c r="C61" s="261" t="s">
        <v>191</v>
      </c>
      <c r="D61" s="44"/>
      <c r="E61" s="44"/>
      <c r="F61" s="38">
        <v>-2627</v>
      </c>
      <c r="G61" s="38">
        <v>-623</v>
      </c>
      <c r="H61" s="40"/>
      <c r="I61" s="38">
        <v>-2627</v>
      </c>
      <c r="J61" s="38">
        <v>-623</v>
      </c>
      <c r="K61" s="249"/>
    </row>
    <row r="62" spans="1:18" ht="22.5" customHeight="1">
      <c r="A62" s="44"/>
      <c r="B62" s="260"/>
      <c r="C62" s="261" t="s">
        <v>192</v>
      </c>
      <c r="D62" s="44"/>
      <c r="E62" s="44"/>
      <c r="F62" s="38">
        <v>-529</v>
      </c>
      <c r="G62" s="38">
        <v>684</v>
      </c>
      <c r="H62" s="40"/>
      <c r="I62" s="38">
        <v>-1264</v>
      </c>
      <c r="J62" s="38">
        <v>763</v>
      </c>
      <c r="K62" s="249"/>
    </row>
    <row r="63" spans="1:18" ht="22.5" customHeight="1">
      <c r="A63" s="44"/>
      <c r="B63" s="260"/>
      <c r="C63" s="261" t="s">
        <v>193</v>
      </c>
      <c r="D63" s="44"/>
      <c r="E63" s="44"/>
      <c r="F63" s="38">
        <v>-1172</v>
      </c>
      <c r="G63" s="38">
        <v>14887</v>
      </c>
      <c r="H63" s="40"/>
      <c r="I63" s="38">
        <v>-1173</v>
      </c>
      <c r="J63" s="38">
        <v>14738</v>
      </c>
      <c r="K63" s="249"/>
    </row>
    <row r="64" spans="1:18" ht="22.5" customHeight="1">
      <c r="A64" s="44"/>
      <c r="B64" s="260"/>
      <c r="C64" s="261" t="s">
        <v>194</v>
      </c>
      <c r="D64" s="44"/>
      <c r="E64" s="44"/>
      <c r="F64" s="144">
        <v>0</v>
      </c>
      <c r="G64" s="144">
        <v>-67</v>
      </c>
      <c r="H64" s="40"/>
      <c r="I64" s="144">
        <v>0</v>
      </c>
      <c r="J64" s="144">
        <v>0</v>
      </c>
      <c r="K64" s="249"/>
    </row>
    <row r="65" spans="1:16" ht="20.45" customHeight="1">
      <c r="A65" s="48"/>
      <c r="B65" s="262" t="s">
        <v>195</v>
      </c>
      <c r="C65" s="43"/>
      <c r="D65" s="43"/>
      <c r="E65" s="43"/>
      <c r="F65" s="39">
        <f>SUM(F32:F40,F59:F64)</f>
        <v>-120945</v>
      </c>
      <c r="G65" s="39">
        <f>SUM(G32:G40,G59:G64)</f>
        <v>187461</v>
      </c>
      <c r="H65" s="40"/>
      <c r="I65" s="39">
        <f>SUM(I32:I40,I59:I64)</f>
        <v>-130849</v>
      </c>
      <c r="J65" s="39">
        <f>SUM(J32:J40,J59:J64)</f>
        <v>187240</v>
      </c>
    </row>
    <row r="66" spans="1:16" ht="20.45" customHeight="1">
      <c r="A66" s="48"/>
      <c r="B66" s="48"/>
      <c r="C66" s="43" t="s">
        <v>221</v>
      </c>
      <c r="D66" s="43"/>
      <c r="E66" s="43"/>
      <c r="F66" s="41">
        <v>-347</v>
      </c>
      <c r="G66" s="41">
        <v>0</v>
      </c>
      <c r="H66" s="40"/>
      <c r="I66" s="41">
        <v>-347</v>
      </c>
      <c r="J66" s="41">
        <v>0</v>
      </c>
    </row>
    <row r="67" spans="1:16" ht="20.45" customHeight="1">
      <c r="A67" s="43"/>
      <c r="B67" s="43"/>
      <c r="C67" s="259" t="s">
        <v>196</v>
      </c>
      <c r="D67" s="43"/>
      <c r="E67" s="43"/>
      <c r="F67" s="38">
        <v>0</v>
      </c>
      <c r="G67" s="38">
        <v>-10418</v>
      </c>
      <c r="H67" s="38"/>
      <c r="I67" s="38">
        <v>0</v>
      </c>
      <c r="J67" s="38">
        <v>-10202</v>
      </c>
      <c r="N67" s="148"/>
      <c r="O67" s="148"/>
    </row>
    <row r="68" spans="1:16" ht="20.45" customHeight="1">
      <c r="A68" s="43"/>
      <c r="B68" s="43"/>
      <c r="C68" s="43" t="s">
        <v>222</v>
      </c>
      <c r="D68" s="43"/>
      <c r="E68" s="43"/>
      <c r="F68" s="38">
        <v>-848</v>
      </c>
      <c r="G68" s="38">
        <v>0</v>
      </c>
      <c r="H68" s="38"/>
      <c r="I68" s="38">
        <v>-417</v>
      </c>
      <c r="J68" s="38">
        <v>0</v>
      </c>
    </row>
    <row r="69" spans="1:16" ht="20.45" customHeight="1">
      <c r="A69" s="259" t="s">
        <v>197</v>
      </c>
      <c r="B69" s="259"/>
      <c r="C69" s="43"/>
      <c r="D69" s="43"/>
      <c r="E69" s="43"/>
      <c r="F69" s="42">
        <f>SUM(F65:F68)</f>
        <v>-122140</v>
      </c>
      <c r="G69" s="42">
        <f>SUM(G65:G67)</f>
        <v>177043</v>
      </c>
      <c r="H69" s="38"/>
      <c r="I69" s="42">
        <f>SUM(I65:I68)</f>
        <v>-131613</v>
      </c>
      <c r="J69" s="42">
        <f>SUM(J65:J67)</f>
        <v>177038</v>
      </c>
    </row>
    <row r="70" spans="1:16" ht="20.45" customHeight="1">
      <c r="A70" s="152" t="s">
        <v>198</v>
      </c>
      <c r="B70" s="259"/>
      <c r="C70" s="43"/>
      <c r="D70" s="43"/>
      <c r="E70" s="43"/>
      <c r="F70" s="43"/>
      <c r="G70" s="43"/>
      <c r="H70" s="43"/>
      <c r="I70" s="43"/>
      <c r="J70" s="56"/>
      <c r="N70" s="142"/>
    </row>
    <row r="71" spans="1:16" ht="20.45" customHeight="1">
      <c r="A71" s="152"/>
      <c r="B71" s="43"/>
      <c r="C71" s="259" t="s">
        <v>199</v>
      </c>
      <c r="D71" s="43"/>
      <c r="E71" s="43"/>
      <c r="F71" s="38">
        <v>0</v>
      </c>
      <c r="G71" s="38">
        <v>0</v>
      </c>
      <c r="H71" s="43"/>
      <c r="I71" s="38">
        <v>4672</v>
      </c>
      <c r="J71" s="38">
        <v>0</v>
      </c>
    </row>
    <row r="72" spans="1:16" ht="20.45" customHeight="1">
      <c r="A72" s="152"/>
      <c r="B72" s="43"/>
      <c r="C72" s="259" t="s">
        <v>200</v>
      </c>
      <c r="D72" s="43"/>
      <c r="E72" s="43"/>
      <c r="F72" s="43">
        <v>0</v>
      </c>
      <c r="G72" s="43">
        <v>0</v>
      </c>
      <c r="H72" s="43"/>
      <c r="I72" s="38">
        <v>-535</v>
      </c>
      <c r="J72" s="38">
        <v>-5000</v>
      </c>
    </row>
    <row r="73" spans="1:16" ht="20.45" customHeight="1">
      <c r="A73" s="43"/>
      <c r="B73" s="43"/>
      <c r="C73" s="43" t="s">
        <v>225</v>
      </c>
      <c r="D73" s="43"/>
      <c r="E73" s="264"/>
      <c r="F73" s="38">
        <v>89703</v>
      </c>
      <c r="G73" s="38">
        <v>0</v>
      </c>
      <c r="H73" s="38"/>
      <c r="I73" s="240">
        <v>90000</v>
      </c>
      <c r="J73" s="38">
        <v>0</v>
      </c>
    </row>
    <row r="74" spans="1:16" ht="20.45" customHeight="1">
      <c r="A74" s="43"/>
      <c r="B74" s="43"/>
      <c r="C74" s="43" t="s">
        <v>226</v>
      </c>
      <c r="D74" s="43"/>
      <c r="E74" s="43"/>
      <c r="F74" s="38">
        <v>140</v>
      </c>
      <c r="G74" s="38">
        <v>196</v>
      </c>
      <c r="H74" s="38"/>
      <c r="I74" s="38">
        <v>140</v>
      </c>
      <c r="J74" s="38">
        <v>196</v>
      </c>
    </row>
    <row r="75" spans="1:16" ht="20.45" customHeight="1">
      <c r="A75" s="43"/>
      <c r="B75" s="43"/>
      <c r="C75" s="43" t="s">
        <v>227</v>
      </c>
      <c r="D75" s="43"/>
      <c r="E75" s="43"/>
      <c r="F75" s="38">
        <v>-106</v>
      </c>
      <c r="G75" s="38">
        <v>-710</v>
      </c>
      <c r="H75" s="38"/>
      <c r="I75" s="38">
        <v>-106</v>
      </c>
      <c r="J75" s="38">
        <v>-705</v>
      </c>
    </row>
    <row r="76" spans="1:16" ht="20.45" customHeight="1">
      <c r="A76" s="43"/>
      <c r="B76" s="43"/>
      <c r="C76" s="43" t="s">
        <v>219</v>
      </c>
      <c r="D76" s="43"/>
      <c r="E76" s="43"/>
      <c r="F76" s="38">
        <v>0</v>
      </c>
      <c r="G76" s="38">
        <v>1844</v>
      </c>
      <c r="H76" s="38"/>
      <c r="I76" s="38">
        <v>0</v>
      </c>
      <c r="J76" s="38">
        <v>1844</v>
      </c>
    </row>
    <row r="77" spans="1:16" ht="20.45" customHeight="1">
      <c r="A77" s="43"/>
      <c r="B77" s="43"/>
      <c r="C77" s="43" t="s">
        <v>228</v>
      </c>
      <c r="D77" s="43"/>
      <c r="E77" s="43"/>
      <c r="H77" s="43"/>
      <c r="I77" s="43"/>
      <c r="J77" s="43"/>
    </row>
    <row r="78" spans="1:16" ht="20.45" customHeight="1">
      <c r="A78" s="43"/>
      <c r="B78" s="43"/>
      <c r="C78" s="43"/>
      <c r="D78" s="43" t="s">
        <v>201</v>
      </c>
      <c r="E78" s="43"/>
      <c r="F78" s="38">
        <v>20261</v>
      </c>
      <c r="G78" s="38">
        <v>-6196</v>
      </c>
      <c r="H78" s="38"/>
      <c r="I78" s="240">
        <v>20261</v>
      </c>
      <c r="J78" s="38">
        <v>-6196</v>
      </c>
    </row>
    <row r="79" spans="1:16" ht="20.45" customHeight="1">
      <c r="A79" s="43"/>
      <c r="B79" s="43"/>
      <c r="C79" s="43" t="s">
        <v>229</v>
      </c>
      <c r="D79" s="43"/>
      <c r="E79" s="43"/>
      <c r="F79" s="38">
        <v>1620</v>
      </c>
      <c r="G79" s="38">
        <v>426</v>
      </c>
      <c r="H79" s="38"/>
      <c r="I79" s="38">
        <v>85</v>
      </c>
      <c r="J79" s="38">
        <v>407</v>
      </c>
    </row>
    <row r="80" spans="1:16" ht="20.45" customHeight="1">
      <c r="A80" s="43"/>
      <c r="B80" s="259" t="s">
        <v>202</v>
      </c>
      <c r="C80" s="43"/>
      <c r="D80" s="43"/>
      <c r="E80" s="43"/>
      <c r="F80" s="42">
        <f>SUM(F71:F79)</f>
        <v>111618</v>
      </c>
      <c r="G80" s="42">
        <f>SUM(G71:G79)</f>
        <v>-4440</v>
      </c>
      <c r="H80" s="38"/>
      <c r="I80" s="42">
        <f>SUM(I71:I79)</f>
        <v>114517</v>
      </c>
      <c r="J80" s="42">
        <f>SUM(J71:J79)</f>
        <v>-9454</v>
      </c>
      <c r="N80" s="142"/>
      <c r="O80" s="142"/>
      <c r="P80" s="154"/>
    </row>
    <row r="81" spans="1:17" ht="20.45" customHeight="1">
      <c r="A81" s="152" t="s">
        <v>203</v>
      </c>
      <c r="B81" s="43"/>
      <c r="C81" s="43"/>
      <c r="D81" s="43"/>
      <c r="E81" s="43"/>
      <c r="F81" s="38"/>
      <c r="G81" s="38"/>
      <c r="H81" s="38"/>
      <c r="I81" s="38"/>
      <c r="J81" s="38"/>
      <c r="P81" s="154"/>
    </row>
    <row r="82" spans="1:17" ht="20.45" customHeight="1">
      <c r="A82" s="43"/>
      <c r="B82" s="43"/>
      <c r="C82" s="259" t="s">
        <v>204</v>
      </c>
      <c r="D82" s="43"/>
      <c r="E82" s="43"/>
      <c r="F82" s="38"/>
      <c r="G82" s="38"/>
      <c r="H82" s="38"/>
      <c r="I82" s="38"/>
      <c r="J82" s="38"/>
      <c r="P82" s="154"/>
    </row>
    <row r="83" spans="1:17" ht="20.45" customHeight="1">
      <c r="A83" s="43"/>
      <c r="B83" s="43"/>
      <c r="C83" s="43"/>
      <c r="D83" s="259" t="s">
        <v>205</v>
      </c>
      <c r="E83" s="43"/>
      <c r="F83" s="38">
        <v>42224</v>
      </c>
      <c r="G83" s="38">
        <v>-35074</v>
      </c>
      <c r="H83" s="38"/>
      <c r="I83" s="38">
        <v>42224</v>
      </c>
      <c r="J83" s="38">
        <v>-35074</v>
      </c>
      <c r="N83" s="142"/>
      <c r="O83" s="142"/>
    </row>
    <row r="84" spans="1:17" ht="20.45" customHeight="1">
      <c r="A84" s="43"/>
      <c r="B84" s="43"/>
      <c r="C84" s="259" t="s">
        <v>206</v>
      </c>
      <c r="D84" s="43"/>
      <c r="E84" s="43"/>
      <c r="F84" s="38">
        <v>56690</v>
      </c>
      <c r="G84" s="38">
        <v>40000</v>
      </c>
      <c r="H84" s="38"/>
      <c r="I84" s="38">
        <v>56690</v>
      </c>
      <c r="J84" s="38">
        <v>40000</v>
      </c>
    </row>
    <row r="85" spans="1:17" ht="20.45" customHeight="1">
      <c r="A85" s="43"/>
      <c r="B85" s="43"/>
      <c r="C85" s="259" t="s">
        <v>207</v>
      </c>
      <c r="D85" s="43"/>
      <c r="E85" s="43"/>
      <c r="F85" s="38">
        <v>-68048</v>
      </c>
      <c r="G85" s="38">
        <v>-27622</v>
      </c>
      <c r="H85" s="38"/>
      <c r="I85" s="38">
        <v>-68143</v>
      </c>
      <c r="J85" s="38">
        <v>-27722</v>
      </c>
      <c r="Q85" s="51"/>
    </row>
    <row r="86" spans="1:17" ht="20.45" customHeight="1">
      <c r="A86" s="43"/>
      <c r="B86" s="43"/>
      <c r="C86" s="259" t="s">
        <v>208</v>
      </c>
      <c r="D86" s="43"/>
      <c r="E86" s="43"/>
      <c r="F86" s="38">
        <v>0</v>
      </c>
      <c r="G86" s="38">
        <v>-135492</v>
      </c>
      <c r="H86" s="38"/>
      <c r="I86" s="38">
        <v>0</v>
      </c>
      <c r="J86" s="38">
        <v>-135492</v>
      </c>
    </row>
    <row r="87" spans="1:17" ht="20.45" customHeight="1">
      <c r="A87" s="43"/>
      <c r="B87" s="43"/>
      <c r="C87" s="259" t="s">
        <v>209</v>
      </c>
      <c r="D87" s="43"/>
      <c r="E87" s="43"/>
      <c r="F87" s="38">
        <v>-526</v>
      </c>
      <c r="G87" s="38">
        <v>-3143</v>
      </c>
      <c r="H87" s="38"/>
      <c r="I87" s="38">
        <v>-526</v>
      </c>
      <c r="J87" s="38">
        <v>-3143</v>
      </c>
    </row>
    <row r="88" spans="1:17" ht="20.45" customHeight="1">
      <c r="A88" s="43"/>
      <c r="B88" s="43"/>
      <c r="C88" s="259" t="s">
        <v>210</v>
      </c>
      <c r="D88" s="43"/>
      <c r="E88" s="43"/>
      <c r="F88" s="38">
        <v>-22144</v>
      </c>
      <c r="G88" s="38">
        <v>-26538</v>
      </c>
      <c r="H88" s="38"/>
      <c r="I88" s="38">
        <v>-21456</v>
      </c>
      <c r="J88" s="38">
        <v>-21909</v>
      </c>
      <c r="P88" s="51"/>
      <c r="Q88" s="51"/>
    </row>
    <row r="89" spans="1:17" ht="20.45" customHeight="1">
      <c r="B89" s="259" t="s">
        <v>214</v>
      </c>
      <c r="C89" s="43"/>
      <c r="D89" s="43"/>
      <c r="E89" s="43"/>
      <c r="F89" s="42">
        <f>SUM(F82:F88)</f>
        <v>8196</v>
      </c>
      <c r="G89" s="42">
        <f>SUM(G82:G88)</f>
        <v>-187869</v>
      </c>
      <c r="H89" s="38"/>
      <c r="I89" s="42">
        <f>SUM(I82:I88)</f>
        <v>8789</v>
      </c>
      <c r="J89" s="42">
        <f>SUM(J82:J88)</f>
        <v>-183340</v>
      </c>
      <c r="Q89" s="154"/>
    </row>
    <row r="90" spans="1:17" ht="20.45" customHeight="1">
      <c r="A90" s="152" t="s">
        <v>211</v>
      </c>
      <c r="B90" s="43"/>
      <c r="C90" s="43"/>
      <c r="D90" s="43"/>
      <c r="E90" s="43"/>
      <c r="F90" s="38">
        <f>+F89+F80+F69</f>
        <v>-2326</v>
      </c>
      <c r="G90" s="38">
        <f>+G89+G80+G69</f>
        <v>-15266</v>
      </c>
      <c r="H90" s="38"/>
      <c r="I90" s="38">
        <f>+I89+I80+I69</f>
        <v>-8307</v>
      </c>
      <c r="J90" s="38">
        <f>+J89+J80+J69</f>
        <v>-15756</v>
      </c>
      <c r="Q90" s="154"/>
    </row>
    <row r="91" spans="1:17" ht="20.45" customHeight="1">
      <c r="A91" s="152" t="s">
        <v>212</v>
      </c>
      <c r="B91" s="43"/>
      <c r="C91" s="43"/>
      <c r="D91" s="43"/>
      <c r="E91" s="43"/>
      <c r="F91" s="38">
        <v>10754</v>
      </c>
      <c r="G91" s="38">
        <v>24440</v>
      </c>
      <c r="H91" s="38"/>
      <c r="I91" s="38">
        <v>9345</v>
      </c>
      <c r="J91" s="38">
        <v>22607</v>
      </c>
    </row>
    <row r="92" spans="1:17" ht="20.45" customHeight="1" thickBot="1">
      <c r="A92" s="152" t="s">
        <v>213</v>
      </c>
      <c r="B92" s="43"/>
      <c r="C92" s="43"/>
      <c r="D92" s="43"/>
      <c r="E92" s="50"/>
      <c r="F92" s="45">
        <f>SUM(F90:F91)</f>
        <v>8428</v>
      </c>
      <c r="G92" s="45">
        <f>SUM(G90:G91)</f>
        <v>9174</v>
      </c>
      <c r="H92" s="38"/>
      <c r="I92" s="45">
        <f>SUM(I90:I91)</f>
        <v>1038</v>
      </c>
      <c r="J92" s="45">
        <f>SUM(J90:J91)</f>
        <v>6851</v>
      </c>
    </row>
    <row r="93" spans="1:17" ht="8.25" customHeight="1" thickTop="1">
      <c r="A93" s="43"/>
      <c r="B93" s="43"/>
      <c r="C93" s="43"/>
      <c r="D93" s="43"/>
      <c r="E93" s="50"/>
      <c r="F93" s="41"/>
      <c r="G93" s="41"/>
      <c r="H93" s="38"/>
      <c r="I93" s="41"/>
      <c r="J93" s="41"/>
    </row>
    <row r="94" spans="1:17" ht="22.15" customHeight="1">
      <c r="A94" s="263" t="s">
        <v>215</v>
      </c>
      <c r="B94" s="43"/>
      <c r="C94" s="43"/>
      <c r="D94" s="43"/>
      <c r="E94" s="50"/>
      <c r="F94" s="155"/>
      <c r="G94" s="155"/>
      <c r="H94" s="155"/>
      <c r="I94" s="155"/>
      <c r="J94" s="155"/>
      <c r="L94" s="170"/>
      <c r="M94" s="170"/>
    </row>
    <row r="95" spans="1:17" ht="20.45" customHeight="1">
      <c r="A95" s="148" t="s">
        <v>216</v>
      </c>
      <c r="F95" s="154"/>
      <c r="G95" s="154"/>
      <c r="I95" s="154"/>
    </row>
    <row r="96" spans="1:17" ht="20.45" customHeight="1">
      <c r="D96" s="148" t="s">
        <v>220</v>
      </c>
      <c r="F96" s="154">
        <v>737</v>
      </c>
      <c r="G96" s="240">
        <v>0</v>
      </c>
      <c r="I96" s="240">
        <v>737</v>
      </c>
      <c r="J96" s="240">
        <v>0</v>
      </c>
    </row>
    <row r="97" spans="1:12" ht="20.45" customHeight="1">
      <c r="D97" s="148" t="s">
        <v>217</v>
      </c>
      <c r="F97" s="38">
        <v>1641</v>
      </c>
      <c r="G97" s="38">
        <v>1641</v>
      </c>
      <c r="H97" s="38"/>
      <c r="I97" s="38">
        <v>1641</v>
      </c>
      <c r="J97" s="38">
        <v>1641</v>
      </c>
    </row>
    <row r="98" spans="1:12" ht="20.45" customHeight="1">
      <c r="D98" s="148" t="s">
        <v>231</v>
      </c>
      <c r="F98" s="240">
        <v>0</v>
      </c>
      <c r="G98" s="38">
        <v>443</v>
      </c>
      <c r="H98" s="38"/>
      <c r="I98" s="38">
        <v>0</v>
      </c>
      <c r="J98" s="38">
        <v>443</v>
      </c>
    </row>
    <row r="99" spans="1:12" ht="20.45" customHeight="1">
      <c r="D99" s="148" t="s">
        <v>232</v>
      </c>
      <c r="F99" s="240">
        <v>0</v>
      </c>
      <c r="G99" s="38">
        <v>13348</v>
      </c>
      <c r="H99" s="38"/>
      <c r="I99" s="38">
        <v>0</v>
      </c>
      <c r="J99" s="38">
        <v>13348</v>
      </c>
    </row>
    <row r="100" spans="1:12" ht="20.45" customHeight="1">
      <c r="D100" s="148" t="s">
        <v>230</v>
      </c>
      <c r="F100" s="40">
        <v>7</v>
      </c>
      <c r="G100" s="40">
        <v>36</v>
      </c>
      <c r="H100" s="38"/>
      <c r="I100" s="40">
        <v>7</v>
      </c>
      <c r="J100" s="40">
        <v>36</v>
      </c>
      <c r="L100" s="177"/>
    </row>
    <row r="101" spans="1:12" ht="8.25" customHeight="1">
      <c r="F101" s="40"/>
      <c r="G101" s="40"/>
      <c r="H101" s="38"/>
      <c r="I101" s="40"/>
      <c r="J101" s="40"/>
      <c r="L101" s="177"/>
    </row>
    <row r="102" spans="1:12">
      <c r="A102" s="19" t="s">
        <v>39</v>
      </c>
      <c r="J102" s="179"/>
    </row>
    <row r="103" spans="1:12">
      <c r="F103" s="186"/>
      <c r="G103" s="186"/>
      <c r="H103" s="186"/>
      <c r="I103" s="186"/>
      <c r="J103" s="186"/>
    </row>
  </sheetData>
  <mergeCells count="12">
    <mergeCell ref="A2:J2"/>
    <mergeCell ref="A3:J3"/>
    <mergeCell ref="A4:J4"/>
    <mergeCell ref="F7:G7"/>
    <mergeCell ref="I7:J7"/>
    <mergeCell ref="A5:J5"/>
    <mergeCell ref="A51:J51"/>
    <mergeCell ref="A52:J52"/>
    <mergeCell ref="A53:J53"/>
    <mergeCell ref="F56:G56"/>
    <mergeCell ref="I56:J56"/>
    <mergeCell ref="A54:J54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5" fitToHeight="2" orientation="portrait" r:id="rId1"/>
  <headerFooter alignWithMargins="0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91EE0A560EC42B67CC0E0C0EA713F" ma:contentTypeVersion="7" ma:contentTypeDescription="Create a new document." ma:contentTypeScope="" ma:versionID="21b1655a583bc85fefa503ce889ed35b">
  <xsd:schema xmlns:xsd="http://www.w3.org/2001/XMLSchema" xmlns:xs="http://www.w3.org/2001/XMLSchema" xmlns:p="http://schemas.microsoft.com/office/2006/metadata/properties" xmlns:ns2="6ea6cc17-af3f-4ecc-a5ad-c735ec4737c4" targetNamespace="http://schemas.microsoft.com/office/2006/metadata/properties" ma:root="true" ma:fieldsID="e695cd2fbd2fac8154f8b19ae8969597" ns2:_="">
    <xsd:import namespace="6ea6cc17-af3f-4ecc-a5ad-c735ec4737c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s2" minOccurs="0"/>
                <xsd:element ref="ns2:Approve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6cc17-af3f-4ecc-a5ad-c735ec4737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2" ma:index="13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pproveby" ma:index="14" nillable="true" ma:displayName="Approve by" ma:format="Dropdown" ma:internalName="Approve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ea6cc17-af3f-4ecc-a5ad-c735ec4737c4" xsi:nil="true"/>
    <Reviewer_x0020_Sign_x002d_off xmlns="6ea6cc17-af3f-4ecc-a5ad-c735ec4737c4" xsi:nil="true"/>
    <Approveby xmlns="6ea6cc17-af3f-4ecc-a5ad-c735ec4737c4" xsi:nil="true"/>
    <Reviews2 xmlns="6ea6cc17-af3f-4ecc-a5ad-c735ec4737c4" xsi:nil="true"/>
  </documentManagement>
</p:properties>
</file>

<file path=customXml/itemProps1.xml><?xml version="1.0" encoding="utf-8"?>
<ds:datastoreItem xmlns:ds="http://schemas.openxmlformats.org/officeDocument/2006/customXml" ds:itemID="{EB62D504-80D4-43D9-8FF0-3A7009B03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6cc17-af3f-4ecc-a5ad-c735ec4737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2A6DD-D641-4919-AB8A-3E17CE630FCD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6ea6cc17-af3f-4ecc-a5ad-c735ec4737c4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P1</vt:lpstr>
      <vt:lpstr>P2</vt:lpstr>
      <vt:lpstr>P3-PL3M </vt:lpstr>
      <vt:lpstr>P4-PL3M</vt:lpstr>
      <vt:lpstr>P5-PL6M</vt:lpstr>
      <vt:lpstr>P6-PL6M</vt:lpstr>
      <vt:lpstr>P7</vt:lpstr>
      <vt:lpstr>P8</vt:lpstr>
      <vt:lpstr>P9-10</vt:lpstr>
      <vt:lpstr>'P1'!Print_Area</vt:lpstr>
      <vt:lpstr>'P2'!Print_Area</vt:lpstr>
      <vt:lpstr>'P3-PL3M '!Print_Area</vt:lpstr>
      <vt:lpstr>'P4-PL3M'!Print_Area</vt:lpstr>
      <vt:lpstr>'P5-PL6M'!Print_Area</vt:lpstr>
      <vt:lpstr>'P6-PL6M'!Print_Area</vt:lpstr>
      <vt:lpstr>'P9-10'!Print_Area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Nirun  Hengboriboonpong</cp:lastModifiedBy>
  <cp:revision/>
  <cp:lastPrinted>2026-08-13T10:51:11Z</cp:lastPrinted>
  <dcterms:created xsi:type="dcterms:W3CDTF">2004-01-05T08:24:48Z</dcterms:created>
  <dcterms:modified xsi:type="dcterms:W3CDTF">2026-08-13T11:44:21Z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0x01010032491EE0A560EC42B67CC0E0C0EA713F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</Properties>
</file>