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MSC (1639835)\"/>
    </mc:Choice>
  </mc:AlternateContent>
  <xr:revisionPtr revIDLastSave="0" documentId="13_ncr:1_{7FBB4912-D818-49C0-9110-3904D2F03338}" xr6:coauthVersionLast="47" xr6:coauthVersionMax="47" xr10:uidLastSave="{00000000-0000-0000-0000-000000000000}"/>
  <bookViews>
    <workbookView xWindow="-110" yWindow="-110" windowWidth="19420" windowHeight="11500" tabRatio="662" activeTab="4" xr2:uid="{9EE3BC24-8F93-2B48-BEFE-6357A142A53F}"/>
  </bookViews>
  <sheets>
    <sheet name="BS" sheetId="1" r:id="rId1"/>
    <sheet name="3M" sheetId="5" r:id="rId2"/>
    <sheet name="6M" sheetId="10" r:id="rId3"/>
    <sheet name="งบเปลี่ยนแปลงรวม" sheetId="7" r:id="rId4"/>
    <sheet name="งบเปลี่ยนแปลงเฉพาะ" sheetId="3" r:id="rId5"/>
    <sheet name="CF 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0" i="8" l="1"/>
  <c r="S25" i="7" l="1"/>
  <c r="O25" i="7"/>
  <c r="O24" i="7"/>
  <c r="Q24" i="7" s="1"/>
  <c r="U24" i="7" s="1"/>
  <c r="M26" i="7"/>
  <c r="K26" i="7"/>
  <c r="G26" i="7"/>
  <c r="E26" i="7"/>
  <c r="C26" i="7"/>
  <c r="G110" i="8"/>
  <c r="G18" i="8"/>
  <c r="G12" i="8"/>
  <c r="K26" i="3"/>
  <c r="G26" i="3"/>
  <c r="E26" i="3"/>
  <c r="C26" i="3"/>
  <c r="M24" i="3"/>
  <c r="I19" i="3" l="1"/>
  <c r="M17" i="3"/>
  <c r="G19" i="7"/>
  <c r="E19" i="7"/>
  <c r="I19" i="7"/>
  <c r="O17" i="7"/>
  <c r="Q17" i="7" s="1"/>
  <c r="U17" i="7" s="1"/>
  <c r="F38" i="10"/>
  <c r="D38" i="10"/>
  <c r="J15" i="10"/>
  <c r="H15" i="10"/>
  <c r="F15" i="10"/>
  <c r="D15" i="10"/>
  <c r="J21" i="10" l="1"/>
  <c r="J26" i="10" s="1"/>
  <c r="J28" i="10" s="1"/>
  <c r="H21" i="10"/>
  <c r="H26" i="10" s="1"/>
  <c r="H28" i="10" s="1"/>
  <c r="F21" i="10"/>
  <c r="F26" i="10" s="1"/>
  <c r="F28" i="10" s="1"/>
  <c r="D21" i="10"/>
  <c r="D26" i="10" s="1"/>
  <c r="D28" i="10" s="1"/>
  <c r="O26" i="7"/>
  <c r="D38" i="5"/>
  <c r="J29" i="10" l="1"/>
  <c r="J34" i="10"/>
  <c r="J32" i="10" s="1"/>
  <c r="J41" i="10" s="1"/>
  <c r="J39" i="10"/>
  <c r="J37" i="10" s="1"/>
  <c r="H29" i="10"/>
  <c r="G10" i="8" s="1"/>
  <c r="H34" i="10"/>
  <c r="H32" i="10" s="1"/>
  <c r="H39" i="10"/>
  <c r="H37" i="10" s="1"/>
  <c r="F29" i="10"/>
  <c r="F34" i="10"/>
  <c r="F32" i="10" s="1"/>
  <c r="F41" i="10" s="1"/>
  <c r="F39" i="10"/>
  <c r="F37" i="10" s="1"/>
  <c r="D29" i="10"/>
  <c r="D34" i="10"/>
  <c r="D32" i="10" s="1"/>
  <c r="D39" i="10"/>
  <c r="D37" i="10" s="1"/>
  <c r="C73" i="1"/>
  <c r="I82" i="1"/>
  <c r="G82" i="1"/>
  <c r="E82" i="1"/>
  <c r="C82" i="1"/>
  <c r="D41" i="10" l="1"/>
  <c r="I25" i="7"/>
  <c r="I26" i="7" s="1"/>
  <c r="H41" i="10"/>
  <c r="I25" i="3"/>
  <c r="E21" i="1"/>
  <c r="E35" i="1"/>
  <c r="F38" i="5"/>
  <c r="S19" i="7"/>
  <c r="S20" i="7" s="1"/>
  <c r="S26" i="7"/>
  <c r="S27" i="7" s="1"/>
  <c r="O22" i="7"/>
  <c r="Q22" i="7" s="1"/>
  <c r="U22" i="7" s="1"/>
  <c r="E120" i="1"/>
  <c r="E122" i="1" s="1"/>
  <c r="I29" i="8"/>
  <c r="I67" i="8" s="1"/>
  <c r="I71" i="8" s="1"/>
  <c r="E29" i="8"/>
  <c r="I120" i="1"/>
  <c r="I122" i="1" s="1"/>
  <c r="I73" i="1"/>
  <c r="I83" i="1" s="1"/>
  <c r="G73" i="1"/>
  <c r="E73" i="1"/>
  <c r="E83" i="1" s="1"/>
  <c r="I35" i="1"/>
  <c r="G35" i="1"/>
  <c r="C35" i="1"/>
  <c r="I21" i="1"/>
  <c r="G21" i="1"/>
  <c r="C21" i="1"/>
  <c r="G83" i="8"/>
  <c r="C83" i="8"/>
  <c r="K27" i="3"/>
  <c r="G27" i="3"/>
  <c r="C27" i="3"/>
  <c r="M27" i="7"/>
  <c r="K27" i="7"/>
  <c r="G27" i="7"/>
  <c r="E27" i="7"/>
  <c r="C27" i="7"/>
  <c r="K19" i="3"/>
  <c r="I83" i="8"/>
  <c r="E83" i="8"/>
  <c r="M19" i="7"/>
  <c r="M20" i="7" s="1"/>
  <c r="K19" i="7"/>
  <c r="K20" i="7" s="1"/>
  <c r="C107" i="8"/>
  <c r="E107" i="8"/>
  <c r="G107" i="8"/>
  <c r="I107" i="8"/>
  <c r="M15" i="3"/>
  <c r="C19" i="3"/>
  <c r="C20" i="3" s="1"/>
  <c r="E19" i="3"/>
  <c r="E20" i="3"/>
  <c r="G19" i="3"/>
  <c r="G20" i="3"/>
  <c r="O15" i="7"/>
  <c r="Q15" i="7" s="1"/>
  <c r="O18" i="7"/>
  <c r="Q18" i="7"/>
  <c r="O19" i="7"/>
  <c r="C19" i="7"/>
  <c r="E20" i="7"/>
  <c r="G20" i="7"/>
  <c r="I20" i="7"/>
  <c r="D15" i="5"/>
  <c r="D21" i="5" s="1"/>
  <c r="D26" i="5" s="1"/>
  <c r="D28" i="5" s="1"/>
  <c r="C29" i="8" s="1"/>
  <c r="C67" i="8" s="1"/>
  <c r="C71" i="8" s="1"/>
  <c r="F15" i="5"/>
  <c r="F21" i="5" s="1"/>
  <c r="H15" i="5"/>
  <c r="H21" i="5" s="1"/>
  <c r="H26" i="5" s="1"/>
  <c r="H28" i="5" s="1"/>
  <c r="J15" i="5"/>
  <c r="J21" i="5"/>
  <c r="J26" i="5" s="1"/>
  <c r="J28" i="5" s="1"/>
  <c r="M22" i="3"/>
  <c r="M18" i="3"/>
  <c r="C120" i="1"/>
  <c r="C122" i="1" s="1"/>
  <c r="G120" i="1"/>
  <c r="G122" i="1" s="1"/>
  <c r="I26" i="3" l="1"/>
  <c r="M25" i="3"/>
  <c r="M26" i="3" s="1"/>
  <c r="O27" i="7"/>
  <c r="O20" i="7"/>
  <c r="U18" i="7"/>
  <c r="U15" i="7"/>
  <c r="C20" i="7"/>
  <c r="F26" i="5"/>
  <c r="F28" i="5" s="1"/>
  <c r="F34" i="5" s="1"/>
  <c r="F32" i="5" s="1"/>
  <c r="F41" i="5" s="1"/>
  <c r="Q19" i="7"/>
  <c r="U19" i="7" s="1"/>
  <c r="I20" i="3"/>
  <c r="M19" i="3"/>
  <c r="K20" i="3"/>
  <c r="E67" i="8"/>
  <c r="E71" i="8" s="1"/>
  <c r="E36" i="1"/>
  <c r="C36" i="1"/>
  <c r="I36" i="1"/>
  <c r="E123" i="1"/>
  <c r="I123" i="1"/>
  <c r="I109" i="8"/>
  <c r="I111" i="8" s="1"/>
  <c r="C109" i="8"/>
  <c r="C111" i="8" s="1"/>
  <c r="J39" i="5"/>
  <c r="J37" i="5" s="1"/>
  <c r="J34" i="5"/>
  <c r="J32" i="5" s="1"/>
  <c r="J41" i="5" s="1"/>
  <c r="J29" i="5"/>
  <c r="D39" i="5"/>
  <c r="D37" i="5" s="1"/>
  <c r="D29" i="5"/>
  <c r="D34" i="5"/>
  <c r="D32" i="5" s="1"/>
  <c r="C83" i="1"/>
  <c r="C123" i="1" s="1"/>
  <c r="E27" i="3"/>
  <c r="H34" i="5"/>
  <c r="H32" i="5" s="1"/>
  <c r="H39" i="5"/>
  <c r="H37" i="5" s="1"/>
  <c r="H29" i="5"/>
  <c r="G83" i="1"/>
  <c r="G123" i="1" s="1"/>
  <c r="G36" i="1"/>
  <c r="Q20" i="7" l="1"/>
  <c r="U20" i="7" s="1"/>
  <c r="F29" i="5"/>
  <c r="F39" i="5"/>
  <c r="F37" i="5" s="1"/>
  <c r="M20" i="3"/>
  <c r="E109" i="8"/>
  <c r="E111" i="8" s="1"/>
  <c r="D41" i="5"/>
  <c r="G29" i="8"/>
  <c r="G67" i="8" s="1"/>
  <c r="G71" i="8" s="1"/>
  <c r="G109" i="8" s="1"/>
  <c r="G111" i="8" s="1"/>
  <c r="H41" i="5"/>
  <c r="Q25" i="7" l="1"/>
  <c r="U25" i="7" s="1"/>
  <c r="I27" i="7" l="1"/>
  <c r="Q26" i="7"/>
  <c r="I27" i="3"/>
  <c r="Q27" i="7" l="1"/>
  <c r="U26" i="7"/>
  <c r="M27" i="3"/>
  <c r="U27" i="7" l="1"/>
</calcChain>
</file>

<file path=xl/sharedStrings.xml><?xml version="1.0" encoding="utf-8"?>
<sst xmlns="http://schemas.openxmlformats.org/spreadsheetml/2006/main" count="380" uniqueCount="214">
  <si>
    <t>บริษัท เมโทรซิสเต็มส์คอร์ปอเรชั่น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</si>
  <si>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</si>
  <si>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</si>
  <si>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</si>
  <si>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</si>
  <si>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</si>
  <si>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</si>
  <si>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</si>
  <si>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</si>
  <si>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</si>
  <si>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</si>
  <si>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</si>
  <si>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</si>
  <si>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</si>
  <si>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</si>
  <si>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</si>
  <si>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</si>
  <si>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</si>
  <si>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</si>
  <si>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</si>
  <si>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</si>
  <si>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</si>
  <si>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</si>
  <si>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</si>
  <si>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</si>
  <si>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</si>
  <si>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</si>
  <si>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กำไรสะสม  </t>
  </si>
  <si>
    <t>ส่วนได้เสียที่ไม่มีอำนาจควบคุม</t>
  </si>
  <si>
    <t xml:space="preserve">รวมส่วนของผู้ถือหุ้น  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</si>
  <si>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</si>
  <si>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</si>
  <si>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</si>
  <si>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</si>
  <si>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</si>
  <si>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</si>
  <si>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</si>
  <si>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</si>
  <si>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</si>
  <si>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</si>
  <si>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งบการเงินรวม</t>
  </si>
  <si>
    <t xml:space="preserve">กำไรสะสม </t>
  </si>
  <si>
    <t>รวมส่วน</t>
  </si>
  <si>
    <t>ส่วนเกิน</t>
  </si>
  <si>
    <t>ทุนสำรอง</t>
  </si>
  <si>
    <t>ของผู้ถือหุ้น</t>
  </si>
  <si>
    <t xml:space="preserve">ชำระแล้ว </t>
  </si>
  <si>
    <t>มูลค่าหุ้นสามัญ</t>
  </si>
  <si>
    <t>ยังไม่ได้จัดสรร</t>
  </si>
  <si>
    <t>ชำระแล้ว</t>
  </si>
  <si>
    <t xml:space="preserve">  ยังไม่ได้จัดสรร </t>
  </si>
  <si>
    <t>ภาษีเงินได้หัก ณ ที่จ่าย</t>
  </si>
  <si>
    <t>ต้นทุนในการจัดจำหน่าย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</si>
  <si>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</si>
  <si>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</si>
  <si>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>หนี้สินภาษีเงินได้รอการตัดบัญชี</t>
  </si>
  <si>
    <t>ของบริษัทใหญ่</t>
  </si>
  <si>
    <t>รวม</t>
  </si>
  <si>
    <t xml:space="preserve">หุ้นสามัญ 360,000,000 หุ้น มูลค่าหุ้นละ 1 บาท </t>
  </si>
  <si>
    <t>ทุนจดทะเบียน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</si>
  <si>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</si>
  <si>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</si>
  <si>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ส่วนเกินมูลค่าหุ้นสามัญ</t>
  </si>
  <si>
    <t>จำนวนหุ้นสามัญถัวเฉลี่ยถ่วงน้ำหนัก</t>
  </si>
  <si>
    <t xml:space="preserve">   จัดสรรแล้ว </t>
  </si>
  <si>
    <t>ทุนสำรองตาม</t>
  </si>
  <si>
    <t>กฎหมาย</t>
  </si>
  <si>
    <t>บาท</t>
  </si>
  <si>
    <t>กำไรต่อหุ้นขั้นพื้นฐาน</t>
  </si>
  <si>
    <t>ส่วนของผู้ถือหุ้นบริษัทใหญ่</t>
  </si>
  <si>
    <t>เงินฝากสถาบันการเงินที่ใช้เป็นหลักประกัน</t>
  </si>
  <si>
    <t>หุ้นสามัญ</t>
  </si>
  <si>
    <t>จัดสรรแล้ว</t>
  </si>
  <si>
    <t xml:space="preserve">        จัดสรรแล้ว</t>
  </si>
  <si>
    <t xml:space="preserve">        ยังไม่ได้จัดสรร</t>
  </si>
  <si>
    <t xml:space="preserve">            ทุนสำรองตามกฎหมาย</t>
  </si>
  <si>
    <t>รวมหนี้สินและส่วนของผู้ถือหุ้น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</si>
  <si>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</si>
  <si>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</si>
  <si>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</si>
  <si>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</si>
  <si>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</si>
  <si>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</si>
  <si>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</si>
  <si>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</si>
  <si>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</si>
  <si>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รวมส่วนของผู้ถือหุ้นของบริษัทใหญ่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</si>
  <si>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</si>
  <si>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</si>
  <si>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</si>
  <si>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ประมาณการหนี้สินหมุนเวียนสำหรับผลประโยชน์พนักงาน</t>
  </si>
  <si>
    <t>หน่วย : พันบาท</t>
  </si>
  <si>
    <t>ณ วันที่</t>
  </si>
  <si>
    <t>31 ธันวาคม</t>
  </si>
  <si>
    <t>ทุนที่ออกและชำระแล้ว</t>
  </si>
  <si>
    <t>กำไรเบ็ดเสร็จรวมสำหรับงวด</t>
  </si>
  <si>
    <t>กำไรสำหรับงวด</t>
  </si>
  <si>
    <t>ดูหมายเหตุประกอบงบการเงินแบบย่อ</t>
  </si>
  <si>
    <t>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</si>
  <si>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</si>
  <si>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</si>
  <si>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</si>
  <si>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สินทรัพย์สิทธิการใช้</t>
  </si>
  <si>
    <t>สินทรัพย์ทางการเงินหมุนเวียนอื่น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</si>
  <si>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</si>
  <si>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</si>
  <si>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</si>
  <si>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รายการปรับปรุง </t>
  </si>
  <si>
    <t>เงินปันผลรับ</t>
  </si>
  <si>
    <t>ประมาณการหนี้สินผลประโยชน์พนักงาน</t>
  </si>
  <si>
    <t>เงินปันผลจ่าย</t>
  </si>
  <si>
    <t>เงินสดได้มาจากการดำเนินงานก่อนการเปลี่ยนแปลง</t>
  </si>
  <si>
    <t xml:space="preserve">       ในสินทรัพย์และหนี้สินดำเนินงาน</t>
  </si>
  <si>
    <t>จ่ายภาษีเงินได้</t>
  </si>
  <si>
    <t>สินทรัพย์ไม่มีตัวตนอื่น</t>
  </si>
  <si>
    <t>กำไรก่อนค่าใช้จ่ายภาษีเงินได้</t>
  </si>
  <si>
    <t>ค่าเสื่อมราคาและค่าตัดจำหน่าย</t>
  </si>
  <si>
    <t>พันหุ้น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</si>
  <si>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</si>
  <si>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เงินสดจ่ายเพื่อซื้อสินทรัพย์ไม่มีตัวตน</t>
  </si>
  <si>
    <t>สินทรัพย์ที่เกิดจากสัญญา</t>
  </si>
  <si>
    <t>เงินกู้ยืมระยะสั้นจากสถาบันการเงิน</t>
  </si>
  <si>
    <t>กำไรจากการจำหน่ายสินทรัพย์ทางการเงิน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</si>
  <si>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</si>
  <si>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</si>
  <si>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เงินสดจ่ายเพื่อซื้ออาคารและอุปกรณ์</t>
  </si>
  <si>
    <t>“ยังไม่ได้ตรวจสอบ”</t>
  </si>
  <si>
    <t>งบกำไรขาดทุนเบ็ดเสร็จ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</si>
  <si>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</si>
  <si>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หนี้สินหมุนเวียนอื่น</t>
  </si>
  <si>
    <t>เงินสดรับจากการจำหน่ายตราสารทุนหรือตราสารหนี้ของกิจการอื่น</t>
  </si>
  <si>
    <t>ส่วนได้เสียที่ไม่มี</t>
  </si>
  <si>
    <t>อำนาจควบคุม</t>
  </si>
  <si>
    <t>การเปลี่ยนแปลงในส่วนของผู้ถือหุ้น</t>
  </si>
  <si>
    <t xml:space="preserve">     กำไรเบ็ดเสร็จรวมสำหรับงวด</t>
  </si>
  <si>
    <t>รวมการเปลี่ยนแปลงส่วนของผู้ถือหุ้น</t>
  </si>
  <si>
    <t>เงินสดจ่ายเพื่อชำระคืนเงินกู้ยืมระยะสั้นจากบริษัทอื่น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</si>
  <si>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</si>
  <si>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เงินสดรับจากการขายและเช่ากลับคืน</t>
  </si>
  <si>
    <t>หุ้นสามัญ 360,000,000 หุ้น มูลค่าหุ้นละ 1 บาท ชำระครบแล้ว</t>
  </si>
  <si>
    <t>ที่วัดมูลค่าด้วยมูลค่ายุติธรรมผ่านกำไรหรือขาดทุน</t>
  </si>
  <si>
    <t>เงินสดรับจากการจำหน่ายอุปกรณ์ และสินทรัพย์ไม่มีตัวตน</t>
  </si>
  <si>
    <t>หนี้สินทางการเงินหมุนเวียนอื่น</t>
  </si>
  <si>
    <t>ขาดทุนเบ็ดเสร็จอื่น</t>
  </si>
  <si>
    <t>ตามกฎหมาย</t>
  </si>
  <si>
    <t>ทุนที่ออกและ</t>
  </si>
  <si>
    <t>รับเงินคืนภาษีเงินได้</t>
  </si>
  <si>
    <t>องค์ประกอบอื่นของส่วนของผู้ถือหุ้น</t>
  </si>
  <si>
    <t>ผลขาดทุน</t>
  </si>
  <si>
    <t>ส่วนแบ่งขาดทุน</t>
  </si>
  <si>
    <t>จากการวัดมูลค่าใหม่</t>
  </si>
  <si>
    <t>ของผลประโยชน์</t>
  </si>
  <si>
    <t>พนักงานที่กำหนดไว้</t>
  </si>
  <si>
    <t>องค์ประกอบอื่น</t>
  </si>
  <si>
    <t>ผู้ถือหุ้น</t>
  </si>
  <si>
    <t>ของส่วนของผู้ถือหุ้น</t>
  </si>
  <si>
    <t>สินทรัพย์ที่เกิดจากสัญญา-ไม่หมุนเวียน</t>
  </si>
  <si>
    <t>หนี้สินที่เกิดจากสัญญา-หมุนเวียน</t>
  </si>
  <si>
    <t>เงินกู้ยืมระยะสั้นจากบริษัทอื่น</t>
  </si>
  <si>
    <t>หนี้สินที่เกิดจากสัญญา-ไม่หมุนเวียน</t>
  </si>
  <si>
    <t>ขาดทุนจากการยกเลิกสัญญา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</si>
  <si>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</si>
  <si>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</si>
  <si>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</si>
  <si>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</si>
  <si>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สินทรัพย์ที่เกิดจากสัญญา-หมุนเวียน</t>
  </si>
  <si>
    <t>ส่วนเกินมูลค่า</t>
  </si>
  <si>
    <t>เบ็ดเสร็จอื่น</t>
  </si>
  <si>
    <t>ของเงินลงทุนบริษัทร่วม</t>
  </si>
  <si>
    <t>ตามวิธีส่วนได้เสีย</t>
  </si>
  <si>
    <t>กำไรจากการขายและตัดจำหน่ายอุปกรณ์ และสินทรัพย์ไม่มีตัวตน</t>
  </si>
  <si>
    <t>หนี้สินที่เกิดจากสัญญา</t>
  </si>
  <si>
    <t>เงินสดได้มาจากกิจกรรมดำเนินงาน</t>
  </si>
  <si>
    <t>ของส่วนของ</t>
  </si>
  <si>
    <t>เงินปันผลรับจากบริษัทร่วม</t>
  </si>
  <si>
    <t>ยอดคงเหลือต้นงวด ณ วันที่ 1 มกราคม 2568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</si>
  <si>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</si>
  <si>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</si>
  <si>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</si>
  <si>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ลูกหนี้ตามสัญญาเช่าเงินทุน</t>
  </si>
  <si>
    <t>เงินสดจ่ายชำระหนี้สินตามสัญญาเช่า</t>
  </si>
  <si>
    <t xml:space="preserve">ภาษีเงินได้ </t>
  </si>
  <si>
    <t>ดอกเบี้ยจ่าย</t>
  </si>
  <si>
    <t>การแบ่งปันกำไร (ขาดทุน)</t>
  </si>
  <si>
    <t>การแบ่งปันกำไร (ขาดทุน) เบ็ดเสร็จรวม</t>
  </si>
  <si>
    <t>ยอดคงเหลือต้นงวด ณ วันที่ 1 มกราคม 2569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</si>
  <si>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</si>
  <si>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</si>
  <si>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</si>
  <si>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</si>
  <si>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เงินสดรับจากการกู้ยืมระยะยาวจากสถาบันการเงิน</t>
  </si>
  <si>
    <t>(กำไร) ขาดทุนจากอัตราแลกเปลี่ยนที่ยังไม่เกิดขึ้น</t>
  </si>
  <si>
    <t>กระแสเงินสดสุทธิ (ใช้ไปใน) ได้มาจากกิจกรรมดำเนินงาน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</si>
  <si>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</si>
  <si>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</si>
  <si>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กลับรายการขาดทุนจากการปรับมูลค่าสินค้า</t>
  </si>
  <si>
    <t>ส่วนแบ่งขาดทุนของบริษัทร่วมที่ใช้วิธีส่วนได้เสีย</t>
  </si>
  <si>
    <t>เงินสดรับ (จ่าย) เพื่อชำระคืนเงินกู้ยืมระยะสั้นจากสถาบันการเงิน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</si>
  <si>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</si>
  <si>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</si>
  <si>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</si>
  <si>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</si>
  <si>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</si>
  <si>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</t>
  </si>
  <si>
    <t xml:space="preserve">     เงินปันผลให้ผู้ถือหุ้นของบริษัท</t>
  </si>
  <si>
    <t>กลับรายการเงินปันผลค้างจ่าย</t>
  </si>
  <si>
    <t>เงินฝากธนาคารที่มีภาระค้ำประกัน (เพิ่มขึ้น) ลดลง</t>
  </si>
  <si>
    <t>ผลขาดทุนอื่น</t>
  </si>
  <si>
    <t xml:space="preserve">ผลขาดทุนจากการด้อยค่าที่รับรู้ในกำไรหรือขาดทุน </t>
  </si>
  <si>
    <t>กระแสเงินสดสุทธิ (ใช้ไปใน) ได้มาจากกิจกรรมจัดหาเงิน</t>
  </si>
  <si>
    <t>ผลกำไร (ขาดทุน) อื่น</t>
  </si>
  <si>
    <t>ขาดทุนจากการด้อยค่าซึ่งเป็นไปตาม TFRS 9</t>
  </si>
  <si>
    <t>(กำไร) ขาดทุนจากการปรับมูลค่ายุติธรรม</t>
  </si>
  <si>
    <t>กลับรายการ (ขาดทุน) 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</si>
</sst>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.00\ ;\(#,##0.00\)"/>
    <numFmt numFmtId="171" formatCode="_-* #,##0_-;\-* #,##0_-;_-* &quot;-&quot;??_-;_-@_-"/>
    <numFmt numFmtId="172" formatCode="_(* #,##0.00000_);_(* \(#,##0.00000\);_(* &quot;-&quot;?????_);_(@_)"/>
    <numFmt numFmtId="173" formatCode="_(* #,##0.0000_);_(* \(#,##0.0000\);_(* &quot;-&quot;??_);_(@_)"/>
    <numFmt numFmtId="174" formatCode="0.0%"/>
    <numFmt numFmtId="175" formatCode="_(* #,##0_);_(* \(#,##0\);_(* &quot;-&quot;?????_);_(@_)"/>
    <numFmt numFmtId="176" formatCode="\-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0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_);[Red]\(#,##0.00\);_(* &quot;-&quot;??_)"/>
    <numFmt numFmtId="229" formatCode="_-* #,##0_-;\-* #,##0_-;_-* \-_-;_-@_-"/>
    <numFmt numFmtId="230" formatCode="_(* #,##0_);_(* \(#,##0\);_(* \-_);_(@_)"/>
    <numFmt numFmtId="231" formatCode="[$-409]mmm\-yy;@"/>
    <numFmt numFmtId="232" formatCode="&quot;\&quot;#,##0.00;[Red]&quot;\&quot;&quot;\&quot;&quot;\&quot;&quot;\&quot;&quot;\&quot;\-#,##0.00"/>
    <numFmt numFmtId="233" formatCode="#,##0.00\ &quot;F&quot;;\-#,##0.00\ &quot;F&quot;"/>
    <numFmt numFmtId="234" formatCode="_-* #,##0.00_-;\-* #,##0.00_-;_-* \-??_-;_-@_-"/>
    <numFmt numFmtId="235" formatCode="#,##0;\(#,##0\)"/>
    <numFmt numFmtId="236" formatCode="_(* #,##0.00_);_(* \(#,##0.00\);_(* &quot;-&quot;????_);_(@_)"/>
    <numFmt numFmtId="237" formatCode="_(* #,##0_);_(* \(#,##0\);_(* &quot;-&quot;????_);_(@_)"/>
    <numFmt numFmtId="238" formatCode="_(* #,##0.0000000_);_(* \(#,##0.0000000\);_(* &quot;-&quot;???????_);_(@_)"/>
    <numFmt numFmtId="239" formatCode="_(* #,##0.0000_);_(* \(#,##0.0000\);_(* &quot;-&quot;????_);_(@_)"/>
  </numFmts>
  <fonts count="264">
    <font>
      <sz val="15"/>
      <name val="Angsana New"/>
      <family val="1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  <charset val="1"/>
    </font>
    <font>
      <sz val="10"/>
      <name val="CG Times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  <charset val="1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  <charset val="1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2"/>
      <name val="Aptos Narrow"/>
      <family val="2"/>
    </font>
    <font>
      <sz val="10"/>
      <color indexed="8"/>
      <name val="Tahoma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Aptos Narro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2"/>
      <name val="Aptos Narrow"/>
      <family val="2"/>
    </font>
    <font>
      <b/>
      <sz val="18"/>
      <color indexed="8"/>
      <name val="Angsana New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2"/>
      <color rgb="FF3F3F3F"/>
      <name val="Calibri"/>
      <family val="2"/>
      <scheme val="minor"/>
    </font>
    <font>
      <sz val="12"/>
      <color theme="3"/>
      <name val="Aptos Narrow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1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162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78" fillId="0" borderId="0"/>
    <xf numFmtId="19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2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94" fontId="3" fillId="0" borderId="0" applyFont="0" applyFill="0" applyBorder="0" applyAlignment="0" applyProtection="0"/>
    <xf numFmtId="180" fontId="163" fillId="0" borderId="0"/>
    <xf numFmtId="0" fontId="16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5" fillId="0" borderId="0"/>
    <xf numFmtId="0" fontId="35" fillId="0" borderId="0"/>
    <xf numFmtId="223" fontId="35" fillId="0" borderId="0"/>
    <xf numFmtId="0" fontId="1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5" fillId="0" borderId="0"/>
    <xf numFmtId="0" fontId="35" fillId="0" borderId="0"/>
    <xf numFmtId="223" fontId="35" fillId="0" borderId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5" fillId="0" borderId="0"/>
    <xf numFmtId="0" fontId="3" fillId="0" borderId="0">
      <alignment vertical="top"/>
    </xf>
    <xf numFmtId="19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3" fontId="35" fillId="0" borderId="0"/>
    <xf numFmtId="0" fontId="35" fillId="0" borderId="0"/>
    <xf numFmtId="223" fontId="35" fillId="0" borderId="0"/>
    <xf numFmtId="223" fontId="35" fillId="0" borderId="0"/>
    <xf numFmtId="0" fontId="35" fillId="0" borderId="0"/>
    <xf numFmtId="223" fontId="35" fillId="0" borderId="0"/>
    <xf numFmtId="165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3" fillId="0" borderId="0"/>
    <xf numFmtId="0" fontId="3" fillId="0" borderId="0"/>
    <xf numFmtId="0" fontId="35" fillId="0" borderId="0"/>
    <xf numFmtId="223" fontId="4" fillId="0" borderId="0"/>
    <xf numFmtId="0" fontId="3" fillId="0" borderId="0"/>
    <xf numFmtId="0" fontId="3" fillId="0" borderId="0"/>
    <xf numFmtId="223" fontId="4" fillId="0" borderId="0"/>
    <xf numFmtId="0" fontId="3" fillId="0" borderId="0"/>
    <xf numFmtId="223" fontId="35" fillId="0" borderId="0"/>
    <xf numFmtId="0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37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7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37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1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37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2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70" fillId="5" borderId="0" applyNumberFormat="0" applyBorder="0" applyAlignment="0" applyProtection="0"/>
    <xf numFmtId="0" fontId="37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3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7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6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70" fillId="10" borderId="0" applyNumberFormat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198" fontId="3" fillId="0" borderId="0" applyProtection="0">
      <protection locked="0"/>
    </xf>
    <xf numFmtId="0" fontId="37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1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37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2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37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20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37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19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5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70" fillId="10" borderId="0" applyNumberFormat="0" applyBorder="0" applyAlignment="0" applyProtection="0"/>
    <xf numFmtId="0" fontId="84" fillId="4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70" fillId="2" borderId="0" applyNumberFormat="0" applyBorder="0" applyAlignment="0" applyProtection="0"/>
    <xf numFmtId="0" fontId="70" fillId="7" borderId="0" applyNumberFormat="0" applyBorder="0" applyAlignment="0" applyProtection="0"/>
    <xf numFmtId="0" fontId="70" fillId="23" borderId="0" applyNumberFormat="0" applyBorder="0" applyAlignment="0" applyProtection="0"/>
    <xf numFmtId="0" fontId="70" fillId="6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66" fillId="27" borderId="0" applyNumberFormat="0" applyBorder="0" applyAlignment="0" applyProtection="0"/>
    <xf numFmtId="0" fontId="166" fillId="16" borderId="0" applyNumberFormat="0" applyBorder="0" applyAlignment="0" applyProtection="0"/>
    <xf numFmtId="0" fontId="166" fillId="25" borderId="0" applyNumberFormat="0" applyBorder="0" applyAlignment="0" applyProtection="0"/>
    <xf numFmtId="0" fontId="166" fillId="28" borderId="0" applyNumberFormat="0" applyBorder="0" applyAlignment="0" applyProtection="0"/>
    <xf numFmtId="43" fontId="85" fillId="0" borderId="1">
      <alignment horizontal="right" vertical="center"/>
    </xf>
    <xf numFmtId="0" fontId="56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19" borderId="0" applyNumberFormat="0" applyBorder="0" applyAlignment="0" applyProtection="0"/>
    <xf numFmtId="0" fontId="194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" borderId="0" applyNumberFormat="0" applyBorder="0" applyAlignment="0" applyProtection="0"/>
    <xf numFmtId="0" fontId="56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194" fillId="30" borderId="0" applyNumberFormat="0" applyBorder="0" applyAlignment="0" applyProtection="0"/>
    <xf numFmtId="0" fontId="56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2" borderId="0" applyNumberFormat="0" applyBorder="0" applyAlignment="0" applyProtection="0"/>
    <xf numFmtId="0" fontId="194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1" borderId="0" applyNumberFormat="0" applyBorder="0" applyAlignment="0" applyProtection="0"/>
    <xf numFmtId="0" fontId="194" fillId="21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20" borderId="0" applyNumberFormat="0" applyBorder="0" applyAlignment="0" applyProtection="0"/>
    <xf numFmtId="0" fontId="194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6" borderId="0" applyNumberFormat="0" applyBorder="0" applyAlignment="0" applyProtection="0"/>
    <xf numFmtId="0" fontId="56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2" borderId="0" applyNumberFormat="0" applyBorder="0" applyAlignment="0" applyProtection="0"/>
    <xf numFmtId="0" fontId="56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5" borderId="0" applyNumberFormat="0" applyBorder="0" applyAlignment="0" applyProtection="0"/>
    <xf numFmtId="0" fontId="194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33" borderId="0" applyNumberFormat="0" applyBorder="0" applyAlignment="0" applyProtection="0"/>
    <xf numFmtId="0" fontId="194" fillId="33" borderId="0" applyNumberFormat="0" applyBorder="0" applyAlignment="0" applyProtection="0"/>
    <xf numFmtId="0" fontId="194" fillId="7" borderId="0" applyNumberFormat="0" applyBorder="0" applyAlignment="0" applyProtection="0"/>
    <xf numFmtId="0" fontId="86" fillId="29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94" fillId="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6" borderId="0" applyNumberFormat="0" applyBorder="0" applyAlignment="0" applyProtection="0"/>
    <xf numFmtId="0" fontId="194" fillId="2" borderId="0" applyNumberFormat="0" applyBorder="0" applyAlignment="0" applyProtection="0"/>
    <xf numFmtId="0" fontId="194" fillId="7" borderId="0" applyNumberFormat="0" applyBorder="0" applyAlignment="0" applyProtection="0"/>
    <xf numFmtId="0" fontId="167" fillId="34" borderId="0" applyNumberFormat="0" applyBorder="0" applyAlignment="0" applyProtection="0"/>
    <xf numFmtId="0" fontId="167" fillId="26" borderId="0" applyNumberFormat="0" applyBorder="0" applyAlignment="0" applyProtection="0"/>
    <xf numFmtId="0" fontId="167" fillId="27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37" borderId="0" applyNumberFormat="0" applyBorder="0" applyAlignment="0" applyProtection="0"/>
    <xf numFmtId="9" fontId="26" fillId="0" borderId="0"/>
    <xf numFmtId="0" fontId="87" fillId="0" borderId="0" applyFont="0" applyFill="0" applyBorder="0" applyAlignment="0" applyProtection="0"/>
    <xf numFmtId="0" fontId="88" fillId="0" borderId="2">
      <alignment horizontal="center"/>
    </xf>
    <xf numFmtId="0" fontId="88" fillId="0" borderId="2">
      <alignment horizontal="center"/>
    </xf>
    <xf numFmtId="0" fontId="89" fillId="0" borderId="0"/>
    <xf numFmtId="0" fontId="89" fillId="0" borderId="3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38" borderId="0"/>
    <xf numFmtId="0" fontId="88" fillId="0" borderId="0">
      <protection locked="0"/>
    </xf>
    <xf numFmtId="0" fontId="88" fillId="0" borderId="0"/>
    <xf numFmtId="199" fontId="88" fillId="0" borderId="0"/>
    <xf numFmtId="200" fontId="88" fillId="0" borderId="0"/>
    <xf numFmtId="0" fontId="89" fillId="39" borderId="0">
      <alignment horizontal="right"/>
    </xf>
    <xf numFmtId="0" fontId="88" fillId="0" borderId="0"/>
    <xf numFmtId="0" fontId="52" fillId="40" borderId="4">
      <alignment horizontal="centerContinuous" vertical="top"/>
    </xf>
    <xf numFmtId="0" fontId="56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32" borderId="0" applyNumberFormat="0" applyBorder="0" applyAlignment="0" applyProtection="0"/>
    <xf numFmtId="0" fontId="194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41" borderId="0" applyNumberFormat="0" applyBorder="0" applyAlignment="0" applyProtection="0"/>
    <xf numFmtId="0" fontId="194" fillId="41" borderId="0" applyNumberFormat="0" applyBorder="0" applyAlignment="0" applyProtection="0"/>
    <xf numFmtId="0" fontId="194" fillId="42" borderId="0" applyNumberFormat="0" applyBorder="0" applyAlignment="0" applyProtection="0"/>
    <xf numFmtId="0" fontId="56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194" fillId="30" borderId="0" applyNumberFormat="0" applyBorder="0" applyAlignment="0" applyProtection="0"/>
    <xf numFmtId="0" fontId="56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44" borderId="0" applyNumberFormat="0" applyBorder="0" applyAlignment="0" applyProtection="0"/>
    <xf numFmtId="0" fontId="194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44" borderId="0" applyNumberFormat="0" applyBorder="0" applyAlignment="0" applyProtection="0"/>
    <xf numFmtId="0" fontId="56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32" borderId="0" applyNumberFormat="0" applyBorder="0" applyAlignment="0" applyProtection="0"/>
    <xf numFmtId="0" fontId="56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24" borderId="0" applyNumberFormat="0" applyBorder="0" applyAlignment="0" applyProtection="0"/>
    <xf numFmtId="0" fontId="194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30" borderId="0" applyNumberFormat="0" applyBorder="0" applyAlignment="0" applyProtection="0"/>
    <xf numFmtId="0" fontId="194" fillId="30" borderId="0" applyNumberFormat="0" applyBorder="0" applyAlignment="0" applyProtection="0"/>
    <xf numFmtId="0" fontId="194" fillId="43" borderId="0" applyNumberFormat="0" applyBorder="0" applyAlignment="0" applyProtection="0"/>
    <xf numFmtId="0" fontId="90" fillId="0" borderId="0">
      <alignment horizontal="center" wrapText="1"/>
      <protection locked="0"/>
    </xf>
    <xf numFmtId="0" fontId="1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58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11" borderId="0" applyNumberFormat="0" applyBorder="0" applyAlignment="0" applyProtection="0"/>
    <xf numFmtId="0" fontId="195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6" borderId="0" applyNumberFormat="0" applyBorder="0" applyAlignment="0" applyProtection="0"/>
    <xf numFmtId="0" fontId="195" fillId="6" borderId="0" applyNumberFormat="0" applyBorder="0" applyAlignment="0" applyProtection="0"/>
    <xf numFmtId="0" fontId="195" fillId="11" borderId="0" applyNumberFormat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5" fontId="92" fillId="0" borderId="6" applyAlignment="0" applyProtection="0"/>
    <xf numFmtId="0" fontId="169" fillId="0" borderId="0"/>
    <xf numFmtId="201" fontId="3" fillId="0" borderId="0" applyFill="0" applyBorder="0" applyAlignment="0"/>
    <xf numFmtId="188" fontId="93" fillId="0" borderId="0" applyFill="0" applyBorder="0" applyAlignment="0"/>
    <xf numFmtId="173" fontId="9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9" fillId="20" borderId="7" applyNumberFormat="0" applyAlignment="0" applyProtection="0"/>
    <xf numFmtId="0" fontId="248" fillId="108" borderId="44" applyNumberFormat="0" applyAlignment="0" applyProtection="0"/>
    <xf numFmtId="0" fontId="221" fillId="12" borderId="7" applyNumberFormat="0" applyAlignment="0" applyProtection="0"/>
    <xf numFmtId="0" fontId="197" fillId="20" borderId="7" applyNumberFormat="0" applyAlignment="0" applyProtection="0"/>
    <xf numFmtId="0" fontId="248" fillId="108" borderId="44" applyNumberFormat="0" applyAlignment="0" applyProtection="0"/>
    <xf numFmtId="0" fontId="7" fillId="20" borderId="7" applyNumberFormat="0" applyAlignment="0" applyProtection="0"/>
    <xf numFmtId="0" fontId="197" fillId="20" borderId="7" applyNumberFormat="0" applyAlignment="0" applyProtection="0"/>
    <xf numFmtId="0" fontId="215" fillId="8" borderId="7" applyNumberFormat="0" applyAlignment="0" applyProtection="0"/>
    <xf numFmtId="0" fontId="57" fillId="19" borderId="8" applyNumberFormat="0" applyAlignment="0" applyProtection="0"/>
    <xf numFmtId="0" fontId="249" fillId="109" borderId="45" applyNumberFormat="0" applyAlignment="0" applyProtection="0"/>
    <xf numFmtId="0" fontId="8" fillId="45" borderId="8" applyNumberFormat="0" applyAlignment="0" applyProtection="0"/>
    <xf numFmtId="0" fontId="198" fillId="19" borderId="8" applyNumberFormat="0" applyAlignment="0" applyProtection="0"/>
    <xf numFmtId="0" fontId="249" fillId="109" borderId="45" applyNumberFormat="0" applyAlignment="0" applyProtection="0"/>
    <xf numFmtId="0" fontId="8" fillId="19" borderId="8" applyNumberFormat="0" applyAlignment="0" applyProtection="0"/>
    <xf numFmtId="0" fontId="198" fillId="19" borderId="8" applyNumberFormat="0" applyAlignment="0" applyProtection="0"/>
    <xf numFmtId="0" fontId="198" fillId="19" borderId="8" applyNumberFormat="0" applyAlignment="0" applyProtection="0"/>
    <xf numFmtId="0" fontId="94" fillId="46" borderId="9">
      <alignment horizontal="center" wrapText="1"/>
    </xf>
    <xf numFmtId="43" fontId="3" fillId="0" borderId="0" applyFont="0" applyFill="0" applyBorder="0" applyAlignment="0" applyProtection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6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/>
    <xf numFmtId="225" fontId="27" fillId="0" borderId="0"/>
    <xf numFmtId="233" fontId="69" fillId="0" borderId="0"/>
    <xf numFmtId="233" fontId="26" fillId="0" borderId="0"/>
    <xf numFmtId="181" fontId="27" fillId="0" borderId="0"/>
    <xf numFmtId="226" fontId="4" fillId="0" borderId="0" applyFill="0" applyBorder="0" applyAlignment="0" applyProtection="0"/>
    <xf numFmtId="0" fontId="35" fillId="0" borderId="0" applyFill="0" applyBorder="0" applyAlignment="0" applyProtection="0"/>
    <xf numFmtId="0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2" fillId="40" borderId="4">
      <alignment horizontal="centerContinuous" vertical="top"/>
    </xf>
    <xf numFmtId="0" fontId="95" fillId="0" borderId="0" applyNumberFormat="0" applyAlignment="0">
      <alignment horizontal="left"/>
    </xf>
    <xf numFmtId="204" fontId="55" fillId="0" borderId="0" applyFill="0" applyBorder="0" applyProtection="0"/>
    <xf numFmtId="8" fontId="23" fillId="0" borderId="0" applyFont="0" applyFill="0" applyBorder="0" applyAlignment="0" applyProtection="0"/>
    <xf numFmtId="0" fontId="96" fillId="0" borderId="0"/>
    <xf numFmtId="0" fontId="96" fillId="0" borderId="0"/>
    <xf numFmtId="178" fontId="71" fillId="0" borderId="10" applyBorder="0"/>
    <xf numFmtId="188" fontId="9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>
      <protection locked="0"/>
    </xf>
    <xf numFmtId="206" fontId="27" fillId="0" borderId="0" applyFont="0" applyFill="0" applyBorder="0" applyAlignment="0" applyProtection="0"/>
    <xf numFmtId="182" fontId="26" fillId="0" borderId="0"/>
    <xf numFmtId="182" fontId="69" fillId="0" borderId="0"/>
    <xf numFmtId="207" fontId="3" fillId="0" borderId="0"/>
    <xf numFmtId="0" fontId="28" fillId="4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37" fillId="0" borderId="0" applyFill="0" applyBorder="0" applyAlignment="0"/>
    <xf numFmtId="15" fontId="53" fillId="47" borderId="0">
      <alignment horizontal="centerContinuous"/>
    </xf>
    <xf numFmtId="208" fontId="55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6" fillId="0" borderId="0"/>
    <xf numFmtId="174" fontId="69" fillId="0" borderId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97" fillId="0" borderId="0" applyNumberFormat="0" applyAlignment="0">
      <alignment horizontal="left"/>
    </xf>
    <xf numFmtId="0" fontId="25" fillId="48" borderId="11"/>
    <xf numFmtId="0" fontId="25" fillId="49" borderId="2"/>
    <xf numFmtId="0" fontId="25" fillId="49" borderId="2"/>
    <xf numFmtId="0" fontId="25" fillId="49" borderId="2"/>
    <xf numFmtId="0" fontId="25" fillId="49" borderId="2"/>
    <xf numFmtId="223" fontId="3" fillId="0" borderId="0"/>
    <xf numFmtId="223" fontId="3" fillId="0" borderId="0"/>
    <xf numFmtId="0" fontId="6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3" fillId="0" borderId="0" applyFont="0" applyFill="0" applyBorder="0" applyAlignment="0" applyProtection="0"/>
    <xf numFmtId="209" fontId="19" fillId="0" borderId="0">
      <alignment horizontal="right"/>
    </xf>
    <xf numFmtId="227" fontId="3" fillId="0" borderId="0" applyBorder="0" applyProtection="0"/>
    <xf numFmtId="227" fontId="3" fillId="0" borderId="0" applyBorder="0" applyProtection="0"/>
    <xf numFmtId="0" fontId="23" fillId="0" borderId="0"/>
    <xf numFmtId="0" fontId="23" fillId="0" borderId="0"/>
    <xf numFmtId="0" fontId="112" fillId="0" borderId="0"/>
    <xf numFmtId="0" fontId="61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50" borderId="0" applyNumberFormat="0" applyBorder="0" applyAlignment="0" applyProtection="0"/>
    <xf numFmtId="0" fontId="200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2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0" fontId="98" fillId="38" borderId="0"/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210" fontId="99" fillId="46" borderId="0">
      <alignment horizontal="left" vertical="top"/>
    </xf>
    <xf numFmtId="0" fontId="62" fillId="0" borderId="15" applyNumberFormat="0" applyFill="0" applyAlignment="0" applyProtection="0"/>
    <xf numFmtId="0" fontId="252" fillId="0" borderId="46" applyNumberFormat="0" applyFill="0" applyAlignment="0" applyProtection="0"/>
    <xf numFmtId="0" fontId="222" fillId="0" borderId="14" applyNumberFormat="0" applyFill="0" applyAlignment="0" applyProtection="0"/>
    <xf numFmtId="0" fontId="201" fillId="0" borderId="15" applyNumberFormat="0" applyFill="0" applyAlignment="0" applyProtection="0"/>
    <xf numFmtId="0" fontId="252" fillId="0" borderId="46" applyNumberFormat="0" applyFill="0" applyAlignment="0" applyProtection="0"/>
    <xf numFmtId="0" fontId="47" fillId="0" borderId="15" applyNumberFormat="0" applyFill="0" applyAlignment="0" applyProtection="0"/>
    <xf numFmtId="0" fontId="201" fillId="0" borderId="15" applyNumberFormat="0" applyFill="0" applyAlignment="0" applyProtection="0"/>
    <xf numFmtId="0" fontId="218" fillId="0" borderId="16" applyNumberFormat="0" applyFill="0" applyAlignment="0" applyProtection="0"/>
    <xf numFmtId="0" fontId="63" fillId="0" borderId="17" applyNumberFormat="0" applyFill="0" applyAlignment="0" applyProtection="0"/>
    <xf numFmtId="0" fontId="252" fillId="0" borderId="47" applyNumberFormat="0" applyFill="0" applyAlignment="0" applyProtection="0"/>
    <xf numFmtId="0" fontId="223" fillId="0" borderId="18" applyNumberFormat="0" applyFill="0" applyAlignment="0" applyProtection="0"/>
    <xf numFmtId="0" fontId="202" fillId="0" borderId="17" applyNumberFormat="0" applyFill="0" applyAlignment="0" applyProtection="0"/>
    <xf numFmtId="0" fontId="252" fillId="0" borderId="47" applyNumberFormat="0" applyFill="0" applyAlignment="0" applyProtection="0"/>
    <xf numFmtId="0" fontId="48" fillId="0" borderId="17" applyNumberFormat="0" applyFill="0" applyAlignment="0" applyProtection="0"/>
    <xf numFmtId="0" fontId="202" fillId="0" borderId="17" applyNumberFormat="0" applyFill="0" applyAlignment="0" applyProtection="0"/>
    <xf numFmtId="0" fontId="219" fillId="0" borderId="19" applyNumberFormat="0" applyFill="0" applyAlignment="0" applyProtection="0"/>
    <xf numFmtId="0" fontId="64" fillId="0" borderId="20" applyNumberFormat="0" applyFill="0" applyAlignment="0" applyProtection="0"/>
    <xf numFmtId="0" fontId="252" fillId="0" borderId="48" applyNumberFormat="0" applyFill="0" applyAlignment="0" applyProtection="0"/>
    <xf numFmtId="0" fontId="224" fillId="0" borderId="21" applyNumberFormat="0" applyFill="0" applyAlignment="0" applyProtection="0"/>
    <xf numFmtId="0" fontId="203" fillId="0" borderId="20" applyNumberFormat="0" applyFill="0" applyAlignment="0" applyProtection="0"/>
    <xf numFmtId="0" fontId="252" fillId="0" borderId="48" applyNumberFormat="0" applyFill="0" applyAlignment="0" applyProtection="0"/>
    <xf numFmtId="0" fontId="49" fillId="0" borderId="20" applyNumberFormat="0" applyFill="0" applyAlignment="0" applyProtection="0"/>
    <xf numFmtId="0" fontId="203" fillId="0" borderId="20" applyNumberFormat="0" applyFill="0" applyAlignment="0" applyProtection="0"/>
    <xf numFmtId="0" fontId="22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100" fillId="0" borderId="23">
      <alignment horizontal="left"/>
    </xf>
    <xf numFmtId="212" fontId="101" fillId="0" borderId="4">
      <alignment horizontal="left"/>
    </xf>
    <xf numFmtId="0" fontId="102" fillId="0" borderId="24">
      <alignment horizontal="right"/>
    </xf>
    <xf numFmtId="0" fontId="100" fillId="1" borderId="4">
      <alignment horizontal="left"/>
    </xf>
    <xf numFmtId="0" fontId="103" fillId="0" borderId="0" applyProtection="0"/>
    <xf numFmtId="0" fontId="42" fillId="0" borderId="0" applyProtection="0"/>
    <xf numFmtId="0" fontId="104" fillId="0" borderId="3">
      <alignment horizontal="center"/>
    </xf>
    <xf numFmtId="0" fontId="104" fillId="0" borderId="0">
      <alignment horizontal="center"/>
    </xf>
    <xf numFmtId="0" fontId="159" fillId="0" borderId="0" applyNumberFormat="0" applyFill="0" applyBorder="0" applyAlignment="0" applyProtection="0">
      <alignment vertical="top"/>
      <protection locked="0"/>
    </xf>
    <xf numFmtId="223" fontId="161" fillId="0" borderId="0" applyNumberFormat="0" applyFill="0" applyBorder="0" applyAlignment="0" applyProtection="0">
      <alignment vertical="top"/>
      <protection locked="0"/>
    </xf>
    <xf numFmtId="0" fontId="75" fillId="46" borderId="0">
      <alignment horizontal="left" wrapText="1" indent="2"/>
    </xf>
    <xf numFmtId="213" fontId="3" fillId="0" borderId="0" applyBorder="0" applyAlignment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53" fillId="111" borderId="44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23" borderId="7" applyNumberFormat="0" applyAlignment="0" applyProtection="0"/>
    <xf numFmtId="0" fontId="65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214" fontId="3" fillId="0" borderId="0"/>
    <xf numFmtId="174" fontId="105" fillId="0" borderId="0"/>
    <xf numFmtId="1" fontId="3" fillId="0" borderId="0" applyFont="0" applyFill="0" applyBorder="0" applyAlignment="0" applyProtection="0"/>
    <xf numFmtId="38" fontId="106" fillId="0" borderId="0"/>
    <xf numFmtId="38" fontId="107" fillId="0" borderId="0"/>
    <xf numFmtId="38" fontId="108" fillId="0" borderId="0"/>
    <xf numFmtId="38" fontId="72" fillId="0" borderId="0"/>
    <xf numFmtId="0" fontId="19" fillId="0" borderId="0"/>
    <xf numFmtId="0" fontId="19" fillId="0" borderId="0"/>
    <xf numFmtId="0" fontId="19" fillId="0" borderId="0"/>
    <xf numFmtId="0" fontId="55" fillId="0" borderId="0" applyNumberFormat="0" applyFont="0" applyFill="0" applyBorder="0" applyProtection="0">
      <alignment horizontal="left" vertical="center"/>
    </xf>
    <xf numFmtId="0" fontId="55" fillId="0" borderId="0" applyNumberFormat="0" applyAlignment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66" fillId="0" borderId="25" applyNumberFormat="0" applyFill="0" applyAlignment="0" applyProtection="0"/>
    <xf numFmtId="0" fontId="248" fillId="0" borderId="49" applyNumberFormat="0" applyFill="0" applyAlignment="0" applyProtection="0"/>
    <xf numFmtId="0" fontId="225" fillId="0" borderId="26" applyNumberFormat="0" applyFill="0" applyAlignment="0" applyProtection="0"/>
    <xf numFmtId="0" fontId="205" fillId="0" borderId="25" applyNumberFormat="0" applyFill="0" applyAlignment="0" applyProtection="0"/>
    <xf numFmtId="0" fontId="248" fillId="0" borderId="49" applyNumberFormat="0" applyFill="0" applyAlignment="0" applyProtection="0"/>
    <xf numFmtId="0" fontId="12" fillId="0" borderId="25" applyNumberFormat="0" applyFill="0" applyAlignment="0" applyProtection="0"/>
    <xf numFmtId="0" fontId="205" fillId="0" borderId="25" applyNumberFormat="0" applyFill="0" applyAlignment="0" applyProtection="0"/>
    <xf numFmtId="0" fontId="214" fillId="0" borderId="27" applyNumberFormat="0" applyFill="0" applyAlignment="0" applyProtection="0"/>
    <xf numFmtId="39" fontId="34" fillId="21" borderId="11"/>
    <xf numFmtId="39" fontId="170" fillId="21" borderId="11"/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15" fontId="27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40" fontId="43" fillId="0" borderId="0">
      <alignment horizontal="left"/>
    </xf>
    <xf numFmtId="0" fontId="67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17" fillId="23" borderId="0" applyNumberFormat="0" applyBorder="0" applyAlignment="0" applyProtection="0"/>
    <xf numFmtId="37" fontId="24" fillId="0" borderId="0"/>
    <xf numFmtId="0" fontId="109" fillId="0" borderId="0"/>
    <xf numFmtId="0" fontId="110" fillId="0" borderId="0"/>
    <xf numFmtId="0" fontId="110" fillId="0" borderId="0"/>
    <xf numFmtId="180" fontId="20" fillId="0" borderId="0"/>
    <xf numFmtId="180" fontId="158" fillId="0" borderId="0"/>
    <xf numFmtId="0" fontId="96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245" fillId="0" borderId="0"/>
    <xf numFmtId="0" fontId="26" fillId="0" borderId="0"/>
    <xf numFmtId="223" fontId="70" fillId="0" borderId="0"/>
    <xf numFmtId="0" fontId="245" fillId="0" borderId="0"/>
    <xf numFmtId="0" fontId="3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4" fillId="0" borderId="0"/>
    <xf numFmtId="0" fontId="3" fillId="0" borderId="0"/>
    <xf numFmtId="0" fontId="245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69" fillId="0" borderId="0"/>
    <xf numFmtId="0" fontId="19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69" fillId="0" borderId="0"/>
    <xf numFmtId="0" fontId="245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0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69" fillId="0" borderId="0"/>
    <xf numFmtId="0" fontId="3" fillId="0" borderId="0"/>
    <xf numFmtId="0" fontId="19" fillId="0" borderId="0"/>
    <xf numFmtId="0" fontId="2" fillId="0" borderId="0"/>
    <xf numFmtId="0" fontId="70" fillId="0" borderId="0"/>
    <xf numFmtId="0" fontId="4" fillId="0" borderId="0"/>
    <xf numFmtId="0" fontId="244" fillId="0" borderId="0"/>
    <xf numFmtId="0" fontId="245" fillId="0" borderId="0"/>
    <xf numFmtId="0" fontId="255" fillId="0" borderId="0"/>
    <xf numFmtId="0" fontId="4" fillId="0" borderId="0"/>
    <xf numFmtId="0" fontId="3" fillId="0" borderId="0"/>
    <xf numFmtId="0" fontId="26" fillId="0" borderId="0"/>
    <xf numFmtId="0" fontId="70" fillId="0" borderId="0"/>
    <xf numFmtId="0" fontId="3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19" fillId="0" borderId="0"/>
    <xf numFmtId="0" fontId="25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3" fillId="0" borderId="0"/>
    <xf numFmtId="0" fontId="245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4" fillId="0" borderId="0"/>
    <xf numFmtId="0" fontId="3" fillId="0" borderId="0"/>
    <xf numFmtId="223" fontId="70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19" fillId="0" borderId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3" fillId="0" borderId="0"/>
    <xf numFmtId="223" fontId="70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70" fillId="0" borderId="0"/>
    <xf numFmtId="0" fontId="3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4" fillId="0" borderId="0" applyNumberFormat="0" applyFill="0" applyBorder="0" applyAlignment="0" applyProtection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3" fillId="0" borderId="0"/>
    <xf numFmtId="0" fontId="3" fillId="0" borderId="0"/>
    <xf numFmtId="231" fontId="70" fillId="0" borderId="0"/>
    <xf numFmtId="0" fontId="4" fillId="0" borderId="0"/>
    <xf numFmtId="0" fontId="70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6" fillId="0" borderId="0"/>
    <xf numFmtId="0" fontId="26" fillId="0" borderId="0"/>
    <xf numFmtId="0" fontId="245" fillId="0" borderId="0"/>
    <xf numFmtId="0" fontId="70" fillId="0" borderId="0"/>
    <xf numFmtId="0" fontId="3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3" fillId="0" borderId="0" applyNumberFormat="0" applyFill="0" applyBorder="0" applyAlignment="0" applyProtection="0"/>
    <xf numFmtId="223" fontId="70" fillId="0" borderId="0"/>
    <xf numFmtId="0" fontId="3" fillId="0" borderId="0" applyNumberFormat="0" applyFill="0" applyBorder="0" applyAlignment="0" applyProtection="0"/>
    <xf numFmtId="223" fontId="70" fillId="0" borderId="0"/>
    <xf numFmtId="223" fontId="70" fillId="0" borderId="0"/>
    <xf numFmtId="0" fontId="3" fillId="0" borderId="0" applyNumberFormat="0" applyFill="0" applyBorder="0" applyAlignment="0" applyProtection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19" fillId="0" borderId="0"/>
    <xf numFmtId="0" fontId="245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245" fillId="0" borderId="0"/>
    <xf numFmtId="0" fontId="19" fillId="0" borderId="0"/>
    <xf numFmtId="0" fontId="35" fillId="0" borderId="0"/>
    <xf numFmtId="0" fontId="245" fillId="0" borderId="0"/>
    <xf numFmtId="0" fontId="256" fillId="0" borderId="0"/>
    <xf numFmtId="0" fontId="4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4" fillId="0" borderId="0"/>
    <xf numFmtId="0" fontId="26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219" fontId="3" fillId="0" borderId="0"/>
    <xf numFmtId="0" fontId="114" fillId="0" borderId="0"/>
    <xf numFmtId="0" fontId="171" fillId="0" borderId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3" fillId="10" borderId="7" applyNumberFormat="0" applyFont="0" applyAlignment="0" applyProtection="0"/>
    <xf numFmtId="0" fontId="21" fillId="113" borderId="50" applyNumberFormat="0" applyFont="0" applyAlignment="0" applyProtection="0"/>
    <xf numFmtId="0" fontId="70" fillId="113" borderId="50" applyNumberFormat="0" applyFont="0" applyAlignment="0" applyProtection="0"/>
    <xf numFmtId="0" fontId="70" fillId="10" borderId="28" applyNumberFormat="0" applyFont="0" applyAlignment="0" applyProtection="0"/>
    <xf numFmtId="0" fontId="21" fillId="113" borderId="50" applyNumberFormat="0" applyFont="0" applyAlignment="0" applyProtection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4" fillId="10" borderId="28" applyNumberFormat="0" applyFont="0" applyAlignment="0" applyProtection="0"/>
    <xf numFmtId="0" fontId="21" fillId="113" borderId="50" applyNumberFormat="0" applyFont="0" applyAlignment="0" applyProtection="0"/>
    <xf numFmtId="0" fontId="3" fillId="10" borderId="28" applyNumberFormat="0" applyFont="0" applyAlignment="0" applyProtection="0"/>
    <xf numFmtId="0" fontId="26" fillId="10" borderId="28" applyNumberFormat="0" applyFont="0" applyAlignment="0" applyProtection="0"/>
    <xf numFmtId="0" fontId="3" fillId="0" borderId="0"/>
    <xf numFmtId="195" fontId="26" fillId="0" borderId="0" applyFont="0" applyFill="0" applyBorder="0" applyAlignment="0" applyProtection="0"/>
    <xf numFmtId="0" fontId="68" fillId="20" borderId="29" applyNumberFormat="0" applyAlignment="0" applyProtection="0"/>
    <xf numFmtId="0" fontId="257" fillId="108" borderId="51" applyNumberFormat="0" applyAlignment="0" applyProtection="0"/>
    <xf numFmtId="0" fontId="14" fillId="12" borderId="29" applyNumberFormat="0" applyAlignment="0" applyProtection="0"/>
    <xf numFmtId="0" fontId="68" fillId="20" borderId="29" applyNumberFormat="0" applyAlignment="0" applyProtection="0"/>
    <xf numFmtId="0" fontId="207" fillId="20" borderId="29" applyNumberFormat="0" applyAlignment="0" applyProtection="0"/>
    <xf numFmtId="0" fontId="257" fillId="108" borderId="51" applyNumberFormat="0" applyAlignment="0" applyProtection="0"/>
    <xf numFmtId="0" fontId="14" fillId="20" borderId="29" applyNumberFormat="0" applyAlignment="0" applyProtection="0"/>
    <xf numFmtId="0" fontId="207" fillId="20" borderId="29" applyNumberFormat="0" applyAlignment="0" applyProtection="0"/>
    <xf numFmtId="0" fontId="207" fillId="8" borderId="29" applyNumberFormat="0" applyAlignment="0" applyProtection="0"/>
    <xf numFmtId="40" fontId="73" fillId="51" borderId="0">
      <alignment horizontal="right"/>
    </xf>
    <xf numFmtId="0" fontId="77" fillId="51" borderId="0">
      <alignment horizontal="right"/>
    </xf>
    <xf numFmtId="0" fontId="115" fillId="51" borderId="30"/>
    <xf numFmtId="0" fontId="74" fillId="8" borderId="0" applyBorder="0">
      <alignment horizontal="centerContinuous"/>
    </xf>
    <xf numFmtId="0" fontId="116" fillId="8" borderId="0" applyBorder="0">
      <alignment horizontal="centerContinuous"/>
    </xf>
    <xf numFmtId="0" fontId="117" fillId="0" borderId="0">
      <alignment horizontal="center"/>
    </xf>
    <xf numFmtId="0" fontId="118" fillId="0" borderId="0">
      <alignment horizontal="center"/>
    </xf>
    <xf numFmtId="164" fontId="27" fillId="0" borderId="0" applyFont="0" applyFill="0" applyBorder="0" applyAlignment="0" applyProtection="0"/>
    <xf numFmtId="174" fontId="172" fillId="0" borderId="0" applyFill="0" applyBorder="0" applyProtection="0">
      <alignment vertical="top"/>
    </xf>
    <xf numFmtId="14" fontId="90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31" applyNumberFormat="0" applyBorder="0"/>
    <xf numFmtId="3" fontId="119" fillId="0" borderId="0" applyNumberFormat="0" applyFill="0" applyBorder="0" applyAlignment="0" applyProtection="0"/>
    <xf numFmtId="0" fontId="25" fillId="52" borderId="11"/>
    <xf numFmtId="0" fontId="25" fillId="40" borderId="2"/>
    <xf numFmtId="0" fontId="25" fillId="40" borderId="2"/>
    <xf numFmtId="0" fontId="25" fillId="40" borderId="2"/>
    <xf numFmtId="0" fontId="25" fillId="40" borderId="2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5" fillId="0" borderId="0" applyNumberFormat="0" applyFill="0" applyBorder="0" applyAlignment="0" applyProtection="0">
      <alignment horizontal="left"/>
    </xf>
    <xf numFmtId="0" fontId="71" fillId="0" borderId="3" applyBorder="0">
      <alignment horizontal="center"/>
    </xf>
    <xf numFmtId="37" fontId="35" fillId="0" borderId="0"/>
    <xf numFmtId="0" fontId="3" fillId="0" borderId="0">
      <alignment vertical="justify"/>
    </xf>
    <xf numFmtId="0" fontId="26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120" fillId="53" borderId="0" applyNumberFormat="0" applyFont="0" applyBorder="0" applyAlignment="0">
      <alignment horizontal="center"/>
    </xf>
    <xf numFmtId="0" fontId="54" fillId="54" borderId="0"/>
    <xf numFmtId="221" fontId="3" fillId="0" borderId="0" applyNumberFormat="0" applyFill="0" applyBorder="0" applyAlignment="0" applyProtection="0">
      <alignment horizontal="left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29" fillId="44" borderId="0" applyNumberFormat="0" applyProtection="0">
      <alignment horizontal="left" vertical="center" wrapText="1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40" fillId="70" borderId="0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0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1" fillId="75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29" fillId="4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4" fontId="32" fillId="75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21" fillId="0" borderId="0">
      <alignment horizontal="left"/>
    </xf>
    <xf numFmtId="0" fontId="120" fillId="1" borderId="13" applyNumberFormat="0" applyFont="0" applyAlignment="0">
      <alignment horizontal="center"/>
    </xf>
    <xf numFmtId="0" fontId="120" fillId="1" borderId="13" applyNumberFormat="0" applyFont="0" applyAlignment="0">
      <alignment horizontal="center"/>
    </xf>
    <xf numFmtId="0" fontId="55" fillId="0" borderId="37" applyAlignment="0">
      <alignment horizontal="centerContinuous"/>
    </xf>
    <xf numFmtId="0" fontId="122" fillId="0" borderId="0" applyNumberFormat="0" applyFill="0" applyBorder="0" applyAlignment="0">
      <alignment horizontal="center"/>
    </xf>
    <xf numFmtId="12" fontId="123" fillId="0" borderId="2">
      <alignment horizontal="center"/>
    </xf>
    <xf numFmtId="12" fontId="123" fillId="0" borderId="2">
      <alignment horizontal="center"/>
    </xf>
    <xf numFmtId="0" fontId="41" fillId="0" borderId="0" applyNumberFormat="0" applyFill="0" applyBorder="0" applyAlignment="0" applyProtection="0"/>
    <xf numFmtId="0" fontId="37" fillId="0" borderId="0">
      <alignment vertical="top"/>
    </xf>
    <xf numFmtId="0" fontId="35" fillId="0" borderId="0"/>
    <xf numFmtId="0" fontId="124" fillId="0" borderId="0" applyNumberFormat="0" applyFont="0" applyBorder="0"/>
    <xf numFmtId="0" fontId="76" fillId="46" borderId="0">
      <alignment wrapText="1"/>
    </xf>
    <xf numFmtId="40" fontId="125" fillId="0" borderId="0" applyBorder="0">
      <alignment horizontal="right"/>
    </xf>
    <xf numFmtId="0" fontId="173" fillId="0" borderId="0" applyNumberFormat="0" applyFill="0" applyBorder="0" applyAlignment="0" applyProtection="0"/>
    <xf numFmtId="0" fontId="126" fillId="0" borderId="0" applyBorder="0" applyAlignment="0"/>
    <xf numFmtId="49" fontId="3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Border="0" applyProtection="0">
      <alignment horizontal="right"/>
    </xf>
    <xf numFmtId="182" fontId="3" fillId="0" borderId="0" applyBorder="0" applyProtection="0">
      <alignment horizontal="right"/>
    </xf>
    <xf numFmtId="0" fontId="45" fillId="0" borderId="0" applyFill="0" applyBorder="0" applyProtection="0">
      <alignment horizontal="left" vertical="top"/>
    </xf>
    <xf numFmtId="40" fontId="33" fillId="0" borderId="0"/>
    <xf numFmtId="0" fontId="5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8" applyNumberFormat="0" applyFill="0" applyAlignment="0" applyProtection="0"/>
    <xf numFmtId="0" fontId="213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9" applyNumberFormat="0" applyFill="0" applyAlignment="0" applyProtection="0"/>
    <xf numFmtId="0" fontId="213" fillId="0" borderId="39" applyNumberFormat="0" applyFill="0" applyAlignment="0" applyProtection="0"/>
    <xf numFmtId="0" fontId="213" fillId="0" borderId="40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5" fillId="0" borderId="0" applyBorder="0" applyProtection="0">
      <alignment horizontal="right"/>
    </xf>
    <xf numFmtId="6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3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41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center"/>
    </xf>
    <xf numFmtId="0" fontId="129" fillId="19" borderId="8" applyNumberFormat="0" applyAlignment="0" applyProtection="0">
      <alignment vertical="center"/>
    </xf>
    <xf numFmtId="0" fontId="130" fillId="23" borderId="0" applyNumberFormat="0" applyBorder="0" applyAlignment="0" applyProtection="0">
      <alignment vertical="center"/>
    </xf>
    <xf numFmtId="0" fontId="131" fillId="10" borderId="28" applyNumberFormat="0" applyFont="0" applyAlignment="0" applyProtection="0">
      <alignment vertical="center"/>
    </xf>
    <xf numFmtId="0" fontId="132" fillId="0" borderId="25" applyNumberFormat="0" applyFill="0" applyAlignment="0" applyProtection="0">
      <alignment vertical="center"/>
    </xf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8" fillId="19" borderId="8" applyNumberFormat="0" applyAlignment="0" applyProtection="0"/>
    <xf numFmtId="0" fontId="214" fillId="0" borderId="27" applyNumberFormat="0" applyFill="0" applyAlignment="0" applyProtection="0"/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5" fillId="11" borderId="0" applyNumberFormat="0" applyBorder="0" applyAlignment="0" applyProtection="0"/>
    <xf numFmtId="0" fontId="207" fillId="8" borderId="29" applyNumberFormat="0" applyAlignment="0" applyProtection="0"/>
    <xf numFmtId="0" fontId="215" fillId="8" borderId="7" applyNumberFormat="0" applyAlignment="0" applyProtection="0"/>
    <xf numFmtId="0" fontId="2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79" fontId="134" fillId="0" borderId="0" applyFont="0" applyFill="0" applyBorder="0" applyAlignment="0" applyProtection="0"/>
    <xf numFmtId="0" fontId="200" fillId="2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4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223" fontId="4" fillId="0" borderId="0"/>
    <xf numFmtId="223" fontId="25" fillId="0" borderId="0"/>
    <xf numFmtId="223" fontId="70" fillId="0" borderId="0"/>
    <xf numFmtId="223" fontId="70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0" fontId="204" fillId="23" borderId="7" applyNumberFormat="0" applyAlignment="0" applyProtection="0"/>
    <xf numFmtId="0" fontId="217" fillId="23" borderId="0" applyNumberFormat="0" applyBorder="0" applyAlignment="0" applyProtection="0"/>
    <xf numFmtId="0" fontId="213" fillId="0" borderId="40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5" fontId="136" fillId="0" borderId="0" applyFont="0" applyFill="0" applyBorder="0" applyAlignment="0" applyProtection="0"/>
    <xf numFmtId="187" fontId="136" fillId="0" borderId="0" applyFont="0" applyFill="0" applyBorder="0" applyAlignment="0" applyProtection="0"/>
    <xf numFmtId="37" fontId="110" fillId="0" borderId="0"/>
    <xf numFmtId="184" fontId="136" fillId="0" borderId="0" applyFont="0" applyFill="0" applyBorder="0" applyAlignment="0" applyProtection="0"/>
    <xf numFmtId="186" fontId="136" fillId="0" borderId="0" applyFont="0" applyFill="0" applyBorder="0" applyAlignment="0" applyProtection="0"/>
    <xf numFmtId="223" fontId="35" fillId="0" borderId="0"/>
    <xf numFmtId="0" fontId="44" fillId="0" borderId="0"/>
    <xf numFmtId="0" fontId="194" fillId="4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44" borderId="0" applyNumberFormat="0" applyBorder="0" applyAlignment="0" applyProtection="0"/>
    <xf numFmtId="0" fontId="194" fillId="32" borderId="0" applyNumberFormat="0" applyBorder="0" applyAlignment="0" applyProtection="0"/>
    <xf numFmtId="0" fontId="194" fillId="43" borderId="0" applyNumberFormat="0" applyBorder="0" applyAlignment="0" applyProtection="0"/>
    <xf numFmtId="0" fontId="26" fillId="10" borderId="28" applyNumberFormat="0" applyFont="0" applyAlignment="0" applyProtection="0"/>
    <xf numFmtId="0" fontId="218" fillId="0" borderId="16" applyNumberFormat="0" applyFill="0" applyAlignment="0" applyProtection="0"/>
    <xf numFmtId="0" fontId="219" fillId="0" borderId="19" applyNumberFormat="0" applyFill="0" applyAlignment="0" applyProtection="0"/>
    <xf numFmtId="0" fontId="220" fillId="0" borderId="22" applyNumberFormat="0" applyFill="0" applyAlignment="0" applyProtection="0"/>
    <xf numFmtId="0" fontId="220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8" fillId="0" borderId="0"/>
    <xf numFmtId="0" fontId="3" fillId="0" borderId="0"/>
    <xf numFmtId="0" fontId="139" fillId="5" borderId="7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229" fontId="35" fillId="0" borderId="0" applyFill="0" applyBorder="0" applyAlignment="0" applyProtection="0"/>
    <xf numFmtId="230" fontId="35" fillId="0" borderId="0" applyFill="0" applyBorder="0" applyAlignment="0" applyProtection="0"/>
    <xf numFmtId="187" fontId="141" fillId="0" borderId="0" applyFont="0" applyFill="0" applyBorder="0" applyAlignment="0" applyProtection="0"/>
    <xf numFmtId="0" fontId="35" fillId="0" borderId="0" applyFill="0" applyBorder="0" applyAlignment="0" applyProtection="0"/>
    <xf numFmtId="0" fontId="35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41" fillId="0" borderId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78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79" borderId="0" applyNumberFormat="0" applyBorder="0" applyAlignment="0" applyProtection="0"/>
    <xf numFmtId="0" fontId="143" fillId="6" borderId="0" applyNumberFormat="0" applyBorder="0" applyAlignment="0" applyProtection="0">
      <alignment vertical="center"/>
    </xf>
    <xf numFmtId="0" fontId="144" fillId="0" borderId="0"/>
    <xf numFmtId="0" fontId="180" fillId="0" borderId="0" applyNumberFormat="0" applyFill="0" applyBorder="0" applyAlignment="0" applyProtection="0"/>
    <xf numFmtId="0" fontId="181" fillId="0" borderId="15" applyNumberFormat="0" applyFill="0" applyAlignment="0" applyProtection="0"/>
    <xf numFmtId="0" fontId="182" fillId="0" borderId="17" applyNumberFormat="0" applyFill="0" applyAlignment="0" applyProtection="0"/>
    <xf numFmtId="0" fontId="183" fillId="0" borderId="20" applyNumberFormat="0" applyFill="0" applyAlignment="0" applyProtection="0"/>
    <xf numFmtId="0" fontId="1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5" fontId="113" fillId="0" borderId="0" applyFont="0" applyFill="0" applyBorder="0" applyAlignment="0" applyProtection="0"/>
    <xf numFmtId="0" fontId="184" fillId="80" borderId="8" applyNumberFormat="0" applyAlignment="0" applyProtection="0"/>
    <xf numFmtId="0" fontId="145" fillId="0" borderId="0"/>
    <xf numFmtId="0" fontId="185" fillId="0" borderId="39" applyNumberFormat="0" applyFill="0" applyAlignment="0" applyProtection="0"/>
    <xf numFmtId="0" fontId="4" fillId="81" borderId="28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9" borderId="0" applyNumberFormat="0" applyBorder="0" applyAlignment="0" applyProtection="0">
      <alignment vertical="center"/>
    </xf>
    <xf numFmtId="0" fontId="148" fillId="0" borderId="15" applyNumberFormat="0" applyFill="0" applyAlignment="0" applyProtection="0">
      <alignment vertical="center"/>
    </xf>
    <xf numFmtId="0" fontId="149" fillId="0" borderId="17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/>
    <xf numFmtId="0" fontId="151" fillId="20" borderId="7" applyNumberFormat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/>
    <xf numFmtId="0" fontId="188" fillId="52" borderId="7" applyNumberFormat="0" applyAlignment="0" applyProtection="0"/>
    <xf numFmtId="178" fontId="154" fillId="0" borderId="0" applyFon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9" fillId="18" borderId="7" applyNumberFormat="0" applyAlignment="0" applyProtection="0"/>
    <xf numFmtId="0" fontId="190" fillId="52" borderId="29" applyNumberFormat="0" applyAlignment="0" applyProtection="0"/>
    <xf numFmtId="0" fontId="191" fillId="82" borderId="0" applyNumberFormat="0" applyBorder="0" applyAlignment="0" applyProtection="0"/>
    <xf numFmtId="197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0" fontId="192" fillId="0" borderId="25" applyNumberFormat="0" applyFill="0" applyAlignment="0" applyProtection="0"/>
    <xf numFmtId="0" fontId="157" fillId="0" borderId="39" applyNumberFormat="0" applyFill="0" applyAlignment="0" applyProtection="0">
      <alignment vertical="center"/>
    </xf>
    <xf numFmtId="43" fontId="3" fillId="0" borderId="0" applyFont="0" applyFill="0" applyBorder="0" applyAlignment="0" applyProtection="0"/>
  </cellStyleXfs>
  <cellXfs count="346">
    <xf numFmtId="0" fontId="0" fillId="0" borderId="0" xfId="0"/>
    <xf numFmtId="235" fontId="17" fillId="0" borderId="0" xfId="1720" applyNumberFormat="1" applyFont="1" applyAlignment="1">
      <alignment horizontal="left" vertical="center"/>
    </xf>
    <xf numFmtId="0" fontId="17" fillId="0" borderId="0" xfId="1720" applyFont="1" applyAlignment="1">
      <alignment vertical="center"/>
    </xf>
    <xf numFmtId="41" fontId="17" fillId="0" borderId="0" xfId="1263" applyNumberFormat="1" applyFont="1" applyFill="1" applyAlignment="1">
      <alignment horizontal="right" vertical="center"/>
    </xf>
    <xf numFmtId="0" fontId="17" fillId="0" borderId="0" xfId="0" applyFont="1"/>
    <xf numFmtId="49" fontId="17" fillId="0" borderId="0" xfId="0" applyNumberFormat="1" applyFont="1"/>
    <xf numFmtId="49" fontId="229" fillId="0" borderId="0" xfId="0" applyNumberFormat="1" applyFont="1"/>
    <xf numFmtId="0" fontId="231" fillId="0" borderId="0" xfId="0" applyFont="1"/>
    <xf numFmtId="0" fontId="230" fillId="0" borderId="0" xfId="0" applyFont="1" applyAlignment="1">
      <alignment horizontal="center"/>
    </xf>
    <xf numFmtId="41" fontId="17" fillId="0" borderId="0" xfId="1078" applyNumberFormat="1" applyFont="1" applyFill="1" applyAlignment="1">
      <alignment horizontal="right"/>
    </xf>
    <xf numFmtId="41" fontId="17" fillId="0" borderId="0" xfId="1078" applyNumberFormat="1" applyFont="1" applyFill="1" applyBorder="1" applyAlignment="1">
      <alignment horizontal="right"/>
    </xf>
    <xf numFmtId="0" fontId="228" fillId="0" borderId="0" xfId="0" applyFont="1" applyAlignment="1">
      <alignment horizontal="center" vertical="center"/>
    </xf>
    <xf numFmtId="49" fontId="228" fillId="0" borderId="0" xfId="0" applyNumberFormat="1" applyFont="1" applyAlignment="1">
      <alignment horizontal="center" vertical="center"/>
    </xf>
    <xf numFmtId="43" fontId="0" fillId="0" borderId="0" xfId="1078" applyFont="1" applyFill="1" applyAlignment="1"/>
    <xf numFmtId="0" fontId="236" fillId="0" borderId="0" xfId="0" applyFont="1" applyAlignment="1">
      <alignment horizontal="center"/>
    </xf>
    <xf numFmtId="0" fontId="235" fillId="0" borderId="0" xfId="0" applyFont="1" applyAlignment="1">
      <alignment horizontal="center"/>
    </xf>
    <xf numFmtId="49" fontId="235" fillId="0" borderId="0" xfId="0" applyNumberFormat="1" applyFont="1"/>
    <xf numFmtId="49" fontId="231" fillId="0" borderId="0" xfId="0" applyNumberFormat="1" applyFont="1" applyAlignment="1">
      <alignment horizontal="left" vertical="center"/>
    </xf>
    <xf numFmtId="49" fontId="0" fillId="0" borderId="0" xfId="0" applyNumberFormat="1"/>
    <xf numFmtId="169" fontId="0" fillId="0" borderId="0" xfId="0" applyNumberFormat="1"/>
    <xf numFmtId="168" fontId="0" fillId="0" borderId="0" xfId="0" applyNumberFormat="1"/>
    <xf numFmtId="41" fontId="0" fillId="0" borderId="0" xfId="0" applyNumberFormat="1"/>
    <xf numFmtId="0" fontId="0" fillId="0" borderId="0" xfId="0" applyAlignment="1">
      <alignment wrapText="1"/>
    </xf>
    <xf numFmtId="0" fontId="237" fillId="0" borderId="0" xfId="0" applyFont="1"/>
    <xf numFmtId="49" fontId="231" fillId="0" borderId="0" xfId="0" applyNumberFormat="1" applyFont="1"/>
    <xf numFmtId="0" fontId="239" fillId="0" borderId="0" xfId="0" applyFont="1" applyAlignment="1">
      <alignment horizontal="center"/>
    </xf>
    <xf numFmtId="0" fontId="228" fillId="0" borderId="0" xfId="0" applyFont="1" applyAlignment="1">
      <alignment horizontal="center"/>
    </xf>
    <xf numFmtId="0" fontId="228" fillId="0" borderId="0" xfId="0" applyFont="1"/>
    <xf numFmtId="0" fontId="231" fillId="0" borderId="0" xfId="0" applyFont="1" applyAlignment="1">
      <alignment horizontal="left" indent="2"/>
    </xf>
    <xf numFmtId="0" fontId="231" fillId="0" borderId="0" xfId="0" applyFont="1" applyAlignment="1">
      <alignment horizontal="left" indent="4"/>
    </xf>
    <xf numFmtId="49" fontId="228" fillId="0" borderId="0" xfId="0" applyNumberFormat="1" applyFont="1"/>
    <xf numFmtId="0" fontId="231" fillId="0" borderId="0" xfId="0" applyFont="1" applyAlignment="1">
      <alignment vertical="center"/>
    </xf>
    <xf numFmtId="0" fontId="231" fillId="0" borderId="0" xfId="1950" applyFont="1"/>
    <xf numFmtId="49" fontId="233" fillId="0" borderId="0" xfId="0" applyNumberFormat="1" applyFont="1"/>
    <xf numFmtId="0" fontId="240" fillId="0" borderId="0" xfId="0" applyFont="1" applyAlignment="1">
      <alignment horizontal="center"/>
    </xf>
    <xf numFmtId="0" fontId="233" fillId="0" borderId="0" xfId="0" applyFont="1" applyAlignment="1">
      <alignment horizontal="center"/>
    </xf>
    <xf numFmtId="0" fontId="232" fillId="0" borderId="0" xfId="0" applyFont="1" applyAlignment="1">
      <alignment horizontal="center"/>
    </xf>
    <xf numFmtId="49" fontId="232" fillId="0" borderId="0" xfId="0" applyNumberFormat="1" applyFont="1" applyAlignment="1">
      <alignment vertical="top"/>
    </xf>
    <xf numFmtId="49" fontId="232" fillId="0" borderId="0" xfId="0" applyNumberFormat="1" applyFont="1"/>
    <xf numFmtId="169" fontId="232" fillId="0" borderId="0" xfId="0" applyNumberFormat="1" applyFont="1" applyAlignment="1">
      <alignment horizontal="right"/>
    </xf>
    <xf numFmtId="168" fontId="232" fillId="0" borderId="0" xfId="0" applyNumberFormat="1" applyFont="1" applyAlignment="1">
      <alignment horizontal="right"/>
    </xf>
    <xf numFmtId="0" fontId="233" fillId="0" borderId="0" xfId="0" applyFont="1"/>
    <xf numFmtId="169" fontId="232" fillId="0" borderId="0" xfId="1174" applyNumberFormat="1" applyFont="1" applyFill="1" applyBorder="1" applyAlignment="1">
      <alignment horizontal="right"/>
    </xf>
    <xf numFmtId="0" fontId="232" fillId="0" borderId="0" xfId="0" applyFont="1" applyAlignment="1">
      <alignment horizontal="left" vertical="center"/>
    </xf>
    <xf numFmtId="0" fontId="233" fillId="0" borderId="0" xfId="0" applyFont="1" applyAlignment="1">
      <alignment horizontal="center" vertical="center"/>
    </xf>
    <xf numFmtId="0" fontId="232" fillId="0" borderId="0" xfId="0" applyFont="1" applyAlignment="1">
      <alignment horizontal="center" vertical="center"/>
    </xf>
    <xf numFmtId="43" fontId="229" fillId="0" borderId="0" xfId="1078" applyFont="1" applyFill="1" applyAlignment="1"/>
    <xf numFmtId="0" fontId="237" fillId="0" borderId="0" xfId="1720" applyFont="1" applyAlignment="1">
      <alignment vertical="center"/>
    </xf>
    <xf numFmtId="0" fontId="231" fillId="0" borderId="0" xfId="1720" applyFont="1" applyAlignment="1" applyProtection="1">
      <alignment vertical="center"/>
      <protection locked="0"/>
    </xf>
    <xf numFmtId="0" fontId="237" fillId="0" borderId="0" xfId="2184" applyFont="1" applyAlignment="1">
      <alignment vertical="center"/>
    </xf>
    <xf numFmtId="41" fontId="235" fillId="0" borderId="0" xfId="1263" applyNumberFormat="1" applyFont="1" applyFill="1" applyAlignment="1">
      <alignment horizontal="right" vertical="center"/>
    </xf>
    <xf numFmtId="0" fontId="235" fillId="0" borderId="0" xfId="1720" applyFont="1" applyAlignment="1">
      <alignment horizontal="center" vertical="center"/>
    </xf>
    <xf numFmtId="49" fontId="235" fillId="0" borderId="0" xfId="1720" applyNumberFormat="1" applyFont="1" applyAlignment="1">
      <alignment horizontal="center" vertical="center"/>
    </xf>
    <xf numFmtId="175" fontId="0" fillId="0" borderId="0" xfId="1182" applyNumberFormat="1" applyFont="1" applyFill="1" applyAlignment="1">
      <alignment horizontal="right" vertical="center"/>
    </xf>
    <xf numFmtId="236" fontId="232" fillId="0" borderId="0" xfId="0" applyNumberFormat="1" applyFont="1" applyAlignment="1">
      <alignment horizontal="right"/>
    </xf>
    <xf numFmtId="41" fontId="0" fillId="0" borderId="0" xfId="1182" applyNumberFormat="1" applyFont="1" applyFill="1" applyAlignment="1">
      <alignment horizontal="right" vertical="center"/>
    </xf>
    <xf numFmtId="0" fontId="0" fillId="0" borderId="0" xfId="1720" applyFont="1" applyAlignment="1">
      <alignment vertical="center"/>
    </xf>
    <xf numFmtId="0" fontId="0" fillId="0" borderId="0" xfId="2184" applyFont="1" applyAlignment="1">
      <alignment vertical="center"/>
    </xf>
    <xf numFmtId="37" fontId="0" fillId="0" borderId="0" xfId="2184" applyNumberFormat="1" applyFont="1" applyAlignment="1">
      <alignment vertical="center"/>
    </xf>
    <xf numFmtId="235" fontId="0" fillId="0" borderId="0" xfId="1720" applyNumberFormat="1" applyFont="1" applyAlignment="1">
      <alignment horizontal="left" vertical="center"/>
    </xf>
    <xf numFmtId="41" fontId="0" fillId="0" borderId="0" xfId="1263" applyNumberFormat="1" applyFont="1" applyFill="1" applyAlignment="1">
      <alignment horizontal="right" vertical="center"/>
    </xf>
    <xf numFmtId="41" fontId="0" fillId="0" borderId="0" xfId="1263" applyNumberFormat="1" applyFont="1" applyFill="1" applyBorder="1" applyAlignment="1">
      <alignment horizontal="right" vertical="center"/>
    </xf>
    <xf numFmtId="0" fontId="0" fillId="0" borderId="0" xfId="2184" applyFont="1" applyAlignment="1">
      <alignment vertical="top"/>
    </xf>
    <xf numFmtId="41" fontId="0" fillId="0" borderId="0" xfId="1182" applyNumberFormat="1" applyFont="1" applyFill="1" applyBorder="1" applyAlignment="1">
      <alignment horizontal="right" vertical="center"/>
    </xf>
    <xf numFmtId="171" fontId="0" fillId="0" borderId="0" xfId="2415" applyNumberFormat="1" applyFont="1"/>
    <xf numFmtId="41" fontId="0" fillId="0" borderId="0" xfId="1078" applyNumberFormat="1" applyFont="1" applyFill="1" applyAlignment="1">
      <alignment horizontal="right"/>
    </xf>
    <xf numFmtId="168" fontId="0" fillId="0" borderId="0" xfId="0" applyNumberFormat="1" applyAlignment="1">
      <alignment horizontal="right" vertical="center"/>
    </xf>
    <xf numFmtId="169" fontId="0" fillId="0" borderId="0" xfId="1174" applyNumberFormat="1" applyFont="1" applyFill="1" applyAlignment="1"/>
    <xf numFmtId="169" fontId="261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Alignment="1"/>
    <xf numFmtId="41" fontId="2" fillId="0" borderId="0" xfId="1263" applyNumberFormat="1" applyFont="1" applyFill="1" applyAlignment="1">
      <alignment horizontal="right" vertical="center"/>
    </xf>
    <xf numFmtId="169" fontId="2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Border="1" applyAlignment="1"/>
    <xf numFmtId="41" fontId="2" fillId="0" borderId="0" xfId="1263" applyNumberFormat="1" applyFont="1" applyFill="1" applyBorder="1" applyAlignment="1">
      <alignment horizontal="right" vertical="center"/>
    </xf>
    <xf numFmtId="169" fontId="2" fillId="0" borderId="0" xfId="1174" applyNumberFormat="1" applyFont="1" applyFill="1" applyBorder="1" applyAlignment="1">
      <alignment horizontal="right"/>
    </xf>
    <xf numFmtId="172" fontId="2" fillId="0" borderId="0" xfId="1182" applyNumberFormat="1" applyFont="1" applyFill="1" applyAlignment="1">
      <alignment horizontal="right" vertical="center"/>
    </xf>
    <xf numFmtId="41" fontId="2" fillId="0" borderId="0" xfId="1263" applyNumberFormat="1" applyFont="1" applyFill="1" applyAlignment="1">
      <alignment horizontal="center" vertical="center"/>
    </xf>
    <xf numFmtId="169" fontId="2" fillId="0" borderId="0" xfId="1174" applyNumberFormat="1" applyFont="1" applyFill="1" applyAlignment="1">
      <alignment horizontal="right"/>
    </xf>
    <xf numFmtId="175" fontId="2" fillId="0" borderId="0" xfId="1182" applyNumberFormat="1" applyFont="1" applyFill="1" applyAlignment="1">
      <alignment horizontal="right" vertical="center"/>
    </xf>
    <xf numFmtId="169" fontId="0" fillId="0" borderId="0" xfId="1174" applyNumberFormat="1" applyFont="1" applyFill="1" applyBorder="1" applyAlignment="1"/>
    <xf numFmtId="169" fontId="0" fillId="0" borderId="0" xfId="1174" quotePrefix="1" applyNumberFormat="1" applyFont="1" applyFill="1" applyBorder="1" applyAlignment="1">
      <alignment horizontal="right"/>
    </xf>
    <xf numFmtId="41" fontId="2" fillId="0" borderId="0" xfId="1720" applyNumberFormat="1" applyFont="1" applyAlignment="1">
      <alignment horizontal="right" vertical="center"/>
    </xf>
    <xf numFmtId="0" fontId="2" fillId="0" borderId="0" xfId="1720" applyFont="1" applyAlignment="1">
      <alignment vertical="center"/>
    </xf>
    <xf numFmtId="0" fontId="238" fillId="0" borderId="0" xfId="2184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0" fontId="235" fillId="0" borderId="0" xfId="2184" applyFont="1" applyAlignment="1">
      <alignment horizontal="right" vertical="center"/>
    </xf>
    <xf numFmtId="37" fontId="233" fillId="0" borderId="0" xfId="0" applyNumberFormat="1" applyFont="1" applyAlignment="1">
      <alignment horizontal="right" vertical="center"/>
    </xf>
    <xf numFmtId="37" fontId="233" fillId="0" borderId="0" xfId="1174" applyNumberFormat="1" applyFont="1" applyFill="1" applyBorder="1" applyAlignment="1">
      <alignment horizontal="right" vertical="center"/>
    </xf>
    <xf numFmtId="37" fontId="233" fillId="0" borderId="0" xfId="0" applyNumberFormat="1" applyFont="1" applyAlignment="1">
      <alignment horizontal="right"/>
    </xf>
    <xf numFmtId="37" fontId="233" fillId="0" borderId="0" xfId="1174" applyNumberFormat="1" applyFont="1" applyFill="1" applyBorder="1" applyAlignment="1">
      <alignment horizontal="right"/>
    </xf>
    <xf numFmtId="37" fontId="232" fillId="0" borderId="0" xfId="0" applyNumberFormat="1" applyFont="1" applyAlignment="1">
      <alignment horizontal="right"/>
    </xf>
    <xf numFmtId="37" fontId="232" fillId="0" borderId="0" xfId="1174" applyNumberFormat="1" applyFont="1" applyFill="1" applyBorder="1" applyAlignment="1">
      <alignment horizontal="right"/>
    </xf>
    <xf numFmtId="49" fontId="228" fillId="0" borderId="0" xfId="0" applyNumberFormat="1" applyFont="1" applyAlignment="1">
      <alignment vertical="center"/>
    </xf>
    <xf numFmtId="0" fontId="228" fillId="0" borderId="0" xfId="0" applyFont="1" applyAlignment="1">
      <alignment vertical="center"/>
    </xf>
    <xf numFmtId="37" fontId="231" fillId="0" borderId="0" xfId="1078" applyNumberFormat="1" applyFont="1" applyFill="1" applyAlignment="1">
      <alignment horizontal="right" vertical="center"/>
    </xf>
    <xf numFmtId="37" fontId="231" fillId="0" borderId="0" xfId="0" applyNumberFormat="1" applyFont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center"/>
    </xf>
    <xf numFmtId="37" fontId="262" fillId="0" borderId="0" xfId="0" applyNumberFormat="1" applyFont="1" applyAlignment="1">
      <alignment horizontal="right"/>
    </xf>
    <xf numFmtId="37" fontId="262" fillId="0" borderId="0" xfId="1174" applyNumberFormat="1" applyFont="1" applyFill="1" applyBorder="1" applyAlignment="1">
      <alignment horizontal="right"/>
    </xf>
    <xf numFmtId="37" fontId="263" fillId="0" borderId="0" xfId="0" applyNumberFormat="1" applyFont="1" applyAlignment="1">
      <alignment horizontal="right"/>
    </xf>
    <xf numFmtId="169" fontId="263" fillId="0" borderId="0" xfId="0" applyNumberFormat="1" applyFont="1" applyAlignment="1">
      <alignment horizontal="right"/>
    </xf>
    <xf numFmtId="0" fontId="262" fillId="0" borderId="0" xfId="0" applyFont="1"/>
    <xf numFmtId="236" fontId="233" fillId="0" borderId="0" xfId="0" applyNumberFormat="1" applyFont="1" applyAlignment="1">
      <alignment horizontal="center" vertical="center"/>
    </xf>
    <xf numFmtId="0" fontId="228" fillId="0" borderId="0" xfId="1720" applyFont="1" applyAlignment="1">
      <alignment horizontal="left" wrapText="1"/>
    </xf>
    <xf numFmtId="0" fontId="228" fillId="0" borderId="0" xfId="1720" applyFont="1" applyAlignment="1">
      <alignment horizontal="center" wrapText="1"/>
    </xf>
    <xf numFmtId="41" fontId="239" fillId="0" borderId="0" xfId="1263" applyNumberFormat="1" applyFont="1" applyFill="1" applyBorder="1" applyAlignment="1">
      <alignment horizontal="center" vertical="center"/>
    </xf>
    <xf numFmtId="0" fontId="231" fillId="0" borderId="0" xfId="1720" applyFont="1" applyAlignment="1">
      <alignment vertical="center"/>
    </xf>
    <xf numFmtId="0" fontId="231" fillId="0" borderId="0" xfId="2184" applyFont="1" applyAlignment="1">
      <alignment vertical="center"/>
    </xf>
    <xf numFmtId="0" fontId="231" fillId="0" borderId="0" xfId="2184" applyFont="1" applyAlignment="1">
      <alignment horizontal="center" vertical="center"/>
    </xf>
    <xf numFmtId="41" fontId="231" fillId="0" borderId="0" xfId="1263" applyNumberFormat="1" applyFont="1" applyFill="1" applyAlignment="1">
      <alignment horizontal="right" vertical="center"/>
    </xf>
    <xf numFmtId="0" fontId="231" fillId="0" borderId="0" xfId="1720" applyFont="1" applyAlignment="1">
      <alignment horizontal="left" vertical="center" indent="2"/>
    </xf>
    <xf numFmtId="0" fontId="231" fillId="0" borderId="0" xfId="1720" applyFont="1" applyAlignment="1">
      <alignment horizontal="center" vertical="center"/>
    </xf>
    <xf numFmtId="41" fontId="231" fillId="0" borderId="0" xfId="1263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2"/>
    </xf>
    <xf numFmtId="237" fontId="231" fillId="0" borderId="0" xfId="1078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4"/>
    </xf>
    <xf numFmtId="0" fontId="228" fillId="0" borderId="0" xfId="1720" applyFont="1" applyAlignment="1">
      <alignment horizontal="left" vertical="center" indent="4"/>
    </xf>
    <xf numFmtId="0" fontId="231" fillId="0" borderId="0" xfId="1720" applyFont="1" applyAlignment="1">
      <alignment horizontal="center" wrapText="1"/>
    </xf>
    <xf numFmtId="235" fontId="231" fillId="0" borderId="0" xfId="1720" applyNumberFormat="1" applyFont="1" applyAlignment="1">
      <alignment horizontal="left" vertical="center"/>
    </xf>
    <xf numFmtId="0" fontId="228" fillId="0" borderId="0" xfId="1720" applyFont="1" applyAlignment="1">
      <alignment horizontal="center" vertical="center"/>
    </xf>
    <xf numFmtId="41" fontId="228" fillId="0" borderId="0" xfId="1263" applyNumberFormat="1" applyFont="1" applyFill="1" applyAlignment="1">
      <alignment horizontal="right" vertical="center"/>
    </xf>
    <xf numFmtId="49" fontId="228" fillId="0" borderId="0" xfId="1720" applyNumberFormat="1" applyFont="1" applyAlignment="1">
      <alignment horizontal="center" vertical="center"/>
    </xf>
    <xf numFmtId="0" fontId="231" fillId="0" borderId="0" xfId="1720" applyFont="1" applyAlignment="1">
      <alignment horizontal="left" wrapText="1"/>
    </xf>
    <xf numFmtId="0" fontId="231" fillId="0" borderId="0" xfId="1720" applyFont="1" applyAlignment="1">
      <alignment horizontal="left" vertical="center" indent="4"/>
    </xf>
    <xf numFmtId="235" fontId="228" fillId="0" borderId="0" xfId="1720" applyNumberFormat="1" applyFont="1" applyAlignment="1">
      <alignment horizontal="left" vertical="center"/>
    </xf>
    <xf numFmtId="235" fontId="231" fillId="0" borderId="0" xfId="1720" applyNumberFormat="1" applyFont="1" applyAlignment="1">
      <alignment horizontal="center" vertical="center"/>
    </xf>
    <xf numFmtId="43" fontId="0" fillId="0" borderId="0" xfId="1078" applyFont="1" applyFill="1" applyAlignment="1">
      <alignment vertical="center"/>
    </xf>
    <xf numFmtId="169" fontId="237" fillId="0" borderId="0" xfId="1078" applyNumberFormat="1" applyFont="1" applyFill="1" applyAlignment="1">
      <alignment vertical="center"/>
    </xf>
    <xf numFmtId="169" fontId="0" fillId="0" borderId="0" xfId="1078" applyNumberFormat="1" applyFont="1" applyFill="1" applyAlignment="1">
      <alignment vertical="center"/>
    </xf>
    <xf numFmtId="169" fontId="0" fillId="0" borderId="0" xfId="1078" applyNumberFormat="1" applyFont="1" applyFill="1" applyAlignment="1">
      <alignment vertical="top"/>
    </xf>
    <xf numFmtId="169" fontId="17" fillId="0" borderId="0" xfId="1078" applyNumberFormat="1" applyFont="1" applyFill="1" applyAlignment="1">
      <alignment vertical="center"/>
    </xf>
    <xf numFmtId="169" fontId="17" fillId="0" borderId="0" xfId="1078" applyNumberFormat="1" applyFont="1" applyFill="1" applyAlignment="1">
      <alignment horizontal="left" vertical="center"/>
    </xf>
    <xf numFmtId="169" fontId="0" fillId="0" borderId="0" xfId="1720" applyNumberFormat="1" applyFont="1" applyAlignment="1">
      <alignment vertical="center"/>
    </xf>
    <xf numFmtId="175" fontId="0" fillId="0" borderId="0" xfId="1720" applyNumberFormat="1" applyFont="1" applyAlignment="1">
      <alignment vertical="center"/>
    </xf>
    <xf numFmtId="237" fontId="0" fillId="0" borderId="0" xfId="1720" applyNumberFormat="1" applyFont="1" applyAlignment="1">
      <alignment vertical="center"/>
    </xf>
    <xf numFmtId="41" fontId="0" fillId="0" borderId="0" xfId="1720" applyNumberFormat="1" applyFont="1" applyAlignment="1">
      <alignment vertical="center"/>
    </xf>
    <xf numFmtId="169" fontId="237" fillId="0" borderId="0" xfId="1720" applyNumberFormat="1" applyFont="1" applyAlignment="1">
      <alignment vertical="center"/>
    </xf>
    <xf numFmtId="0" fontId="238" fillId="0" borderId="0" xfId="0" applyFont="1"/>
    <xf numFmtId="0" fontId="231" fillId="0" borderId="0" xfId="1720" quotePrefix="1" applyFont="1" applyAlignment="1">
      <alignment horizontal="center" vertical="center"/>
    </xf>
    <xf numFmtId="169" fontId="2" fillId="0" borderId="0" xfId="1078" applyNumberFormat="1" applyFont="1" applyFill="1" applyAlignment="1">
      <alignment vertical="center"/>
    </xf>
    <xf numFmtId="37" fontId="231" fillId="0" borderId="0" xfId="1182" applyNumberFormat="1" applyFont="1" applyFill="1" applyAlignment="1">
      <alignment horizontal="right" vertical="center"/>
    </xf>
    <xf numFmtId="37" fontId="231" fillId="0" borderId="0" xfId="1263" applyNumberFormat="1" applyFont="1" applyFill="1" applyAlignment="1">
      <alignment horizontal="right" vertical="center"/>
    </xf>
    <xf numFmtId="37" fontId="231" fillId="0" borderId="0" xfId="1263" applyNumberFormat="1" applyFont="1" applyFill="1" applyBorder="1" applyAlignment="1">
      <alignment horizontal="right" vertical="center"/>
    </xf>
    <xf numFmtId="37" fontId="231" fillId="0" borderId="0" xfId="1720" applyNumberFormat="1" applyFont="1" applyAlignment="1">
      <alignment horizontal="right" vertical="center"/>
    </xf>
    <xf numFmtId="172" fontId="231" fillId="0" borderId="0" xfId="1263" applyNumberFormat="1" applyFont="1" applyFill="1" applyAlignment="1">
      <alignment horizontal="right" vertical="center"/>
    </xf>
    <xf numFmtId="37" fontId="231" fillId="0" borderId="0" xfId="1174" applyNumberFormat="1" applyFont="1" applyFill="1" applyAlignment="1">
      <alignment horizontal="right" vertical="center"/>
    </xf>
    <xf numFmtId="37" fontId="239" fillId="0" borderId="0" xfId="1720" applyNumberFormat="1" applyFont="1" applyAlignment="1">
      <alignment horizontal="right" vertical="center"/>
    </xf>
    <xf numFmtId="37" fontId="231" fillId="0" borderId="0" xfId="1182" applyNumberFormat="1" applyFont="1" applyFill="1" applyBorder="1" applyAlignment="1">
      <alignment horizontal="right" vertical="center"/>
    </xf>
    <xf numFmtId="37" fontId="228" fillId="0" borderId="0" xfId="1720" applyNumberFormat="1" applyFont="1" applyAlignment="1">
      <alignment horizontal="right" vertical="center"/>
    </xf>
    <xf numFmtId="49" fontId="228" fillId="0" borderId="0" xfId="1950" applyNumberFormat="1" applyFont="1" applyAlignment="1">
      <alignment vertical="center"/>
    </xf>
    <xf numFmtId="49" fontId="228" fillId="0" borderId="0" xfId="195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37" fontId="231" fillId="0" borderId="0" xfId="1078" applyNumberFormat="1" applyFont="1" applyFill="1" applyAlignment="1">
      <alignment horizontal="right"/>
    </xf>
    <xf numFmtId="37" fontId="233" fillId="0" borderId="6" xfId="0" applyNumberFormat="1" applyFont="1" applyBorder="1" applyAlignment="1">
      <alignment horizontal="right" vertical="center"/>
    </xf>
    <xf numFmtId="37" fontId="233" fillId="0" borderId="0" xfId="1174" applyNumberFormat="1" applyFont="1" applyFill="1" applyAlignment="1">
      <alignment horizontal="right" vertical="center"/>
    </xf>
    <xf numFmtId="239" fontId="231" fillId="0" borderId="0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Border="1" applyAlignment="1">
      <alignment horizontal="right" vertical="center"/>
    </xf>
    <xf numFmtId="37" fontId="231" fillId="0" borderId="41" xfId="1182" applyNumberFormat="1" applyFont="1" applyFill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Alignment="1">
      <alignment horizontal="right" vertical="center"/>
    </xf>
    <xf numFmtId="239" fontId="231" fillId="0" borderId="41" xfId="1078" applyNumberFormat="1" applyFont="1" applyFill="1" applyBorder="1" applyAlignment="1">
      <alignment horizontal="right" vertical="center"/>
    </xf>
    <xf numFmtId="37" fontId="231" fillId="0" borderId="6" xfId="1182" applyNumberFormat="1" applyFont="1" applyFill="1" applyBorder="1" applyAlignment="1">
      <alignment horizontal="right" vertical="center"/>
    </xf>
    <xf numFmtId="37" fontId="231" fillId="0" borderId="13" xfId="1182" applyNumberFormat="1" applyFont="1" applyFill="1" applyBorder="1" applyAlignment="1">
      <alignment horizontal="right" vertical="center"/>
    </xf>
    <xf numFmtId="0" fontId="231" fillId="0" borderId="0" xfId="1721" quotePrefix="1" applyFont="1" applyAlignment="1">
      <alignment horizontal="left" vertical="center" indent="2"/>
    </xf>
    <xf numFmtId="37" fontId="231" fillId="0" borderId="13" xfId="1263" applyNumberFormat="1" applyFont="1" applyFill="1" applyBorder="1" applyAlignment="1">
      <alignment horizontal="right" vertical="center"/>
    </xf>
    <xf numFmtId="37" fontId="231" fillId="0" borderId="42" xfId="1263" applyNumberFormat="1" applyFont="1" applyFill="1" applyBorder="1" applyAlignment="1">
      <alignment horizontal="right" vertical="center"/>
    </xf>
    <xf numFmtId="0" fontId="237" fillId="0" borderId="0" xfId="1950" applyFont="1"/>
    <xf numFmtId="0" fontId="17" fillId="0" borderId="0" xfId="1950" applyFont="1"/>
    <xf numFmtId="0" fontId="229" fillId="0" borderId="0" xfId="1950" applyFont="1" applyAlignment="1">
      <alignment horizontal="justify"/>
    </xf>
    <xf numFmtId="49" fontId="231" fillId="0" borderId="0" xfId="1950" applyNumberFormat="1" applyFont="1" applyAlignment="1">
      <alignment vertical="center"/>
    </xf>
    <xf numFmtId="0" fontId="228" fillId="0" borderId="0" xfId="1950" applyFont="1" applyAlignment="1">
      <alignment horizontal="justify"/>
    </xf>
    <xf numFmtId="49" fontId="228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vertical="center" wrapText="1"/>
    </xf>
    <xf numFmtId="49" fontId="228" fillId="0" borderId="41" xfId="0" applyNumberFormat="1" applyFont="1" applyBorder="1" applyAlignment="1">
      <alignment horizontal="center" vertical="center"/>
    </xf>
    <xf numFmtId="49" fontId="229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horizontal="center" vertical="center"/>
    </xf>
    <xf numFmtId="0" fontId="228" fillId="0" borderId="0" xfId="1950" applyFont="1" applyAlignment="1">
      <alignment horizontal="left" vertical="center"/>
    </xf>
    <xf numFmtId="37" fontId="231" fillId="0" borderId="0" xfId="1078" quotePrefix="1" applyNumberFormat="1" applyFont="1" applyFill="1" applyBorder="1" applyAlignment="1">
      <alignment horizontal="right" vertical="center"/>
    </xf>
    <xf numFmtId="37" fontId="228" fillId="0" borderId="0" xfId="0" applyNumberFormat="1" applyFont="1" applyAlignment="1">
      <alignment horizontal="right" vertical="center"/>
    </xf>
    <xf numFmtId="37" fontId="231" fillId="0" borderId="0" xfId="1950" applyNumberFormat="1" applyFont="1" applyAlignment="1">
      <alignment horizontal="right" vertical="center"/>
    </xf>
    <xf numFmtId="169" fontId="231" fillId="0" borderId="0" xfId="1078" applyNumberFormat="1" applyFont="1" applyFill="1" applyBorder="1" applyAlignment="1">
      <alignment horizontal="right" vertical="center"/>
    </xf>
    <xf numFmtId="37" fontId="231" fillId="0" borderId="0" xfId="1950" applyNumberFormat="1" applyFont="1" applyAlignment="1">
      <alignment horizontal="right" vertical="top"/>
    </xf>
    <xf numFmtId="49" fontId="231" fillId="0" borderId="0" xfId="0" applyNumberFormat="1" applyFont="1" applyAlignment="1">
      <alignment vertical="top"/>
    </xf>
    <xf numFmtId="37" fontId="231" fillId="0" borderId="41" xfId="1950" applyNumberFormat="1" applyFont="1" applyBorder="1" applyAlignment="1">
      <alignment horizontal="right" vertical="center"/>
    </xf>
    <xf numFmtId="238" fontId="231" fillId="0" borderId="0" xfId="1950" applyNumberFormat="1" applyFont="1" applyAlignment="1">
      <alignment horizontal="right" vertical="top"/>
    </xf>
    <xf numFmtId="238" fontId="231" fillId="0" borderId="0" xfId="1078" applyNumberFormat="1" applyFont="1" applyFill="1" applyBorder="1" applyAlignment="1">
      <alignment horizontal="right" vertical="center"/>
    </xf>
    <xf numFmtId="37" fontId="231" fillId="0" borderId="0" xfId="1078" applyNumberFormat="1" applyFont="1" applyFill="1" applyAlignment="1">
      <alignment horizontal="right" vertical="top"/>
    </xf>
    <xf numFmtId="37" fontId="231" fillId="0" borderId="13" xfId="1950" applyNumberFormat="1" applyFont="1" applyBorder="1" applyAlignment="1">
      <alignment horizontal="right" vertical="center"/>
    </xf>
    <xf numFmtId="37" fontId="231" fillId="0" borderId="42" xfId="1078" applyNumberFormat="1" applyFont="1" applyFill="1" applyBorder="1" applyAlignment="1">
      <alignment horizontal="right" vertical="center"/>
    </xf>
    <xf numFmtId="37" fontId="231" fillId="0" borderId="42" xfId="1950" applyNumberFormat="1" applyFont="1" applyBorder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top"/>
    </xf>
    <xf numFmtId="37" fontId="228" fillId="0" borderId="0" xfId="1950" applyNumberFormat="1" applyFont="1" applyAlignment="1">
      <alignment horizontal="right" vertical="top"/>
    </xf>
    <xf numFmtId="0" fontId="228" fillId="0" borderId="0" xfId="1950" applyFont="1" applyAlignment="1">
      <alignment horizontal="center"/>
    </xf>
    <xf numFmtId="0" fontId="228" fillId="0" borderId="0" xfId="0" applyFont="1" applyAlignment="1">
      <alignment vertical="top"/>
    </xf>
    <xf numFmtId="37" fontId="231" fillId="0" borderId="0" xfId="1950" applyNumberFormat="1" applyFont="1" applyAlignment="1">
      <alignment horizontal="right"/>
    </xf>
    <xf numFmtId="0" fontId="229" fillId="0" borderId="0" xfId="1950" applyFont="1" applyAlignment="1">
      <alignment horizontal="left" vertical="top"/>
    </xf>
    <xf numFmtId="169" fontId="17" fillId="0" borderId="0" xfId="1078" applyNumberFormat="1" applyFont="1" applyFill="1" applyBorder="1" applyAlignment="1">
      <alignment horizontal="right" vertical="top"/>
    </xf>
    <xf numFmtId="169" fontId="17" fillId="0" borderId="0" xfId="1078" applyNumberFormat="1" applyFont="1" applyFill="1" applyBorder="1" applyAlignment="1">
      <alignment vertical="top"/>
    </xf>
    <xf numFmtId="41" fontId="17" fillId="0" borderId="0" xfId="1950" applyNumberFormat="1" applyFont="1" applyAlignment="1">
      <alignment horizontal="right" vertical="top"/>
    </xf>
    <xf numFmtId="0" fontId="229" fillId="0" borderId="0" xfId="0" applyFont="1" applyAlignment="1">
      <alignment horizontal="left"/>
    </xf>
    <xf numFmtId="49" fontId="229" fillId="0" borderId="0" xfId="0" applyNumberFormat="1" applyFont="1" applyAlignment="1">
      <alignment vertical="center"/>
    </xf>
    <xf numFmtId="49" fontId="229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229" fillId="0" borderId="0" xfId="1950" applyFont="1" applyAlignment="1">
      <alignment horizontal="left" vertical="center"/>
    </xf>
    <xf numFmtId="37" fontId="17" fillId="0" borderId="0" xfId="1078" applyNumberFormat="1" applyFont="1" applyFill="1" applyBorder="1" applyAlignment="1">
      <alignment vertical="center"/>
    </xf>
    <xf numFmtId="37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Border="1" applyAlignment="1">
      <alignment horizontal="right" vertical="top"/>
    </xf>
    <xf numFmtId="0" fontId="229" fillId="0" borderId="0" xfId="0" applyFont="1"/>
    <xf numFmtId="0" fontId="229" fillId="0" borderId="0" xfId="0" applyFont="1" applyAlignment="1">
      <alignment vertical="center"/>
    </xf>
    <xf numFmtId="0" fontId="242" fillId="0" borderId="0" xfId="0" applyFont="1"/>
    <xf numFmtId="43" fontId="242" fillId="0" borderId="0" xfId="1078" applyFont="1" applyFill="1" applyBorder="1" applyAlignment="1">
      <alignment horizontal="right" vertical="center"/>
    </xf>
    <xf numFmtId="43" fontId="17" fillId="0" borderId="0" xfId="1078" applyFont="1" applyFill="1" applyAlignment="1">
      <alignment horizontal="right"/>
    </xf>
    <xf numFmtId="169" fontId="242" fillId="0" borderId="0" xfId="1078" applyNumberFormat="1" applyFont="1" applyFill="1" applyBorder="1" applyAlignment="1">
      <alignment horizontal="right" vertical="center"/>
    </xf>
    <xf numFmtId="169" fontId="242" fillId="0" borderId="0" xfId="1078" applyNumberFormat="1" applyFont="1" applyFill="1" applyAlignment="1">
      <alignment vertical="center"/>
    </xf>
    <xf numFmtId="172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Alignment="1">
      <alignment horizontal="right" vertical="top"/>
    </xf>
    <xf numFmtId="172" fontId="17" fillId="0" borderId="41" xfId="1078" applyNumberFormat="1" applyFont="1" applyFill="1" applyBorder="1" applyAlignment="1">
      <alignment horizontal="right" vertical="center"/>
    </xf>
    <xf numFmtId="37" fontId="17" fillId="0" borderId="41" xfId="0" applyNumberFormat="1" applyFont="1" applyBorder="1" applyAlignment="1">
      <alignment horizontal="right" vertical="center"/>
    </xf>
    <xf numFmtId="37" fontId="17" fillId="0" borderId="41" xfId="1078" applyNumberFormat="1" applyFont="1" applyFill="1" applyBorder="1" applyAlignment="1">
      <alignment horizontal="right" vertical="center"/>
    </xf>
    <xf numFmtId="43" fontId="17" fillId="0" borderId="0" xfId="1078" applyFont="1" applyFill="1" applyBorder="1" applyAlignment="1">
      <alignment horizontal="right"/>
    </xf>
    <xf numFmtId="176" fontId="242" fillId="0" borderId="0" xfId="1078" applyNumberFormat="1" applyFont="1" applyFill="1" applyBorder="1" applyAlignment="1">
      <alignment horizontal="center"/>
    </xf>
    <xf numFmtId="169" fontId="242" fillId="0" borderId="0" xfId="1078" applyNumberFormat="1" applyFont="1" applyFill="1" applyBorder="1" applyAlignment="1">
      <alignment vertical="center"/>
    </xf>
    <xf numFmtId="37" fontId="17" fillId="0" borderId="13" xfId="1078" applyNumberFormat="1" applyFont="1" applyFill="1" applyBorder="1" applyAlignment="1">
      <alignment horizontal="right" vertical="center"/>
    </xf>
    <xf numFmtId="172" fontId="17" fillId="0" borderId="0" xfId="1078" applyNumberFormat="1" applyFont="1" applyFill="1" applyBorder="1" applyAlignment="1">
      <alignment horizontal="right" vertical="top"/>
    </xf>
    <xf numFmtId="172" fontId="17" fillId="0" borderId="13" xfId="1078" applyNumberFormat="1" applyFont="1" applyFill="1" applyBorder="1" applyAlignment="1">
      <alignment horizontal="right" vertical="center"/>
    </xf>
    <xf numFmtId="37" fontId="17" fillId="0" borderId="13" xfId="1078" applyNumberFormat="1" applyFont="1" applyFill="1" applyBorder="1" applyAlignment="1">
      <alignment horizontal="right" vertical="top"/>
    </xf>
    <xf numFmtId="43" fontId="17" fillId="0" borderId="0" xfId="1078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top"/>
    </xf>
    <xf numFmtId="37" fontId="17" fillId="0" borderId="42" xfId="1078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top"/>
    </xf>
    <xf numFmtId="37" fontId="229" fillId="0" borderId="0" xfId="0" applyNumberFormat="1" applyFont="1" applyAlignment="1">
      <alignment horizontal="right" vertical="top"/>
    </xf>
    <xf numFmtId="43" fontId="17" fillId="0" borderId="0" xfId="1078" applyFont="1" applyFill="1" applyAlignment="1">
      <alignment horizontal="right" vertical="center"/>
    </xf>
    <xf numFmtId="37" fontId="229" fillId="0" borderId="0" xfId="1078" applyNumberFormat="1" applyFont="1" applyFill="1" applyAlignment="1">
      <alignment horizontal="right" vertical="top"/>
    </xf>
    <xf numFmtId="37" fontId="17" fillId="0" borderId="0" xfId="1078" applyNumberFormat="1" applyFont="1" applyFill="1" applyAlignment="1">
      <alignment horizontal="right" vertical="center"/>
    </xf>
    <xf numFmtId="37" fontId="17" fillId="0" borderId="0" xfId="0" applyNumberFormat="1" applyFont="1"/>
    <xf numFmtId="37" fontId="233" fillId="0" borderId="13" xfId="0" applyNumberFormat="1" applyFont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/>
    </xf>
    <xf numFmtId="37" fontId="233" fillId="0" borderId="0" xfId="1257" applyNumberFormat="1" applyFont="1" applyFill="1" applyAlignment="1">
      <alignment horizontal="right" vertical="center"/>
    </xf>
    <xf numFmtId="37" fontId="233" fillId="0" borderId="42" xfId="0" applyNumberFormat="1" applyFont="1" applyBorder="1" applyAlignment="1">
      <alignment horizontal="right" vertical="center"/>
    </xf>
    <xf numFmtId="0" fontId="232" fillId="0" borderId="0" xfId="0" applyFont="1" applyAlignment="1">
      <alignment horizontal="left"/>
    </xf>
    <xf numFmtId="43" fontId="0" fillId="0" borderId="0" xfId="1078" applyFont="1" applyFill="1" applyBorder="1" applyAlignment="1"/>
    <xf numFmtId="43" fontId="17" fillId="0" borderId="0" xfId="1078" applyFont="1" applyFill="1" applyAlignme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indent="2"/>
    </xf>
    <xf numFmtId="37" fontId="17" fillId="0" borderId="0" xfId="2415" applyNumberFormat="1" applyFont="1" applyAlignment="1">
      <alignment horizontal="right" vertical="center"/>
    </xf>
    <xf numFmtId="171" fontId="17" fillId="0" borderId="0" xfId="0" applyNumberFormat="1" applyFont="1"/>
    <xf numFmtId="0" fontId="17" fillId="0" borderId="0" xfId="0" applyFont="1" applyAlignment="1">
      <alignment horizontal="left" indent="4"/>
    </xf>
    <xf numFmtId="37" fontId="17" fillId="0" borderId="13" xfId="2415" applyNumberFormat="1" applyFont="1" applyBorder="1" applyAlignment="1">
      <alignment horizontal="right" vertical="center"/>
    </xf>
    <xf numFmtId="172" fontId="17" fillId="0" borderId="0" xfId="1950" applyNumberFormat="1" applyFont="1" applyAlignment="1">
      <alignment horizontal="right" vertical="center"/>
    </xf>
    <xf numFmtId="172" fontId="17" fillId="0" borderId="0" xfId="1078" applyNumberFormat="1" applyFont="1" applyFill="1" applyAlignment="1">
      <alignment horizontal="right" vertical="center"/>
    </xf>
    <xf numFmtId="37" fontId="17" fillId="0" borderId="0" xfId="1078" quotePrefix="1" applyNumberFormat="1" applyFont="1" applyFill="1" applyAlignment="1">
      <alignment horizontal="right" vertical="center"/>
    </xf>
    <xf numFmtId="3" fontId="230" fillId="0" borderId="0" xfId="0" applyNumberFormat="1" applyFont="1" applyAlignment="1">
      <alignment horizontal="center"/>
    </xf>
    <xf numFmtId="0" fontId="229" fillId="0" borderId="0" xfId="0" applyFont="1" applyAlignment="1">
      <alignment horizontal="center"/>
    </xf>
    <xf numFmtId="0" fontId="230" fillId="0" borderId="0" xfId="0" applyFont="1"/>
    <xf numFmtId="176" fontId="17" fillId="0" borderId="0" xfId="1950" applyNumberFormat="1" applyFont="1" applyAlignment="1">
      <alignment horizontal="center"/>
    </xf>
    <xf numFmtId="37" fontId="17" fillId="0" borderId="0" xfId="1078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172" fontId="17" fillId="0" borderId="0" xfId="1950" applyNumberFormat="1" applyFont="1"/>
    <xf numFmtId="172" fontId="17" fillId="0" borderId="0" xfId="0" applyNumberFormat="1" applyFont="1" applyAlignment="1">
      <alignment vertical="center"/>
    </xf>
    <xf numFmtId="41" fontId="17" fillId="0" borderId="0" xfId="0" applyNumberFormat="1" applyFont="1"/>
    <xf numFmtId="37" fontId="243" fillId="0" borderId="0" xfId="1078" applyNumberFormat="1" applyFont="1" applyFill="1" applyAlignment="1">
      <alignment vertical="center"/>
    </xf>
    <xf numFmtId="37" fontId="17" fillId="0" borderId="13" xfId="1078" applyNumberFormat="1" applyFont="1" applyFill="1" applyBorder="1" applyAlignment="1">
      <alignment vertical="center"/>
    </xf>
    <xf numFmtId="37" fontId="17" fillId="0" borderId="41" xfId="1078" applyNumberFormat="1" applyFont="1" applyFill="1" applyBorder="1" applyAlignment="1">
      <alignment vertical="center"/>
    </xf>
    <xf numFmtId="0" fontId="17" fillId="0" borderId="0" xfId="2521" applyFont="1" applyAlignment="1">
      <alignment vertical="center"/>
    </xf>
    <xf numFmtId="0" fontId="17" fillId="0" borderId="0" xfId="2521" applyFont="1" applyAlignment="1">
      <alignment horizontal="left" vertical="center" indent="2"/>
    </xf>
    <xf numFmtId="0" fontId="17" fillId="0" borderId="0" xfId="2521" applyFont="1" applyAlignment="1">
      <alignment horizontal="left" vertical="center" indent="3"/>
    </xf>
    <xf numFmtId="37" fontId="17" fillId="0" borderId="0" xfId="0" applyNumberFormat="1" applyFont="1" applyAlignment="1">
      <alignment horizontal="right" vertical="center"/>
    </xf>
    <xf numFmtId="37" fontId="17" fillId="0" borderId="6" xfId="1078" applyNumberFormat="1" applyFont="1" applyFill="1" applyBorder="1" applyAlignment="1">
      <alignment horizontal="right" vertical="center"/>
    </xf>
    <xf numFmtId="37" fontId="229" fillId="0" borderId="0" xfId="1078" applyNumberFormat="1" applyFont="1" applyFill="1" applyBorder="1" applyAlignment="1">
      <alignment horizontal="right" vertical="center"/>
    </xf>
    <xf numFmtId="172" fontId="17" fillId="0" borderId="41" xfId="1950" applyNumberFormat="1" applyFont="1" applyBorder="1" applyAlignment="1">
      <alignment horizontal="right" vertical="center"/>
    </xf>
    <xf numFmtId="37" fontId="229" fillId="0" borderId="0" xfId="1078" applyNumberFormat="1" applyFont="1" applyFill="1" applyAlignment="1">
      <alignment horizontal="right" vertical="center"/>
    </xf>
    <xf numFmtId="239" fontId="231" fillId="0" borderId="0" xfId="0" applyNumberFormat="1" applyFont="1" applyAlignment="1">
      <alignment horizontal="right" vertical="center"/>
    </xf>
    <xf numFmtId="37" fontId="231" fillId="0" borderId="0" xfId="1721" applyNumberFormat="1" applyFont="1" applyAlignment="1">
      <alignment horizontal="right" vertical="center"/>
    </xf>
    <xf numFmtId="37" fontId="239" fillId="0" borderId="0" xfId="1721" applyNumberFormat="1" applyFont="1" applyAlignment="1">
      <alignment horizontal="right" vertical="center"/>
    </xf>
    <xf numFmtId="239" fontId="239" fillId="0" borderId="0" xfId="1721" applyNumberFormat="1" applyFont="1" applyAlignment="1">
      <alignment horizontal="right" vertical="center"/>
    </xf>
    <xf numFmtId="239" fontId="231" fillId="0" borderId="0" xfId="1721" applyNumberFormat="1" applyFont="1" applyAlignment="1">
      <alignment horizontal="right" vertical="center"/>
    </xf>
    <xf numFmtId="172" fontId="231" fillId="0" borderId="41" xfId="1078" applyNumberFormat="1" applyFont="1" applyBorder="1" applyAlignment="1">
      <alignment horizontal="right" vertical="center"/>
    </xf>
    <xf numFmtId="172" fontId="231" fillId="0" borderId="0" xfId="1078" applyNumberFormat="1" applyFont="1" applyBorder="1" applyAlignment="1">
      <alignment horizontal="right" vertical="center"/>
    </xf>
    <xf numFmtId="239" fontId="231" fillId="0" borderId="41" xfId="1192" applyNumberFormat="1" applyFont="1" applyFill="1" applyBorder="1" applyAlignment="1">
      <alignment horizontal="right" vertical="center"/>
    </xf>
    <xf numFmtId="43" fontId="237" fillId="0" borderId="0" xfId="1078" applyFont="1" applyFill="1" applyAlignment="1">
      <alignment vertical="center"/>
    </xf>
    <xf numFmtId="43" fontId="2" fillId="0" borderId="0" xfId="1078" applyFont="1" applyFill="1" applyAlignment="1">
      <alignment vertical="center"/>
    </xf>
    <xf numFmtId="43" fontId="0" fillId="0" borderId="0" xfId="1078" applyFont="1" applyFill="1" applyAlignment="1">
      <alignment vertical="top"/>
    </xf>
    <xf numFmtId="43" fontId="17" fillId="0" borderId="0" xfId="1078" applyFont="1" applyFill="1" applyAlignment="1">
      <alignment vertical="center"/>
    </xf>
    <xf numFmtId="43" fontId="17" fillId="0" borderId="0" xfId="1078" applyFont="1" applyFill="1" applyAlignment="1">
      <alignment horizontal="left" vertical="center"/>
    </xf>
    <xf numFmtId="169" fontId="231" fillId="0" borderId="0" xfId="0" applyNumberFormat="1" applyFont="1" applyAlignment="1">
      <alignment horizontal="left" indent="2"/>
    </xf>
    <xf numFmtId="43" fontId="0" fillId="0" borderId="0" xfId="1720" applyNumberFormat="1" applyFont="1" applyAlignment="1">
      <alignment vertical="center"/>
    </xf>
    <xf numFmtId="37" fontId="0" fillId="0" borderId="0" xfId="1720" applyNumberFormat="1" applyFont="1" applyAlignment="1">
      <alignment vertical="center"/>
    </xf>
    <xf numFmtId="43" fontId="237" fillId="0" borderId="0" xfId="1720" applyNumberFormat="1" applyFont="1" applyAlignment="1">
      <alignment vertical="center"/>
    </xf>
    <xf numFmtId="175" fontId="17" fillId="0" borderId="0" xfId="1950" applyNumberFormat="1" applyFont="1" applyAlignment="1">
      <alignment horizontal="right" vertical="center"/>
    </xf>
    <xf numFmtId="43" fontId="17" fillId="0" borderId="0" xfId="1078" applyFont="1" applyFill="1" applyBorder="1" applyAlignment="1">
      <alignment horizontal="right" vertical="top"/>
    </xf>
    <xf numFmtId="43" fontId="2" fillId="0" borderId="0" xfId="1078" applyFont="1" applyFill="1" applyBorder="1" applyAlignment="1">
      <alignment vertical="center"/>
    </xf>
    <xf numFmtId="43" fontId="239" fillId="0" borderId="0" xfId="1078" applyFont="1" applyFill="1" applyBorder="1" applyAlignment="1">
      <alignment horizontal="center" vertical="center"/>
    </xf>
    <xf numFmtId="43" fontId="231" fillId="0" borderId="0" xfId="1078" applyFont="1" applyFill="1" applyAlignment="1">
      <alignment horizontal="right" vertical="center"/>
    </xf>
    <xf numFmtId="43" fontId="231" fillId="0" borderId="0" xfId="1078" applyFont="1" applyFill="1" applyBorder="1" applyAlignment="1">
      <alignment horizontal="right" vertical="center"/>
    </xf>
    <xf numFmtId="43" fontId="228" fillId="0" borderId="0" xfId="1078" applyFont="1" applyFill="1" applyBorder="1" applyAlignment="1">
      <alignment horizontal="center" vertical="center"/>
    </xf>
    <xf numFmtId="43" fontId="228" fillId="0" borderId="0" xfId="1078" applyFont="1" applyFill="1" applyBorder="1" applyAlignment="1">
      <alignment horizontal="right" vertical="center"/>
    </xf>
    <xf numFmtId="43" fontId="2" fillId="0" borderId="0" xfId="1078" applyFont="1" applyFill="1" applyBorder="1" applyAlignment="1"/>
    <xf numFmtId="43" fontId="0" fillId="0" borderId="0" xfId="1078" applyFont="1"/>
    <xf numFmtId="37" fontId="17" fillId="0" borderId="0" xfId="2417" applyNumberFormat="1" applyFont="1" applyAlignment="1">
      <alignment horizontal="right" vertical="center"/>
    </xf>
    <xf numFmtId="37" fontId="17" fillId="0" borderId="0" xfId="3460" applyNumberFormat="1" applyFont="1" applyFill="1" applyBorder="1" applyAlignment="1">
      <alignment horizontal="right" vertical="center"/>
    </xf>
    <xf numFmtId="172" fontId="17" fillId="0" borderId="0" xfId="1954" applyNumberFormat="1" applyFont="1" applyAlignment="1">
      <alignment horizontal="right" vertical="center"/>
    </xf>
    <xf numFmtId="37" fontId="17" fillId="0" borderId="0" xfId="3460" applyNumberFormat="1" applyFont="1" applyFill="1" applyAlignment="1">
      <alignment horizontal="right" vertical="center"/>
    </xf>
    <xf numFmtId="37" fontId="17" fillId="0" borderId="0" xfId="3460" quotePrefix="1" applyNumberFormat="1" applyFont="1" applyFill="1" applyAlignment="1">
      <alignment horizontal="right" vertical="center"/>
    </xf>
    <xf numFmtId="172" fontId="17" fillId="0" borderId="0" xfId="1954" applyNumberFormat="1" applyFont="1"/>
    <xf numFmtId="37" fontId="17" fillId="0" borderId="0" xfId="3460" applyNumberFormat="1" applyFont="1" applyFill="1" applyAlignment="1">
      <alignment vertical="center"/>
    </xf>
    <xf numFmtId="37" fontId="17" fillId="0" borderId="0" xfId="3460" applyNumberFormat="1" applyFont="1" applyFill="1" applyBorder="1" applyAlignment="1">
      <alignment vertical="center"/>
    </xf>
    <xf numFmtId="37" fontId="243" fillId="0" borderId="0" xfId="3460" applyNumberFormat="1" applyFont="1" applyFill="1" applyAlignment="1">
      <alignment vertical="center"/>
    </xf>
    <xf numFmtId="169" fontId="231" fillId="0" borderId="0" xfId="1078" applyNumberFormat="1" applyFont="1" applyFill="1" applyAlignment="1">
      <alignment horizontal="right" vertical="center"/>
    </xf>
    <xf numFmtId="169" fontId="231" fillId="0" borderId="13" xfId="1078" applyNumberFormat="1" applyFont="1" applyFill="1" applyBorder="1" applyAlignment="1">
      <alignment horizontal="right" vertical="center"/>
    </xf>
    <xf numFmtId="169" fontId="17" fillId="0" borderId="13" xfId="1078" applyNumberFormat="1" applyFont="1" applyFill="1" applyBorder="1" applyAlignment="1">
      <alignment horizontal="right" vertical="center"/>
    </xf>
    <xf numFmtId="169" fontId="231" fillId="0" borderId="41" xfId="1078" applyNumberFormat="1" applyFont="1" applyFill="1" applyBorder="1" applyAlignment="1">
      <alignment horizontal="right" vertical="center"/>
    </xf>
    <xf numFmtId="0" fontId="235" fillId="0" borderId="0" xfId="1078" applyNumberFormat="1" applyFont="1" applyFill="1" applyBorder="1" applyAlignment="1">
      <alignment horizontal="center" vertical="center"/>
    </xf>
    <xf numFmtId="169" fontId="231" fillId="0" borderId="0" xfId="1078" quotePrefix="1" applyNumberFormat="1" applyFont="1" applyFill="1" applyBorder="1" applyAlignment="1">
      <alignment horizontal="right" vertical="center"/>
    </xf>
    <xf numFmtId="43" fontId="231" fillId="0" borderId="0" xfId="1078" quotePrefix="1" applyFont="1" applyFill="1" applyBorder="1" applyAlignment="1">
      <alignment horizontal="right" vertical="center"/>
    </xf>
    <xf numFmtId="169" fontId="231" fillId="0" borderId="41" xfId="1078" quotePrefix="1" applyNumberFormat="1" applyFont="1" applyFill="1" applyBorder="1" applyAlignment="1">
      <alignment horizontal="right" vertical="center"/>
    </xf>
    <xf numFmtId="43" fontId="231" fillId="0" borderId="0" xfId="1078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31" fillId="0" borderId="0" xfId="0" applyFont="1" applyAlignment="1">
      <alignment horizontal="center" vertical="top"/>
    </xf>
    <xf numFmtId="0" fontId="231" fillId="0" borderId="0" xfId="0" applyFont="1" applyAlignment="1">
      <alignment vertical="top"/>
    </xf>
    <xf numFmtId="169" fontId="231" fillId="0" borderId="0" xfId="1078" quotePrefix="1" applyNumberFormat="1" applyFont="1" applyFill="1" applyBorder="1" applyAlignment="1">
      <alignment horizontal="left" vertical="center" indent="1"/>
    </xf>
    <xf numFmtId="175" fontId="231" fillId="0" borderId="41" xfId="1078" applyNumberFormat="1" applyFont="1" applyBorder="1" applyAlignment="1">
      <alignment horizontal="right" vertical="center"/>
    </xf>
    <xf numFmtId="37" fontId="0" fillId="0" borderId="0" xfId="0" applyNumberFormat="1"/>
    <xf numFmtId="0" fontId="232" fillId="0" borderId="0" xfId="0" applyFont="1" applyAlignment="1">
      <alignment horizontal="center"/>
    </xf>
    <xf numFmtId="49" fontId="241" fillId="0" borderId="0" xfId="0" applyNumberFormat="1" applyFont="1" applyAlignment="1">
      <alignment horizontal="center" vertical="center"/>
    </xf>
    <xf numFmtId="0" fontId="232" fillId="0" borderId="41" xfId="0" applyFont="1" applyBorder="1" applyAlignment="1">
      <alignment horizontal="right" vertical="center"/>
    </xf>
    <xf numFmtId="49" fontId="238" fillId="0" borderId="0" xfId="0" applyNumberFormat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9" fontId="228" fillId="0" borderId="41" xfId="0" applyNumberFormat="1" applyFont="1" applyBorder="1" applyAlignment="1">
      <alignment horizontal="right" vertical="center"/>
    </xf>
    <xf numFmtId="49" fontId="229" fillId="0" borderId="13" xfId="0" applyNumberFormat="1" applyFont="1" applyBorder="1" applyAlignment="1">
      <alignment horizontal="center" vertical="center"/>
    </xf>
    <xf numFmtId="0" fontId="238" fillId="0" borderId="0" xfId="0" applyFont="1" applyAlignment="1">
      <alignment horizontal="center" vertical="center"/>
    </xf>
    <xf numFmtId="49" fontId="229" fillId="0" borderId="41" xfId="0" applyNumberFormat="1" applyFont="1" applyBorder="1" applyAlignment="1">
      <alignment horizontal="center" vertical="center"/>
    </xf>
    <xf numFmtId="0" fontId="228" fillId="0" borderId="41" xfId="0" applyFont="1" applyBorder="1" applyAlignment="1">
      <alignment horizontal="right"/>
    </xf>
    <xf numFmtId="49" fontId="229" fillId="0" borderId="0" xfId="0" applyNumberFormat="1" applyFont="1" applyAlignment="1">
      <alignment horizontal="center" vertical="center"/>
    </xf>
    <xf numFmtId="49" fontId="228" fillId="0" borderId="41" xfId="1950" applyNumberFormat="1" applyFont="1" applyBorder="1" applyAlignment="1">
      <alignment horizontal="center" vertical="center"/>
    </xf>
    <xf numFmtId="0" fontId="238" fillId="0" borderId="0" xfId="1950" applyFont="1" applyAlignment="1">
      <alignment horizontal="center" vertical="center"/>
    </xf>
    <xf numFmtId="0" fontId="228" fillId="0" borderId="41" xfId="1950" applyFont="1" applyBorder="1" applyAlignment="1">
      <alignment horizontal="right" vertical="center"/>
    </xf>
    <xf numFmtId="49" fontId="228" fillId="0" borderId="0" xfId="1950" applyNumberFormat="1" applyFont="1" applyAlignment="1">
      <alignment horizontal="center" vertical="center"/>
    </xf>
    <xf numFmtId="0" fontId="238" fillId="0" borderId="0" xfId="2184" applyFont="1" applyAlignment="1">
      <alignment horizontal="center" vertical="center"/>
    </xf>
    <xf numFmtId="49" fontId="238" fillId="0" borderId="0" xfId="2184" applyNumberFormat="1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41" fontId="235" fillId="0" borderId="0" xfId="1263" applyNumberFormat="1" applyFont="1" applyFill="1" applyBorder="1" applyAlignment="1">
      <alignment horizontal="center" vertical="center"/>
    </xf>
    <xf numFmtId="41" fontId="228" fillId="0" borderId="0" xfId="1720" applyNumberFormat="1" applyFont="1" applyAlignment="1">
      <alignment horizontal="center" vertical="center"/>
    </xf>
    <xf numFmtId="0" fontId="228" fillId="0" borderId="41" xfId="2184" applyFont="1" applyBorder="1" applyAlignment="1">
      <alignment horizontal="right" vertical="center"/>
    </xf>
    <xf numFmtId="41" fontId="228" fillId="0" borderId="0" xfId="1263" applyNumberFormat="1" applyFont="1" applyFill="1" applyBorder="1" applyAlignment="1">
      <alignment horizontal="center" vertical="center"/>
    </xf>
  </cellXfs>
  <cellStyles count="3461">
    <cellStyle name="_x000a_386grabber=M" xfId="1" xr:uid="{8615B009-DD39-B84B-BCD7-2DCC21EC6D1E}"/>
    <cellStyle name="_x000a_386grabber=M 2" xfId="2" xr:uid="{6C263D45-FF0D-B140-8EF5-31B363A60C33}"/>
    <cellStyle name="_x000a_386grabber=M 2 2" xfId="3" xr:uid="{7AE1FBF3-06D6-4544-B58B-C8DD8BCAE896}"/>
    <cellStyle name="_x000a_386grabber=M 2 3" xfId="4" xr:uid="{49AE2471-C683-4045-A5B6-9F415C5F9624}"/>
    <cellStyle name="_x000a_386grabber=M 2 4" xfId="5" xr:uid="{78287F80-86B4-4046-8F9B-F0D4E48B58B4}"/>
    <cellStyle name="_x000a_386grabber=M 3" xfId="6" xr:uid="{38CFD637-5884-EE46-863F-F5D07B0948A9}"/>
    <cellStyle name="_x000a_386grabber=M 3 2" xfId="7" xr:uid="{3F1981B1-1DC9-EC44-9B2B-288FA5C0B1C7}"/>
    <cellStyle name="_x000a_386grabber=M 3 3" xfId="8" xr:uid="{05BB0030-6541-E14B-A1A8-D11C89BA4FB0}"/>
    <cellStyle name="_x000a_386grabber=M 3 4" xfId="9" xr:uid="{D64B281A-8D8F-594B-8AB5-8FB62BCC3B2F}"/>
    <cellStyle name="_x000a_386grabber=M 3 5" xfId="10" xr:uid="{8740637B-AC94-3F43-953F-14FF22F8D011}"/>
    <cellStyle name="_x000a_386grabber=M 4" xfId="11" xr:uid="{1F9EFAF7-200F-ED46-9487-290DC9A1684B}"/>
    <cellStyle name="_x000a_386grabber=M 4 2" xfId="12" xr:uid="{1440F6A9-2A8B-5B40-9F3C-05C03C41D467}"/>
    <cellStyle name="_x000a_386grabber=M 5" xfId="13" xr:uid="{3B65AE6D-7FA6-E94C-B2B0-858AB84E59D7}"/>
    <cellStyle name="_x000a_386grabber=M 6" xfId="14" xr:uid="{1B513D6E-73BC-CD4C-A394-2F1C2F0A29F2}"/>
    <cellStyle name="_x000a_386grabber=M 7" xfId="15" xr:uid="{AB783AE1-67AE-7744-960D-E23DECB66A3A}"/>
    <cellStyle name="_x000a_386grabber=M 8" xfId="16" xr:uid="{FFF5FE8E-82F3-704C-9170-9B9641720D78}"/>
    <cellStyle name="_x000a_386grabber=M_++adv011a131a-13t-1 Rev 1 2003" xfId="17" xr:uid="{381F5338-4EE3-DE47-8FA6-387AD50B6320}"/>
    <cellStyle name="_x000d__x000a_JournalTemplate=C:\COMFO\CTALK\JOURSTD.TPL_x000d__x000a_LbStateAddress=3 3 0 251 1 89 2 311_x000d__x000a_LbStateJou" xfId="18" xr:uid="{35151ACC-D235-AE49-9A96-EBB059D73289}"/>
    <cellStyle name="%" xfId="19" xr:uid="{18653737-9745-8549-8AEE-BAF403741C6D}"/>
    <cellStyle name="% 2" xfId="20" xr:uid="{16F87144-EF22-E045-B95F-204C1644D5C2}"/>
    <cellStyle name="% 2 2" xfId="21" xr:uid="{E012FEB1-A1C3-844C-95A5-274BA7FC3EC6}"/>
    <cellStyle name="% 3" xfId="22" xr:uid="{E86AAFD8-02D9-F249-8350-6C06BF23DFF3}"/>
    <cellStyle name="% 3 2" xfId="23" xr:uid="{8B373941-48B4-9D4C-975B-B8F0739FC602}"/>
    <cellStyle name="% 4" xfId="24" xr:uid="{96EF5A71-B4CB-4449-95CC-B7055984DB39}"/>
    <cellStyle name="% 4 2" xfId="25" xr:uid="{754D84F6-E308-CA46-AF36-47E809E7CD34}"/>
    <cellStyle name="% 5" xfId="26" xr:uid="{AA786722-47EE-664C-8CC7-2CCC74852E75}"/>
    <cellStyle name="%??O%??P%??Q%??R%??S%??T%??U%??V%??W%??X%??Y%??Z%??[%??\%??]%??^%??_%??`%??a%?_AIN Budget 2008 11-13" xfId="27" xr:uid="{DE9833A5-3918-9E45-928D-A0D27EB4406A}"/>
    <cellStyle name="%_++adv011a131a-13t-1 Rev 1 2003" xfId="28" xr:uid="{3BCC8FBC-7C13-3949-86B7-1F2E2FEF8C32}"/>
    <cellStyle name="%_2011 ADC STATEMENT" xfId="29" xr:uid="{E61A99CA-7E17-D042-A5CC-11365C5F6D74}"/>
    <cellStyle name="%_2011 ADC STATEMENT_ADC_LEAD-Q4 '11" xfId="30" xr:uid="{E32195BB-943E-B941-99B2-90B8CA451A82}"/>
    <cellStyle name="%_Actual_SBN_2009_08_Version 3(100909)-EIM Slide update" xfId="31" xr:uid="{827B7901-86F4-B44A-9AD4-A49DEE35BF5D}"/>
    <cellStyle name="%_Actual_SBN_2009_08_Version 3(100909)-EIM Slide update 2" xfId="32" xr:uid="{83B5576A-759D-DC47-B057-E4C518C009EE}"/>
    <cellStyle name="%_Actual_SBN_2009_09_Version II (121009)" xfId="33" xr:uid="{42B88450-F4F8-DA4B-8A79-F935631C224E}"/>
    <cellStyle name="%_Actual_SBN_2009_09_Version II (121009) 2" xfId="34" xr:uid="{2D0D1439-EBFA-5D4E-9534-A940DDF6E0E1}"/>
    <cellStyle name="%_ADC_Detail_BS_Q1'14" xfId="35" xr:uid="{D2091FE5-5209-EC43-B889-E4A3744E56F2}"/>
    <cellStyle name="%_ADC_Detail_BS_Q1'14 2" xfId="36" xr:uid="{C2D190C5-A337-B347-9626-DCA398A34CE0}"/>
    <cellStyle name="%_ADC_LEAD-Q4 '11" xfId="37" xr:uid="{D1CBDF26-69C3-2F4D-B97A-237FDFD98473}"/>
    <cellStyle name="%_AIN OPEX 2011" xfId="38" xr:uid="{E5485440-C7D0-B34D-ACE5-38D2F063B556}"/>
    <cellStyle name="%_AIN OPEX 2011 2" xfId="39" xr:uid="{FDC5E3E6-0F14-5F44-A671-FC463BCF0516}"/>
    <cellStyle name="%_ain sga 2011 rev03" xfId="40" xr:uid="{57867BEE-454E-E949-8869-A0E441F174CA}"/>
    <cellStyle name="%_AIR BG2012-Draft-revised 3" xfId="41" xr:uid="{7ADFF517-02CE-7A44-94AF-308B15838EBC}"/>
    <cellStyle name="%_AIS CF_Q1'10" xfId="42" xr:uid="{B1CE80AE-B3D2-7141-B865-179634AD13E6}"/>
    <cellStyle name="%_AIS CF_Q2'10" xfId="43" xr:uid="{1A13B5D9-C350-AB40-A672-4C252A456EEE}"/>
    <cellStyle name="%_AIS CF_Q3'10" xfId="44" xr:uid="{9296B59E-46BF-2943-8F50-8136E800B2BC}"/>
    <cellStyle name="%_AIS CF_Q4'09-Final" xfId="45" xr:uid="{AE8A000E-5949-D348-81A8-BE46BB30CF69}"/>
    <cellStyle name="%_AMC-Lead-Q410 ปรับ IFRS" xfId="46" xr:uid="{3A4F64BD-C919-7346-AE89-FD7628762C21}"/>
    <cellStyle name="%_Changed CAPEX" xfId="47" xr:uid="{C266E3D8-F125-044E-94A3-A1E41FEDCE61}"/>
    <cellStyle name="%_Changed CAPEX 2" xfId="48" xr:uid="{F844B6B0-6495-BE49-8D9C-EDDD9FC3F203}"/>
    <cellStyle name="%_Collection Expense_CLMD 2011 (SBN) 21 10 10_ปรับค่าคอมมิสชั่น" xfId="49" xr:uid="{F555A534-1E70-9948-9C62-A802C8822982}"/>
    <cellStyle name="%_EIM_SBN_Lead Q3_2009" xfId="50" xr:uid="{C2C1E5FA-A937-3747-AC34-6C4EC2447AB5}"/>
    <cellStyle name="%_EIM_SBN_Lead Q3_2009 2" xfId="51" xr:uid="{A88FA15F-FF27-A542-9726-4C22D0524D5E}"/>
    <cellStyle name="%_ITO for FN - 28 Oct" xfId="52" xr:uid="{3EF7C537-E73A-2E43-AE6C-DF6744A82241}"/>
    <cellStyle name="%_ITO for FN - 28 Oct 2" xfId="53" xr:uid="{664D108E-4D8F-EA4F-AAC7-11F998BB627B}"/>
    <cellStyle name="%_PL _Ex com" xfId="54" xr:uid="{40C52E28-EF4F-FD4C-A8C4-778550FB4D11}"/>
    <cellStyle name="%_PL _Ex com 2" xfId="55" xr:uid="{E9B2AB91-D147-A241-B587-10E752D06419}"/>
    <cellStyle name="%_SBN Financial Model_2009_5+7_rev" xfId="56" xr:uid="{E4D068CB-D11E-294B-88CB-1400E769E526}"/>
    <cellStyle name="%_SBN Financial Model_2009_5+7_rev 2" xfId="57" xr:uid="{8A82B842-C519-D84E-B8D4-765EE7D4DF77}"/>
    <cellStyle name="%_SBN_2009_05" xfId="58" xr:uid="{62BCA3D5-E7B1-3142-9083-4AAE91F2158C}"/>
    <cellStyle name="%_SBN_2009_05 2" xfId="59" xr:uid="{AF7177C3-29FB-4242-88F4-B9872D5A0A06}"/>
    <cellStyle name="%_SBN_2009_06" xfId="60" xr:uid="{870A382D-6851-CB49-88F7-02CBAF3A72C7}"/>
    <cellStyle name="%_SBN_2009_06 2" xfId="61" xr:uid="{A606D984-E7B6-8D4E-AAEF-EE7621B8AD47}"/>
    <cellStyle name="%_SBN_Lead Q1_2009" xfId="62" xr:uid="{F2D8CE81-19A5-0440-8C44-1A3A4C847084}"/>
    <cellStyle name="%_SBN_Lead Q1_2009 2" xfId="63" xr:uid="{90495654-D145-BA43-938F-21B836B138F6}"/>
    <cellStyle name="%_SBN_Lead Q2_2009" xfId="64" xr:uid="{613492F2-4728-C240-B46E-5CE39FCA8FB5}"/>
    <cellStyle name="%_SBN_Lead Q2_2009 2" xfId="65" xr:uid="{7E41572D-1C22-7E4B-8AB6-4A71282C5026}"/>
    <cellStyle name="%_SBN_Lead Q2_2009_rev2" xfId="66" xr:uid="{F1AC8DF6-202F-3F4F-9621-27E1EB9B7416}"/>
    <cellStyle name="%_SBN_Lead Q2_2009_rev2 2" xfId="67" xr:uid="{C822F39C-16AD-FE43-B848-83A7A40A8996}"/>
    <cellStyle name="%_SBN_Lead Q3_2009_Revised_II" xfId="68" xr:uid="{0EEAA1F6-9829-2E4F-9D4E-0279BA1EDBEB}"/>
    <cellStyle name="%_SBN_Lead Q3_2009_Revised_II 2" xfId="69" xr:uid="{48067556-653E-AC4E-9039-C9DA2BB8F47E}"/>
    <cellStyle name="%_SBN_Lead Q3_2010_1" xfId="70" xr:uid="{AB3B2281-0B27-D44C-B174-95A7F06761A8}"/>
    <cellStyle name="%_SBN_Lead Q3_2010_1 2" xfId="71" xr:uid="{5387C2E3-9EE0-CB49-B501-8831E0DA5B1D}"/>
    <cellStyle name="%_SBN_Lead Q4_2009_update (version 2)" xfId="72" xr:uid="{5EBF9BBD-796C-1843-A8DD-37F280C1AAFC}"/>
    <cellStyle name="%_SBN_Lead Q4_2009_update (version 2) 2" xfId="73" xr:uid="{286F3854-A055-F34B-8DEB-3BB79DF734C7}"/>
    <cellStyle name="%_Support_Collection Expense_CLMD 2011" xfId="74" xr:uid="{00A8BE0F-F3A7-DC48-8D31-BBD874211850}"/>
    <cellStyle name="??" xfId="75" xr:uid="{79AC379C-FF4B-EC43-8370-302D61C5D6E8}"/>
    <cellStyle name="?? [0.00]_ADMAG" xfId="76" xr:uid="{749C68B8-1ECC-AD41-9A2F-2BC7D2D554A4}"/>
    <cellStyle name="?? [0]_PERSONAL" xfId="77" xr:uid="{9C0F8CF6-2074-E341-9504-BD2579AA550B}"/>
    <cellStyle name="???" xfId="78" xr:uid="{470021B7-7346-D54C-9F74-7B5C2ABEC552}"/>
    <cellStyle name="???? [0.00]_ADMAG" xfId="79" xr:uid="{2E87E495-6227-B341-B3D7-AEBA99A81388}"/>
    <cellStyle name="?????????????????" xfId="80" xr:uid="{C4FFDC6E-9E6E-3044-9761-3E34507EEC71}"/>
    <cellStyle name="????????????????? [0]_MOGAS97" xfId="81" xr:uid="{185D89FF-5E9C-9746-9F6F-E933917C3333}"/>
    <cellStyle name="??????????????????? [0]_MOGAS97" xfId="82" xr:uid="{9BD07CD1-ECEC-EC4A-B8D3-BEB0EC3B88AA}"/>
    <cellStyle name="???????????????????????" xfId="83" xr:uid="{2CB9B4B1-C558-5345-8043-F409D16015A8}"/>
    <cellStyle name="???????????????????_MOGAS97" xfId="84" xr:uid="{C9ED1BF3-B372-A343-B731-F035562A212C}"/>
    <cellStyle name="?????????????????_Kluber interim by Nat" xfId="85" xr:uid="{5DDC94D1-7A0D-BB4B-8A50-AAB793F571FC}"/>
    <cellStyle name="????_ADMAG" xfId="86" xr:uid="{42A2F807-5D59-4845-B0EA-69E76EF03394}"/>
    <cellStyle name="???[0]_liz-ss" xfId="87" xr:uid="{E4A42C55-30F8-DA4F-B112-7977AFBC5C59}"/>
    <cellStyle name="??_ADMAG" xfId="88" xr:uid="{0C654C34-17E6-A44F-9AB0-5790E2693339}"/>
    <cellStyle name="^rmal - Style1" xfId="89" xr:uid="{F83566A9-CDC8-3A42-80DE-30B23643D8BB}"/>
    <cellStyle name="^rmal_base1_1" xfId="90" xr:uid="{D427F56C-19D2-A742-8185-22ECD126F657}"/>
    <cellStyle name="_$Revenue Buddy forecast yr 2011_Oct-29-10 V 9-Step C (Revised3)" xfId="91" xr:uid="{0E49D415-E2FC-8642-9F41-435DA0404592}"/>
    <cellStyle name="_$Revenue Buddy forecast yr 2011_Oct-29-10 V 9-Step C (Revised3) 2" xfId="92" xr:uid="{8A87A62A-403E-C74A-A3CF-6E0E7BB2D95D}"/>
    <cellStyle name="_$Revenue Buddy forecast yr 2011_Oct-29-10 V 9-Step C (Revised3)_2011 ADC STATEMENT" xfId="93" xr:uid="{82822531-7BE2-F441-913E-FC0AD7ED419B}"/>
    <cellStyle name="_2009 ADC STATEMENT" xfId="94" xr:uid="{4B32A3F4-7D12-3242-892B-2EF085957972}"/>
    <cellStyle name="_2009 ADC STATEMENT_$Template budget (Buddy) 2011" xfId="95" xr:uid="{8A41E70A-EC79-BA44-AB97-C674D3CB4FAF}"/>
    <cellStyle name="_2009 ADC STATEMENT_$Template budget 2011_Revise" xfId="96" xr:uid="{4E8CC6DF-F3B3-7D4F-A08B-723B2BAA92AF}"/>
    <cellStyle name="_2009 ADC STATEMENT_$Template budget 2011_Revise 2" xfId="97" xr:uid="{5A6568AB-FDE2-6148-92C2-F2670BB88569}"/>
    <cellStyle name="_2009 ADC STATEMENT_$Template budget 2011_Revise_2011 ADC STATEMENT" xfId="98" xr:uid="{8B4F88DC-BDCA-B549-B9F9-741CE53CF636}"/>
    <cellStyle name="_2009 ADC STATEMENT_2010 ADC Rolling forecast 6+6 (10-7-10).1" xfId="99" xr:uid="{3A7E5DCB-D4EB-BD4E-AC11-36D7B7132361}"/>
    <cellStyle name="_2009 ADC STATEMENT_2010 ADC Rolling forecast 6+6 (10-7-10).1 2" xfId="100" xr:uid="{203144F2-F249-8742-AF2E-ADBFA4A032F7}"/>
    <cellStyle name="_2009 ADC STATEMENT_2010 ADC Rolling forecast 6+6 (10-7-10).1_2011 ADC STATEMENT" xfId="101" xr:uid="{7875ED27-8A03-0643-B8C9-49100961A47F}"/>
    <cellStyle name="_2009 ADC STATEMENT_2010-Cash Flow09" xfId="102" xr:uid="{A981DD19-31E0-5942-AACD-D209789D8475}"/>
    <cellStyle name="_2009 ADC STATEMENT_2010-Cash Flow09 2" xfId="103" xr:uid="{E1FD06B9-F334-CD4C-81F3-B71EC6B78CEC}"/>
    <cellStyle name="_2009 ADC STATEMENT_2010-Cash Flow09_2011 ADC STATEMENT" xfId="104" xr:uid="{F4DD656A-BA59-5840-ABCF-307C3079D34D}"/>
    <cellStyle name="_2009 ADC STATEMENT_Inventory" xfId="105" xr:uid="{39485586-B6F9-4B48-8696-A3D3D00A0ABB}"/>
    <cellStyle name="_2009 ADC STATEMENT_Inventory 2" xfId="106" xr:uid="{CB56C255-30BE-4648-A040-5753CF41A6DB}"/>
    <cellStyle name="_2009 ADC STATEMENT_Inventory_2011 ADC STATEMENT" xfId="107" xr:uid="{005C813D-85C3-E64C-972F-B64372542E80}"/>
    <cellStyle name="_2009 ADC STATEMENT_Template budget 2011_12100" xfId="108" xr:uid="{E0725B1A-299B-D64B-826B-EBAF4042E033}"/>
    <cellStyle name="_2009 ADC STATEMENT_Template budget 2011_12100 2" xfId="109" xr:uid="{DE7F6F25-83DC-084D-AB83-46C4B69F28FF}"/>
    <cellStyle name="_2009 ADC STATEMENT_Template budget 2011_12100_2011 ADC STATEMENT" xfId="110" xr:uid="{1A327E16-2205-7D45-BDD3-E699A762A7C2}"/>
    <cellStyle name="_20-30" xfId="111" xr:uid="{093D43D3-0252-D84A-9B35-A82F679F81C7}"/>
    <cellStyle name="_20-TEST'04-yim" xfId="112" xr:uid="{5CD9B77A-4ABB-AC4A-B222-BDF27C557ED4}"/>
    <cellStyle name="_30 11" xfId="113" xr:uid="{11FEAE78-0808-274F-997E-EFF1FD852306}"/>
    <cellStyle name="_ADC Budget 2009 (12-12-08)" xfId="114" xr:uid="{36E6BE7B-D7EE-A545-B699-D35739FF5B47}"/>
    <cellStyle name="_ADC Budget 2009 (12-12-08) 2" xfId="115" xr:uid="{04D0B305-5B52-9A40-8114-67379EB73DA4}"/>
    <cellStyle name="_ADC Budget 2009 (12-12-08)_$Template budget (Buddy) 2011" xfId="116" xr:uid="{149343D3-7EB9-7346-AFB8-5AC2F23FD015}"/>
    <cellStyle name="_ADC Budget 2009 (12-12-08)_$Template budget (Buddy) 2011 2" xfId="117" xr:uid="{AAA81219-F460-AC47-902F-186717DCC145}"/>
    <cellStyle name="_ADC Budget 2009 (12-12-08)_$Template budget (Buddy) 2011_2011 ADC STATEMENT" xfId="118" xr:uid="{860A3FC2-CD23-3147-9F6D-91FEF9BD8155}"/>
    <cellStyle name="_ADC Budget 2009 (12-12-08)_$Template budget (Buddy) 2011_2011 ADC STATEMENT_ADC_LEAD-Q4 '11" xfId="119" xr:uid="{8CB77ECB-F998-384B-8480-0A64C21386A7}"/>
    <cellStyle name="_ADC Budget 2009 (12-12-08)_$Template budget (Buddy) 2011_ADC_LEAD-Q4 '11" xfId="120" xr:uid="{F820EA3B-A73B-0941-A181-B0978B0A8713}"/>
    <cellStyle name="_ADC Budget 2009 (12-12-08)_$Template budget 2011_Revise" xfId="121" xr:uid="{4E872945-4CA6-514C-BA3E-08235EB23AC6}"/>
    <cellStyle name="_ADC Budget 2009 (12-12-08)_$Template budget 2011_Revise 2" xfId="122" xr:uid="{1CAD00A4-ED65-124A-A7E2-F227D1302FBF}"/>
    <cellStyle name="_ADC Budget 2009 (12-12-08)_$Template budget 2011_Revise_2011 ADC STATEMENT" xfId="123" xr:uid="{D9F82259-E4E9-9F41-8152-A066E5D94D97}"/>
    <cellStyle name="_ADC Budget 2009 (12-12-08)_$Template budget 2011_Revise_2011 ADC STATEMENT_ADC_LEAD-Q4 '11" xfId="124" xr:uid="{AEA03CEC-55ED-EC43-8916-6E3F99BCBE4B}"/>
    <cellStyle name="_ADC Budget 2009 (12-12-08)_$Template budget 2011_Revise_ADC_LEAD-Q4 '11" xfId="125" xr:uid="{6B3BCCBF-7397-0441-81C9-8EAB2064E3FE}"/>
    <cellStyle name="_ADC Budget 2009 (12-12-08)_2010 ADC Rolling forecast 6+6 (10-7-10).1" xfId="126" xr:uid="{301FF8CE-BD71-1440-A272-D931CC1CA248}"/>
    <cellStyle name="_ADC Budget 2009 (12-12-08)_2010 ADC Rolling forecast 6+6 (10-7-10).1 2" xfId="127" xr:uid="{B134CB4E-F968-B64D-87E3-78F8A42C9428}"/>
    <cellStyle name="_ADC Budget 2009 (12-12-08)_2010 ADC Rolling forecast 6+6 (10-7-10).1_2011 ADC STATEMENT" xfId="128" xr:uid="{833E685C-E543-EC42-89D9-593F7BF86D45}"/>
    <cellStyle name="_ADC Budget 2009 (12-12-08)_2010 ADC Rolling forecast 6+6 (10-7-10).1_2011 ADC STATEMENT_ADC_LEAD-Q4 '11" xfId="129" xr:uid="{DAC881D3-15D9-B24C-85B4-E98C41A69ACD}"/>
    <cellStyle name="_ADC Budget 2009 (12-12-08)_2010 ADC Rolling forecast 6+6 (10-7-10).1_ADC_LEAD-Q4 '11" xfId="130" xr:uid="{D69C854F-2190-A742-AA35-43099C9B45FE}"/>
    <cellStyle name="_ADC Budget 2009 (12-12-08)_2010-Cash Flow09" xfId="131" xr:uid="{5ABB2BD8-568D-0C4D-B0FD-3D4AE52E55C5}"/>
    <cellStyle name="_ADC Budget 2009 (12-12-08)_2010-Cash Flow09 2" xfId="132" xr:uid="{439D17A3-8B54-A14D-BA57-45F8FB2B487F}"/>
    <cellStyle name="_ADC Budget 2009 (12-12-08)_2010-Cash Flow09_2011 ADC STATEMENT" xfId="133" xr:uid="{70C2697C-391F-324F-8B5B-30551FBE2304}"/>
    <cellStyle name="_ADC Budget 2009 (12-12-08)_2010-Cash Flow09_2011 ADC STATEMENT_ADC_LEAD-Q4 '11" xfId="134" xr:uid="{BD539CCA-A259-BE4B-81B8-3871891A256F}"/>
    <cellStyle name="_ADC Budget 2009 (12-12-08)_2010-Cash Flow09_ADC_LEAD-Q4 '11" xfId="135" xr:uid="{CFA475E1-F6BC-A94B-8B4E-5E09D507DC22}"/>
    <cellStyle name="_ADC Budget 2009 (12-12-08)_2011 ADC STATEMENT" xfId="136" xr:uid="{0351969B-A9C1-0B42-8FD1-78DC6DF1851C}"/>
    <cellStyle name="_ADC Budget 2009 (12-12-08)_ADC_LEAD-Q4 '11" xfId="137" xr:uid="{4983D5AF-5348-0E45-8260-23AFB76AF746}"/>
    <cellStyle name="_ADC Budget 2009 (12-12-08)_ADC-Details BS 4Q2011" xfId="138" xr:uid="{5E0D7987-C2AA-6446-8E2D-CD9A906BF757}"/>
    <cellStyle name="_ADC Budget 2009 (12-12-08)_Approce" xfId="139" xr:uid="{6A5F569B-2932-3549-A45F-A1D159B0EFA6}"/>
    <cellStyle name="_ADC Budget 2009 (12-12-08)_Approce_$Template budget (Buddy) 2011" xfId="140" xr:uid="{539F9B6D-7748-AE49-AC8C-E67904BFD3B4}"/>
    <cellStyle name="_ADC Budget 2009 (12-12-08)_Approce_$Template budget (Buddy) 2011 2" xfId="141" xr:uid="{C27220BB-992D-BE44-BD72-E12B374ED5B8}"/>
    <cellStyle name="_ADC Budget 2009 (12-12-08)_Approce_$Template budget (Buddy) 2011_2011 ADC STATEMENT" xfId="142" xr:uid="{48515C56-4ACD-D845-A5A7-E7E1E014A1B4}"/>
    <cellStyle name="_ADC Budget 2009 (12-12-08)_Approce_$Template budget (Buddy) 2011_2011 ADC STATEMENT_ADC_LEAD-Q4 '11" xfId="143" xr:uid="{CE7F118B-CE88-AE43-9F72-74AADE13430D}"/>
    <cellStyle name="_ADC Budget 2009 (12-12-08)_Approce_$Template budget (Buddy) 2011_ADC_LEAD-Q4 '11" xfId="144" xr:uid="{E0A9484D-BB80-A545-B328-DCB11A44D9A0}"/>
    <cellStyle name="_ADC Budget 2009 (12-12-08)_Approce_$Template budget 2011_Revise" xfId="145" xr:uid="{8BA2E0C2-8251-3A48-8895-809E458619E7}"/>
    <cellStyle name="_ADC Budget 2009 (12-12-08)_Approce_$Template budget 2011_Revise 2" xfId="146" xr:uid="{6D19B91E-69AD-884A-9470-DA17AAA4A231}"/>
    <cellStyle name="_ADC Budget 2009 (12-12-08)_Approce_$Template budget 2011_Revise_2011 ADC STATEMENT" xfId="147" xr:uid="{39F328B2-0407-E945-8C9C-1A9D447B5246}"/>
    <cellStyle name="_ADC Budget 2009 (12-12-08)_Approce_$Template budget 2011_Revise_2011 ADC STATEMENT_ADC_LEAD-Q4 '11" xfId="148" xr:uid="{12D35B20-7296-7647-89B4-2331673B5200}"/>
    <cellStyle name="_ADC Budget 2009 (12-12-08)_Approce_$Template budget 2011_Revise_ADC_LEAD-Q4 '11" xfId="149" xr:uid="{7A328AA4-CB58-0C41-92EF-F8E7DD45C95C}"/>
    <cellStyle name="_ADC Budget 2009 (12-12-08)_Approce_2010 ADC Rolling forecast 6+6 (10-7-10).1" xfId="150" xr:uid="{EB992951-6575-1D47-845F-234431CBCDF8}"/>
    <cellStyle name="_ADC Budget 2009 (12-12-08)_Approce_2010 ADC Rolling forecast 6+6 (10-7-10).1 2" xfId="151" xr:uid="{12E75FBD-2E89-9940-B6C9-9F27FC97DF3F}"/>
    <cellStyle name="_ADC Budget 2009 (12-12-08)_Approce_2010 ADC Rolling forecast 6+6 (10-7-10).1_2011 ADC STATEMENT" xfId="152" xr:uid="{E39EF4EA-21B1-4049-9925-C29BFAF5D8B4}"/>
    <cellStyle name="_ADC Budget 2009 (12-12-08)_Approce_2010 ADC Rolling forecast 6+6 (10-7-10).1_2011 ADC STATEMENT_ADC_LEAD-Q4 '11" xfId="153" xr:uid="{88541917-45E9-E848-9CBF-78CDFB8B6980}"/>
    <cellStyle name="_ADC Budget 2009 (12-12-08)_Approce_2010 ADC Rolling forecast 6+6 (10-7-10).1_ADC_LEAD-Q4 '11" xfId="154" xr:uid="{B5771E26-B37B-9348-8D1B-3747B4E96D95}"/>
    <cellStyle name="_ADC Budget 2009 (12-12-08)_Approce_2010-Cash Flow09" xfId="155" xr:uid="{0D021212-8831-EE4C-9D74-9CE7DB5842E5}"/>
    <cellStyle name="_ADC Budget 2009 (12-12-08)_Approce_2010-Cash Flow09 2" xfId="156" xr:uid="{F1BC99C9-DD06-7B4C-B954-48A4BF333FFE}"/>
    <cellStyle name="_ADC Budget 2009 (12-12-08)_Approce_2010-Cash Flow09_2011 ADC STATEMENT" xfId="157" xr:uid="{540CA9BB-F8AB-8145-BA57-51D42EDE040A}"/>
    <cellStyle name="_ADC Budget 2009 (12-12-08)_Approce_2010-Cash Flow09_2011 ADC STATEMENT_ADC_LEAD-Q4 '11" xfId="158" xr:uid="{6F1CB162-F2FB-CF4E-BFA5-B0E06D370BD3}"/>
    <cellStyle name="_ADC Budget 2009 (12-12-08)_Approce_2010-Cash Flow09_ADC_LEAD-Q4 '11" xfId="159" xr:uid="{07999C07-FB46-FC4D-A298-0D15B9D611DA}"/>
    <cellStyle name="_ADC Budget 2009 (12-12-08)_Approce_ADC_LEAD-Q4 '11" xfId="160" xr:uid="{07A44F57-5A10-4B4C-AF86-C890B9DD060F}"/>
    <cellStyle name="_ADC Budget 2009 (12-12-08)_Approce_Template budget 2011_12100" xfId="161" xr:uid="{9AE62BCD-A3B1-0C4D-823B-C46C9FAE1D2B}"/>
    <cellStyle name="_ADC Budget 2009 (12-12-08)_Approce_Template budget 2011_12100 2" xfId="162" xr:uid="{885453F7-309F-074C-830A-20EFC5781ACD}"/>
    <cellStyle name="_ADC Budget 2009 (12-12-08)_Approce_Template budget 2011_12100_2011 ADC STATEMENT" xfId="163" xr:uid="{A43B3432-E02A-A341-B914-496650164061}"/>
    <cellStyle name="_ADC Budget 2009 (12-12-08)_Approce_Template budget 2011_12100_2011 ADC STATEMENT_ADC_LEAD-Q4 '11" xfId="164" xr:uid="{A24B3456-6731-5C49-9B3E-539A40653CF3}"/>
    <cellStyle name="_ADC Budget 2009 (12-12-08)_Approce_Template budget 2011_12100_ADC_LEAD-Q4 '11" xfId="165" xr:uid="{F9744B83-8855-D640-A8A3-3FF081272176}"/>
    <cellStyle name="_ADC Budget 2009 (12-12-08)_Eng-Corp_IDC_Budget-280909(14.30)" xfId="166" xr:uid="{C71BE1E7-4DEC-3A4A-A0E1-217E1D7AD9CD}"/>
    <cellStyle name="_ADC Budget 2009 (12-12-08)_Eng-Corp_IDC_Budget-280909(14.30)_ADC_LEAD-Q4 '11" xfId="167" xr:uid="{39438CD4-D842-4744-A19C-636DAF802237}"/>
    <cellStyle name="_ADC Budget 2009 (12-12-08)_Eng-Corp_IDC_Budget-280909(14.30)_Inventory" xfId="168" xr:uid="{91A029CE-213B-C546-882D-93E9E7F9133D}"/>
    <cellStyle name="_ADC Budget 2009 (12-12-08)_Eng-Corp_IDC_Budget-280909(14.30)_Inventory_ADC_LEAD-Q4 '11" xfId="169" xr:uid="{2CCD71EF-A162-8F45-8821-3D16EC105192}"/>
    <cellStyle name="_ADC Budget 2009 (12-12-08)_Eng-Corp_IDC_Budget-280909(14.30)_Template budget น้อง 2011" xfId="170" xr:uid="{C3967A00-2BBE-D841-A327-867072079FBD}"/>
    <cellStyle name="_ADC Budget 2009 (12-12-08)_Eng-Corp_IDC_Budget-280909(14.30)_Template budget น้อง 2011_ADC_LEAD-Q4 '11" xfId="171" xr:uid="{74AAAFB7-1EC2-6541-850C-9348CDD1C39B}"/>
    <cellStyle name="_ADC Budget 2009 (12-12-08)_Template budget 2011_12100" xfId="172" xr:uid="{6A52BE26-F6FE-A649-94BD-D22B4064257D}"/>
    <cellStyle name="_ADC Budget 2009 (12-12-08)_Template budget 2011_12100 2" xfId="173" xr:uid="{BADBE371-47F0-3E44-873C-3BF982AF07FA}"/>
    <cellStyle name="_ADC Budget 2009 (12-12-08)_Template budget 2011_12100_2011 ADC STATEMENT" xfId="174" xr:uid="{01CADF24-8E15-9140-A056-1974AAAA1E42}"/>
    <cellStyle name="_ADC Budget 2009 (12-12-08)_Template budget 2011_12100_2011 ADC STATEMENT_ADC_LEAD-Q4 '11" xfId="175" xr:uid="{C66527EA-681D-5141-8FEA-56831087BE32}"/>
    <cellStyle name="_ADC Budget 2009 (12-12-08)_Template budget 2011_12100_ADC_LEAD-Q4 '11" xfId="176" xr:uid="{928EBC2C-8883-E140-A4C2-B44077C43E32}"/>
    <cellStyle name="_ADC_BUDGET2009_GL &amp; SG&amp;A_ENG+IDC" xfId="177" xr:uid="{36E9D815-A7EA-8648-B35B-BF0FA6BF7DBE}"/>
    <cellStyle name="_ADC_BUDGET2009_GL &amp; SG&amp;A_ENG+IDC_$Template budget (Buddy) 2011" xfId="178" xr:uid="{EC39A49E-6EC4-354E-A99C-2FC6123AA928}"/>
    <cellStyle name="_ADC_BUDGET2009_GL &amp; SG&amp;A_ENG+IDC_$Template budget (Buddy) 2011 2" xfId="179" xr:uid="{DCB182E3-BAE7-8443-BBAB-7303397CD21A}"/>
    <cellStyle name="_ADC_BUDGET2009_GL &amp; SG&amp;A_ENG+IDC_$Template budget (Buddy) 2011_2011 ADC STATEMENT" xfId="180" xr:uid="{AF0E4AA0-01F9-CB48-A9C9-2616EB0D445A}"/>
    <cellStyle name="_ADC_BUDGET2009_GL &amp; SG&amp;A_ENG+IDC_$Template budget (Buddy) 2011_2011 ADC STATEMENT_ADC_LEAD-Q4 '11" xfId="181" xr:uid="{FD00193A-4136-3F4F-825D-6F0CF9D178F7}"/>
    <cellStyle name="_ADC_BUDGET2009_GL &amp; SG&amp;A_ENG+IDC_$Template budget (Buddy) 2011_ADC_LEAD-Q4 '11" xfId="182" xr:uid="{8514005F-7BC6-8E45-9EED-51C9B3F5AD02}"/>
    <cellStyle name="_ADC_BUDGET2009_GL &amp; SG&amp;A_ENG+IDC_$Template budget 2011_Revise" xfId="183" xr:uid="{5FBFB683-2153-A34C-909C-D3B52109FAF8}"/>
    <cellStyle name="_ADC_BUDGET2009_GL &amp; SG&amp;A_ENG+IDC_$Template budget 2011_Revise 2" xfId="184" xr:uid="{8CE9AAA7-F701-3C4A-AF48-952C4D7A5FD9}"/>
    <cellStyle name="_ADC_BUDGET2009_GL &amp; SG&amp;A_ENG+IDC_$Template budget 2011_Revise_2011 ADC STATEMENT" xfId="185" xr:uid="{BB992263-3282-4540-9522-DDBAB0AC22E7}"/>
    <cellStyle name="_ADC_BUDGET2009_GL &amp; SG&amp;A_ENG+IDC_$Template budget 2011_Revise_2011 ADC STATEMENT_ADC_LEAD-Q4 '11" xfId="186" xr:uid="{0B7714D8-98A1-3A4B-BF16-043622474486}"/>
    <cellStyle name="_ADC_BUDGET2009_GL &amp; SG&amp;A_ENG+IDC_$Template budget 2011_Revise_ADC_LEAD-Q4 '11" xfId="187" xr:uid="{C8243DA1-5FC0-4C40-8E92-2C3CDE1B04D5}"/>
    <cellStyle name="_ADC_BUDGET2009_GL &amp; SG&amp;A_ENG+IDC_2010 ADC Rolling forecast 6+6 (10-7-10).1" xfId="188" xr:uid="{29A27A51-3B87-EE49-8F52-ADA63BF22913}"/>
    <cellStyle name="_ADC_BUDGET2009_GL &amp; SG&amp;A_ENG+IDC_2010 ADC Rolling forecast 6+6 (10-7-10).1 2" xfId="189" xr:uid="{1C80F2FC-77BF-4C43-B469-E2C64B9E504A}"/>
    <cellStyle name="_ADC_BUDGET2009_GL &amp; SG&amp;A_ENG+IDC_2010 ADC Rolling forecast 6+6 (10-7-10).1_2011 ADC STATEMENT" xfId="190" xr:uid="{0942E340-A2C8-1044-ACEF-31B13A79D00A}"/>
    <cellStyle name="_ADC_BUDGET2009_GL &amp; SG&amp;A_ENG+IDC_2010 ADC Rolling forecast 6+6 (10-7-10).1_2011 ADC STATEMENT_ADC_LEAD-Q4 '11" xfId="191" xr:uid="{C865BD07-8FFD-7545-85AF-F3084E56E603}"/>
    <cellStyle name="_ADC_BUDGET2009_GL &amp; SG&amp;A_ENG+IDC_2010 ADC Rolling forecast 6+6 (10-7-10).1_ADC_LEAD-Q4 '11" xfId="192" xr:uid="{15498E28-46B7-E546-9293-B65C7B584F38}"/>
    <cellStyle name="_ADC_BUDGET2009_GL &amp; SG&amp;A_ENG+IDC_2010-Cash Flow09" xfId="193" xr:uid="{583C1F60-416C-7040-B215-1D63026A1F93}"/>
    <cellStyle name="_ADC_BUDGET2009_GL &amp; SG&amp;A_ENG+IDC_2010-Cash Flow09 2" xfId="194" xr:uid="{E7865BE3-005A-8348-8E6F-22270828FFC4}"/>
    <cellStyle name="_ADC_BUDGET2009_GL &amp; SG&amp;A_ENG+IDC_2010-Cash Flow09_2011 ADC STATEMENT" xfId="195" xr:uid="{DE4D3661-239F-C94E-8FB8-63F796C8CC5A}"/>
    <cellStyle name="_ADC_BUDGET2009_GL &amp; SG&amp;A_ENG+IDC_2010-Cash Flow09_2011 ADC STATEMENT_ADC_LEAD-Q4 '11" xfId="196" xr:uid="{05775735-C78F-D046-9873-8FD6EE2845B1}"/>
    <cellStyle name="_ADC_BUDGET2009_GL &amp; SG&amp;A_ENG+IDC_2010-Cash Flow09_ADC_LEAD-Q4 '11" xfId="197" xr:uid="{B4747F3C-FB66-DB44-A4DA-3D725A2806AA}"/>
    <cellStyle name="_ADC_BUDGET2009_GL &amp; SG&amp;A_ENG+IDC_ADC_LEAD-Q4 '11" xfId="198" xr:uid="{E16C41E6-EDE4-9C43-B0EE-CFE2A9ABF282}"/>
    <cellStyle name="_ADC_BUDGET2009_GL &amp; SG&amp;A_ENG+IDC_Eng-Corp_IDC_Budget-280909(14.30)" xfId="199" xr:uid="{F71FE843-99A4-DF4E-8A94-CC9CDDA9D69A}"/>
    <cellStyle name="_ADC_BUDGET2009_GL &amp; SG&amp;A_ENG+IDC_Eng-Corp_IDC_Budget-280909(14.30)_ADC_LEAD-Q4 '11" xfId="200" xr:uid="{5EFE783A-85BC-F347-BE2F-16130AFEAC62}"/>
    <cellStyle name="_ADC_BUDGET2009_GL &amp; SG&amp;A_ENG+IDC_Eng-Corp_IDC_Budget-280909(14.30)_Inventory" xfId="201" xr:uid="{96B575E5-93A8-5041-9417-3EE788D2134D}"/>
    <cellStyle name="_ADC_BUDGET2009_GL &amp; SG&amp;A_ENG+IDC_Eng-Corp_IDC_Budget-280909(14.30)_Inventory_ADC_LEAD-Q4 '11" xfId="202" xr:uid="{734AD64A-112A-1A40-85F6-366AF5B2661B}"/>
    <cellStyle name="_ADC_BUDGET2009_GL &amp; SG&amp;A_ENG+IDC_Eng-Corp_IDC_Budget-280909(14.30)_Template budget น้อง 2011" xfId="203" xr:uid="{70C83D41-1D71-3643-B7B5-DEE0D71A92C0}"/>
    <cellStyle name="_ADC_BUDGET2009_GL &amp; SG&amp;A_ENG+IDC_Eng-Corp_IDC_Budget-280909(14.30)_Template budget น้อง 2011_ADC_LEAD-Q4 '11" xfId="204" xr:uid="{1A747809-BDE7-FF45-865B-FC21079CE1B1}"/>
    <cellStyle name="_ADC_BUDGET2009_GL &amp; SG&amp;A_ENG+IDC_Template budget 2011_12100" xfId="205" xr:uid="{FA401733-13B9-9C4F-B06F-CAC0D0BC6ACB}"/>
    <cellStyle name="_ADC_BUDGET2009_GL &amp; SG&amp;A_ENG+IDC_Template budget 2011_12100 2" xfId="206" xr:uid="{3768F545-037A-8E4A-A74F-D36675231ADB}"/>
    <cellStyle name="_ADC_BUDGET2009_GL &amp; SG&amp;A_ENG+IDC_Template budget 2011_12100_2011 ADC STATEMENT" xfId="207" xr:uid="{345E4D77-2357-1248-BD36-A00EFA9220C8}"/>
    <cellStyle name="_ADC_BUDGET2009_GL &amp; SG&amp;A_ENG+IDC_Template budget 2011_12100_2011 ADC STATEMENT_ADC_LEAD-Q4 '11" xfId="208" xr:uid="{4BA6003C-D078-2345-9C7C-00A2A1917E4C}"/>
    <cellStyle name="_ADC_BUDGET2009_GL &amp; SG&amp;A_ENG+IDC_Template budget 2011_12100_ADC_LEAD-Q4 '11" xfId="209" xr:uid="{C77CE6A3-3DB0-6B4C-9609-6D26F5946F25}"/>
    <cellStyle name="_ADC-Admin Dept  BUDGET 2010" xfId="210" xr:uid="{70B5BA92-FACF-6C41-A3E9-009A483A4667}"/>
    <cellStyle name="_ADC-Admin Dept  BUDGET 2010_$Template budget (Buddy) 2011" xfId="211" xr:uid="{765EEF17-A60A-6541-9ED0-155A353D954F}"/>
    <cellStyle name="_ADC-Admin Dept  BUDGET 2010_$Template budget 2011_Revise" xfId="212" xr:uid="{E37E70D4-5F00-2D40-8A41-209FAA03D2E6}"/>
    <cellStyle name="_ADC-Admin Dept  BUDGET 2010_$Template budget 2011_Revise 2" xfId="213" xr:uid="{CDECBCA4-73DA-D84E-819B-37D0FC0EB8B2}"/>
    <cellStyle name="_ADC-Admin Dept  BUDGET 2010_$Template budget 2011_Revise_2011 ADC STATEMENT" xfId="214" xr:uid="{1481170A-BCFF-2849-A14F-3ACF037F239D}"/>
    <cellStyle name="_ADC-Admin Dept  BUDGET 2010_2010 ADC Rolling forecast 6+6 (10-7-10).1" xfId="215" xr:uid="{61054CFD-E8C4-564A-9849-7AA404035B4A}"/>
    <cellStyle name="_ADC-Admin Dept  BUDGET 2010_2010 ADC Rolling forecast 6+6 (10-7-10).1 2" xfId="216" xr:uid="{9FE9CC06-411F-5E4F-9E2E-67B96A60B585}"/>
    <cellStyle name="_ADC-Admin Dept  BUDGET 2010_2010 ADC Rolling forecast 6+6 (10-7-10).1_2011 ADC STATEMENT" xfId="217" xr:uid="{C4BED9BA-528C-624A-B261-7A6D5EE3DA4F}"/>
    <cellStyle name="_ADC-Admin Dept  BUDGET 2010_2010-Cash Flow09" xfId="218" xr:uid="{C5F6FE94-4AAE-A04D-91D2-B09CDB35F2F2}"/>
    <cellStyle name="_ADC-Admin Dept  BUDGET 2010_2010-Cash Flow09 2" xfId="219" xr:uid="{D1957783-54A8-9F4B-B973-6E30AA62EBCA}"/>
    <cellStyle name="_ADC-Admin Dept  BUDGET 2010_2010-Cash Flow09_2011 ADC STATEMENT" xfId="220" xr:uid="{C2F999F1-1565-4448-A742-D8FB30317A49}"/>
    <cellStyle name="_ADC-Admin Dept  BUDGET 2010_Inventory" xfId="221" xr:uid="{08CEF9CD-C2BE-9047-84F8-E0F6568D8267}"/>
    <cellStyle name="_ADC-Admin Dept  BUDGET 2010_Inventory 2" xfId="222" xr:uid="{5A66BB3C-A379-6F47-8AE3-F3832A8157EB}"/>
    <cellStyle name="_ADC-Admin Dept  BUDGET 2010_Inventory_2011 ADC STATEMENT" xfId="223" xr:uid="{8D13D3CA-6F79-D040-BCD6-175F8EC37ABB}"/>
    <cellStyle name="_ADC-Admin Dept  BUDGET 2010_Template budget 2011_12100" xfId="224" xr:uid="{678F5D0B-5CB0-D04A-A64C-296069ED9047}"/>
    <cellStyle name="_ADC-Admin Dept  BUDGET 2010_Template budget 2011_12100 2" xfId="225" xr:uid="{F927B0EB-50A0-A242-AB3E-9FAA814BF84C}"/>
    <cellStyle name="_ADC-Admin Dept  BUDGET 2010_Template budget 2011_12100_2011 ADC STATEMENT" xfId="226" xr:uid="{17CAA461-D372-8040-9D1E-126CA2B14510}"/>
    <cellStyle name="_Admin" xfId="227" xr:uid="{8D4F3B10-7EC9-5641-846D-3055A50B5252}"/>
    <cellStyle name="_Admin_$Template budget (Buddy) 2011" xfId="228" xr:uid="{199FE66F-2839-4D4A-89E9-5101A1F7EB98}"/>
    <cellStyle name="_Admin_$Template budget 2011_Revise" xfId="229" xr:uid="{8F217150-A16F-624F-8CAB-4ABE9AA1465C}"/>
    <cellStyle name="_Admin_$Template budget 2011_Revise 2" xfId="230" xr:uid="{AAF99B6C-BF82-BC4E-8EE7-EDCC50B36ECC}"/>
    <cellStyle name="_Admin_$Template budget 2011_Revise_2011 ADC STATEMENT" xfId="231" xr:uid="{DB7E8EF7-60D5-D340-9F3C-0927625A49DE}"/>
    <cellStyle name="_Admin_2010 ADC Rolling forecast 6+6 (10-7-10).1" xfId="232" xr:uid="{02688CF2-3195-CA4E-9FD7-2E665A5EA4E3}"/>
    <cellStyle name="_Admin_2010 ADC Rolling forecast 6+6 (10-7-10).1 2" xfId="233" xr:uid="{8F8A5FA0-FA83-D64E-B664-62C3614ADAE5}"/>
    <cellStyle name="_Admin_2010 ADC Rolling forecast 6+6 (10-7-10).1_2011 ADC STATEMENT" xfId="234" xr:uid="{A69530AF-52D3-4B4F-9C31-10BA2DCB4F23}"/>
    <cellStyle name="_Admin_2010-Cash Flow09" xfId="235" xr:uid="{9FA38136-722A-5341-8BEE-478FF1C229C6}"/>
    <cellStyle name="_Admin_2010-Cash Flow09 2" xfId="236" xr:uid="{565702CF-D9B1-6E4F-990A-396033E22E38}"/>
    <cellStyle name="_Admin_2010-Cash Flow09_2011 ADC STATEMENT" xfId="237" xr:uid="{970AD91B-D1D8-E442-842E-46C81B8B886B}"/>
    <cellStyle name="_Admin_Inventory" xfId="238" xr:uid="{4B147A83-09BC-2C4E-977D-B815BCF008A8}"/>
    <cellStyle name="_Admin_Inventory 2" xfId="239" xr:uid="{C6D300E7-C671-1D4F-915C-1D9C26DBA7B2}"/>
    <cellStyle name="_Admin_Inventory_2011 ADC STATEMENT" xfId="240" xr:uid="{19AE373E-BB4A-9D46-BB8A-1611DB9FD10A}"/>
    <cellStyle name="_Admin_Template budget 2011_12100" xfId="241" xr:uid="{AB020AB2-B8AC-C34F-9979-6F02F90DCBE0}"/>
    <cellStyle name="_Admin_Template budget 2011_12100 2" xfId="242" xr:uid="{D5154B7B-9813-B746-84D1-F2B0D0DCBC32}"/>
    <cellStyle name="_Admin_Template budget 2011_12100_2011 ADC STATEMENT" xfId="243" xr:uid="{E882567F-3E07-7E4D-A9A2-3C75D8FDF29A}"/>
    <cellStyle name="_AGING AR" xfId="244" xr:uid="{7962B095-B437-264B-92F6-53F7ECA20B30}"/>
    <cellStyle name="_AJE - RJE" xfId="245" xr:uid="{06BBFFDA-1303-6C4E-A9E6-56E9ADCD670C}"/>
    <cellStyle name="_Anol_PCC_06.30.05" xfId="246" xr:uid="{E1963FD5-4379-DF43-B3AB-765B9ECFFBA3}"/>
    <cellStyle name="_Avon interim07_ju" xfId="247" xr:uid="{3656F6C2-AFDF-384D-899A-33DFC773B400}"/>
    <cellStyle name="_BB" xfId="248" xr:uid="{375FC0AB-F4C9-CB4D-A0A2-A2F46360E1ED}"/>
    <cellStyle name="_BCC_31.12.06" xfId="249" xr:uid="{DBFC03CE-D302-2D40-98D8-B00ADB4ED8EF}"/>
    <cellStyle name="_Best_GL" xfId="250" xr:uid="{73BAD30A-5D0D-2E4F-8959-33FFD7D28F06}"/>
    <cellStyle name="_Best_GL_$Template budget (Buddy) 2011" xfId="251" xr:uid="{8D61A17B-7B8D-634E-9BAA-19B845026D40}"/>
    <cellStyle name="_Best_GL_$Template budget 2011_Revise" xfId="252" xr:uid="{1021FD1E-8D70-AA47-AD6A-87F0AFFA9FB6}"/>
    <cellStyle name="_Best_GL_$Template budget 2011_Revise 2" xfId="253" xr:uid="{5F862EC7-6A88-0042-8610-EB2590573009}"/>
    <cellStyle name="_Best_GL_$Template budget 2011_Revise_2011 ADC STATEMENT" xfId="254" xr:uid="{B121A627-E4EE-FB46-961F-B23C666B72D7}"/>
    <cellStyle name="_Best_GL_2010 ADC Rolling forecast 6+6 (10-7-10).1" xfId="255" xr:uid="{D0F9D232-3696-8C4E-9CAD-84F5AEBEB2EB}"/>
    <cellStyle name="_Best_GL_2010 ADC Rolling forecast 6+6 (10-7-10).1 2" xfId="256" xr:uid="{1EA964E4-8D4D-9641-B469-583AD48AB5EB}"/>
    <cellStyle name="_Best_GL_2010 ADC Rolling forecast 6+6 (10-7-10).1_2011 ADC STATEMENT" xfId="257" xr:uid="{9820CF77-9CB1-5741-8DA7-7ACEC10BB3CD}"/>
    <cellStyle name="_Best_GL_2010-Cash Flow09" xfId="258" xr:uid="{C18EBA56-70DF-BE47-BED3-6B1FFEF6A26B}"/>
    <cellStyle name="_Best_GL_2010-Cash Flow09 2" xfId="259" xr:uid="{8A117035-146E-BF46-8AAF-BD395085D88A}"/>
    <cellStyle name="_Best_GL_2010-Cash Flow09_2011 ADC STATEMENT" xfId="260" xr:uid="{182F3E69-EE0E-4D47-AECA-BE4225A588AE}"/>
    <cellStyle name="_Best_GL_Inventory" xfId="261" xr:uid="{1448ADFB-4862-8A4F-9CDF-5DA0424AC693}"/>
    <cellStyle name="_Best_GL_Inventory 2" xfId="262" xr:uid="{E27563D9-AA90-D14D-9401-EB09B5F4E0D3}"/>
    <cellStyle name="_Best_GL_Inventory_2011 ADC STATEMENT" xfId="263" xr:uid="{7503E4A1-05B7-2D46-AEF6-15B0BEB1B33E}"/>
    <cellStyle name="_Best_GL_Template budget 2011_12100" xfId="264" xr:uid="{1C6DDE63-2D9B-054F-988E-08749D6FA880}"/>
    <cellStyle name="_Best_GL_Template budget 2011_12100 2" xfId="265" xr:uid="{99E4C053-C8D1-8C43-868A-8879B6EE0301}"/>
    <cellStyle name="_Best_GL_Template budget 2011_12100_2011 ADC STATEMENT" xfId="266" xr:uid="{380EF15A-7DD4-2E4A-A09F-AE68AD698238}"/>
    <cellStyle name="_Book1 (2)" xfId="267" xr:uid="{BD561E19-75E0-D343-BD3E-8224EE138D89}"/>
    <cellStyle name="_Book1 (2) 2" xfId="268" xr:uid="{ADB469BD-1ECD-1C47-A8ED-676070789C8A}"/>
    <cellStyle name="_Book1 (2)_AIN_PL_BS_2010_06" xfId="269" xr:uid="{A718B554-E70C-1F45-AEC2-243CED694240}"/>
    <cellStyle name="_Book1 (2)_AIN_PL_BS_2010_06 2" xfId="270" xr:uid="{8D682FD6-855D-6045-9F76-8EF02A440090}"/>
    <cellStyle name="_Book1 (3)" xfId="271" xr:uid="{9387DD49-8654-C746-8D27-B03835D38EFF}"/>
    <cellStyle name="_Book1 (3) 2" xfId="272" xr:uid="{09CCBD98-ED5D-214A-86A5-5806E54D0CDD}"/>
    <cellStyle name="_Book1 (3)_AIN_PL_BS_2010_06" xfId="273" xr:uid="{7BC6C1E4-ECCD-4A48-9EDF-9E79872BDCC8}"/>
    <cellStyle name="_Book1 (3)_AIN_PL_BS_2010_06 2" xfId="274" xr:uid="{59F097A6-3012-CB4C-99C5-F7FC9547CBAC}"/>
    <cellStyle name="_Book2" xfId="275" xr:uid="{EA4287C4-9562-C648-817B-786053EE8901}"/>
    <cellStyle name="_Book2_AIN_PL_BS_2010_06" xfId="276" xr:uid="{A82A73C1-2766-9244-A2D8-1FDEC7E24497}"/>
    <cellStyle name="_BS" xfId="277" xr:uid="{8DE72EC8-4F62-904B-9B61-290AA01C7B61}"/>
    <cellStyle name="_Budget SBN-- 2011 (2)" xfId="278" xr:uid="{DC536CC5-FEED-654C-BC48-690E4F5AD446}"/>
    <cellStyle name="_Budget SBN-- 2011 (3)" xfId="279" xr:uid="{84399DAD-4DF0-F445-AFF9-2A17419CE088}"/>
    <cellStyle name="_Budget-2009-Eng_Appule" xfId="280" xr:uid="{4683B2DC-B842-4142-8E60-8AA952694CF7}"/>
    <cellStyle name="_Budget-2009-Eng_Appule_$Template budget (Buddy) 2011" xfId="281" xr:uid="{65184ED2-760E-8B48-B6DC-EE815A8BAE0A}"/>
    <cellStyle name="_Budget-2009-Eng_Appule_$Template budget (Buddy) 2011 2" xfId="282" xr:uid="{56FE49D1-F141-754E-921B-CECA25980DEB}"/>
    <cellStyle name="_Budget-2009-Eng_Appule_$Template budget (Buddy) 2011_2011 ADC STATEMENT" xfId="283" xr:uid="{A67EEC6D-9C71-FB44-A67F-3DB63E9D4365}"/>
    <cellStyle name="_Budget-2009-Eng_Appule_$Template budget (Buddy) 2011_2011 ADC STATEMENT_ADC_LEAD-Q4 '11" xfId="284" xr:uid="{98856E3A-6EA4-3741-A721-7A737C4F1181}"/>
    <cellStyle name="_Budget-2009-Eng_Appule_$Template budget (Buddy) 2011_ADC_LEAD-Q4 '11" xfId="285" xr:uid="{B7D8E192-3E21-8143-884E-29848A36999B}"/>
    <cellStyle name="_Budget-2009-Eng_Appule_$Template budget 2011_Revise" xfId="286" xr:uid="{BC37651B-F609-3D4F-80F1-DFC3DFE202C5}"/>
    <cellStyle name="_Budget-2009-Eng_Appule_$Template budget 2011_Revise 2" xfId="287" xr:uid="{DD121ED5-41BE-2D46-A1EC-32012B752174}"/>
    <cellStyle name="_Budget-2009-Eng_Appule_$Template budget 2011_Revise_2011 ADC STATEMENT" xfId="288" xr:uid="{77D4DE29-99E9-FE4C-9A18-71A6E7EE0AEA}"/>
    <cellStyle name="_Budget-2009-Eng_Appule_$Template budget 2011_Revise_2011 ADC STATEMENT_ADC_LEAD-Q4 '11" xfId="289" xr:uid="{8BD011C2-0F03-9945-82CE-FD810DC2E1D5}"/>
    <cellStyle name="_Budget-2009-Eng_Appule_$Template budget 2011_Revise_ADC_LEAD-Q4 '11" xfId="290" xr:uid="{7632CC07-99A0-7E49-8476-9A0FD14977AB}"/>
    <cellStyle name="_Budget-2009-Eng_Appule_2010 ADC Rolling forecast 6+6 (10-7-10).1" xfId="291" xr:uid="{976A8BEE-42F9-FB4C-8AF3-9ADAB02F1EA6}"/>
    <cellStyle name="_Budget-2009-Eng_Appule_2010 ADC Rolling forecast 6+6 (10-7-10).1 2" xfId="292" xr:uid="{5D77819D-144B-5C45-B65F-B0C541055446}"/>
    <cellStyle name="_Budget-2009-Eng_Appule_2010 ADC Rolling forecast 6+6 (10-7-10).1_2011 ADC STATEMENT" xfId="293" xr:uid="{0D7678B3-1891-2C41-99B2-15711A9BB68C}"/>
    <cellStyle name="_Budget-2009-Eng_Appule_2010 ADC Rolling forecast 6+6 (10-7-10).1_2011 ADC STATEMENT_ADC_LEAD-Q4 '11" xfId="294" xr:uid="{82E59E20-D818-824E-B160-10FA74FAB801}"/>
    <cellStyle name="_Budget-2009-Eng_Appule_2010 ADC Rolling forecast 6+6 (10-7-10).1_ADC_LEAD-Q4 '11" xfId="295" xr:uid="{6F0D90C5-BD88-5946-A845-02CA299C6E81}"/>
    <cellStyle name="_Budget-2009-Eng_Appule_2010-Cash Flow09" xfId="296" xr:uid="{98D44E1E-573E-0145-AE71-13ECD64EF516}"/>
    <cellStyle name="_Budget-2009-Eng_Appule_2010-Cash Flow09 2" xfId="297" xr:uid="{6C9734F2-9F41-D547-A073-BD63732C3F73}"/>
    <cellStyle name="_Budget-2009-Eng_Appule_2010-Cash Flow09_2011 ADC STATEMENT" xfId="298" xr:uid="{ED0374BA-DBB8-AC4A-8041-0668DDD4468B}"/>
    <cellStyle name="_Budget-2009-Eng_Appule_2010-Cash Flow09_2011 ADC STATEMENT_ADC_LEAD-Q4 '11" xfId="299" xr:uid="{8DA0C694-56BF-F449-8E92-6F39BFD071ED}"/>
    <cellStyle name="_Budget-2009-Eng_Appule_2010-Cash Flow09_ADC_LEAD-Q4 '11" xfId="300" xr:uid="{DB3EAF62-92BF-EB49-9CB9-338CEF6ACD0E}"/>
    <cellStyle name="_Budget-2009-Eng_Appule_ADC_LEAD-Q4 '11" xfId="301" xr:uid="{9D9B382A-8808-BA40-9095-637A5AC7AF58}"/>
    <cellStyle name="_Budget-2009-Eng_Appule_Eng-Corp_IDC_Budget-280909(14.30)" xfId="302" xr:uid="{758E3894-B7BD-3C48-AD0F-008DB1B02B9A}"/>
    <cellStyle name="_Budget-2009-Eng_Appule_Eng-Corp_IDC_Budget-280909(14.30)_ADC_LEAD-Q4 '11" xfId="303" xr:uid="{BB31DD25-B2AD-A247-8683-5155C7FE853A}"/>
    <cellStyle name="_Budget-2009-Eng_Appule_Eng-Corp_IDC_Budget-280909(14.30)_Inventory" xfId="304" xr:uid="{10D6F453-D846-1749-AD5C-07A37DB73E70}"/>
    <cellStyle name="_Budget-2009-Eng_Appule_Eng-Corp_IDC_Budget-280909(14.30)_Inventory_ADC_LEAD-Q4 '11" xfId="305" xr:uid="{AA1443FA-DA59-5043-8BDF-F7E4DD9F4157}"/>
    <cellStyle name="_Budget-2009-Eng_Appule_Eng-Corp_IDC_Budget-280909(14.30)_Template budget น้อง 2011" xfId="306" xr:uid="{B0FDBF02-A064-6644-BF7E-D123E54CDC54}"/>
    <cellStyle name="_Budget-2009-Eng_Appule_Eng-Corp_IDC_Budget-280909(14.30)_Template budget น้อง 2011_ADC_LEAD-Q4 '11" xfId="307" xr:uid="{88B1A1D2-E5B6-CA4D-8584-B6DE37D9F093}"/>
    <cellStyle name="_Budget-2009-Eng_Appule_Template budget 2011_12100" xfId="308" xr:uid="{5E1D6D89-5FAB-9E43-83C7-F94582968A54}"/>
    <cellStyle name="_Budget-2009-Eng_Appule_Template budget 2011_12100 2" xfId="309" xr:uid="{9061024A-CCD0-7746-A757-6531655D0B9D}"/>
    <cellStyle name="_Budget-2009-Eng_Appule_Template budget 2011_12100_2011 ADC STATEMENT" xfId="310" xr:uid="{02971B71-72B3-2541-A128-7230E14FD6D4}"/>
    <cellStyle name="_Budget-2009-Eng_Appule_Template budget 2011_12100_2011 ADC STATEMENT_ADC_LEAD-Q4 '11" xfId="311" xr:uid="{190EDDB2-8ECF-0B4D-AA86-05113373B270}"/>
    <cellStyle name="_Budget-2009-Eng_Appule_Template budget 2011_12100_ADC_LEAD-Q4 '11" xfId="312" xr:uid="{706CEAFC-802E-BD44-B9CF-2889A131376C}"/>
    <cellStyle name="_Budget-2009-FIN_BBB" xfId="313" xr:uid="{D02B281B-611E-674B-8C22-7A0169E1F28A}"/>
    <cellStyle name="_Budget-2009-FIN_BBB_$Template budget (Buddy) 2011" xfId="314" xr:uid="{AC6648C4-8FC8-FA44-A9ED-AD5B0289E095}"/>
    <cellStyle name="_Budget-2009-FIN_BBB_$Template budget (Buddy) 2011 2" xfId="315" xr:uid="{5EC3DCDE-AA7C-2646-B988-E98FDA371736}"/>
    <cellStyle name="_Budget-2009-FIN_BBB_$Template budget (Buddy) 2011_2011 ADC STATEMENT" xfId="316" xr:uid="{C9A3E722-0FA9-514E-BAC3-5172A0CA1E1D}"/>
    <cellStyle name="_Budget-2009-FIN_BBB_$Template budget (Buddy) 2011_2011 ADC STATEMENT_ADC_LEAD-Q4 '11" xfId="317" xr:uid="{B21F3203-3A84-664A-9AA9-BBA95E3C2F7F}"/>
    <cellStyle name="_Budget-2009-FIN_BBB_$Template budget (Buddy) 2011_ADC_LEAD-Q4 '11" xfId="318" xr:uid="{CB03B1B0-2EED-3244-AB10-7C73EE4D8D4F}"/>
    <cellStyle name="_Budget-2009-FIN_BBB_$Template budget 2011_Revise" xfId="319" xr:uid="{42555C19-7D5A-D840-847F-3955EFE77149}"/>
    <cellStyle name="_Budget-2009-FIN_BBB_$Template budget 2011_Revise 2" xfId="320" xr:uid="{57194D7A-6A38-4041-AA13-C3631CFD58DE}"/>
    <cellStyle name="_Budget-2009-FIN_BBB_$Template budget 2011_Revise_2011 ADC STATEMENT" xfId="321" xr:uid="{8D372C18-005B-1A45-B2C7-1437F32953E7}"/>
    <cellStyle name="_Budget-2009-FIN_BBB_$Template budget 2011_Revise_2011 ADC STATEMENT_ADC_LEAD-Q4 '11" xfId="322" xr:uid="{558B9BC3-9232-A64D-8AC9-6A78A84B317E}"/>
    <cellStyle name="_Budget-2009-FIN_BBB_$Template budget 2011_Revise_ADC_LEAD-Q4 '11" xfId="323" xr:uid="{F8247107-AD25-CC4F-AA29-198935DEE450}"/>
    <cellStyle name="_Budget-2009-FIN_BBB_2010 ADC Rolling forecast 6+6 (10-7-10).1" xfId="324" xr:uid="{63C0E39B-8DE4-DB47-AC99-AD32108C4AD1}"/>
    <cellStyle name="_Budget-2009-FIN_BBB_2010 ADC Rolling forecast 6+6 (10-7-10).1 2" xfId="325" xr:uid="{FCC648F6-AE39-3B4F-9D80-A2D48E33E3E0}"/>
    <cellStyle name="_Budget-2009-FIN_BBB_2010 ADC Rolling forecast 6+6 (10-7-10).1_2011 ADC STATEMENT" xfId="326" xr:uid="{A2978E3B-4254-734E-AA38-E73BDBA73A60}"/>
    <cellStyle name="_Budget-2009-FIN_BBB_2010 ADC Rolling forecast 6+6 (10-7-10).1_2011 ADC STATEMENT_ADC_LEAD-Q4 '11" xfId="327" xr:uid="{CDCEF633-2F56-204F-BE41-E7B3FBD3C859}"/>
    <cellStyle name="_Budget-2009-FIN_BBB_2010 ADC Rolling forecast 6+6 (10-7-10).1_ADC_LEAD-Q4 '11" xfId="328" xr:uid="{AA123C4F-284E-314E-9858-CFC996CD418D}"/>
    <cellStyle name="_Budget-2009-FIN_BBB_2010-Cash Flow09" xfId="329" xr:uid="{D19E9498-E9FF-B04A-8B4F-78B56492D1E3}"/>
    <cellStyle name="_Budget-2009-FIN_BBB_2010-Cash Flow09 2" xfId="330" xr:uid="{4FE17AA3-9EE2-A946-B0B3-24204E17EEEC}"/>
    <cellStyle name="_Budget-2009-FIN_BBB_2010-Cash Flow09_2011 ADC STATEMENT" xfId="331" xr:uid="{26BA901E-42E4-B746-BC5D-586A74309F65}"/>
    <cellStyle name="_Budget-2009-FIN_BBB_2010-Cash Flow09_2011 ADC STATEMENT_ADC_LEAD-Q4 '11" xfId="332" xr:uid="{1A7F35BC-ECEF-8D4E-862E-C1AA0B4E57BC}"/>
    <cellStyle name="_Budget-2009-FIN_BBB_2010-Cash Flow09_ADC_LEAD-Q4 '11" xfId="333" xr:uid="{1D434E38-13D7-2B4C-963C-5D2D634FDE34}"/>
    <cellStyle name="_Budget-2009-FIN_BBB_ADC_LEAD-Q4 '11" xfId="334" xr:uid="{869B468D-FC22-2740-B3A5-4BFDBA1D0A4A}"/>
    <cellStyle name="_Budget-2009-FIN_BBB_Eng-Corp_IDC_Budget-280909(14.30)" xfId="335" xr:uid="{D8B9BC51-A630-A94B-A0DF-C14009582BE6}"/>
    <cellStyle name="_Budget-2009-FIN_BBB_Eng-Corp_IDC_Budget-280909(14.30)_ADC_LEAD-Q4 '11" xfId="336" xr:uid="{B73E6728-FAB4-C440-9D08-22B7FB82D935}"/>
    <cellStyle name="_Budget-2009-FIN_BBB_Eng-Corp_IDC_Budget-280909(14.30)_Inventory" xfId="337" xr:uid="{EE89E938-3851-424B-B8BA-7E8CFFA8BBB0}"/>
    <cellStyle name="_Budget-2009-FIN_BBB_Eng-Corp_IDC_Budget-280909(14.30)_Inventory_ADC_LEAD-Q4 '11" xfId="338" xr:uid="{15EF8E77-9D02-C544-97C1-7FF6A2D24D33}"/>
    <cellStyle name="_Budget-2009-FIN_BBB_Eng-Corp_IDC_Budget-280909(14.30)_Template budget น้อง 2011" xfId="339" xr:uid="{F62111DB-E699-8F4B-B79B-7377FAB7DB2A}"/>
    <cellStyle name="_Budget-2009-FIN_BBB_Eng-Corp_IDC_Budget-280909(14.30)_Template budget น้อง 2011_ADC_LEAD-Q4 '11" xfId="340" xr:uid="{289262C3-D699-934B-8B32-68C7E8CBE6BE}"/>
    <cellStyle name="_Budget-2009-FIN_BBB_Template budget 2011_12100" xfId="341" xr:uid="{5AE92E7F-43E3-7E43-BC90-53180A5A26D2}"/>
    <cellStyle name="_Budget-2009-FIN_BBB_Template budget 2011_12100 2" xfId="342" xr:uid="{CC892EDB-D70E-B84A-9184-971381AF3D91}"/>
    <cellStyle name="_Budget-2009-FIN_BBB_Template budget 2011_12100_2011 ADC STATEMENT" xfId="343" xr:uid="{6F740448-EF07-114A-87A7-B8BEBD8D817C}"/>
    <cellStyle name="_Budget-2009-FIN_BBB_Template budget 2011_12100_2011 ADC STATEMENT_ADC_LEAD-Q4 '11" xfId="344" xr:uid="{247AA1C3-E832-AF40-BD70-8FC22D1A3D5C}"/>
    <cellStyle name="_Budget-2009-FIN_BBB_Template budget 2011_12100_ADC_LEAD-Q4 '11" xfId="345" xr:uid="{21A27BC6-775B-2845-AC36-5152AC692BA2}"/>
    <cellStyle name="_Budget-2009-FIN_Corp" xfId="346" xr:uid="{DFB55551-4899-DF48-8788-ABCA902A1E7A}"/>
    <cellStyle name="_Budget-2009-FIN_Corp_$Template budget (Buddy) 2011" xfId="347" xr:uid="{E748F126-45E4-F547-9227-D6501A300CA3}"/>
    <cellStyle name="_Budget-2009-FIN_Corp_$Template budget (Buddy) 2011 2" xfId="348" xr:uid="{248B6F00-D7AD-8E4A-B7B8-887245A8577A}"/>
    <cellStyle name="_Budget-2009-FIN_Corp_$Template budget (Buddy) 2011_2011 ADC STATEMENT" xfId="349" xr:uid="{2A7AD0B9-E0AB-2842-A5F7-BCA2F7A60E57}"/>
    <cellStyle name="_Budget-2009-FIN_Corp_$Template budget (Buddy) 2011_2011 ADC STATEMENT_ADC_LEAD-Q4 '11" xfId="350" xr:uid="{757226E3-4D53-D548-BA12-AB53BDB904AF}"/>
    <cellStyle name="_Budget-2009-FIN_Corp_$Template budget (Buddy) 2011_ADC_LEAD-Q4 '11" xfId="351" xr:uid="{A04D572C-E663-7B4F-8F34-2770036E0456}"/>
    <cellStyle name="_Budget-2009-FIN_Corp_$Template budget 2011_Revise" xfId="352" xr:uid="{6FBB7CB8-F1BA-CE42-AA3A-727015D5F8A5}"/>
    <cellStyle name="_Budget-2009-FIN_Corp_$Template budget 2011_Revise 2" xfId="353" xr:uid="{3C4049A1-9B1D-CB42-AC37-17A6535F8643}"/>
    <cellStyle name="_Budget-2009-FIN_Corp_$Template budget 2011_Revise_2011 ADC STATEMENT" xfId="354" xr:uid="{3CFD664D-8FCC-7C4B-82BC-A3ACC9ADFEB7}"/>
    <cellStyle name="_Budget-2009-FIN_Corp_$Template budget 2011_Revise_2011 ADC STATEMENT_ADC_LEAD-Q4 '11" xfId="355" xr:uid="{D1D21CFF-D744-1549-A945-AA23F52AAD55}"/>
    <cellStyle name="_Budget-2009-FIN_Corp_$Template budget 2011_Revise_ADC_LEAD-Q4 '11" xfId="356" xr:uid="{3F79D09D-6AC2-0642-8936-4B744B5E4986}"/>
    <cellStyle name="_Budget-2009-FIN_Corp_2010 ADC Rolling forecast 6+6 (10-7-10).1" xfId="357" xr:uid="{8A67FA25-B9E6-7946-9043-6E7EF7E6DC3E}"/>
    <cellStyle name="_Budget-2009-FIN_Corp_2010 ADC Rolling forecast 6+6 (10-7-10).1 2" xfId="358" xr:uid="{C9D5203E-DD02-1B42-9C0A-406DBD48CB33}"/>
    <cellStyle name="_Budget-2009-FIN_Corp_2010 ADC Rolling forecast 6+6 (10-7-10).1_2011 ADC STATEMENT" xfId="359" xr:uid="{0EEF1D17-1881-6447-BC70-53726C164532}"/>
    <cellStyle name="_Budget-2009-FIN_Corp_2010 ADC Rolling forecast 6+6 (10-7-10).1_2011 ADC STATEMENT_ADC_LEAD-Q4 '11" xfId="360" xr:uid="{68C11FCB-D916-484F-9255-B12117034797}"/>
    <cellStyle name="_Budget-2009-FIN_Corp_2010 ADC Rolling forecast 6+6 (10-7-10).1_ADC_LEAD-Q4 '11" xfId="361" xr:uid="{885E09A7-DD5A-184C-AA03-58453AC1649C}"/>
    <cellStyle name="_Budget-2009-FIN_Corp_2010-Cash Flow09" xfId="362" xr:uid="{8E794E65-90D7-0B48-B427-BF5220599E5A}"/>
    <cellStyle name="_Budget-2009-FIN_Corp_2010-Cash Flow09 2" xfId="363" xr:uid="{1B8A733C-EC16-6E40-B845-B26B08F0D37A}"/>
    <cellStyle name="_Budget-2009-FIN_Corp_2010-Cash Flow09_2011 ADC STATEMENT" xfId="364" xr:uid="{9AB0D7E8-B56C-7A4A-9593-30355DAC1D63}"/>
    <cellStyle name="_Budget-2009-FIN_Corp_2010-Cash Flow09_2011 ADC STATEMENT_ADC_LEAD-Q4 '11" xfId="365" xr:uid="{0D364832-B7F7-A749-A9B0-0AF89C2E4C84}"/>
    <cellStyle name="_Budget-2009-FIN_Corp_2010-Cash Flow09_ADC_LEAD-Q4 '11" xfId="366" xr:uid="{8233DE36-9B76-4445-8844-4470D7A5A91B}"/>
    <cellStyle name="_Budget-2009-FIN_Corp_ADC_LEAD-Q4 '11" xfId="367" xr:uid="{302C958D-4B57-454B-A524-F0FB65015843}"/>
    <cellStyle name="_Budget-2009-FIN_Corp_Eng-Corp_IDC_Budget-280909(14.30)" xfId="368" xr:uid="{4B85AA8E-B17B-3848-8B3E-C097207FF77C}"/>
    <cellStyle name="_Budget-2009-FIN_Corp_Eng-Corp_IDC_Budget-280909(14.30)_ADC_LEAD-Q4 '11" xfId="369" xr:uid="{99CB67A9-B5BA-F34F-95BF-58A1A1AFC23B}"/>
    <cellStyle name="_Budget-2009-FIN_Corp_Eng-Corp_IDC_Budget-280909(14.30)_Inventory" xfId="370" xr:uid="{ACBBD11E-AC14-8046-BE55-C9AE8DBC21BA}"/>
    <cellStyle name="_Budget-2009-FIN_Corp_Eng-Corp_IDC_Budget-280909(14.30)_Inventory_ADC_LEAD-Q4 '11" xfId="371" xr:uid="{ACF51A76-E8BD-E84F-BEAF-68C1714B715B}"/>
    <cellStyle name="_Budget-2009-FIN_Corp_Eng-Corp_IDC_Budget-280909(14.30)_Template budget น้อง 2011" xfId="372" xr:uid="{42E8A254-8A4A-C047-B55C-B1FF60B35802}"/>
    <cellStyle name="_Budget-2009-FIN_Corp_Eng-Corp_IDC_Budget-280909(14.30)_Template budget น้อง 2011_ADC_LEAD-Q4 '11" xfId="373" xr:uid="{61B9677D-D5E7-4043-BF1A-6EE2C9F22EAB}"/>
    <cellStyle name="_Budget-2009-FIN_Corp_Template budget 2011_12100" xfId="374" xr:uid="{CBAB2C4A-4B92-4947-9892-4014CF9598CA}"/>
    <cellStyle name="_Budget-2009-FIN_Corp_Template budget 2011_12100 2" xfId="375" xr:uid="{CE033CE3-8296-F54A-BC21-C15369581565}"/>
    <cellStyle name="_Budget-2009-FIN_Corp_Template budget 2011_12100_2011 ADC STATEMENT" xfId="376" xr:uid="{42F0DBC4-4993-AC4B-87AC-BB887EEC7000}"/>
    <cellStyle name="_Budget-2009-FIN_Corp_Template budget 2011_12100_2011 ADC STATEMENT_ADC_LEAD-Q4 '11" xfId="377" xr:uid="{74A4D84B-8F17-AB4E-8142-D0F9071AC0DD}"/>
    <cellStyle name="_Budget-2009-FIN_Corp_Template budget 2011_12100_ADC_LEAD-Q4 '11" xfId="378" xr:uid="{46B8697C-3C30-7F48-A07C-AB63148EEA57}"/>
    <cellStyle name="_Budget-2009-MD" xfId="379" xr:uid="{72CD1665-88CF-7A48-ACC7-B966EA501771}"/>
    <cellStyle name="_Budget-2009-MD_$Template budget (Buddy) 2011" xfId="380" xr:uid="{B5596F8F-192E-8B40-92D9-72525AC026B6}"/>
    <cellStyle name="_Budget-2009-MD_$Template budget (Buddy) 2011 2" xfId="381" xr:uid="{9CF10D83-B98C-9547-9E37-62C941FC59BD}"/>
    <cellStyle name="_Budget-2009-MD_$Template budget (Buddy) 2011_2011 ADC STATEMENT" xfId="382" xr:uid="{57855E7B-0CBC-A147-9538-FFADC44A143C}"/>
    <cellStyle name="_Budget-2009-MD_$Template budget (Buddy) 2011_2011 ADC STATEMENT_ADC_LEAD-Q4 '11" xfId="383" xr:uid="{BE3F3BB3-570F-AE46-9642-EC047B9A8B96}"/>
    <cellStyle name="_Budget-2009-MD_$Template budget (Buddy) 2011_ADC_LEAD-Q4 '11" xfId="384" xr:uid="{42D967F5-93B8-FA4F-9608-22ED11EB707A}"/>
    <cellStyle name="_Budget-2009-MD_$Template budget 2011_Revise" xfId="385" xr:uid="{B4474A07-DE67-D045-BED0-E380C8B30802}"/>
    <cellStyle name="_Budget-2009-MD_$Template budget 2011_Revise 2" xfId="386" xr:uid="{A9617FB4-7A31-4C44-8A65-C61A4309BB9D}"/>
    <cellStyle name="_Budget-2009-MD_$Template budget 2011_Revise_2011 ADC STATEMENT" xfId="387" xr:uid="{F25641DE-B050-6949-A4D8-E6B8F80612C2}"/>
    <cellStyle name="_Budget-2009-MD_$Template budget 2011_Revise_2011 ADC STATEMENT_ADC_LEAD-Q4 '11" xfId="388" xr:uid="{1B3036E0-38CF-7D46-A64E-31EAE36C6639}"/>
    <cellStyle name="_Budget-2009-MD_$Template budget 2011_Revise_ADC_LEAD-Q4 '11" xfId="389" xr:uid="{5EC5DD20-602D-E64A-840F-168689B91A38}"/>
    <cellStyle name="_Budget-2009-MD_2010 ADC Rolling forecast 6+6 (10-7-10).1" xfId="390" xr:uid="{BB4108EF-2F82-814F-BDF5-84C777C8A5C6}"/>
    <cellStyle name="_Budget-2009-MD_2010 ADC Rolling forecast 6+6 (10-7-10).1 2" xfId="391" xr:uid="{D3A3846F-0396-7449-AAE5-3C7E25CED895}"/>
    <cellStyle name="_Budget-2009-MD_2010 ADC Rolling forecast 6+6 (10-7-10).1_2011 ADC STATEMENT" xfId="392" xr:uid="{7AD27748-E699-4A43-8FD0-92A8C2A1AA2E}"/>
    <cellStyle name="_Budget-2009-MD_2010 ADC Rolling forecast 6+6 (10-7-10).1_2011 ADC STATEMENT_ADC_LEAD-Q4 '11" xfId="393" xr:uid="{2905935F-C2C7-7241-BAD8-3AE7999D993F}"/>
    <cellStyle name="_Budget-2009-MD_2010 ADC Rolling forecast 6+6 (10-7-10).1_ADC_LEAD-Q4 '11" xfId="394" xr:uid="{B8F4A3AE-7310-6540-A52F-9591158238E2}"/>
    <cellStyle name="_Budget-2009-MD_2010-Cash Flow09" xfId="395" xr:uid="{1531CAB2-DD80-E448-9748-29DDDD39EA66}"/>
    <cellStyle name="_Budget-2009-MD_2010-Cash Flow09 2" xfId="396" xr:uid="{5771C867-67BC-5344-A839-A48BEA573E88}"/>
    <cellStyle name="_Budget-2009-MD_2010-Cash Flow09_2011 ADC STATEMENT" xfId="397" xr:uid="{13F3AD54-48EE-6848-BDBB-B85A0C0A0703}"/>
    <cellStyle name="_Budget-2009-MD_2010-Cash Flow09_2011 ADC STATEMENT_ADC_LEAD-Q4 '11" xfId="398" xr:uid="{44FB8398-2205-FA4E-BF09-1176D8D7C52B}"/>
    <cellStyle name="_Budget-2009-MD_2010-Cash Flow09_ADC_LEAD-Q4 '11" xfId="399" xr:uid="{A2F2CD0B-34E2-4E48-8ADB-8468E6F51BA4}"/>
    <cellStyle name="_Budget-2009-MD_ADC_LEAD-Q4 '11" xfId="400" xr:uid="{E3937F3B-FC86-004C-AA40-FC864689CAA9}"/>
    <cellStyle name="_Budget-2009-MD_Eng-Corp_IDC_Budget-280909(14.30)" xfId="401" xr:uid="{32F5E0A3-CAA1-5841-A766-49B0972969A7}"/>
    <cellStyle name="_Budget-2009-MD_Eng-Corp_IDC_Budget-280909(14.30)_ADC_LEAD-Q4 '11" xfId="402" xr:uid="{AD1E1E74-6996-C84F-BA25-B5A434F2DD3E}"/>
    <cellStyle name="_Budget-2009-MD_Eng-Corp_IDC_Budget-280909(14.30)_Inventory" xfId="403" xr:uid="{0A92F312-1B0A-104D-8B3F-BE938FBAF1BD}"/>
    <cellStyle name="_Budget-2009-MD_Eng-Corp_IDC_Budget-280909(14.30)_Inventory_ADC_LEAD-Q4 '11" xfId="404" xr:uid="{8267311A-3E8E-594D-864B-25992261775D}"/>
    <cellStyle name="_Budget-2009-MD_Eng-Corp_IDC_Budget-280909(14.30)_Template budget น้อง 2011" xfId="405" xr:uid="{1D33348D-E615-F743-8BDB-CEAE5CD29839}"/>
    <cellStyle name="_Budget-2009-MD_Eng-Corp_IDC_Budget-280909(14.30)_Template budget น้อง 2011_ADC_LEAD-Q4 '11" xfId="406" xr:uid="{82A05438-242C-2F44-95B2-131245FD97E4}"/>
    <cellStyle name="_Budget-2009-MD_Template budget 2011_12100" xfId="407" xr:uid="{9B1E96BC-D19C-A54A-A868-ED36CE45392C}"/>
    <cellStyle name="_Budget-2009-MD_Template budget 2011_12100 2" xfId="408" xr:uid="{12D554D7-BF9A-9F4F-81ED-423E9AA157B2}"/>
    <cellStyle name="_Budget-2009-MD_Template budget 2011_12100_2011 ADC STATEMENT" xfId="409" xr:uid="{807FF7A7-E99C-6D4B-91F9-D4B1735A870F}"/>
    <cellStyle name="_Budget-2009-MD_Template budget 2011_12100_2011 ADC STATEMENT_ADC_LEAD-Q4 '11" xfId="410" xr:uid="{FF390D5C-A241-0E43-9B0E-488B3C705927}"/>
    <cellStyle name="_Budget-2009-MD_Template budget 2011_12100_ADC_LEAD-Q4 '11" xfId="411" xr:uid="{7F6C536E-CA09-054D-9C33-3D7036395CBD}"/>
    <cellStyle name="_Budget-2009-MRK&amp;OP_BBe" xfId="412" xr:uid="{4EBFFC18-530A-3142-989F-43636F27B2C8}"/>
    <cellStyle name="_Budget-2009-MRK&amp;OP_BBe_$Template budget (Buddy) 2011" xfId="413" xr:uid="{3E808B24-CC98-8946-8DCE-50DE833CF7F5}"/>
    <cellStyle name="_Budget-2009-MRK&amp;OP_BBe_$Template budget (Buddy) 2011 2" xfId="414" xr:uid="{F954F567-2772-3048-A53A-2601011305A2}"/>
    <cellStyle name="_Budget-2009-MRK&amp;OP_BBe_$Template budget (Buddy) 2011_2011 ADC STATEMENT" xfId="415" xr:uid="{8252BB75-2736-D748-9D4E-4D6877660FFE}"/>
    <cellStyle name="_Budget-2009-MRK&amp;OP_BBe_$Template budget (Buddy) 2011_2011 ADC STATEMENT_ADC_LEAD-Q4 '11" xfId="416" xr:uid="{94983571-6D9E-2540-8FB3-07E459A97AD4}"/>
    <cellStyle name="_Budget-2009-MRK&amp;OP_BBe_$Template budget (Buddy) 2011_ADC_LEAD-Q4 '11" xfId="417" xr:uid="{348BBC95-8D32-B04E-903A-F7487A4874EE}"/>
    <cellStyle name="_Budget-2009-MRK&amp;OP_BBe_$Template budget 2011_Revise" xfId="418" xr:uid="{2DE2F92E-E876-B64A-B5FA-170E4AF2CAEA}"/>
    <cellStyle name="_Budget-2009-MRK&amp;OP_BBe_$Template budget 2011_Revise 2" xfId="419" xr:uid="{2D8F6F2D-666E-D64E-8031-1AF775621764}"/>
    <cellStyle name="_Budget-2009-MRK&amp;OP_BBe_$Template budget 2011_Revise_2011 ADC STATEMENT" xfId="420" xr:uid="{44C4FB61-BEA1-2343-BDE6-4F5DDD8BD9ED}"/>
    <cellStyle name="_Budget-2009-MRK&amp;OP_BBe_$Template budget 2011_Revise_2011 ADC STATEMENT_ADC_LEAD-Q4 '11" xfId="421" xr:uid="{8B7322CD-6111-1142-878E-57A1A58404AE}"/>
    <cellStyle name="_Budget-2009-MRK&amp;OP_BBe_$Template budget 2011_Revise_ADC_LEAD-Q4 '11" xfId="422" xr:uid="{90219EE6-4394-C144-959D-A6E046F62415}"/>
    <cellStyle name="_Budget-2009-MRK&amp;OP_BBe_2010 ADC Rolling forecast 6+6 (10-7-10).1" xfId="423" xr:uid="{89EE6853-6943-1A44-A0C2-EB8F42D46771}"/>
    <cellStyle name="_Budget-2009-MRK&amp;OP_BBe_2010 ADC Rolling forecast 6+6 (10-7-10).1 2" xfId="424" xr:uid="{DF9700DD-57BE-7841-AF00-69938AEA6CBE}"/>
    <cellStyle name="_Budget-2009-MRK&amp;OP_BBe_2010 ADC Rolling forecast 6+6 (10-7-10).1_2011 ADC STATEMENT" xfId="425" xr:uid="{330EAED4-0730-2B49-9AB0-7E5CA4D53F9F}"/>
    <cellStyle name="_Budget-2009-MRK&amp;OP_BBe_2010 ADC Rolling forecast 6+6 (10-7-10).1_2011 ADC STATEMENT_ADC_LEAD-Q4 '11" xfId="426" xr:uid="{A57A82D7-1B89-D148-89CE-5BEC67FDE327}"/>
    <cellStyle name="_Budget-2009-MRK&amp;OP_BBe_2010 ADC Rolling forecast 6+6 (10-7-10).1_ADC_LEAD-Q4 '11" xfId="427" xr:uid="{7FF5F82E-726D-6B4D-9C51-36BDBAAD4B85}"/>
    <cellStyle name="_Budget-2009-MRK&amp;OP_BBe_2010-Cash Flow09" xfId="428" xr:uid="{1B6A6AE8-6961-6844-8437-9D35489613C5}"/>
    <cellStyle name="_Budget-2009-MRK&amp;OP_BBe_2010-Cash Flow09 2" xfId="429" xr:uid="{05902646-9B3F-0842-A80F-6770BC6E7421}"/>
    <cellStyle name="_Budget-2009-MRK&amp;OP_BBe_2010-Cash Flow09_2011 ADC STATEMENT" xfId="430" xr:uid="{DF0564B4-A436-3A45-880F-DBCECD11123B}"/>
    <cellStyle name="_Budget-2009-MRK&amp;OP_BBe_2010-Cash Flow09_2011 ADC STATEMENT_ADC_LEAD-Q4 '11" xfId="431" xr:uid="{47944335-DFAA-5F40-87F4-742F71EDCF35}"/>
    <cellStyle name="_Budget-2009-MRK&amp;OP_BBe_2010-Cash Flow09_ADC_LEAD-Q4 '11" xfId="432" xr:uid="{219E9365-A2AA-B140-B11B-6EDC30C499CC}"/>
    <cellStyle name="_Budget-2009-MRK&amp;OP_BBe_ADC_LEAD-Q4 '11" xfId="433" xr:uid="{759BD9AB-7451-6D49-982B-DE3166308E98}"/>
    <cellStyle name="_Budget-2009-MRK&amp;OP_BBe_Eng-Corp_IDC_Budget-280909(14.30)" xfId="434" xr:uid="{5D097A73-EAB5-4B45-87EE-E544ECDC8740}"/>
    <cellStyle name="_Budget-2009-MRK&amp;OP_BBe_Eng-Corp_IDC_Budget-280909(14.30)_ADC_LEAD-Q4 '11" xfId="435" xr:uid="{096DA2E1-8A0F-3D45-8A88-2D15B7D08FD4}"/>
    <cellStyle name="_Budget-2009-MRK&amp;OP_BBe_Eng-Corp_IDC_Budget-280909(14.30)_Inventory" xfId="436" xr:uid="{37E316C8-51EE-DE4E-8B66-E509C8B324FC}"/>
    <cellStyle name="_Budget-2009-MRK&amp;OP_BBe_Eng-Corp_IDC_Budget-280909(14.30)_Inventory_ADC_LEAD-Q4 '11" xfId="437" xr:uid="{DD7D1CD2-DCCA-2248-98BF-ABE8CC991772}"/>
    <cellStyle name="_Budget-2009-MRK&amp;OP_BBe_Eng-Corp_IDC_Budget-280909(14.30)_Template budget น้อง 2011" xfId="438" xr:uid="{57A4149C-A78C-F542-963D-73AEE151F962}"/>
    <cellStyle name="_Budget-2009-MRK&amp;OP_BBe_Eng-Corp_IDC_Budget-280909(14.30)_Template budget น้อง 2011_ADC_LEAD-Q4 '11" xfId="439" xr:uid="{F17CDA6D-EB72-6548-B396-948454475DAE}"/>
    <cellStyle name="_Budget-2009-MRK&amp;OP_BBe_Template budget 2011_12100" xfId="440" xr:uid="{40CB7F28-344A-1D48-8E15-421FBC1EA7FD}"/>
    <cellStyle name="_Budget-2009-MRK&amp;OP_BBe_Template budget 2011_12100 2" xfId="441" xr:uid="{F4004025-C963-8F43-A5C5-A3BF3F4370B1}"/>
    <cellStyle name="_Budget-2009-MRK&amp;OP_BBe_Template budget 2011_12100_2011 ADC STATEMENT" xfId="442" xr:uid="{7DF3A4DF-978D-7F4D-BAEA-E0CEF3636C5B}"/>
    <cellStyle name="_Budget-2009-MRK&amp;OP_BBe_Template budget 2011_12100_2011 ADC STATEMENT_ADC_LEAD-Q4 '11" xfId="443" xr:uid="{04898D5F-2A80-2C45-9BB5-6094A524E502}"/>
    <cellStyle name="_Budget-2009-MRK&amp;OP_BBe_Template budget 2011_12100_ADC_LEAD-Q4 '11" xfId="444" xr:uid="{1982BD60-4D84-9744-A0E2-14103D774F36}"/>
    <cellStyle name="_Budget-2009-MRK&amp;OP_Corp" xfId="445" xr:uid="{E42E03F0-C3AB-A741-9EEC-04CBD97767E2}"/>
    <cellStyle name="_Budget-2009-MRK&amp;OP_Corp_$Template budget (Buddy) 2011" xfId="446" xr:uid="{8095091B-44E8-0D47-AEAE-2007F8C32463}"/>
    <cellStyle name="_Budget-2009-MRK&amp;OP_Corp_$Template budget (Buddy) 2011 2" xfId="447" xr:uid="{F90EBBF2-63B1-FF44-B41A-57F51BA06E0E}"/>
    <cellStyle name="_Budget-2009-MRK&amp;OP_Corp_$Template budget (Buddy) 2011_2011 ADC STATEMENT" xfId="448" xr:uid="{DDB3C669-9229-5C4E-A339-8F5FDDC4C5A3}"/>
    <cellStyle name="_Budget-2009-MRK&amp;OP_Corp_$Template budget (Buddy) 2011_2011 ADC STATEMENT_ADC_LEAD-Q4 '11" xfId="449" xr:uid="{0E1C0835-E3AB-004E-B51B-67BDE369BFE0}"/>
    <cellStyle name="_Budget-2009-MRK&amp;OP_Corp_$Template budget (Buddy) 2011_ADC_LEAD-Q4 '11" xfId="450" xr:uid="{A3651C80-94D5-C34C-AC60-08DB2E217832}"/>
    <cellStyle name="_Budget-2009-MRK&amp;OP_Corp_$Template budget 2011_Revise" xfId="451" xr:uid="{5E2B3041-5735-234A-97C3-9897CDFA3FAA}"/>
    <cellStyle name="_Budget-2009-MRK&amp;OP_Corp_$Template budget 2011_Revise 2" xfId="452" xr:uid="{8FFF3F14-97DA-FE4A-9847-A2945EC9CBF5}"/>
    <cellStyle name="_Budget-2009-MRK&amp;OP_Corp_$Template budget 2011_Revise_2011 ADC STATEMENT" xfId="453" xr:uid="{47902FED-2E50-E748-901B-07A125F9631E}"/>
    <cellStyle name="_Budget-2009-MRK&amp;OP_Corp_$Template budget 2011_Revise_2011 ADC STATEMENT_ADC_LEAD-Q4 '11" xfId="454" xr:uid="{4A6FBBA6-3A1A-6D47-B27B-B09A9320BB99}"/>
    <cellStyle name="_Budget-2009-MRK&amp;OP_Corp_$Template budget 2011_Revise_ADC_LEAD-Q4 '11" xfId="455" xr:uid="{5E10D4DE-7E01-8F40-AF24-A868326F3061}"/>
    <cellStyle name="_Budget-2009-MRK&amp;OP_Corp_2010 ADC Rolling forecast 6+6 (10-7-10).1" xfId="456" xr:uid="{91A09E3F-42FB-4540-B1CC-29410833C3D4}"/>
    <cellStyle name="_Budget-2009-MRK&amp;OP_Corp_2010 ADC Rolling forecast 6+6 (10-7-10).1 2" xfId="457" xr:uid="{0FB3E57B-1B9B-074D-9E5C-E66DED496F53}"/>
    <cellStyle name="_Budget-2009-MRK&amp;OP_Corp_2010 ADC Rolling forecast 6+6 (10-7-10).1_2011 ADC STATEMENT" xfId="458" xr:uid="{DE28E0FB-E2EB-F34D-AF77-BC77A4612493}"/>
    <cellStyle name="_Budget-2009-MRK&amp;OP_Corp_2010 ADC Rolling forecast 6+6 (10-7-10).1_2011 ADC STATEMENT_ADC_LEAD-Q4 '11" xfId="459" xr:uid="{0C173D63-EF17-D04B-A7C6-A85FA89744AD}"/>
    <cellStyle name="_Budget-2009-MRK&amp;OP_Corp_2010 ADC Rolling forecast 6+6 (10-7-10).1_ADC_LEAD-Q4 '11" xfId="460" xr:uid="{E6A16152-6B88-B148-8E7A-019B083C5E04}"/>
    <cellStyle name="_Budget-2009-MRK&amp;OP_Corp_2010-Cash Flow09" xfId="461" xr:uid="{3128D94F-4267-2741-A750-BF31C2819AF9}"/>
    <cellStyle name="_Budget-2009-MRK&amp;OP_Corp_2010-Cash Flow09 2" xfId="462" xr:uid="{0AE0C760-5073-1D4B-BA9E-F2BF1BAD8DB0}"/>
    <cellStyle name="_Budget-2009-MRK&amp;OP_Corp_2010-Cash Flow09_2011 ADC STATEMENT" xfId="463" xr:uid="{5B605E75-90F8-AC46-A84A-F7E7EF76DDD3}"/>
    <cellStyle name="_Budget-2009-MRK&amp;OP_Corp_2010-Cash Flow09_2011 ADC STATEMENT_ADC_LEAD-Q4 '11" xfId="464" xr:uid="{A83C5ACE-360F-A544-A39A-53EB560D1C8A}"/>
    <cellStyle name="_Budget-2009-MRK&amp;OP_Corp_2010-Cash Flow09_ADC_LEAD-Q4 '11" xfId="465" xr:uid="{63AF037A-1274-0941-8762-8F700EDB914E}"/>
    <cellStyle name="_Budget-2009-MRK&amp;OP_Corp_ADC_LEAD-Q4 '11" xfId="466" xr:uid="{7CF7AE30-D415-1B46-9CF9-BC440727069D}"/>
    <cellStyle name="_Budget-2009-MRK&amp;OP_Corp_Eng-Corp_IDC_Budget-280909(14.30)" xfId="467" xr:uid="{FFD12D2E-FAB7-5F47-B7B8-BCDB444C4D66}"/>
    <cellStyle name="_Budget-2009-MRK&amp;OP_Corp_Eng-Corp_IDC_Budget-280909(14.30)_ADC_LEAD-Q4 '11" xfId="468" xr:uid="{F2889C99-F540-C340-ABED-6714907121CF}"/>
    <cellStyle name="_Budget-2009-MRK&amp;OP_Corp_Eng-Corp_IDC_Budget-280909(14.30)_Inventory" xfId="469" xr:uid="{E47FD568-4EA1-0844-ADF9-CC0161F621BD}"/>
    <cellStyle name="_Budget-2009-MRK&amp;OP_Corp_Eng-Corp_IDC_Budget-280909(14.30)_Inventory_ADC_LEAD-Q4 '11" xfId="470" xr:uid="{CEA33B6B-14DC-5D45-BE1D-91A42399B8AA}"/>
    <cellStyle name="_Budget-2009-MRK&amp;OP_Corp_Eng-Corp_IDC_Budget-280909(14.30)_Template budget น้อง 2011" xfId="471" xr:uid="{2DFC9385-978A-434A-8953-14037C446F6D}"/>
    <cellStyle name="_Budget-2009-MRK&amp;OP_Corp_Eng-Corp_IDC_Budget-280909(14.30)_Template budget น้อง 2011_ADC_LEAD-Q4 '11" xfId="472" xr:uid="{E7B2DBD1-8596-9D45-AD80-D1F49BC35AC6}"/>
    <cellStyle name="_Budget-2009-MRK&amp;OP_Corp_Template budget 2011_12100" xfId="473" xr:uid="{440171DE-6736-3D47-89CD-FDFF5BE5ADA5}"/>
    <cellStyle name="_Budget-2009-MRK&amp;OP_Corp_Template budget 2011_12100 2" xfId="474" xr:uid="{F31CE7AF-B174-E94A-95DA-E5507E3FE35E}"/>
    <cellStyle name="_Budget-2009-MRK&amp;OP_Corp_Template budget 2011_12100_2011 ADC STATEMENT" xfId="475" xr:uid="{24C1BCB1-DF61-CF4E-9FE9-7E1B9D9B43ED}"/>
    <cellStyle name="_Budget-2009-MRK&amp;OP_Corp_Template budget 2011_12100_2011 ADC STATEMENT_ADC_LEAD-Q4 '11" xfId="476" xr:uid="{7D3A625E-28DC-1B4D-9BB7-F30E55F3C53C}"/>
    <cellStyle name="_Budget-2009-MRK&amp;OP_Corp_Template budget 2011_12100_ADC_LEAD-Q4 '11" xfId="477" xr:uid="{A817FBBA-3C7B-154E-9D0B-72BCB0D65E43}"/>
    <cellStyle name="_Copy of EBITDA by BU_FCST5+7 _YTD aug09" xfId="478" xr:uid="{BC37D58B-C7D1-A346-9F06-FE5DC3C2CB76}"/>
    <cellStyle name="_Copy of EBITDA by BU_FCST5+7 _YTD aug09 2" xfId="479" xr:uid="{94E5E9B0-2E51-1841-928F-32A2D2128EBF}"/>
    <cellStyle name="_Copy of EBITDA by BU_FCST5+7 _YTD aug09_AIN_PL_BS_2010_06" xfId="480" xr:uid="{29A4C723-94CC-FB40-B0C5-691C32B45A60}"/>
    <cellStyle name="_Copy of EBITDA by BU_FCST5+7 _YTD aug09_AIN_PL_BS_2010_06 2" xfId="481" xr:uid="{1FA71A2E-0652-884D-A771-2B782ED531AE}"/>
    <cellStyle name="_Copy of MW SRAXX Spare part Oct 08" xfId="482" xr:uid="{CBDF9BB7-924D-8F4F-991C-0DE2EEC495C6}"/>
    <cellStyle name="_Copy of MW SRAXX Spare part Oct 08 2" xfId="483" xr:uid="{685FD6E1-5A30-BF42-8D26-4E174DCF1FEA}"/>
    <cellStyle name="_Data Network_Send" xfId="484" xr:uid="{958D0314-DB29-124F-9494-5B2582F7A429}"/>
    <cellStyle name="_Data Network_Send_AIN_PL_BS_2010_06" xfId="485" xr:uid="{04B5F6A6-EBD8-0C44-8BB4-53574134414E}"/>
    <cellStyle name="_Data Network_Send_ITO for FN - 28 Oct" xfId="486" xr:uid="{EA390737-8666-8344-AA5F-473ADAC99C4E}"/>
    <cellStyle name="_detail" xfId="487" xr:uid="{0887AE02-8AA0-FC45-A0BE-9831E5EB5147}"/>
    <cellStyle name="_FC Sub BB 2011_Update" xfId="488" xr:uid="{A15A79CC-4E6A-DD44-93F3-3B516C7C7A4C}"/>
    <cellStyle name="_FC Sub BB 2011_Update 2" xfId="489" xr:uid="{8D7C9796-0D71-1A42-97DA-5F24F15C0F9B}"/>
    <cellStyle name="_FC Sub BB 2011_Update_2011 ADC STATEMENT" xfId="490" xr:uid="{E49941C8-5D95-C64B-9B47-9DD681E69352}"/>
    <cellStyle name="_Final AR ratio-BCC" xfId="491" xr:uid="{A50D2EAC-96CC-AC4D-863E-D39EB8912691}"/>
    <cellStyle name="_Finance" xfId="492" xr:uid="{C1A7F4C9-A640-1849-80E3-FB23AAF447CD}"/>
    <cellStyle name="_Finance_$Template budget (Buddy) 2011" xfId="493" xr:uid="{CAC81B53-8828-584C-B43E-BDB1976A5A4D}"/>
    <cellStyle name="_Finance_$Template budget 2011_Revise" xfId="494" xr:uid="{BCC98F25-A7E6-7C4A-BDAD-79B13AD914B1}"/>
    <cellStyle name="_Finance_$Template budget 2011_Revise 2" xfId="495" xr:uid="{C7C77C57-07AB-E645-A22D-ADB7B565E27A}"/>
    <cellStyle name="_Finance_$Template budget 2011_Revise_2011 ADC STATEMENT" xfId="496" xr:uid="{927037AD-711B-B54D-B8C6-69CD06AED2BD}"/>
    <cellStyle name="_Finance_2010 ADC Rolling forecast 6+6 (10-7-10).1" xfId="497" xr:uid="{36531251-2710-0E44-B73E-43244B09A04B}"/>
    <cellStyle name="_Finance_2010 ADC Rolling forecast 6+6 (10-7-10).1 2" xfId="498" xr:uid="{040C66CF-A0CA-F544-A444-840A893C64E1}"/>
    <cellStyle name="_Finance_2010 ADC Rolling forecast 6+6 (10-7-10).1_2011 ADC STATEMENT" xfId="499" xr:uid="{A76AEC1D-1E45-3A4F-AC9C-FC3A8514AE16}"/>
    <cellStyle name="_Finance_2010-Cash Flow09" xfId="500" xr:uid="{1FD5D000-2537-AF4E-95D4-8CC33A18C6BB}"/>
    <cellStyle name="_Finance_2010-Cash Flow09 2" xfId="501" xr:uid="{558D3D43-4A75-4348-BE0D-3599AD8299A6}"/>
    <cellStyle name="_Finance_2010-Cash Flow09_2011 ADC STATEMENT" xfId="502" xr:uid="{EEAB25B8-4856-CA4E-9831-B37869B24FD8}"/>
    <cellStyle name="_Finance_Inventory" xfId="503" xr:uid="{8F710216-8B5E-094C-B941-4510387E4810}"/>
    <cellStyle name="_Finance_Inventory 2" xfId="504" xr:uid="{4E3ECDE3-28B3-8942-87E9-6D26D0E2B664}"/>
    <cellStyle name="_Finance_Inventory_2011 ADC STATEMENT" xfId="505" xr:uid="{38CEF6C8-4A9A-A046-A906-A9DD0FD7B805}"/>
    <cellStyle name="_Finance_Template budget 2011_12100" xfId="506" xr:uid="{9E229BC9-84CD-F848-8781-9C196DA92594}"/>
    <cellStyle name="_Finance_Template budget 2011_12100 2" xfId="507" xr:uid="{51DDBF93-D230-CD48-B13E-AD1EE43CFE68}"/>
    <cellStyle name="_Finance_Template budget 2011_12100_2011 ADC STATEMENT" xfId="508" xr:uid="{E9F8E68F-0AE0-A647-B5C6-E93004F2F150}"/>
    <cellStyle name="_GL" xfId="509" xr:uid="{46775AA0-7AF9-594C-8ED6-D2F63AF778B1}"/>
    <cellStyle name="_GL_$Template budget (Buddy) 2011" xfId="510" xr:uid="{95BEB797-600A-424F-8EDA-4F035DB58A23}"/>
    <cellStyle name="_GL_$Template budget (Buddy) 2011 2" xfId="511" xr:uid="{5D399004-A6BC-D74E-AFF2-E6EF960485AA}"/>
    <cellStyle name="_GL_$Template budget (Buddy) 2011_2011 ADC STATEMENT" xfId="512" xr:uid="{D9D38AAB-7DC7-1541-BF7C-A94CEDC43C30}"/>
    <cellStyle name="_GL_$Template budget (Buddy) 2011_2011 ADC STATEMENT_ADC_LEAD-Q4 '11" xfId="513" xr:uid="{590BECB3-B5BF-6440-96B9-4778A70126ED}"/>
    <cellStyle name="_GL_$Template budget (Buddy) 2011_ADC_LEAD-Q4 '11" xfId="514" xr:uid="{F7CEDBD7-2AC5-5948-8F9B-643DDBDD5834}"/>
    <cellStyle name="_GL_$Template budget 2011_Revise" xfId="515" xr:uid="{EE4CAD61-6F19-4B43-A32F-462348C637D6}"/>
    <cellStyle name="_GL_$Template budget 2011_Revise 2" xfId="516" xr:uid="{D92080ED-004B-9D44-8D42-90C1C31547EB}"/>
    <cellStyle name="_GL_$Template budget 2011_Revise_2011 ADC STATEMENT" xfId="517" xr:uid="{00C2C518-E1E7-754E-906F-3BA3B313E2CC}"/>
    <cellStyle name="_GL_$Template budget 2011_Revise_2011 ADC STATEMENT_ADC_LEAD-Q4 '11" xfId="518" xr:uid="{214DA4C0-A19D-ED45-B49E-8D33E4C26A81}"/>
    <cellStyle name="_GL_$Template budget 2011_Revise_ADC_LEAD-Q4 '11" xfId="519" xr:uid="{0763E40C-F25E-9C47-8A9D-61AE60CFE72B}"/>
    <cellStyle name="_GL_2010 ADC Rolling forecast 6+6 (10-7-10).1" xfId="520" xr:uid="{FAC1D862-FB62-2D4F-B4D0-757628D468B8}"/>
    <cellStyle name="_GL_2010 ADC Rolling forecast 6+6 (10-7-10).1 2" xfId="521" xr:uid="{C169EEEF-57D1-2D44-BA26-43DE1E3E2197}"/>
    <cellStyle name="_GL_2010 ADC Rolling forecast 6+6 (10-7-10).1_2011 ADC STATEMENT" xfId="522" xr:uid="{6E870955-9634-E545-AECB-2B1853BA5AA1}"/>
    <cellStyle name="_GL_2010 ADC Rolling forecast 6+6 (10-7-10).1_2011 ADC STATEMENT_ADC_LEAD-Q4 '11" xfId="523" xr:uid="{3F99E530-4C82-654F-A589-B34AE4B993CF}"/>
    <cellStyle name="_GL_2010 ADC Rolling forecast 6+6 (10-7-10).1_ADC_LEAD-Q4 '11" xfId="524" xr:uid="{BC852A1A-CD7F-F747-A170-967E88A67121}"/>
    <cellStyle name="_GL_2010-Cash Flow09" xfId="525" xr:uid="{DE23B9B7-A186-8346-B78A-4D2830668546}"/>
    <cellStyle name="_GL_2010-Cash Flow09 2" xfId="526" xr:uid="{8672C286-F39D-C84C-94BD-F29539D7AAAB}"/>
    <cellStyle name="_GL_2010-Cash Flow09_2011 ADC STATEMENT" xfId="527" xr:uid="{A7819B64-AB0F-004B-A6C4-9E24388D4925}"/>
    <cellStyle name="_GL_2010-Cash Flow09_2011 ADC STATEMENT_ADC_LEAD-Q4 '11" xfId="528" xr:uid="{C0A9CF04-EBC9-E146-9CD4-9FE64AA25485}"/>
    <cellStyle name="_GL_2010-Cash Flow09_ADC_LEAD-Q4 '11" xfId="529" xr:uid="{206C2AD0-FD8B-E246-BDBF-51C044115F9F}"/>
    <cellStyle name="_GL_ADC_LEAD-Q4 '11" xfId="530" xr:uid="{1CF56B44-32D4-1D45-9F93-8183D0172A22}"/>
    <cellStyle name="_GL_Eng-Corp_IDC_Budget-280909(14.30)" xfId="531" xr:uid="{37395FA3-CBE4-7149-A6D5-54DBEBCFFF1B}"/>
    <cellStyle name="_GL_Eng-Corp_IDC_Budget-280909(14.30)_ADC_LEAD-Q4 '11" xfId="532" xr:uid="{49837714-834A-6645-B65A-974E0ECDC68A}"/>
    <cellStyle name="_GL_Eng-Corp_IDC_Budget-280909(14.30)_Inventory" xfId="533" xr:uid="{797B2292-78A3-8548-B478-EEE4433B3DC6}"/>
    <cellStyle name="_GL_Eng-Corp_IDC_Budget-280909(14.30)_Inventory_ADC_LEAD-Q4 '11" xfId="534" xr:uid="{1310FF71-4B59-A442-8FA3-D1D0FF08710A}"/>
    <cellStyle name="_GL_Eng-Corp_IDC_Budget-280909(14.30)_Template budget น้อง 2011" xfId="535" xr:uid="{CC54F4E5-033A-FA4D-A913-1608C434C8BA}"/>
    <cellStyle name="_GL_Eng-Corp_IDC_Budget-280909(14.30)_Template budget น้อง 2011_ADC_LEAD-Q4 '11" xfId="536" xr:uid="{2B15F30D-E0A1-864C-B4E7-7357512438EB}"/>
    <cellStyle name="_GL_Template budget 2011_12100" xfId="537" xr:uid="{3E56385F-16A3-3F4A-B8BB-D0045CA96A1B}"/>
    <cellStyle name="_GL_Template budget 2011_12100 2" xfId="538" xr:uid="{66DA4FE5-1FBD-7247-84D9-49B0EB580FC2}"/>
    <cellStyle name="_GL_Template budget 2011_12100_2011 ADC STATEMENT" xfId="539" xr:uid="{235DE60D-75D6-3D44-857D-C4D600B8EAC0}"/>
    <cellStyle name="_GL_Template budget 2011_12100_2011 ADC STATEMENT_ADC_LEAD-Q4 '11" xfId="540" xr:uid="{BB6266F4-2468-E74D-A5E5-2C8E01932AAF}"/>
    <cellStyle name="_GL_Template budget 2011_12100_ADC_LEAD-Q4 '11" xfId="541" xr:uid="{43A0C9C1-42F9-6C48-8A49-B202E22FFF08}"/>
    <cellStyle name="_Improve Action Node Reliability Sum" xfId="542" xr:uid="{19160BB3-45E9-904C-9057-7928B23111DB}"/>
    <cellStyle name="_Improve Action Node Reliability Sum_AIN_PL_BS_2010_06" xfId="543" xr:uid="{11E8A61E-A55C-0A4F-ADF0-203DA6EA84C4}"/>
    <cellStyle name="_Improve Action Node Reliability Sum_ITO for FN - 28 Oct" xfId="544" xr:uid="{F25C9662-2694-E143-8B38-F4B7FBAFDFDB}"/>
    <cellStyle name="_Ind.xls" xfId="545" xr:uid="{6A3BF5BB-A848-5146-A9C2-0D52F7640D80}"/>
    <cellStyle name="_Kluber interim by Nat" xfId="546" xr:uid="{51F7A41A-0B62-1141-BCE1-233E0E279BE7}"/>
    <cellStyle name="_Kluber interim by Nat_AYUDHYA lease" xfId="547" xr:uid="{875292C7-9C8D-2D4D-8E55-A519987ECD80}"/>
    <cellStyle name="_Kluber interim by Nat_AYUDHYA lease Q3.10" xfId="548" xr:uid="{9B0A4024-5A91-0041-B61D-70E2B39EF748}"/>
    <cellStyle name="_Kluber interim by Nat_AYUDHYA lease Q4.10" xfId="549" xr:uid="{6C6A7831-0B80-1148-BE04-EADA592CE087}"/>
    <cellStyle name="_Kluber interim by Nat_leasing AYUDHYA" xfId="550" xr:uid="{1D0AADFA-95C6-0143-9305-5936901AB9FB}"/>
    <cellStyle name="_Kluber interim by Nat_MMT AYUDHYA lease Q3" xfId="551" xr:uid="{8C39AAC8-766B-2A46-8CCE-8BF10F3B1CDA}"/>
    <cellStyle name="_KPI All" xfId="552" xr:uid="{56B47AA9-E655-D241-8D2C-7A74F0C2C54E}"/>
    <cellStyle name="_KPI All_pym" xfId="553" xr:uid="{999585B3-EFE2-CE48-B1F0-C02AD864913F}"/>
    <cellStyle name="_KPI Recurring On Progress_Apr" xfId="554" xr:uid="{353DF28A-EFD7-1448-9DAD-42D4062D540C}"/>
    <cellStyle name="_KPI Recurring On Progress_Apr_pym" xfId="555" xr:uid="{439FBC6F-61A8-FA41-B5BC-7C5E657EA637}"/>
    <cellStyle name="_Lead Seiko" xfId="556" xr:uid="{353F9679-8759-4D49-BD9A-C2FFA4E2B640}"/>
    <cellStyle name="_LTX-DEC05" xfId="557" xr:uid="{F9698FD3-2CAF-254F-859A-9A3B324E110A}"/>
    <cellStyle name="_MATAQ2'05" xfId="558" xr:uid="{A245E4C8-DED6-F64A-B587-9331C8BB053C}"/>
    <cellStyle name="_Opex2009" xfId="559" xr:uid="{70B90141-851C-D545-BEF4-6E941CCD8F6C}"/>
    <cellStyle name="_Opex2009_AIN_PL_BS_2010_06" xfId="560" xr:uid="{AE78E65D-2207-2946-851C-6CE271CD5EE9}"/>
    <cellStyle name="_PCC_Q2'05" xfId="561" xr:uid="{FA1A4415-5418-E044-97A7-7F8C23453352}"/>
    <cellStyle name="_PCC_Q'3 05-Tal" xfId="562" xr:uid="{EEE51322-E153-ED47-B7F8-A070E34CE1CA}"/>
    <cellStyle name="_PCC-Tal" xfId="563" xr:uid="{DC741717-A1FB-DB4C-B017-9EE584172DEE}"/>
    <cellStyle name="_Q2'05-Jeab" xfId="564" xr:uid="{5D07BB6F-BD3A-3E4E-894F-3D3B75F48F32}"/>
    <cellStyle name="_Reduct SGA 2009" xfId="565" xr:uid="{D625CBDB-7FAD-3348-BF12-3109314199B1}"/>
    <cellStyle name="_Reduct SGA 2009_AIN_PL_BS_2010_06" xfId="566" xr:uid="{AFEDDC01-244D-FE4E-82A7-C02F16EC1468}"/>
    <cellStyle name="_Regional OPEX 2009 (2) (3)" xfId="567" xr:uid="{994D1DBF-887A-C849-BAA5-312AFF40B7B2}"/>
    <cellStyle name="_Regional OPEX 2009 (2) (3)_AIN_PL_BS_2010_06" xfId="568" xr:uid="{B50A2112-73B6-C74D-A5E4-7B87FC9E2610}"/>
    <cellStyle name="_Report Region South - February 2009 " xfId="569" xr:uid="{60A7EC8E-5BF6-9543-BB54-B4DF6D6C9135}"/>
    <cellStyle name="_Report Region South - February 2009  2" xfId="570" xr:uid="{B9B502B1-FD40-B84B-9D3F-47CA39FBE240}"/>
    <cellStyle name="_Report Region South - February 2009 _AIN_PL_BS_2010_06" xfId="571" xr:uid="{C85AA384-9F4D-C24D-A4FE-EFA7C46A9A39}"/>
    <cellStyle name="_Report Region South - February 2009 _AIN_PL_BS_2010_06 2" xfId="572" xr:uid="{637EC4FD-1B53-6C4A-82CA-BB11CE43BA90}"/>
    <cellStyle name="_Roche Thailand 2005-1" xfId="573" xr:uid="{68C44E99-D7D2-A64C-A875-5F98D5350BEC}"/>
    <cellStyle name="_ROS_KPI_Update 29.04.09" xfId="574" xr:uid="{B863529D-4D2B-7E4E-B297-52F485C6170D}"/>
    <cellStyle name="_ROS_KPI_Update 29.04.09 2" xfId="575" xr:uid="{46A9EABD-43BC-EF48-B668-7FDFEA839A66}"/>
    <cellStyle name="_ROS_KPI_Update 29.04.09_AIN_PL_BS_2010_06" xfId="576" xr:uid="{8A868249-32B9-414B-8548-5745DE0DA9C2}"/>
    <cellStyle name="_ROS_KPI_Update 29.04.09_AIN_PL_BS_2010_06 2" xfId="577" xr:uid="{703D8232-FDB3-D04C-8B9E-66E561C96141}"/>
    <cellStyle name="_ROS_Update 01.04.09" xfId="578" xr:uid="{6FB283B9-DD69-9346-9A94-A2E63E7D46C8}"/>
    <cellStyle name="_ROS_Update 01.04.09_AIN_PL_BS_2010_06" xfId="579" xr:uid="{E9F62EB6-93CE-7F4B-937B-D68C3F034CC8}"/>
    <cellStyle name="_ROS_Update 14.01.09" xfId="580" xr:uid="{8126A560-1938-0A49-96B3-B2C7C32FFFA4}"/>
    <cellStyle name="_ROS_Update 14.01.09_AIN_PL_BS_2010_06" xfId="581" xr:uid="{27C3D21D-C22D-A546-8778-2718A3A3DC8F}"/>
    <cellStyle name="_salary reconcile-sima" xfId="582" xr:uid="{E2B7DF83-5DB7-8847-9B1E-62D580E495EF}"/>
    <cellStyle name="_SBN CAPEX PO Outstanding as of May 09" xfId="583" xr:uid="{6D610D38-93C0-824C-A723-52A4E326A47A}"/>
    <cellStyle name="_SBN Financial Model_2009_5+7_rev" xfId="584" xr:uid="{DE93EC47-A20A-6745-97EE-F07EFE643466}"/>
    <cellStyle name="_Seiko 07 31 06" xfId="585" xr:uid="{2D16BFA2-157B-BC43-9AAD-FEAD0990F012}"/>
    <cellStyle name="_SG&amp;A_BY COST CENTER" xfId="586" xr:uid="{C8ECE9FB-6CAD-C64C-B263-3917013A477B}"/>
    <cellStyle name="_SG&amp;A_BY COST CENTER 2" xfId="587" xr:uid="{625B9D1A-72F4-924B-8E45-D7545CFFDB18}"/>
    <cellStyle name="_SG&amp;A_BY COST CENTER_AIN_PL_BS_2010_06" xfId="588" xr:uid="{BF3E014B-6060-E848-8431-BAF183326B53}"/>
    <cellStyle name="_SG&amp;A_BY COST CENTER_AIN_PL_BS_2010_06 2" xfId="589" xr:uid="{E8EDBA7A-5A6A-D84C-9599-EF853BCDBD16}"/>
    <cellStyle name="_SGA  2009  " xfId="590" xr:uid="{FBD68B3E-6FA1-5D49-8C1D-E727C34EF28D}"/>
    <cellStyle name="_SGA  2009  _AIN_PL_BS_2010_06" xfId="591" xr:uid="{B486F8FC-9ADD-2F4E-80B1-A7339A748EE5}"/>
    <cellStyle name="_Showa-2004-Test" xfId="592" xr:uid="{0288B364-40CA-924D-A561-D38E40C580A3}"/>
    <cellStyle name="_Sima Top Q2'07" xfId="593" xr:uid="{F39E65D6-F61B-EB4E-892D-00C64E72EF9A}"/>
    <cellStyle name="_SimaTech-Dec05" xfId="594" xr:uid="{C4FBCAAD-A24A-8C41-8E77-18B829919633}"/>
    <cellStyle name="_Template for CAPEX_2011 7 Oct 10 (2)" xfId="595" xr:uid="{DBBC4BBC-5140-674A-BD1F-B5060787E52D}"/>
    <cellStyle name="_Template for CAPEX_2011 7 Oct 10 (2)_AIN OPEX 2011" xfId="596" xr:uid="{296D9052-D914-7343-B7CD-07CA40F21C73}"/>
    <cellStyle name="_Template for CAPEX_2011 7 Oct 10 (2)_ITO for FN - 28 Oct" xfId="597" xr:uid="{E6D78C2C-7317-DA42-B122-48D20D97899C}"/>
    <cellStyle name="_Template_August2010" xfId="598" xr:uid="{ED9D63C2-6EA6-AE4C-B193-0E6BE750324C}"/>
    <cellStyle name="_Template_August2010_AIN OPEX 2011" xfId="599" xr:uid="{7B825572-C6F3-194E-ABA6-FB7D0D3A79C9}"/>
    <cellStyle name="_Template_August2010_ITO for FN - 28 Oct" xfId="600" xr:uid="{8C014F55-0700-4D4A-8D6E-3A38AF19F633}"/>
    <cellStyle name="_test purchase-Mega" xfId="601" xr:uid="{3511DC0D-8364-0B45-8C66-128FE908B90D}"/>
    <cellStyle name="_Test sales-Kluber" xfId="602" xr:uid="{87A7FDE3-A8B4-0D4C-B376-9605572AB1E2}"/>
    <cellStyle name="_Test sales-Kluber_AYUDHYA lease" xfId="603" xr:uid="{2DDFF184-3C05-AF4B-BB6C-B8774BF7BCF6}"/>
    <cellStyle name="_Test sales-Kluber_AYUDHYA lease Q3.10" xfId="604" xr:uid="{96163468-F416-DA4D-B614-42D38CCCE41C}"/>
    <cellStyle name="_Test sales-Kluber_AYUDHYA lease Q4.10" xfId="605" xr:uid="{93FBBF2D-4419-7643-9FFA-71CB4E781D8A}"/>
    <cellStyle name="_Test sales-Kluber_leasing AYUDHYA" xfId="606" xr:uid="{5FA9392C-66FA-1241-877C-D851A4ED4DCC}"/>
    <cellStyle name="_Test sales-Kluber_MMT AYUDHYA lease Q3" xfId="607" xr:uid="{1FCB3682-8FEC-2A4A-8DD3-289BD54E5B9D}"/>
    <cellStyle name="_Thai Semcon_Top_Midyear_06" xfId="608" xr:uid="{8B59E2B0-E1AF-264A-BDC9-27A9D36D338D}"/>
    <cellStyle name="_Thai Semcon_Top_Midyear_06_AYUDHYA lease" xfId="609" xr:uid="{05A18008-3F56-1046-88CF-23BC36C4378C}"/>
    <cellStyle name="_Thai Semcon_Top_Midyear_06_AYUDHYA lease Q3.10" xfId="610" xr:uid="{E7A6DE60-1CED-754B-AB9B-4D243856D1E9}"/>
    <cellStyle name="_Thai Semcon_Top_Midyear_06_AYUDHYA lease Q4.10" xfId="611" xr:uid="{DC557D16-1E3E-DF4E-A52E-28BE0DCF5ACC}"/>
    <cellStyle name="_Thai Semcon_Top_Midyear_06_leasing AYUDHYA" xfId="612" xr:uid="{35D5EFA0-DB00-794C-9CBC-4BC998299FDC}"/>
    <cellStyle name="_Thai Semcon_Top_Midyear_06_MMT AYUDHYA lease Q3" xfId="613" xr:uid="{05E6BDD7-1317-504A-9FAB-B51C9F1D3AE6}"/>
    <cellStyle name="_Top Yamasei 31 Dec 06 Additional" xfId="614" xr:uid="{545828C3-EE9D-D64D-92AD-4F39F006BA90}"/>
    <cellStyle name="_Top Yamasei 31 Dec 06 Additional_AYUDHYA lease" xfId="615" xr:uid="{74A396FB-2B0B-704A-8283-742185F9AC5D}"/>
    <cellStyle name="_Top Yamasei 31 Dec 06 Additional_AYUDHYA lease Q3.10" xfId="616" xr:uid="{DEA3644B-B4D3-4245-9F77-F5F87E982F08}"/>
    <cellStyle name="_Top Yamasei 31 Dec 06 Additional_AYUDHYA lease Q4.10" xfId="617" xr:uid="{F9DF8BBB-7906-E246-AA1A-9484653E505A}"/>
    <cellStyle name="_Top Yamasei 31 Dec 06 Additional_leasing AYUDHYA" xfId="618" xr:uid="{C20C2872-1B0C-AF4F-A727-283BE9901383}"/>
    <cellStyle name="_Top Yamasei 31 Dec 06 Additional_MMT AYUDHYA lease Q3" xfId="619" xr:uid="{E6B868CD-8A01-A74F-82A1-494FCE655F0F}"/>
    <cellStyle name="_TOP_KLUBER" xfId="620" xr:uid="{37811A8A-A07B-CA41-A1C9-3E88E59F4202}"/>
    <cellStyle name="_TO-S COST 062008 HF'08" xfId="621" xr:uid="{6F08E0B4-F127-064F-AC59-AB7AF34AC17F}"/>
    <cellStyle name="_TO-S COST 062008 HF'08 2" xfId="622" xr:uid="{9632B3A9-5F27-8C43-9A83-D64D7C0BA136}"/>
    <cellStyle name="_TO-S COST 062008 HF'08_AIN_PL_BS_2010_06" xfId="623" xr:uid="{A9A51CFB-D161-6949-A13A-4FF3CDB70E1D}"/>
    <cellStyle name="_TO-S COST 062008 HF'08_AIN_PL_BS_2010_06 2" xfId="624" xr:uid="{07413DA3-449D-974F-92BA-0A5A0DFAD858}"/>
    <cellStyle name="_TO-S COST 2009_v1" xfId="625" xr:uid="{722E798A-D7D9-FF49-ADE0-67688E5CD5B4}"/>
    <cellStyle name="_TO-S COST 2009_v1 2" xfId="626" xr:uid="{A131B58C-899F-B549-A6D8-74A9E33B5916}"/>
    <cellStyle name="_TO-S COST 2009_v1_AIN_PL_BS_2010_06" xfId="627" xr:uid="{884C60B0-D232-1646-9D76-751CBDBE3AF4}"/>
    <cellStyle name="_TO-S COST 2009_v1_AIN_PL_BS_2010_06 2" xfId="628" xr:uid="{13F2F612-5769-7446-8C10-5116DACDF924}"/>
    <cellStyle name="_TO-S COST 2009_v1_ITO for FN - 28 Oct" xfId="629" xr:uid="{571AAF60-4174-3541-A42C-EAC4A5EC93A6}"/>
    <cellStyle name="_TO-S COST 2009_v1_ITO for FN - 28 Oct 2" xfId="630" xr:uid="{94718F11-92AB-F240-9F3F-671A6DBDE6A1}"/>
    <cellStyle name="_TO-S COST 2009_v5" xfId="631" xr:uid="{E4843D39-93F7-E747-8FCB-0AB98AB11FAD}"/>
    <cellStyle name="_TO-S COST 2009_v5 2" xfId="632" xr:uid="{96D6A3CA-A428-2A47-A1D2-24175217D7F9}"/>
    <cellStyle name="_TO-S COST 2009_v5_AIN_PL_BS_2010_06" xfId="633" xr:uid="{DBE794BF-E027-314D-8E60-CB6636EB0E1F}"/>
    <cellStyle name="_TO-S COST 2009_v5_AIN_PL_BS_2010_06 2" xfId="634" xr:uid="{11366AF8-42C6-7347-944E-6BB9FF546AEE}"/>
    <cellStyle name="_Total" xfId="635" xr:uid="{3CC6C3C1-DB9C-1844-9DF9-E708D4AABAC3}"/>
    <cellStyle name="_Total 2" xfId="636" xr:uid="{EFD28D0D-7AB4-DA4D-B38A-3D864B8AF3E2}"/>
    <cellStyle name="_Total_AIN OPEX 2011" xfId="637" xr:uid="{08E91DAE-906C-9142-8A1E-88C8720F4F52}"/>
    <cellStyle name="_Total_AIN OPEX 2011 2" xfId="638" xr:uid="{A00B84EA-86CD-E346-9981-F266BDDEA6B1}"/>
    <cellStyle name="_Total_ITO for FN - 28 Oct" xfId="639" xr:uid="{D276B42B-03FE-D74C-A331-B9567AAC6344}"/>
    <cellStyle name="_Total_ITO for FN - 28 Oct 2" xfId="640" xr:uid="{00BB31F2-E8E9-2D41-81CB-F819D53954B1}"/>
    <cellStyle name="_Update 07 01 2009 Sum SGA  2009  by Cost Center ROS -จากAAM-S ส่งให้แต่ละ CC" xfId="641" xr:uid="{55F27944-9F8C-6E42-8574-E2E4DE4C2626}"/>
    <cellStyle name="_Update 07 01 2009 Sum SGA  2009  by Cost Center ROS -จากAAM-S ส่งให้แต่ละ CC_AIN_PL_BS_2010_06" xfId="642" xr:uid="{1E6CA9B3-7360-B54E-B513-09807FB3E5C6}"/>
    <cellStyle name="_V1" xfId="643" xr:uid="{BE0BA081-3FEA-8448-877F-6DF465018F52}"/>
    <cellStyle name="_Worksheet in cost from LM" xfId="644" xr:uid="{2FFB41A0-659F-CF48-9617-E7776EE37BEF}"/>
    <cellStyle name="_Worksheet in cost from LM_AIN_PL_BS_2010_06" xfId="645" xr:uid="{619FF964-89A6-DF4F-8938-860F4533D925}"/>
    <cellStyle name="_wp 12.31.05" xfId="646" xr:uid="{21BB96AC-2375-6D40-9C64-BC8A25C9AB15}"/>
    <cellStyle name="_wp NI31.12.06-nan.new" xfId="647" xr:uid="{A4779A1B-262D-B042-B5B8-897A8E971949}"/>
    <cellStyle name="_WP_2003new" xfId="648" xr:uid="{F7FEEB35-8A40-E747-8618-A325A4D82D4B}"/>
    <cellStyle name="_wp_other assets_BCT" xfId="649" xr:uid="{9FBE292F-51A3-B048-9B91-990E435F8302}"/>
    <cellStyle name="_wp_other income_BQR" xfId="650" xr:uid="{C505E7C2-3F1E-DC40-816D-2E00616DE7ED}"/>
    <cellStyle name="_Yamasei - FA 07" xfId="651" xr:uid="{0F17FBB0-242F-CD47-98BC-1B49FE59A9B0}"/>
    <cellStyle name="_Yamasei - FA 07_AYUDHYA lease" xfId="652" xr:uid="{049348AC-AC9C-0E4C-8C93-2DDAED5D608D}"/>
    <cellStyle name="_Yamasei - FA 07_AYUDHYA lease Q3.10" xfId="653" xr:uid="{0D30FEF4-F4BE-C542-B85E-72E7EA424567}"/>
    <cellStyle name="_Yamasei - FA 07_AYUDHYA lease Q4.10" xfId="654" xr:uid="{62C1E578-011D-EF43-8708-0239D7CEACDC}"/>
    <cellStyle name="_Yamasei - FA 07_leasing AYUDHYA" xfId="655" xr:uid="{95530D18-18F4-804F-8BE0-4CBB7891A3DD}"/>
    <cellStyle name="_Yamasei - FA 07_MMT AYUDHYA lease Q3" xfId="656" xr:uid="{08C72029-188E-3541-AE48-18E4B4D10392}"/>
    <cellStyle name="_YE" xfId="657" xr:uid="{76DB801F-CDA0-044D-AF01-4448737096B3}"/>
    <cellStyle name="_ZC" xfId="658" xr:uid="{9425874A-EAF1-E949-B2E1-015C5BF72DD6}"/>
    <cellStyle name="_สูตรค้นหารหัสบัญชี" xfId="659" xr:uid="{35872E7C-CEAF-9E4E-AAFA-5C059DB5B3C5}"/>
    <cellStyle name="_สูตรค้นหารหัสบัญชี_$Template budget (Buddy) 2011" xfId="660" xr:uid="{9B779CCD-AAA3-DD42-B006-1EEC88E1DCFC}"/>
    <cellStyle name="_สูตรค้นหารหัสบัญชี_$Template budget 2011_Revise" xfId="661" xr:uid="{EA5A7081-B6E1-0C49-AE47-65D0104BAB2D}"/>
    <cellStyle name="_สูตรค้นหารหัสบัญชี_$Template budget 2011_Revise 2" xfId="662" xr:uid="{2F59717A-68C5-8F4B-96F9-0352A1B2E273}"/>
    <cellStyle name="_สูตรค้นหารหัสบัญชี_$Template budget 2011_Revise_2011 ADC STATEMENT" xfId="663" xr:uid="{F3EEA5A9-3EBB-6F43-B10B-BADD3810952B}"/>
    <cellStyle name="_สูตรค้นหารหัสบัญชี_2010 ADC Rolling forecast 6+6 (10-7-10).1" xfId="664" xr:uid="{F3480903-AFEB-9842-B19F-D863973D74F6}"/>
    <cellStyle name="_สูตรค้นหารหัสบัญชี_2010 ADC Rolling forecast 6+6 (10-7-10).1 2" xfId="665" xr:uid="{99BB794A-4C55-5C40-B480-6692EA71E936}"/>
    <cellStyle name="_สูตรค้นหารหัสบัญชี_2010 ADC Rolling forecast 6+6 (10-7-10).1_2011 ADC STATEMENT" xfId="666" xr:uid="{79531C01-D170-A94A-8616-FE842D1118AA}"/>
    <cellStyle name="_สูตรค้นหารหัสบัญชี_2010-Cash Flow09" xfId="667" xr:uid="{B1074169-92B6-4249-9BD4-340883C77ACA}"/>
    <cellStyle name="_สูตรค้นหารหัสบัญชี_2010-Cash Flow09 2" xfId="668" xr:uid="{FA91EF69-7D12-934D-8360-74E266CB7566}"/>
    <cellStyle name="_สูตรค้นหารหัสบัญชี_2010-Cash Flow09_2011 ADC STATEMENT" xfId="669" xr:uid="{2A03227F-6E3F-304B-8844-48821C6002D7}"/>
    <cellStyle name="_สูตรค้นหารหัสบัญชี_Inventory" xfId="670" xr:uid="{B2CEFD3F-9CD3-DB4B-A274-3D847C8C28AD}"/>
    <cellStyle name="_สูตรค้นหารหัสบัญชี_Inventory 2" xfId="671" xr:uid="{F616DB25-F428-8E44-AD68-8790EB8AFBE1}"/>
    <cellStyle name="_สูตรค้นหารหัสบัญชี_Inventory_2011 ADC STATEMENT" xfId="672" xr:uid="{048E6AA9-4F69-7C43-A05F-BB85388132CC}"/>
    <cellStyle name="_สูตรค้นหารหัสบัญชี_Template budget 2011_12100" xfId="673" xr:uid="{0A3CA471-DFBB-694A-AE3C-7BA1E87639C8}"/>
    <cellStyle name="_สูตรค้นหารหัสบัญชี_Template budget 2011_12100 2" xfId="674" xr:uid="{F74A809A-40B1-4247-A60C-093FCFAB7DDC}"/>
    <cellStyle name="_สูตรค้นหารหัสบัญชี_Template budget 2011_12100_2011 ADC STATEMENT" xfId="675" xr:uid="{15FD5F71-9DED-F44F-82A5-C922ECDF450D}"/>
    <cellStyle name="’??? [0.00]_TMCA Spreadsheet(body)" xfId="676" xr:uid="{F1557C58-6787-024B-9D81-7F1D92CAA4B7}"/>
    <cellStyle name="’???_TMCA Spreadsheet(body)" xfId="677" xr:uid="{96580AE2-08AB-6548-A9CA-12961A1E0A26}"/>
    <cellStyle name="•W?_TMCA Spreadsheet(body)" xfId="678" xr:uid="{8EFA4983-89B0-DF4A-A5E7-4C83544E6CAD}"/>
    <cellStyle name="0,0_x000d__x000a_NA_x000d__x000a_" xfId="679" xr:uid="{BCD0AEF7-CCB2-614D-9850-BFC134FFB619}"/>
    <cellStyle name="0,0_x000d__x000a_NA_x000d__x000a_ 2" xfId="680" xr:uid="{EF533AEF-19D9-1343-9AA6-2E1A9DD4B742}"/>
    <cellStyle name="0,0_x000d__x000a_NA_x000d__x000a_ 2 2" xfId="681" xr:uid="{0C9DCE36-48B7-4048-829A-260DD7412677}"/>
    <cellStyle name="0,0_x000d__x000a_NA_x000d__x000a_ 2 3" xfId="682" xr:uid="{0B7F8B39-88ED-2D42-AD43-048E64DAAFB1}"/>
    <cellStyle name="0,0_x000d__x000a_NA_x000d__x000a_ 3" xfId="683" xr:uid="{70AA02A6-4C35-4246-BC98-6DC4657BBA57}"/>
    <cellStyle name="0,0_x000d__x000a_NA_x000d__x000a_ 3 2" xfId="684" xr:uid="{BD37F503-BC06-8D40-A072-6385F13C8D03}"/>
    <cellStyle name="0,0_x000d__x000a_NA_x000d__x000a_ 4" xfId="685" xr:uid="{F3239A0F-100D-DF42-8492-C45846780065}"/>
    <cellStyle name="0,0_x000d__x000a_NA_x000d__x000a__ITO for FN - 28 Oct" xfId="686" xr:uid="{91A2CB83-3C89-3442-A7C3-100057F49F09}"/>
    <cellStyle name="2)" xfId="687" xr:uid="{1EADE8E6-036D-5C4C-BB0C-4FC5120E221A}"/>
    <cellStyle name="20% - Accent1 2" xfId="688" xr:uid="{1FEB54CD-16BF-EC4B-A99B-C56EEA739C12}"/>
    <cellStyle name="20% - Accent1 2 2" xfId="689" xr:uid="{6ABF497B-A6DE-2846-89B4-369724BE1CF6}"/>
    <cellStyle name="20% - Accent1 2 2 2" xfId="690" xr:uid="{2923F58F-EED1-0544-8758-EC21AB857C64}"/>
    <cellStyle name="20% - Accent1 2 2 3" xfId="691" xr:uid="{1C7269F1-27A2-2547-B6A1-5EE23CD77EA3}"/>
    <cellStyle name="20% - Accent1 2 3" xfId="692" xr:uid="{459BD086-3E71-424F-B659-BE09F5080798}"/>
    <cellStyle name="20% - Accent1 2 3 2" xfId="693" xr:uid="{07630477-4AC8-3347-A0E0-18413F3A9A4C}"/>
    <cellStyle name="20% - Accent1 2 4" xfId="694" xr:uid="{948C83AC-A008-2241-B052-69F4221BCA60}"/>
    <cellStyle name="20% - Accent1 2 5" xfId="695" xr:uid="{D4A69639-8AF5-C948-8FD5-A34C7FBB6DFB}"/>
    <cellStyle name="20% - Accent1 2 6" xfId="696" xr:uid="{68A71743-BFD9-B942-BA36-02507E2A4719}"/>
    <cellStyle name="20% - Accent1 3" xfId="697" xr:uid="{462EFE4F-13AA-3F40-B610-3208DB9D2686}"/>
    <cellStyle name="20% - Accent1 3 2" xfId="698" xr:uid="{4F9C413C-2A77-A24C-B442-4AFF0C73DBEE}"/>
    <cellStyle name="20% - Accent1 3 3" xfId="699" xr:uid="{FB3D3F41-A31C-AE45-8891-760350B662C1}"/>
    <cellStyle name="20% - Accent1 3 4" xfId="700" xr:uid="{3478A45F-C7E4-7647-AE29-BB367C4AB61C}"/>
    <cellStyle name="20% - Accent1 4" xfId="701" xr:uid="{1838B05E-DB01-CE45-BDF7-4FF41FC99FAF}"/>
    <cellStyle name="20% - Accent1 5" xfId="702" xr:uid="{52A169F4-F067-694F-96A4-4EA00F096F9C}"/>
    <cellStyle name="20% - Accent2 2" xfId="703" xr:uid="{4C04D1CA-1513-1C4A-BFAD-083DF6E44905}"/>
    <cellStyle name="20% - Accent2 2 2" xfId="704" xr:uid="{DBFCE9FC-3720-D94F-ABC8-3EBC5BC722E4}"/>
    <cellStyle name="20% - Accent2 2 2 2" xfId="705" xr:uid="{0E544F29-ADB6-5841-8465-CFE455CAF5D2}"/>
    <cellStyle name="20% - Accent2 2 2 3" xfId="706" xr:uid="{4A3A1458-F9D9-024D-A197-5306649B0669}"/>
    <cellStyle name="20% - Accent2 2 3" xfId="707" xr:uid="{ECD280D1-2390-CF48-BE2F-5883C135449B}"/>
    <cellStyle name="20% - Accent2 2 3 2" xfId="708" xr:uid="{1B2E3D51-04C0-3A46-A40D-FB7D8A7FDC68}"/>
    <cellStyle name="20% - Accent2 2 4" xfId="709" xr:uid="{78285459-4D9E-6F43-896B-906F625734D1}"/>
    <cellStyle name="20% - Accent2 2 5" xfId="710" xr:uid="{547E781A-7CC1-B74C-BF78-6CD55E5A8676}"/>
    <cellStyle name="20% - Accent2 2 6" xfId="711" xr:uid="{40EE1090-218C-5443-AB1F-FF7B74A9740E}"/>
    <cellStyle name="20% - Accent2 3" xfId="712" xr:uid="{037474CC-63FF-9748-8202-8745CFB0FDA9}"/>
    <cellStyle name="20% - Accent2 3 2" xfId="713" xr:uid="{D5B08C1F-9AC7-5F47-8B9C-F68E03159C02}"/>
    <cellStyle name="20% - Accent2 3 3" xfId="714" xr:uid="{C29EE15E-83A1-3D43-8301-B593AF2FD7CA}"/>
    <cellStyle name="20% - Accent2 3 4" xfId="715" xr:uid="{C9605DAD-316F-EE4B-82F1-D628C1C10250}"/>
    <cellStyle name="20% - Accent2 4" xfId="716" xr:uid="{F56CA913-4B35-EF41-8546-5B4FE5B96910}"/>
    <cellStyle name="20% - Accent2 5" xfId="717" xr:uid="{A1B20B05-1AE4-6D42-BE25-D3289804DDB8}"/>
    <cellStyle name="20% - Accent3 2" xfId="718" xr:uid="{4B0C7D86-8BF2-4042-91B5-D5BC2DA32F05}"/>
    <cellStyle name="20% - Accent3 2 2" xfId="719" xr:uid="{6FB90229-FD55-C948-97AE-909AD74D8032}"/>
    <cellStyle name="20% - Accent3 2 2 2" xfId="720" xr:uid="{73B70F95-3DC9-A44A-BB5E-DEE6328A3672}"/>
    <cellStyle name="20% - Accent3 2 2 3" xfId="721" xr:uid="{1C07F880-FC17-C346-9063-803CC512F452}"/>
    <cellStyle name="20% - Accent3 2 3" xfId="722" xr:uid="{1BFBF9C9-D55D-D548-A37C-8F400C52C27C}"/>
    <cellStyle name="20% - Accent3 2 3 2" xfId="723" xr:uid="{12710E91-07A0-A146-B794-5F231D030288}"/>
    <cellStyle name="20% - Accent3 2 4" xfId="724" xr:uid="{DDBCA7EF-E302-0B4C-99D7-2E92DB67EA9D}"/>
    <cellStyle name="20% - Accent3 2 5" xfId="725" xr:uid="{45B34BC2-D45E-E84F-BC65-2FB21109FDF8}"/>
    <cellStyle name="20% - Accent3 2 6" xfId="726" xr:uid="{565AE036-FE58-D54A-BB3B-0F3D78DBE936}"/>
    <cellStyle name="20% - Accent3 3" xfId="727" xr:uid="{48D0E9C3-1D28-4D4D-9BDC-8DF899ECD04D}"/>
    <cellStyle name="20% - Accent3 3 2" xfId="728" xr:uid="{E5371199-340A-EB4B-BC2A-15AECEF127B9}"/>
    <cellStyle name="20% - Accent3 3 3" xfId="729" xr:uid="{D135E88E-1FD9-104D-861B-B7498B320198}"/>
    <cellStyle name="20% - Accent3 3 4" xfId="730" xr:uid="{17BE8175-6579-FB40-BA16-948D508D9C48}"/>
    <cellStyle name="20% - Accent3 4" xfId="731" xr:uid="{2F85FBCC-62FA-B245-B2E8-67A43FBC32CF}"/>
    <cellStyle name="20% - Accent3 5" xfId="732" xr:uid="{845511D5-9A1B-184A-BA34-054F14CA8BE5}"/>
    <cellStyle name="20% - Accent4 2" xfId="733" xr:uid="{EEC42BD8-B341-034F-AAD5-24EA96A220C5}"/>
    <cellStyle name="20% - Accent4 2 2" xfId="734" xr:uid="{E7E01BED-B7B2-FB4D-AEA4-B4F0244BDE8C}"/>
    <cellStyle name="20% - Accent4 2 2 2" xfId="735" xr:uid="{943E2D89-8707-C84C-A14C-E64D546CD1B6}"/>
    <cellStyle name="20% - Accent4 2 2 3" xfId="736" xr:uid="{17F411C2-A874-EE43-9B23-AF3E6A34E40F}"/>
    <cellStyle name="20% - Accent4 2 3" xfId="737" xr:uid="{54C37B2A-198C-C34A-A632-211B783668D5}"/>
    <cellStyle name="20% - Accent4 2 3 2" xfId="738" xr:uid="{8ED395E0-9F75-5C43-953D-22F6DE15C638}"/>
    <cellStyle name="20% - Accent4 2 4" xfId="739" xr:uid="{D0138CCE-275B-E649-B500-049EBF811322}"/>
    <cellStyle name="20% - Accent4 2 5" xfId="740" xr:uid="{9AA41AFB-B098-A843-B1DF-D2A38980DF23}"/>
    <cellStyle name="20% - Accent4 2 6" xfId="741" xr:uid="{F2B446B2-DE6E-4342-A252-8DF2B08ABDB2}"/>
    <cellStyle name="20% - Accent4 3" xfId="742" xr:uid="{4CD92F17-0182-944C-A99F-DCAD1EAE0130}"/>
    <cellStyle name="20% - Accent4 3 2" xfId="743" xr:uid="{E5686BBA-4ACB-E649-BF1D-E63C32BDBAED}"/>
    <cellStyle name="20% - Accent4 3 3" xfId="744" xr:uid="{A04AD1B6-195B-5143-AF8C-8ECA0A203325}"/>
    <cellStyle name="20% - Accent4 3 4" xfId="745" xr:uid="{F2FF2E89-C217-B341-AF60-2E8320F6B396}"/>
    <cellStyle name="20% - Accent4 4" xfId="746" xr:uid="{03DADBC7-474F-5D4E-8EF5-8B8F70823198}"/>
    <cellStyle name="20% - Accent4 5" xfId="747" xr:uid="{B8AFA622-A8E8-9C45-93EC-3E97287418C4}"/>
    <cellStyle name="20% - Accent5 2" xfId="748" xr:uid="{F04AF526-EADE-7940-98D8-43E76D4A74E1}"/>
    <cellStyle name="20% - Accent5 2 2" xfId="749" xr:uid="{0B514F83-DEBC-204F-A65C-AF263B1B7A4B}"/>
    <cellStyle name="20% - Accent5 2 2 2" xfId="750" xr:uid="{C6B329AE-B1C5-2C41-B2E4-27B45BD3F035}"/>
    <cellStyle name="20% - Accent5 2 2 3" xfId="751" xr:uid="{94F213AA-14A4-004C-A98F-1976AFB3D9CD}"/>
    <cellStyle name="20% - Accent5 2 3" xfId="752" xr:uid="{5CB1DE21-F81B-4847-B641-3C42A5A824E0}"/>
    <cellStyle name="20% - Accent5 2 3 2" xfId="753" xr:uid="{C2AB8DBA-7369-7144-89B3-3D4C59B4305C}"/>
    <cellStyle name="20% - Accent5 2 4" xfId="754" xr:uid="{B237D8DE-D14D-F74F-A37B-99EED6542660}"/>
    <cellStyle name="20% - Accent5 2 5" xfId="755" xr:uid="{EF8912E0-71F4-4E4C-AEA6-8B3834F4AC36}"/>
    <cellStyle name="20% - Accent5 2 6" xfId="756" xr:uid="{8168345A-3EA1-5648-9315-C59DEAC13926}"/>
    <cellStyle name="20% - Accent5 3" xfId="757" xr:uid="{67627D6E-9FD0-2645-9F88-D342F8F00FAF}"/>
    <cellStyle name="20% - Accent5 3 2" xfId="758" xr:uid="{D4AED3C8-F27E-4946-9AB2-0C91354E4DF0}"/>
    <cellStyle name="20% - Accent5 3 3" xfId="759" xr:uid="{6E32F213-9F1A-8441-BEB4-7E2747D5EA0D}"/>
    <cellStyle name="20% - Accent5 3 4" xfId="760" xr:uid="{F8185AB7-D22C-9346-A0B1-E8D5B7FEC844}"/>
    <cellStyle name="20% - Accent5 4" xfId="761" xr:uid="{18071923-A89F-654F-B6CA-6DA4692151E7}"/>
    <cellStyle name="20% - Accent5 5" xfId="762" xr:uid="{F7E80658-08B1-1B4E-BAF9-6293FCE817E4}"/>
    <cellStyle name="20% - Accent6 2" xfId="763" xr:uid="{19B9C600-9865-A34E-A85D-91DF3DCD133B}"/>
    <cellStyle name="20% - Accent6 2 2" xfId="764" xr:uid="{2A6DAED3-877F-334D-BFA5-01F9699B2C08}"/>
    <cellStyle name="20% - Accent6 2 2 2" xfId="765" xr:uid="{EBA16535-5DC7-884D-A035-CA6605BC45EF}"/>
    <cellStyle name="20% - Accent6 2 2 3" xfId="766" xr:uid="{764B6387-BD7B-5B4D-A553-75DE2F680B0E}"/>
    <cellStyle name="20% - Accent6 2 3" xfId="767" xr:uid="{44CB0002-B4F4-FE48-B466-6A115145CEB0}"/>
    <cellStyle name="20% - Accent6 2 3 2" xfId="768" xr:uid="{74581BE4-3B30-EC4C-A487-5CB834528AC8}"/>
    <cellStyle name="20% - Accent6 2 4" xfId="769" xr:uid="{DFBF5180-12B2-DE4F-BE67-55309C1F1272}"/>
    <cellStyle name="20% - Accent6 2 5" xfId="770" xr:uid="{430C0466-25FB-F74F-ABFF-E25136E33E29}"/>
    <cellStyle name="20% - Accent6 2 6" xfId="771" xr:uid="{85E9C0E4-ACD0-ED4E-8C89-DE8CEEB00E1A}"/>
    <cellStyle name="20% - Accent6 3" xfId="772" xr:uid="{FDC957FA-07C9-5E44-B1EB-04265A56A1FA}"/>
    <cellStyle name="20% - Accent6 3 2" xfId="773" xr:uid="{23403068-3AB4-7E42-92C1-D5AD4DCCD170}"/>
    <cellStyle name="20% - Accent6 3 3" xfId="774" xr:uid="{932806FE-3743-CD40-B38A-D2AEC0A7EACD}"/>
    <cellStyle name="20% - Accent6 3 4" xfId="775" xr:uid="{ED6C9BB4-D358-ED4F-A1EA-2F022D05DDB8}"/>
    <cellStyle name="20% - Accent6 4" xfId="776" xr:uid="{DA38207E-DC4A-A74F-9AA3-BB27361D0E78}"/>
    <cellStyle name="20% - Accent6 5" xfId="777" xr:uid="{07F9A945-16B0-884A-BF63-EB2AE4AA70B9}"/>
    <cellStyle name="20% - アクセント 1" xfId="778" xr:uid="{07739AAF-D08A-7E41-85F3-2961E8E8F890}"/>
    <cellStyle name="20% - アクセント 2" xfId="779" xr:uid="{A9303F61-6B27-2948-A178-B2F25CE2617A}"/>
    <cellStyle name="20% - アクセント 3" xfId="780" xr:uid="{79B61F0D-292C-6B4C-BFEF-4AAEDD5DEC20}"/>
    <cellStyle name="20% - アクセント 4" xfId="781" xr:uid="{837AD6BE-58A9-5B4E-8839-6F3EFC4CDD32}"/>
    <cellStyle name="20% - アクセント 5" xfId="782" xr:uid="{7CF96CC1-7786-0440-95D2-2D2F44E3C814}"/>
    <cellStyle name="20% - アクセント 6" xfId="783" xr:uid="{5CB8086E-26DC-9047-8265-D6B0FE00CA2E}"/>
    <cellStyle name="20% - ส่วนที่ถูกเน้น1 2" xfId="784" xr:uid="{7A09D9DE-1264-CA4A-A8EE-8C75C313EBBD}"/>
    <cellStyle name="20% - ส่วนที่ถูกเน้น2 2" xfId="785" xr:uid="{44A86C91-CB87-C347-8667-6A68DC1401D2}"/>
    <cellStyle name="20% - ส่วนที่ถูกเน้น3 2" xfId="786" xr:uid="{5B49D453-C8DA-E046-8801-8052272D19E2}"/>
    <cellStyle name="20% - ส่วนที่ถูกเน้น4 2" xfId="787" xr:uid="{C6A60003-4A15-8344-A023-BC2381640DFE}"/>
    <cellStyle name="20% - ส่วนที่ถูกเน้น5 2" xfId="788" xr:uid="{EAC665D1-086B-0648-B5C2-9DD1A191508D}"/>
    <cellStyle name="20% - ส่วนที่ถูกเน้น6 2" xfId="789" xr:uid="{8536BDA2-A646-4C4C-B95A-76F68D8B916C}"/>
    <cellStyle name="20% - 强调文字颜色 1" xfId="790" xr:uid="{BCE14C06-BBA8-784D-BE28-2974A33AC715}"/>
    <cellStyle name="20% - 强调文字颜色 2" xfId="791" xr:uid="{7C29C0EB-15E9-1C48-A0FE-E7575BCB55B0}"/>
    <cellStyle name="20% - 强调文字颜色 3" xfId="792" xr:uid="{1FB1D1FF-04F3-7F4E-8CC8-262FDB454A14}"/>
    <cellStyle name="20% - 强调文字颜色 4" xfId="793" xr:uid="{64B462C9-170F-B441-9ADA-5AC79A0E22E9}"/>
    <cellStyle name="20% - 强调文字颜色 5" xfId="794" xr:uid="{40ACFCB1-67B5-F543-97F5-82F494D12499}"/>
    <cellStyle name="20% - 强调文字颜色 6" xfId="795" xr:uid="{0554467E-F5C5-D847-9DE6-DEBD8CA31E68}"/>
    <cellStyle name="2decimal" xfId="796" xr:uid="{5A3A5179-6577-EA49-A2F6-94DAAD33F79F}"/>
    <cellStyle name="40% - Accent1 2" xfId="797" xr:uid="{F8A4D3CB-70D9-9F49-AB2C-E6621A63DF45}"/>
    <cellStyle name="40% - Accent1 2 2" xfId="798" xr:uid="{D44EF782-6FFD-3049-893F-2F7774E2F8B5}"/>
    <cellStyle name="40% - Accent1 2 2 2" xfId="799" xr:uid="{9B0AE675-F024-4746-BC93-C5B1ACE5253B}"/>
    <cellStyle name="40% - Accent1 2 2 3" xfId="800" xr:uid="{5E4D2A97-75E1-094F-88DC-4A943ED50AFC}"/>
    <cellStyle name="40% - Accent1 2 3" xfId="801" xr:uid="{95A583B2-1EE3-5142-8391-332694231635}"/>
    <cellStyle name="40% - Accent1 2 3 2" xfId="802" xr:uid="{F6BA219D-F15E-344F-868F-82BB6C1EF85E}"/>
    <cellStyle name="40% - Accent1 2 4" xfId="803" xr:uid="{47D86593-AE6B-CC45-AFC5-B6463C7E534F}"/>
    <cellStyle name="40% - Accent1 2 5" xfId="804" xr:uid="{CEE90EE5-8AB9-EE4A-BA95-D984F082E4B3}"/>
    <cellStyle name="40% - Accent1 2 6" xfId="805" xr:uid="{A8467C5E-1F98-7B41-8780-929586CEBDF4}"/>
    <cellStyle name="40% - Accent1 3" xfId="806" xr:uid="{00D86512-3499-4C49-87C5-054BC9A7A3A2}"/>
    <cellStyle name="40% - Accent1 3 2" xfId="807" xr:uid="{6D9D4361-243D-8F42-AE35-4AF92010B8D0}"/>
    <cellStyle name="40% - Accent1 3 3" xfId="808" xr:uid="{836ECD89-61CE-C847-AEB2-6CE463A8804D}"/>
    <cellStyle name="40% - Accent1 3 4" xfId="809" xr:uid="{E28E9A10-A7BC-324C-BCB8-A379CDA1CA12}"/>
    <cellStyle name="40% - Accent1 4" xfId="810" xr:uid="{93CD131B-4544-3C4C-80C6-862B138AA6A5}"/>
    <cellStyle name="40% - Accent1 5" xfId="811" xr:uid="{254022BA-502B-4F43-AA47-2D0FD8864EAA}"/>
    <cellStyle name="40% - Accent2 2" xfId="812" xr:uid="{7B04B440-6BD4-8044-B10A-B780FD4B51C7}"/>
    <cellStyle name="40% - Accent2 2 2" xfId="813" xr:uid="{84E3307D-2358-F146-8E76-2966DC6CCD24}"/>
    <cellStyle name="40% - Accent2 2 2 2" xfId="814" xr:uid="{AF8E5AA3-557F-5C4B-8942-4BDFE2154A6C}"/>
    <cellStyle name="40% - Accent2 2 2 3" xfId="815" xr:uid="{69EF6074-392F-C946-B4BC-8ECE870FAE73}"/>
    <cellStyle name="40% - Accent2 2 3" xfId="816" xr:uid="{A68DF797-1087-5C42-B6CB-F93E06D0A707}"/>
    <cellStyle name="40% - Accent2 2 3 2" xfId="817" xr:uid="{90AEC755-DB94-1D4C-AD9D-4B1EE946AB6F}"/>
    <cellStyle name="40% - Accent2 2 4" xfId="818" xr:uid="{32B60511-5348-CE44-99B0-CDF9EE6C012F}"/>
    <cellStyle name="40% - Accent2 2 5" xfId="819" xr:uid="{8565EED4-5142-7947-B4FE-5AD50895D645}"/>
    <cellStyle name="40% - Accent2 2 6" xfId="820" xr:uid="{4478F23C-B0F0-DA44-8634-97A285E97BD8}"/>
    <cellStyle name="40% - Accent2 3" xfId="821" xr:uid="{6C413381-A864-9246-A17C-76183D0BFCC2}"/>
    <cellStyle name="40% - Accent2 3 2" xfId="822" xr:uid="{DE53B537-B677-5A40-8642-84E82C8D07C5}"/>
    <cellStyle name="40% - Accent2 3 3" xfId="823" xr:uid="{5F5DE962-2185-D54A-B45D-E41105D52193}"/>
    <cellStyle name="40% - Accent2 3 4" xfId="824" xr:uid="{B21E7B60-1579-184C-B08D-2DC427BFB16F}"/>
    <cellStyle name="40% - Accent2 4" xfId="825" xr:uid="{4E8F834D-1C40-184F-8292-B9EF35D44C88}"/>
    <cellStyle name="40% - Accent2 5" xfId="826" xr:uid="{2B20C80D-0300-A444-B30F-2EFD9912D224}"/>
    <cellStyle name="40% - Accent3 2" xfId="827" xr:uid="{08D448A7-AA0B-C64D-88E8-CB94DC14AAB9}"/>
    <cellStyle name="40% - Accent3 2 2" xfId="828" xr:uid="{9D1AB477-9BC2-364B-98CB-A972EC7E6777}"/>
    <cellStyle name="40% - Accent3 2 2 2" xfId="829" xr:uid="{F8D16983-6B9C-104E-B6C1-6D42B59B6C18}"/>
    <cellStyle name="40% - Accent3 2 2 3" xfId="830" xr:uid="{4B3EE340-2C98-8542-85EB-15EDBD5858B2}"/>
    <cellStyle name="40% - Accent3 2 3" xfId="831" xr:uid="{61DE6E0D-4834-F14E-8463-92061ED25619}"/>
    <cellStyle name="40% - Accent3 2 3 2" xfId="832" xr:uid="{692C7891-2427-454A-9C59-CF601BDB36FD}"/>
    <cellStyle name="40% - Accent3 2 4" xfId="833" xr:uid="{486AF16B-DCEB-8D4A-AB07-8A92C067C041}"/>
    <cellStyle name="40% - Accent3 2 5" xfId="834" xr:uid="{96FFD718-544B-E049-97EA-82ED26DA817A}"/>
    <cellStyle name="40% - Accent3 2 6" xfId="835" xr:uid="{5EBD521E-B7ED-314E-BD78-99790436A329}"/>
    <cellStyle name="40% - Accent3 3" xfId="836" xr:uid="{1E0B3DEB-401D-344C-8C4B-3605DECBEE57}"/>
    <cellStyle name="40% - Accent3 3 2" xfId="837" xr:uid="{395AA8E8-8C4F-3E41-BF8E-95606C441982}"/>
    <cellStyle name="40% - Accent3 3 3" xfId="838" xr:uid="{E24954AB-C15F-494B-894C-3D43318807A7}"/>
    <cellStyle name="40% - Accent3 3 4" xfId="839" xr:uid="{88E22EA7-C291-4A46-9630-30A8D0EB3258}"/>
    <cellStyle name="40% - Accent3 4" xfId="840" xr:uid="{8AC664C2-CA24-D840-91C2-9190837C6416}"/>
    <cellStyle name="40% - Accent3 5" xfId="841" xr:uid="{7443FC2C-7555-B541-90D9-BD4FD85078E6}"/>
    <cellStyle name="40% - Accent4 2" xfId="842" xr:uid="{EF352A49-1E47-B643-9E09-6E1D17FF1EA9}"/>
    <cellStyle name="40% - Accent4 2 2" xfId="843" xr:uid="{FA95BB69-86CD-C149-80A9-DA1EE8090ADB}"/>
    <cellStyle name="40% - Accent4 2 2 2" xfId="844" xr:uid="{CFD88A21-E80E-804C-9E31-8BF888EEE1F8}"/>
    <cellStyle name="40% - Accent4 2 2 3" xfId="845" xr:uid="{27062864-B2C8-764C-B75E-0F599BFF1D29}"/>
    <cellStyle name="40% - Accent4 2 3" xfId="846" xr:uid="{4904FB6E-3EA7-CB42-9EE4-CEC02DABF6C5}"/>
    <cellStyle name="40% - Accent4 2 3 2" xfId="847" xr:uid="{4C6A91F5-E585-E148-AF96-B65240F7CAE3}"/>
    <cellStyle name="40% - Accent4 2 4" xfId="848" xr:uid="{72E3A478-EF2B-F24A-A695-06EC24DE07D8}"/>
    <cellStyle name="40% - Accent4 2 5" xfId="849" xr:uid="{2896CFFF-74CF-094A-8A11-D4928B690FCB}"/>
    <cellStyle name="40% - Accent4 2 6" xfId="850" xr:uid="{57E317BD-892B-824D-835C-7C4C9F9AB94D}"/>
    <cellStyle name="40% - Accent4 3" xfId="851" xr:uid="{C08CE454-7063-3340-9FF2-6014E429FB49}"/>
    <cellStyle name="40% - Accent4 3 2" xfId="852" xr:uid="{AF35D936-0519-4740-8055-CC8AF9697916}"/>
    <cellStyle name="40% - Accent4 3 3" xfId="853" xr:uid="{1C8EA22D-2564-664E-B9F5-19E8CB418886}"/>
    <cellStyle name="40% - Accent4 3 4" xfId="854" xr:uid="{8FACEFD0-78AB-A040-8054-95C4BCA8586B}"/>
    <cellStyle name="40% - Accent4 4" xfId="855" xr:uid="{3A32ED68-DA19-0E43-BF21-F00F06A5E4A5}"/>
    <cellStyle name="40% - Accent4 5" xfId="856" xr:uid="{FB76D6F2-F4BC-B74B-BF38-96C46599D851}"/>
    <cellStyle name="40% - Accent5 2" xfId="857" xr:uid="{25D03AB4-5CDE-E244-BBC6-AE309790E9AB}"/>
    <cellStyle name="40% - Accent5 2 2" xfId="858" xr:uid="{45D32BFA-EB4C-DB40-9D7F-C0CF2D10C63F}"/>
    <cellStyle name="40% - Accent5 2 2 2" xfId="859" xr:uid="{3E4F6EC4-52B0-0244-BB04-DC005113F832}"/>
    <cellStyle name="40% - Accent5 2 2 3" xfId="860" xr:uid="{C83F614C-536F-C848-84DF-65CCB67E2EB6}"/>
    <cellStyle name="40% - Accent5 2 3" xfId="861" xr:uid="{4BC4FFE8-FE35-954C-A134-06F0EA290DB8}"/>
    <cellStyle name="40% - Accent5 2 3 2" xfId="862" xr:uid="{E6F2A7AC-7BD2-2642-A4F9-4B4320E58DD3}"/>
    <cellStyle name="40% - Accent5 2 4" xfId="863" xr:uid="{5C2F03F5-3286-644A-90A1-7D4D174AE9B1}"/>
    <cellStyle name="40% - Accent5 2 5" xfId="864" xr:uid="{23DFA4AA-4C8F-F046-8EC8-5D6749885C03}"/>
    <cellStyle name="40% - Accent5 2 6" xfId="865" xr:uid="{D91BC1FE-61CB-6A4D-82EC-C372CDB8E5A7}"/>
    <cellStyle name="40% - Accent5 3" xfId="866" xr:uid="{C5936CEF-ABD4-B047-AD22-C72747419A71}"/>
    <cellStyle name="40% - Accent5 3 2" xfId="867" xr:uid="{033225B3-D1A9-334C-8D41-41506DFDD8C4}"/>
    <cellStyle name="40% - Accent5 3 3" xfId="868" xr:uid="{ABEFC977-8797-694B-994F-61CFBFCD829C}"/>
    <cellStyle name="40% - Accent5 3 4" xfId="869" xr:uid="{28B43030-26CC-404C-BB1C-A7E7CFF394ED}"/>
    <cellStyle name="40% - Accent5 4" xfId="870" xr:uid="{529D5B6A-191E-D743-B458-1692F8C861E7}"/>
    <cellStyle name="40% - Accent5 5" xfId="871" xr:uid="{931C4B89-B348-0447-8844-D59F2199B9CD}"/>
    <cellStyle name="40% - Accent6 2" xfId="872" xr:uid="{5677B6B9-DE26-9D49-9FD8-0F2727FE24FC}"/>
    <cellStyle name="40% - Accent6 2 2" xfId="873" xr:uid="{8338FDF8-079E-2A47-BF8F-66411C127F24}"/>
    <cellStyle name="40% - Accent6 2 2 2" xfId="874" xr:uid="{C240C65A-A33E-C04E-9088-77476EA94966}"/>
    <cellStyle name="40% - Accent6 2 2 3" xfId="875" xr:uid="{9B215D53-B8A2-2A4F-9BBE-DCC8AC8CDD45}"/>
    <cellStyle name="40% - Accent6 2 3" xfId="876" xr:uid="{A3C11D91-0E4B-EF41-AA99-076281381963}"/>
    <cellStyle name="40% - Accent6 2 3 2" xfId="877" xr:uid="{3DE68846-89DF-AF46-8188-F02DCB882855}"/>
    <cellStyle name="40% - Accent6 2 4" xfId="878" xr:uid="{F685A0BD-CE90-3447-807A-056AA5A94E5D}"/>
    <cellStyle name="40% - Accent6 2 5" xfId="879" xr:uid="{DBBF5D2F-2665-7144-A5D9-42B64887AC3B}"/>
    <cellStyle name="40% - Accent6 2 6" xfId="880" xr:uid="{290C4DB7-F166-CB4D-BC2E-AB57AEBEBCB4}"/>
    <cellStyle name="40% - Accent6 3" xfId="881" xr:uid="{CE61A5CE-8413-F04E-B9EA-2D6C35ADA2A8}"/>
    <cellStyle name="40% - Accent6 3 2" xfId="882" xr:uid="{42E2B66D-25FA-944E-B1F9-71E7E4863DA3}"/>
    <cellStyle name="40% - Accent6 3 3" xfId="883" xr:uid="{9512974D-9EA8-FC40-AEA2-E1F044E9B96F}"/>
    <cellStyle name="40% - Accent6 3 4" xfId="884" xr:uid="{59226F99-DAA5-7741-82B5-4BB056D0FD6B}"/>
    <cellStyle name="40% - Accent6 4" xfId="885" xr:uid="{3FF78DCE-256E-BC48-9388-9AEEE7E0AB95}"/>
    <cellStyle name="40% - Accent6 5" xfId="886" xr:uid="{519A600D-3895-0548-984C-9B84CA3980C1}"/>
    <cellStyle name="40% - アクセント 1" xfId="887" xr:uid="{FA0B734D-9FBE-AD47-B977-509FBA0DD9ED}"/>
    <cellStyle name="40% - アクセント 2" xfId="888" xr:uid="{B6052A96-8089-DE45-90E8-B488335A5E80}"/>
    <cellStyle name="40% - アクセント 3" xfId="889" xr:uid="{47792B27-2DE9-614E-A87C-991072D3F1E5}"/>
    <cellStyle name="40% - アクセント 4" xfId="890" xr:uid="{B0886247-32BB-084D-953D-91FE5FBFDEE4}"/>
    <cellStyle name="40% - アクセント 5" xfId="891" xr:uid="{39C3348E-AF28-A241-8309-5BE97E01B3CA}"/>
    <cellStyle name="40% - アクセント 6" xfId="892" xr:uid="{0AD8A885-22AF-B24B-BE30-E39EA4CD2058}"/>
    <cellStyle name="40% - ส่วนที่ถูกเน้น1 2" xfId="893" xr:uid="{F4BB48B5-B39A-2849-BB78-AE16D9714830}"/>
    <cellStyle name="40% - ส่วนที่ถูกเน้น2 2" xfId="894" xr:uid="{EA4CCD6B-9533-9E44-BE23-8D251DE04FDF}"/>
    <cellStyle name="40% - ส่วนที่ถูกเน้น3 2" xfId="895" xr:uid="{920EA792-200C-E24D-8D92-72617510AC35}"/>
    <cellStyle name="40% - ส่วนที่ถูกเน้น4 2" xfId="896" xr:uid="{B63E79CF-6BC1-EE42-ACD4-563A033559EF}"/>
    <cellStyle name="40% - ส่วนที่ถูกเน้น5 2" xfId="897" xr:uid="{A75CA2A1-E673-EC44-805C-75C0A238EBFD}"/>
    <cellStyle name="40% - ส่วนที่ถูกเน้น6 2" xfId="898" xr:uid="{1BE1A07B-6379-A64D-9FA1-20E4001C5802}"/>
    <cellStyle name="40% - 强调文字颜色 1" xfId="899" xr:uid="{BC93541B-0AC4-F243-8707-4925B9184DB1}"/>
    <cellStyle name="40% - 强调文字颜色 2" xfId="900" xr:uid="{2CEC841C-6589-B24C-9C97-ABB2B637E5B7}"/>
    <cellStyle name="40% - 强调文字颜色 3" xfId="901" xr:uid="{09E5DE20-8A47-E241-9BB7-7FA02FAE8246}"/>
    <cellStyle name="40% - 强调文字颜色 4" xfId="902" xr:uid="{FD319AD7-6D25-B24D-861D-26E88B31E644}"/>
    <cellStyle name="40% - 强调文字颜色 5" xfId="903" xr:uid="{8405D3E6-E7FA-F848-8C83-299624E1458A}"/>
    <cellStyle name="40% - 强调文字颜色 6" xfId="904" xr:uid="{712100CE-7570-EB49-9407-C52688D12F6E}"/>
    <cellStyle name="594941.25" xfId="905" xr:uid="{900C4DB3-5D2D-6147-A432-FC6B789CE147}"/>
    <cellStyle name="60% - Accent1 2" xfId="906" xr:uid="{9B850EE0-108B-6F4C-B738-7F085D05C299}"/>
    <cellStyle name="60% - Accent1 2 2" xfId="907" xr:uid="{7E2E6C8D-88B6-2D4A-85A7-A97C66431A5D}"/>
    <cellStyle name="60% - Accent1 2 2 2" xfId="908" xr:uid="{B17E55D1-CEDA-E544-96D0-CAA0B4A14712}"/>
    <cellStyle name="60% - Accent1 2 3" xfId="909" xr:uid="{F1D325AE-FA65-C54D-B059-1663388C9BD2}"/>
    <cellStyle name="60% - Accent1 3" xfId="910" xr:uid="{FA3F16E0-77E8-AB4D-B1F4-111EF0524BA7}"/>
    <cellStyle name="60% - Accent1 3 2" xfId="911" xr:uid="{09D36D95-D6B1-244D-ADED-3E4C007D6C13}"/>
    <cellStyle name="60% - Accent1 4" xfId="912" xr:uid="{8DCD8E8D-1A39-844C-A3DC-EB5DAAA9E46B}"/>
    <cellStyle name="60% - Accent1 5" xfId="913" xr:uid="{FD34CCF7-7519-7643-BE0D-C900EFA97892}"/>
    <cellStyle name="60% - Accent2 2" xfId="914" xr:uid="{F062D073-D3CE-8049-A1E4-3489803E35B0}"/>
    <cellStyle name="60% - Accent2 2 2" xfId="915" xr:uid="{CDB0FDB3-C7D7-4343-B43A-B5DFC2209293}"/>
    <cellStyle name="60% - Accent2 2 2 2" xfId="916" xr:uid="{986ED23D-4B58-C246-8176-02798A14A8EE}"/>
    <cellStyle name="60% - Accent2 2 3" xfId="917" xr:uid="{7E92E462-F54A-E249-98FB-044E4A057ABC}"/>
    <cellStyle name="60% - Accent2 3" xfId="918" xr:uid="{3F719FD2-B857-5244-B10D-AE0B7B560AD3}"/>
    <cellStyle name="60% - Accent2 3 2" xfId="919" xr:uid="{2BA2E3DF-5C65-DE49-914F-5ABC12FD74C0}"/>
    <cellStyle name="60% - Accent2 4" xfId="920" xr:uid="{7C65A8A6-77BC-E548-8A8D-C0A19582C861}"/>
    <cellStyle name="60% - Accent2 5" xfId="921" xr:uid="{EC30E417-8C0A-824C-A0EB-C656449515C1}"/>
    <cellStyle name="60% - Accent3 2" xfId="922" xr:uid="{10695776-81CF-6149-A853-E98D289CEE97}"/>
    <cellStyle name="60% - Accent3 2 2" xfId="923" xr:uid="{9CAE34A1-352D-CE4B-BEFC-C29F594BD186}"/>
    <cellStyle name="60% - Accent3 2 2 2" xfId="924" xr:uid="{B9D4AA35-37E6-3B43-87AB-6E8B7DF362DF}"/>
    <cellStyle name="60% - Accent3 2 3" xfId="925" xr:uid="{FBD75C42-8B63-0E4D-AB90-96E1FC2A7DAF}"/>
    <cellStyle name="60% - Accent3 3" xfId="926" xr:uid="{F1B7B174-D25F-F943-A925-9A008A1CE9DD}"/>
    <cellStyle name="60% - Accent3 3 2" xfId="927" xr:uid="{60DE90F9-7C94-4B49-8200-A539C54EAA22}"/>
    <cellStyle name="60% - Accent3 4" xfId="928" xr:uid="{3FA9B804-A7DC-EA41-9E73-7BEB35A41D08}"/>
    <cellStyle name="60% - Accent3 5" xfId="929" xr:uid="{3240F9B5-5F43-0549-8744-54D1F1695BBE}"/>
    <cellStyle name="60% - Accent4 2" xfId="930" xr:uid="{6EC4747E-48BF-DE4E-B02C-FEE6EF67D0E9}"/>
    <cellStyle name="60% - Accent4 2 2" xfId="931" xr:uid="{AA930E35-4FD9-FF4C-9587-46D6ACBF3E16}"/>
    <cellStyle name="60% - Accent4 2 2 2" xfId="932" xr:uid="{27762A52-D23E-E441-A9A6-50C753149CDB}"/>
    <cellStyle name="60% - Accent4 2 3" xfId="933" xr:uid="{4E0DEF86-C6D7-0540-A99D-1CC8BD4531D6}"/>
    <cellStyle name="60% - Accent4 3" xfId="934" xr:uid="{40665285-21F9-AC46-89EB-510C4CA4EC06}"/>
    <cellStyle name="60% - Accent4 3 2" xfId="935" xr:uid="{E392B986-8BA7-A34C-AF23-633C70D8F5C0}"/>
    <cellStyle name="60% - Accent4 4" xfId="936" xr:uid="{9E16866D-39F7-E640-AD88-95F6B22FD712}"/>
    <cellStyle name="60% - Accent4 5" xfId="937" xr:uid="{D7DBDA56-8CFC-EA49-AFD5-4D2CC2E4B47E}"/>
    <cellStyle name="60% - Accent5 2" xfId="938" xr:uid="{0EAB43F4-4667-2E43-8B43-AD25F2012B3D}"/>
    <cellStyle name="60% - Accent5 2 2" xfId="939" xr:uid="{8EFB4FE1-B406-AA44-BCA0-2BF1DFA4483D}"/>
    <cellStyle name="60% - Accent5 2 2 2" xfId="940" xr:uid="{FBFD0B46-A39E-E049-8002-B4621F17E2C9}"/>
    <cellStyle name="60% - Accent5 2 3" xfId="941" xr:uid="{C7592B9B-2A36-B544-BDF6-EE98FAF5A813}"/>
    <cellStyle name="60% - Accent5 3" xfId="942" xr:uid="{27561EA8-748B-AD48-9DE0-FA34DDA9E6A2}"/>
    <cellStyle name="60% - Accent5 3 2" xfId="943" xr:uid="{FD615EFB-124F-F14F-A6FA-503AEF87FC0D}"/>
    <cellStyle name="60% - Accent5 4" xfId="944" xr:uid="{4A759B5B-B804-474F-8E44-A5E1E2649C2D}"/>
    <cellStyle name="60% - Accent5 5" xfId="945" xr:uid="{FFBF2918-E0ED-C14D-BE1F-6A3BA2F1A0B6}"/>
    <cellStyle name="60% - Accent6 2" xfId="946" xr:uid="{F4E80343-09D6-594F-83D2-6CF134E10640}"/>
    <cellStyle name="60% - Accent6 2 2" xfId="947" xr:uid="{7907C46D-CABD-814C-9FFE-F9E78942C0B6}"/>
    <cellStyle name="60% - Accent6 2 2 2" xfId="948" xr:uid="{18B1CD2E-D0C0-0B44-86AD-6DEB3D9D21AA}"/>
    <cellStyle name="60% - Accent6 2 3" xfId="949" xr:uid="{22EF9ACC-EC84-3442-A121-C8F017DC2A76}"/>
    <cellStyle name="60% - Accent6 3" xfId="950" xr:uid="{D62D050E-21F7-7049-A01D-50D75B445EA8}"/>
    <cellStyle name="60% - Accent6 3 2" xfId="951" xr:uid="{92E04EF7-1C3D-EA4E-86F3-DA2313DAA92D}"/>
    <cellStyle name="60% - Accent6 4" xfId="952" xr:uid="{6ADF019F-F611-4E4F-A060-D270AF23869E}"/>
    <cellStyle name="60% - Accent6 5" xfId="953" xr:uid="{F5764883-ACF6-5D42-AACF-C58548598F73}"/>
    <cellStyle name="60% - アクセント 1" xfId="954" xr:uid="{0888BB5A-C6CF-594D-BFB9-BED0E7BAE5F2}"/>
    <cellStyle name="60% - アクセント 2" xfId="955" xr:uid="{1A34EE3F-6078-3A45-8B51-9F572F5369F8}"/>
    <cellStyle name="60% - アクセント 3" xfId="956" xr:uid="{95CE3E27-A508-1449-BDAB-3EFF32D77B0E}"/>
    <cellStyle name="60% - アクセント 4" xfId="957" xr:uid="{1A13DC3C-2A0F-514E-A07D-156340A9DC79}"/>
    <cellStyle name="60% - アクセント 5" xfId="958" xr:uid="{D6A49F27-54DB-4E41-BEBC-31129D19A3F6}"/>
    <cellStyle name="60% - アクセント 6" xfId="959" xr:uid="{01EE0D0A-EB16-034F-8FC5-1B1AD3BD79F0}"/>
    <cellStyle name="60% - ส่วนที่ถูกเน้น1 2" xfId="960" xr:uid="{02E1C307-18A8-8E4D-8DFA-9EA445E955A6}"/>
    <cellStyle name="60% - ส่วนที่ถูกเน้น2 2" xfId="961" xr:uid="{D5D99FD2-73B9-9148-B1DC-C1768C421C7E}"/>
    <cellStyle name="60% - ส่วนที่ถูกเน้น3 2" xfId="962" xr:uid="{690A9363-17D5-B442-B9A8-244DC1EBE413}"/>
    <cellStyle name="60% - ส่วนที่ถูกเน้น4 2" xfId="963" xr:uid="{10D11024-3509-0D49-B80F-064460F0D81C}"/>
    <cellStyle name="60% - ส่วนที่ถูกเน้น5 2" xfId="964" xr:uid="{9B3D0EC3-A017-F949-9FD0-D04346A4C0A1}"/>
    <cellStyle name="60% - ส่วนที่ถูกเน้น6 2" xfId="965" xr:uid="{A1C25EEB-A017-464C-8F0F-FB0F4D45DA04}"/>
    <cellStyle name="60% - 强调文字颜色 1" xfId="966" xr:uid="{32A4AA12-B029-FE4E-8AFF-39C4E3BDFEB0}"/>
    <cellStyle name="60% - 强调文字颜色 2" xfId="967" xr:uid="{A7956E6E-4145-1B44-A33C-9A53CECE6BA6}"/>
    <cellStyle name="60% - 强调文字颜色 3" xfId="968" xr:uid="{879C461A-22DC-2C44-8BA0-6309B55F02AF}"/>
    <cellStyle name="60% - 强调文字颜色 4" xfId="969" xr:uid="{76ADE2AB-CD9E-0040-8AC3-A0A9FE8CE071}"/>
    <cellStyle name="60% - 强调文字颜色 5" xfId="970" xr:uid="{CAC07EA9-D9FD-F943-BB83-4C87E214EACE}"/>
    <cellStyle name="60% - 强调文字颜色 6" xfId="971" xr:uid="{EE7AD432-38A2-0642-A971-C4242467F237}"/>
    <cellStyle name="75" xfId="972" xr:uid="{C832249B-DA4E-8C42-B160-7F9F86E97F77}"/>
    <cellStyle name="a_QTR94_95_1ฟ๙ศธบ๑ณปฟช (2)" xfId="973" xr:uid="{2991884B-BB28-8D4A-B84C-5C550160F723}"/>
    <cellStyle name="AA FRAME" xfId="974" xr:uid="{A0550B6F-D238-9A46-A7F8-720102497DC3}"/>
    <cellStyle name="AA FRAME 2" xfId="975" xr:uid="{E6D10560-56D5-7941-AE32-B17552B7CDA7}"/>
    <cellStyle name="AA HEADING" xfId="976" xr:uid="{EF1A0215-B262-F441-8A38-A9E66A93D35E}"/>
    <cellStyle name="AA INITIALS" xfId="977" xr:uid="{CC8C9C3A-DD0D-A444-9326-D229EDFC411A}"/>
    <cellStyle name="AA INPUT" xfId="978" xr:uid="{74D63C90-9836-C344-9225-6F9CEE608AA2}"/>
    <cellStyle name="AA LOCK" xfId="979" xr:uid="{996E7714-4505-8A4F-9C2F-F2E9A22ED798}"/>
    <cellStyle name="AA MGR NAME" xfId="980" xr:uid="{40792C84-D1BD-8D4C-9BC8-51AF894D2A49}"/>
    <cellStyle name="AA NORMAL" xfId="981" xr:uid="{33B64B5C-C743-9942-A446-EAB072E628CA}"/>
    <cellStyle name="AA NUMBER" xfId="982" xr:uid="{854625A5-13F4-5349-92C4-2720B888360A}"/>
    <cellStyle name="AA NUMBER2" xfId="983" xr:uid="{63E64D76-BFE3-4D49-851C-CF6D23A51B63}"/>
    <cellStyle name="AA QUESTION" xfId="984" xr:uid="{8E078771-08EA-1442-9EA6-BFF74A8AF60F}"/>
    <cellStyle name="AA SHADE" xfId="985" xr:uid="{11D3ED59-2331-F84B-B95C-37C2F1E79D28}"/>
    <cellStyle name="abc" xfId="986" xr:uid="{F3F5BCB9-FC49-224F-AEEE-EA1E097423DA}"/>
    <cellStyle name="Accent1 2" xfId="987" xr:uid="{71751237-B7EC-834F-9224-EFB99066EF4E}"/>
    <cellStyle name="Accent1 2 2" xfId="988" xr:uid="{7465771B-29BF-5144-9F68-3ABA0A6ADF09}"/>
    <cellStyle name="Accent1 2 2 2" xfId="989" xr:uid="{4C793285-D6C6-8846-AD69-CAA5DC8114F7}"/>
    <cellStyle name="Accent1 2 3" xfId="990" xr:uid="{94F4996F-0B37-E349-872B-C25568A865F4}"/>
    <cellStyle name="Accent1 3" xfId="991" xr:uid="{177A20B8-3293-464D-8094-173A64127FBB}"/>
    <cellStyle name="Accent1 3 2" xfId="992" xr:uid="{DF93A4EC-FDCE-3E42-BF23-61B1048F96DB}"/>
    <cellStyle name="Accent1 4" xfId="993" xr:uid="{005C7753-B302-B346-975B-9182456909F1}"/>
    <cellStyle name="Accent1 5" xfId="994" xr:uid="{DD6A6D2C-022B-894B-B54F-58CAF5B30324}"/>
    <cellStyle name="Accent2 2" xfId="995" xr:uid="{C1DC91F5-82C1-1645-A142-28AA6BD38F1E}"/>
    <cellStyle name="Accent2 2 2" xfId="996" xr:uid="{473EE3E2-A76F-6641-BABF-6586752127E9}"/>
    <cellStyle name="Accent2 2 2 2" xfId="997" xr:uid="{90F965EF-DCF1-5544-B203-452CD43C1C8F}"/>
    <cellStyle name="Accent2 2 3" xfId="998" xr:uid="{2BE73985-21ED-CC44-A401-CF218A0844CD}"/>
    <cellStyle name="Accent2 3" xfId="999" xr:uid="{AEB7A2F1-6742-B240-8CDD-95AEC96DDA89}"/>
    <cellStyle name="Accent2 3 2" xfId="1000" xr:uid="{F4CCD400-024B-5C4A-9FBF-5541D19549D4}"/>
    <cellStyle name="Accent2 4" xfId="1001" xr:uid="{9EEDB27E-9A2C-074A-87BC-0FC8A1D73176}"/>
    <cellStyle name="Accent2 5" xfId="1002" xr:uid="{9D49A461-C0A3-1E49-B2E6-C67B390CBC52}"/>
    <cellStyle name="Accent3 2" xfId="1003" xr:uid="{3A512F3B-5455-7847-86A1-F077CD28AAF9}"/>
    <cellStyle name="Accent3 2 2" xfId="1004" xr:uid="{FE9561F4-8E31-5744-80EF-2244A34E8DCD}"/>
    <cellStyle name="Accent3 2 2 2" xfId="1005" xr:uid="{5F34806F-AAB4-0040-A344-AD99E467FF9F}"/>
    <cellStyle name="Accent3 2 3" xfId="1006" xr:uid="{2C41A762-F831-CD44-AD03-81B107FD01CA}"/>
    <cellStyle name="Accent3 3" xfId="1007" xr:uid="{29B44EFF-0915-E64E-8BE8-BC90AC51EFF6}"/>
    <cellStyle name="Accent3 3 2" xfId="1008" xr:uid="{1635BB27-E3CC-BF42-91FA-F72DAB48DC9F}"/>
    <cellStyle name="Accent3 4" xfId="1009" xr:uid="{018506C8-4780-124B-B4DA-1546772DCC60}"/>
    <cellStyle name="Accent3 5" xfId="1010" xr:uid="{487D6AF6-51B2-E743-A3F0-D49E70E9DAB9}"/>
    <cellStyle name="Accent4 2" xfId="1011" xr:uid="{3174E4E1-1AEF-9545-A06A-475DC5D36E87}"/>
    <cellStyle name="Accent4 2 2" xfId="1012" xr:uid="{89F12AD9-6538-DF44-9683-DCBC62385386}"/>
    <cellStyle name="Accent4 2 2 2" xfId="1013" xr:uid="{9A104283-300C-7547-A018-3542B8D46F58}"/>
    <cellStyle name="Accent4 2 3" xfId="1014" xr:uid="{B08703CB-7604-9943-B553-B94D5F24593F}"/>
    <cellStyle name="Accent4 3" xfId="1015" xr:uid="{AD7CCE7F-EBFB-B94A-B2A6-37246FA73DE0}"/>
    <cellStyle name="Accent4 3 2" xfId="1016" xr:uid="{33116BD5-0F09-6944-8AC6-5332F4D78773}"/>
    <cellStyle name="Accent4 4" xfId="1017" xr:uid="{D2608809-35E7-EE43-9F83-C02FD74DE111}"/>
    <cellStyle name="Accent4 5" xfId="1018" xr:uid="{5C4C7CA2-D9DF-EA48-874D-0A4370D8F196}"/>
    <cellStyle name="Accent5 2" xfId="1019" xr:uid="{095FE1A9-1886-6645-B709-549C8B0AA30D}"/>
    <cellStyle name="Accent5 2 2" xfId="1020" xr:uid="{6367CD36-1DA9-5744-9BD1-21C241960DB6}"/>
    <cellStyle name="Accent5 2 2 2" xfId="1021" xr:uid="{67B6AE58-9ECA-284A-B7D7-483F9E5AF4F1}"/>
    <cellStyle name="Accent5 2 3" xfId="1022" xr:uid="{5D2831A6-73AD-EB43-ADC6-6D2EC87F7B2B}"/>
    <cellStyle name="Accent5 3" xfId="1023" xr:uid="{1BE93F48-FB0E-0345-A16E-E0C165A37A83}"/>
    <cellStyle name="Accent5 3 2" xfId="1024" xr:uid="{A7B0EA7A-9149-9346-9040-BBB47D69AD26}"/>
    <cellStyle name="Accent5 4" xfId="1025" xr:uid="{3A500332-ABF0-9949-8645-7257D95047E5}"/>
    <cellStyle name="Accent5 5" xfId="1026" xr:uid="{34129033-2B35-6540-9167-1B686E7C28A5}"/>
    <cellStyle name="Accent6 2" xfId="1027" xr:uid="{E144AE97-54EA-6C4D-9055-4BD84F61F471}"/>
    <cellStyle name="Accent6 2 2" xfId="1028" xr:uid="{72F16E81-9B77-2C42-BAA1-41F03FFAB4AA}"/>
    <cellStyle name="Accent6 2 2 2" xfId="1029" xr:uid="{2F078D6A-45C6-2045-A4E0-6957E5E911FC}"/>
    <cellStyle name="Accent6 2 3" xfId="1030" xr:uid="{8E821C05-BFB1-6A4B-A544-C2B303929FC6}"/>
    <cellStyle name="Accent6 3" xfId="1031" xr:uid="{CE805FC3-6564-4847-B5B3-17CAAE944BFF}"/>
    <cellStyle name="Accent6 3 2" xfId="1032" xr:uid="{1F32FD77-5E0C-324E-A587-625B4089E7E0}"/>
    <cellStyle name="Accent6 4" xfId="1033" xr:uid="{6F36C1FC-9665-D147-97C9-7DBB41C752B1}"/>
    <cellStyle name="Accent6 5" xfId="1034" xr:uid="{13A8B350-92F2-D147-BDD6-A5A592E4AF63}"/>
    <cellStyle name="args.style" xfId="1035" xr:uid="{178673AE-671C-ED49-8E28-83D916BA70DA}"/>
    <cellStyle name="Arial6Bold" xfId="1036" xr:uid="{3093B855-2774-CD49-8AC1-5437ADA5AE60}"/>
    <cellStyle name="Arial8Bold" xfId="1037" xr:uid="{75791CCE-418D-8343-8701-CBD53AFBF5DD}"/>
    <cellStyle name="Arial8Italic" xfId="1038" xr:uid="{E1B147EB-D819-A74C-AA38-65B6792CE8B7}"/>
    <cellStyle name="ArialNormal" xfId="1039" xr:uid="{4081DAC9-5C4D-5D49-881A-8A18ED060FEF}"/>
    <cellStyle name="Bad 2" xfId="1040" xr:uid="{056E9CAC-D038-5546-B8B3-6515C9CC6C0C}"/>
    <cellStyle name="Bad 2 2" xfId="1041" xr:uid="{BA374110-4EAD-C444-A2CD-D566B5E1E596}"/>
    <cellStyle name="Bad 2 2 2" xfId="1042" xr:uid="{0B5DF00C-AAB2-3849-8A08-E0DE1D32A339}"/>
    <cellStyle name="Bad 2 3" xfId="1043" xr:uid="{9C52329F-501A-AC49-A491-E6A1B514ABEE}"/>
    <cellStyle name="Bad 3" xfId="1044" xr:uid="{EB782343-530B-8643-A95F-B694F812947B}"/>
    <cellStyle name="Bad 3 2" xfId="1045" xr:uid="{566DAC19-E34C-6945-95D8-1EFD2EB9A172}"/>
    <cellStyle name="Bad 4" xfId="1046" xr:uid="{00EEACC1-320E-4545-802C-83F23DC3F59C}"/>
    <cellStyle name="Bad 5" xfId="1047" xr:uid="{ECC4BE23-607B-514D-9679-FDC468573F30}"/>
    <cellStyle name="Body" xfId="1048" xr:uid="{F95F1E5D-28EB-9944-9E43-A8029416D310}"/>
    <cellStyle name="Body 2" xfId="1049" xr:uid="{B30E2391-5F6E-7F44-B342-F8CE6AEC95B6}"/>
    <cellStyle name="Body 3" xfId="1050" xr:uid="{2EB337B4-55CD-3E48-90EF-24B504AFD015}"/>
    <cellStyle name="Border" xfId="1051" xr:uid="{3B3F94B8-D86F-4048-90D6-2F2FE9940771}"/>
    <cellStyle name="Ç¥ÁØ_ÀÎÀç°³¹ß¿ø" xfId="1052" xr:uid="{DAA0BAAA-F967-EB47-842C-147BE080AB5C}"/>
    <cellStyle name="Calc Currency (0)" xfId="1053" xr:uid="{E47CE620-9287-BA4C-9648-31406B43EA92}"/>
    <cellStyle name="Calc Currency (2)" xfId="1054" xr:uid="{B403632F-65E7-7142-BA2D-59E9DF028475}"/>
    <cellStyle name="Calc Percent (0)" xfId="1055" xr:uid="{FD055B93-D577-FE41-B675-1B91F87FECF1}"/>
    <cellStyle name="Calc Percent (1)" xfId="1056" xr:uid="{2984C79B-3C26-0A4B-B1EA-52864DCA1C4E}"/>
    <cellStyle name="Calc Percent (2)" xfId="1057" xr:uid="{884CC2EF-7786-8743-8C81-17B3E9B5616F}"/>
    <cellStyle name="Calc Units (0)" xfId="1058" xr:uid="{718A348F-55D2-DA4D-92FC-1EFA939FB031}"/>
    <cellStyle name="Calc Units (1)" xfId="1059" xr:uid="{DE01DA15-97D4-614D-9E93-15B708606269}"/>
    <cellStyle name="Calc Units (2)" xfId="1060" xr:uid="{A78E4986-B9EB-B94B-87E0-7A3D6791AA11}"/>
    <cellStyle name="Calculation 2" xfId="1061" xr:uid="{ADBDAB1A-5EE2-D34E-825D-E7B650C7182F}"/>
    <cellStyle name="Calculation 2 2" xfId="1062" xr:uid="{4E850AD0-CDEC-2F4B-A1AE-D824A55833F7}"/>
    <cellStyle name="Calculation 2 2 2" xfId="1063" xr:uid="{1C630EDE-9796-7C48-86BA-E48F0997B9B5}"/>
    <cellStyle name="Calculation 2 3" xfId="1064" xr:uid="{30910F4B-4822-694D-B972-BCFA9A6F76B9}"/>
    <cellStyle name="Calculation 3" xfId="1065" xr:uid="{B08A303F-5771-3049-8533-6C3462528D46}"/>
    <cellStyle name="Calculation 3 2" xfId="1066" xr:uid="{9F82BBF1-284D-FA45-BE01-BA6E69AF3E95}"/>
    <cellStyle name="Calculation 4" xfId="1067" xr:uid="{4BEC909C-D1FF-9545-AEDA-CF92D5B12EAA}"/>
    <cellStyle name="Calculation 5" xfId="1068" xr:uid="{CD97E999-3EDA-A44A-B003-BD516424762D}"/>
    <cellStyle name="Check Cell 2" xfId="1069" xr:uid="{BED1D2D4-DD58-5044-AA18-20D133D1EA25}"/>
    <cellStyle name="Check Cell 2 2" xfId="1070" xr:uid="{705ABDD5-926C-4149-87BD-928215A92524}"/>
    <cellStyle name="Check Cell 2 2 2" xfId="1071" xr:uid="{688C3494-34B7-864A-8D01-51268DE599BF}"/>
    <cellStyle name="Check Cell 2 3" xfId="1072" xr:uid="{9C6A0815-C097-DE4A-B15D-7DE9EF8C15D5}"/>
    <cellStyle name="Check Cell 3" xfId="1073" xr:uid="{D2D33D86-3417-4C4D-AE28-81C86E7499D3}"/>
    <cellStyle name="Check Cell 3 2" xfId="1074" xr:uid="{74B578CE-46D2-C141-B08E-567C58E7456C}"/>
    <cellStyle name="Check Cell 4" xfId="1075" xr:uid="{94E6809F-E83E-4243-9F3A-6EE7A88946EC}"/>
    <cellStyle name="Check Cell 5" xfId="1076" xr:uid="{D64F6B64-E642-1049-ACB2-1D1591CC5CEF}"/>
    <cellStyle name="Column Heading" xfId="1077" xr:uid="{16E116F9-054F-0B4C-BD9E-32E05C4DF082}"/>
    <cellStyle name="Comma" xfId="1078" builtinId="3"/>
    <cellStyle name="Comma  - Style1" xfId="1079" xr:uid="{DC4FCBB5-EF24-6046-9BE9-B46F8A700DD4}"/>
    <cellStyle name="Comma  - Style1 2" xfId="1080" xr:uid="{494039EF-FED9-F241-BC06-496D441DC6A3}"/>
    <cellStyle name="Comma  - Style1 3" xfId="1081" xr:uid="{AC0601A8-8BEB-4747-937B-1722A27677FC}"/>
    <cellStyle name="Comma  - Style2" xfId="1082" xr:uid="{92B157B8-0EC8-294F-AE1B-5C34674FF706}"/>
    <cellStyle name="Comma  - Style2 2" xfId="1083" xr:uid="{B7519928-4275-9B46-82FD-00F609D6B574}"/>
    <cellStyle name="Comma  - Style2 3" xfId="1084" xr:uid="{1D1D114E-24A3-454C-821D-F66CFC71666E}"/>
    <cellStyle name="Comma  - Style3" xfId="1085" xr:uid="{0FCA77C1-6EB1-1346-8B1B-39938C9FD8DC}"/>
    <cellStyle name="Comma  - Style3 2" xfId="1086" xr:uid="{A6000BE5-4BE6-614D-81ED-02E26F68E9B3}"/>
    <cellStyle name="Comma  - Style3 3" xfId="1087" xr:uid="{47A2D2BD-05F6-F64F-86DB-1558F89AC9D7}"/>
    <cellStyle name="Comma  - Style4" xfId="1088" xr:uid="{46AE0E2F-2D78-A24F-8C86-5DD54CB5EF24}"/>
    <cellStyle name="Comma  - Style4 2" xfId="1089" xr:uid="{D911F1A7-7AF0-0A4B-925F-74AFC7CF0980}"/>
    <cellStyle name="Comma  - Style4 3" xfId="1090" xr:uid="{6597C5E8-8056-984E-8F99-E90B7DB61152}"/>
    <cellStyle name="Comma  - Style5" xfId="1091" xr:uid="{07F08AAA-0D98-2B46-9446-611ECCC0C38C}"/>
    <cellStyle name="Comma  - Style5 2" xfId="1092" xr:uid="{8127C6A3-CE3F-C643-9EE3-803AB874C999}"/>
    <cellStyle name="Comma  - Style5 3" xfId="1093" xr:uid="{A67D4A19-0755-9B41-BBA1-A2AFCB9912C4}"/>
    <cellStyle name="Comma  - Style6" xfId="1094" xr:uid="{2317B457-1AFC-D549-8CD8-3F7A2917B744}"/>
    <cellStyle name="Comma  - Style6 2" xfId="1095" xr:uid="{D44114E3-C153-C44C-AC07-C029D761FEBF}"/>
    <cellStyle name="Comma  - Style6 3" xfId="1096" xr:uid="{097266F6-57B4-7443-8981-3E64D8F4D110}"/>
    <cellStyle name="Comma  - Style7" xfId="1097" xr:uid="{D8B6607C-8C53-3049-8B84-BD489EF257C3}"/>
    <cellStyle name="Comma  - Style7 2" xfId="1098" xr:uid="{1EEBC2CA-9490-1746-AC65-FC39548D0F2E}"/>
    <cellStyle name="Comma  - Style7 3" xfId="1099" xr:uid="{FCDFD6D7-2A00-F248-BF44-B514C3D3A127}"/>
    <cellStyle name="Comma  - Style8" xfId="1100" xr:uid="{FDEFCA32-C42D-6042-AE6B-3D22A4448042}"/>
    <cellStyle name="Comma  - Style8 2" xfId="1101" xr:uid="{A8D29B8E-815C-C549-A030-8AA9D031A90D}"/>
    <cellStyle name="Comma  - Style8 3" xfId="1102" xr:uid="{08ECB45B-58C3-F148-9495-4EB6FD2009ED}"/>
    <cellStyle name="Comma [0] 2" xfId="1103" xr:uid="{31DD1876-E2CD-2C4B-AEB7-6B3BB26BA1B6}"/>
    <cellStyle name="Comma [0] 3" xfId="1104" xr:uid="{9A73A056-B477-5846-864E-2324B60C7610}"/>
    <cellStyle name="Comma [00]" xfId="1105" xr:uid="{332FA347-3FE7-7E40-94BD-26228CE46A04}"/>
    <cellStyle name="Comma 10" xfId="1106" xr:uid="{27F65151-1A25-C24F-BCB8-194F035BD0CB}"/>
    <cellStyle name="Comma 10 2" xfId="1107" xr:uid="{709CE513-64B4-CE49-91B3-127B5BB4648E}"/>
    <cellStyle name="Comma 10 2 2" xfId="1108" xr:uid="{796AE5A2-D3AB-D04F-9C73-762DC407BB98}"/>
    <cellStyle name="Comma 10 2 2 2" xfId="1109" xr:uid="{8F6B5F08-9B0C-8F46-812D-992DA1F659BF}"/>
    <cellStyle name="Comma 10 2 3" xfId="1110" xr:uid="{ADC736F3-03A8-6648-BEAF-89C4C4CF8818}"/>
    <cellStyle name="Comma 10 2 4" xfId="1111" xr:uid="{E1C52968-7496-7145-AF06-549B16FBE932}"/>
    <cellStyle name="Comma 10 3" xfId="1112" xr:uid="{1670A38C-E240-3142-8550-1C4967A556C9}"/>
    <cellStyle name="Comma 10 3 2" xfId="1113" xr:uid="{EA04D861-D6C3-7F4E-82C4-872F349FBD50}"/>
    <cellStyle name="Comma 10 4" xfId="1114" xr:uid="{EBDCEAC6-5BAE-DA4C-91F9-1AE82714755D}"/>
    <cellStyle name="Comma 10 4 2" xfId="1115" xr:uid="{016D1059-C6BA-ED42-8230-F26AAA76506E}"/>
    <cellStyle name="Comma 10 5" xfId="1116" xr:uid="{FB50830F-94D5-3343-9897-8AD4AFF9FD72}"/>
    <cellStyle name="Comma 10 6" xfId="1117" xr:uid="{1969DB37-A26F-7A4B-B26E-88639290E769}"/>
    <cellStyle name="Comma 11" xfId="1118" xr:uid="{47D6B11D-B2D3-9D49-B57C-2EBE988FC242}"/>
    <cellStyle name="Comma 11 2" xfId="1119" xr:uid="{791E1AD3-6915-A84A-8F79-F0B261B84796}"/>
    <cellStyle name="Comma 11 2 2" xfId="1120" xr:uid="{2FF7A32F-D36C-F545-88F1-61CE1C6DB6CF}"/>
    <cellStyle name="Comma 11 2 3" xfId="1121" xr:uid="{E2D090F8-A2FA-A045-A581-0DAF6BF09F24}"/>
    <cellStyle name="Comma 11 3" xfId="1122" xr:uid="{6A5CA539-1CC5-944C-A762-372B810014EA}"/>
    <cellStyle name="Comma 11 3 2" xfId="1123" xr:uid="{8BB2911A-3C78-CC4E-81C7-5C3345D2A37E}"/>
    <cellStyle name="Comma 11 4" xfId="1124" xr:uid="{16627E8A-57BC-1640-9FBF-B359E96EE6BF}"/>
    <cellStyle name="Comma 11 5" xfId="1125" xr:uid="{E2EBE3AF-023B-0944-89B3-8537B8211395}"/>
    <cellStyle name="Comma 12" xfId="1126" xr:uid="{A6B75755-0847-764A-8547-DF1F20BC08E9}"/>
    <cellStyle name="Comma 12 2" xfId="1127" xr:uid="{0A066E1C-7171-8C47-A7CE-8B61C8F7BBEA}"/>
    <cellStyle name="Comma 12 2 2" xfId="1128" xr:uid="{A5A5ED30-5D88-A249-9974-75284BA34FF6}"/>
    <cellStyle name="Comma 12 3" xfId="1129" xr:uid="{EA3ABAAA-05B1-B848-81C3-0DBB63B3D1B3}"/>
    <cellStyle name="Comma 124" xfId="3460" xr:uid="{76C9CB3D-5E62-1B43-9E31-E70D201E99A9}"/>
    <cellStyle name="Comma 13" xfId="1130" xr:uid="{B6DCC959-F8D1-6E41-82A8-FB3973D2F2D2}"/>
    <cellStyle name="Comma 13 2" xfId="1131" xr:uid="{36766332-6732-044D-9DA4-BF5DB6019F31}"/>
    <cellStyle name="Comma 13 2 2" xfId="1132" xr:uid="{05987D48-2EC1-1D4C-8A0E-A7D3C2603125}"/>
    <cellStyle name="Comma 13 2 2 2" xfId="1133" xr:uid="{AF54B284-5BE4-2E4D-AC88-4908B936858E}"/>
    <cellStyle name="Comma 13 2 3" xfId="1134" xr:uid="{D6FBF0A6-C277-354C-9627-30184E201A25}"/>
    <cellStyle name="Comma 13 3" xfId="1135" xr:uid="{17D33940-DA35-4B4C-A0B9-4EFB8B7276CE}"/>
    <cellStyle name="Comma 13 3 2" xfId="1136" xr:uid="{56237968-F50A-074E-B8EF-296891564ED3}"/>
    <cellStyle name="Comma 13 4" xfId="1137" xr:uid="{2DA3E16C-B20F-774F-9D8C-190AD8CCAA54}"/>
    <cellStyle name="Comma 14" xfId="1138" xr:uid="{1A25C743-104F-DC4E-BA5B-CD1A7C7F81B5}"/>
    <cellStyle name="Comma 14 2" xfId="1139" xr:uid="{BF0E9061-F90C-6F45-B5DF-B3FFF885BAA6}"/>
    <cellStyle name="Comma 14 2 2" xfId="1140" xr:uid="{A0AC6B7E-54B8-EC41-BAF9-727BB1DEB1CE}"/>
    <cellStyle name="Comma 14 2 3" xfId="1141" xr:uid="{794F62B4-1825-C84C-B3E4-B5D7FB613413}"/>
    <cellStyle name="Comma 14 3" xfId="1142" xr:uid="{945E7E08-CE4A-9F41-9975-263A9802DD81}"/>
    <cellStyle name="Comma 14 3 2" xfId="1143" xr:uid="{E8B60F64-8BBE-4E43-9AFC-0919722D9192}"/>
    <cellStyle name="Comma 14 4" xfId="1144" xr:uid="{2FD9549F-8BC2-4344-8AFB-B3FC19C0642F}"/>
    <cellStyle name="Comma 15" xfId="1145" xr:uid="{D548FDC2-BFD6-EE45-8426-F2AC9EAB4BBF}"/>
    <cellStyle name="Comma 15 2" xfId="1146" xr:uid="{52BF7F6B-E210-4443-91E9-BC87E16430EB}"/>
    <cellStyle name="Comma 15 2 2" xfId="1147" xr:uid="{6A6CCE5B-83E4-674E-B423-E7B5913BCECF}"/>
    <cellStyle name="Comma 15 2 3" xfId="1148" xr:uid="{2AE5FCF2-C708-4344-BFCC-AE8ECB6F59E7}"/>
    <cellStyle name="Comma 15 3" xfId="1149" xr:uid="{A1F00039-0F06-914B-BF87-F8778057B2D8}"/>
    <cellStyle name="Comma 15 4" xfId="1150" xr:uid="{D1CF6C44-D4C5-F54C-967C-270FF72ED339}"/>
    <cellStyle name="Comma 16" xfId="1151" xr:uid="{EA913974-06EB-0B4D-9503-1C60D8893AF5}"/>
    <cellStyle name="Comma 16 2" xfId="1152" xr:uid="{04F80031-4C15-484E-807F-730FC2C17731}"/>
    <cellStyle name="Comma 16 2 2" xfId="1153" xr:uid="{4D85396D-9D33-4B4B-9C6A-524FDA8AFB04}"/>
    <cellStyle name="Comma 16 3" xfId="1154" xr:uid="{5ACC8712-9CBE-624D-86AA-788759AAB7DB}"/>
    <cellStyle name="Comma 17" xfId="1155" xr:uid="{CD36AA2B-1064-C542-AE4E-B4260A898815}"/>
    <cellStyle name="Comma 17 2" xfId="1156" xr:uid="{328D7696-FAC4-C749-A60D-865E70FA5BB6}"/>
    <cellStyle name="Comma 17 2 2" xfId="1157" xr:uid="{2FD07617-E009-8E4A-9D53-90042ABD4478}"/>
    <cellStyle name="Comma 17 2 3" xfId="1158" xr:uid="{3BD045C8-0339-B644-A605-A8BEDE295631}"/>
    <cellStyle name="Comma 17 3" xfId="1159" xr:uid="{C7666E7F-E34B-0E4B-A771-8052B0086E3B}"/>
    <cellStyle name="Comma 17 4" xfId="1160" xr:uid="{0499D206-6D71-F943-B45C-FAB0B55E7811}"/>
    <cellStyle name="Comma 17 8" xfId="1161" xr:uid="{56FB087C-7F85-654D-AA85-299A951BF685}"/>
    <cellStyle name="Comma 18" xfId="1162" xr:uid="{C4B0A731-C6F9-1C42-B606-BCB435E045AF}"/>
    <cellStyle name="Comma 18 2" xfId="1163" xr:uid="{8018D4DC-2C00-9E40-A9C9-B02B6C23E01B}"/>
    <cellStyle name="Comma 18 2 2" xfId="1164" xr:uid="{D7CB38D7-D5D6-FB40-A0EA-6A0572623195}"/>
    <cellStyle name="Comma 18 2 3" xfId="1165" xr:uid="{6C8E4FE0-8C75-C34D-81F5-106B0547943F}"/>
    <cellStyle name="Comma 18 3" xfId="1166" xr:uid="{584CE173-E31A-3442-B9CF-B27A7EB67180}"/>
    <cellStyle name="Comma 18 4" xfId="1167" xr:uid="{4C563A76-61B5-194F-8018-2065B1452D03}"/>
    <cellStyle name="Comma 18 5" xfId="1168" xr:uid="{340E9ABC-2610-DB44-BE64-1F3F56E7811A}"/>
    <cellStyle name="Comma 19" xfId="1169" xr:uid="{A1BF3E47-0800-4A47-A41F-3D58FCDE3DE5}"/>
    <cellStyle name="Comma 19 2" xfId="1170" xr:uid="{CBC128CE-C233-1044-A1A3-BDED7F43F8B1}"/>
    <cellStyle name="Comma 19 2 2" xfId="1171" xr:uid="{E30256AA-EB9E-FB4B-915F-8913D0F65104}"/>
    <cellStyle name="Comma 19 3" xfId="1172" xr:uid="{6967DE6C-08CF-9446-9169-B6F0C42CC701}"/>
    <cellStyle name="Comma 2" xfId="1173" xr:uid="{3C76C1AF-9316-B346-A9F6-0D49C7E1CD0A}"/>
    <cellStyle name="Comma 2 2" xfId="1174" xr:uid="{9F85555A-2F04-0442-90C0-86381FDF7AF0}"/>
    <cellStyle name="Comma 2 2 2" xfId="1175" xr:uid="{258C43D5-FFEF-B74B-8D28-61CAF8916934}"/>
    <cellStyle name="Comma 2 2 2 2" xfId="1176" xr:uid="{261E6676-B8B0-7046-A327-764FCB38E836}"/>
    <cellStyle name="Comma 2 2 2 2 2" xfId="1177" xr:uid="{A4B9EDDE-BE11-C148-9999-A8BABF42DD74}"/>
    <cellStyle name="Comma 2 2 2 3" xfId="1178" xr:uid="{C6AB6A07-4C5E-634E-B5F2-19320782AC00}"/>
    <cellStyle name="Comma 2 2 2 4" xfId="1179" xr:uid="{C8830903-9E20-A942-9B7C-81128A45B43A}"/>
    <cellStyle name="Comma 2 2 2 5" xfId="1180" xr:uid="{E6EA28A9-177B-8643-B820-ACD14EE6D675}"/>
    <cellStyle name="Comma 2 2 2 6" xfId="1181" xr:uid="{AF354CDD-394E-B14A-ACE9-DCE11277E038}"/>
    <cellStyle name="Comma 2 2 3" xfId="1182" xr:uid="{87739BD1-41AD-8849-86EA-F4E51CF42AA5}"/>
    <cellStyle name="Comma 2 2 3 2" xfId="1183" xr:uid="{675B59D7-AD9E-954E-B90A-DA71EB2AA722}"/>
    <cellStyle name="Comma 2 2 3 3" xfId="1184" xr:uid="{F3F45004-7846-C440-8E3B-E717C719287B}"/>
    <cellStyle name="Comma 2 2 3 4" xfId="1185" xr:uid="{79FC24D9-5CB7-8A4B-A93B-477EC1425916}"/>
    <cellStyle name="Comma 2 2 3 5" xfId="1186" xr:uid="{57D0B1D1-599F-3D4D-A34C-6D2E8D0DC571}"/>
    <cellStyle name="Comma 2 2 4" xfId="1187" xr:uid="{0432D99F-3771-9148-8C30-3564CC9E79E9}"/>
    <cellStyle name="Comma 2 2 5" xfId="1188" xr:uid="{EFC8E09A-E646-0947-BCBD-C0E6AFDCC59B}"/>
    <cellStyle name="Comma 2 2 6" xfId="1189" xr:uid="{2F40D764-ECB5-124F-B3B3-539EE33D6C64}"/>
    <cellStyle name="Comma 2 2 7" xfId="1190" xr:uid="{0FFBB310-D91D-0A44-91A6-3886173C9373}"/>
    <cellStyle name="Comma 2 2 8" xfId="1191" xr:uid="{5A14AF24-3B89-C241-B1D4-7335407EA72B}"/>
    <cellStyle name="Comma 2 3" xfId="1192" xr:uid="{DFEA6B77-3D1A-F949-9ABD-E9CA34A3A9A3}"/>
    <cellStyle name="Comma 2 3 2" xfId="1193" xr:uid="{C3C9AA23-799C-9B47-A922-85DDA68CBB53}"/>
    <cellStyle name="Comma 2 3 2 2" xfId="1194" xr:uid="{0806DDC6-4FAF-164A-8739-993ABA02C06C}"/>
    <cellStyle name="Comma 2 3 3" xfId="1195" xr:uid="{4CA3026D-A515-7D4A-B765-B478651C55C7}"/>
    <cellStyle name="Comma 2 3 4" xfId="1196" xr:uid="{3202498A-38E3-DC45-8D2B-B6D3CCB20FE7}"/>
    <cellStyle name="Comma 2 3 5" xfId="1197" xr:uid="{0B288BC2-EA7E-0649-AE56-0FB315556852}"/>
    <cellStyle name="Comma 2 4" xfId="1198" xr:uid="{F786459C-64AC-DD4E-9EC9-D49FFE2361BE}"/>
    <cellStyle name="Comma 2 4 2" xfId="1199" xr:uid="{100C4610-A1E7-EE4F-B2F1-DCEE4BC8AA7E}"/>
    <cellStyle name="Comma 2 5" xfId="1200" xr:uid="{7ECA6DA5-9C0F-3A42-836C-AC8BF7989D0C}"/>
    <cellStyle name="Comma 2 6" xfId="1201" xr:uid="{7EEC43BD-C496-654C-BFB0-946B58775CB1}"/>
    <cellStyle name="Comma 2 7" xfId="1202" xr:uid="{AE8DFD4C-56F9-024F-972D-2A62A8D7BEA2}"/>
    <cellStyle name="Comma 2_CLCD" xfId="1203" xr:uid="{951722B7-D849-314D-8928-768E63B73362}"/>
    <cellStyle name="Comma 20" xfId="1204" xr:uid="{8E898D20-AEF8-7545-BCB4-3D9F22310708}"/>
    <cellStyle name="Comma 20 2" xfId="1205" xr:uid="{62EB571C-794B-2145-8F78-F697F0E50E83}"/>
    <cellStyle name="Comma 20 3" xfId="1206" xr:uid="{8788119B-3C7E-124A-B7BF-6C4FC39CA4AB}"/>
    <cellStyle name="Comma 20 4" xfId="1207" xr:uid="{3865E271-CE20-5847-B34D-7C3DA8EBC8A1}"/>
    <cellStyle name="Comma 20 5" xfId="1208" xr:uid="{2718B39E-7F2C-754F-886B-AEB51966FADE}"/>
    <cellStyle name="Comma 21" xfId="1209" xr:uid="{1FA898BB-DB28-454C-ADF6-58D34A7BE227}"/>
    <cellStyle name="Comma 21 2" xfId="1210" xr:uid="{92195370-66B8-9A42-9A3A-685724CD2636}"/>
    <cellStyle name="Comma 21 3" xfId="1211" xr:uid="{6274EEDC-F540-D34C-8BC7-82038FC0E596}"/>
    <cellStyle name="Comma 21 4" xfId="1212" xr:uid="{29527ED2-4673-5C46-8A6A-0A4B94C9409F}"/>
    <cellStyle name="Comma 22" xfId="1213" xr:uid="{B78331B0-897B-9E42-BF83-B475721D8545}"/>
    <cellStyle name="Comma 22 2" xfId="1214" xr:uid="{F25E8797-01FA-5A4E-BBB9-64E12F34D474}"/>
    <cellStyle name="Comma 22 2 2" xfId="1215" xr:uid="{F0C8B8F9-19B4-D44E-99B7-9293C5B7DE77}"/>
    <cellStyle name="Comma 22 3" xfId="1216" xr:uid="{A5F9E6A8-1B01-264A-9154-A98308AA7FDA}"/>
    <cellStyle name="Comma 22 4" xfId="1217" xr:uid="{2ABD8F6C-C455-FE44-AC32-936884FC8070}"/>
    <cellStyle name="Comma 23" xfId="1218" xr:uid="{E60768FE-4FE8-294E-AD12-CF8A65C7C344}"/>
    <cellStyle name="Comma 23 2" xfId="1219" xr:uid="{1DEBB69B-1B27-D94E-B99F-0102638C9EF3}"/>
    <cellStyle name="Comma 23 3" xfId="1220" xr:uid="{55DA1BE0-6FC1-A347-8879-A916BE5BF092}"/>
    <cellStyle name="Comma 23 4" xfId="1221" xr:uid="{EA6ABDAA-4C60-D94F-A39A-C6A358A0FC0C}"/>
    <cellStyle name="Comma 23 5" xfId="1222" xr:uid="{8EEDD678-9538-3B47-8D12-5864B48B777B}"/>
    <cellStyle name="Comma 24" xfId="1223" xr:uid="{15EF8BB6-17A6-F64A-94AC-301BDB8D1D5B}"/>
    <cellStyle name="Comma 24 2" xfId="1224" xr:uid="{15A669B1-90D1-7F4F-A36C-AD180E6CC0E1}"/>
    <cellStyle name="Comma 24 3" xfId="1225" xr:uid="{83A3F019-AA53-FE41-8E5D-BE0599A4FC4A}"/>
    <cellStyle name="Comma 24 4" xfId="1226" xr:uid="{84774DE3-F37E-C147-A6DE-2CB543EDA82F}"/>
    <cellStyle name="Comma 25" xfId="1227" xr:uid="{0363B587-25B3-E44F-8A04-E0FB99CA90AB}"/>
    <cellStyle name="Comma 25 2" xfId="1228" xr:uid="{C3441706-5416-DF47-B2B3-395685E1DE8C}"/>
    <cellStyle name="Comma 25 2 2" xfId="1229" xr:uid="{A8337378-CDF4-1D42-B711-707253363E91}"/>
    <cellStyle name="Comma 25 3" xfId="1230" xr:uid="{87C5EC1A-2570-1943-BE43-7119ECDBB689}"/>
    <cellStyle name="Comma 25 4" xfId="1231" xr:uid="{A2B5155C-781F-E248-9F82-A88CE4F4DE62}"/>
    <cellStyle name="Comma 25 5" xfId="1232" xr:uid="{303E4225-EB48-D04F-9A7A-D7FA1122FDE4}"/>
    <cellStyle name="Comma 26" xfId="1233" xr:uid="{59CDCBB3-8D7B-C242-9BC5-46B164037AFF}"/>
    <cellStyle name="Comma 26 2" xfId="1234" xr:uid="{745270B6-8B61-824A-8CA4-7C168F570368}"/>
    <cellStyle name="Comma 26 2 2" xfId="1235" xr:uid="{ABD20AE9-A82B-6343-A1B3-80352093DDF3}"/>
    <cellStyle name="Comma 26 3" xfId="1236" xr:uid="{41364F56-3604-2342-A40A-C2DD1E5E4F85}"/>
    <cellStyle name="Comma 26 4" xfId="1237" xr:uid="{2E8DD19E-15FD-8443-ABD7-4140078D9055}"/>
    <cellStyle name="Comma 26 5" xfId="1238" xr:uid="{69F0D392-E9CD-8740-8D33-D1E93839E58D}"/>
    <cellStyle name="Comma 27" xfId="1239" xr:uid="{4800A1BC-6FD8-1F4A-94DB-BC94F39C9BD1}"/>
    <cellStyle name="Comma 27 2" xfId="1240" xr:uid="{570A96EE-DEF9-DB44-B037-DBEE39D3E7E1}"/>
    <cellStyle name="Comma 27 2 2" xfId="1241" xr:uid="{066EC640-8D2C-1547-A5E6-19DEEB441870}"/>
    <cellStyle name="Comma 27 3" xfId="1242" xr:uid="{BF010926-AC4C-EA4F-B28F-798172492ABB}"/>
    <cellStyle name="Comma 27 4" xfId="1243" xr:uid="{753646CC-CD81-3841-899A-BC086DC4726F}"/>
    <cellStyle name="Comma 27 5" xfId="1244" xr:uid="{9F68FC42-3C93-7240-BFD5-A328B8FE77E8}"/>
    <cellStyle name="Comma 28" xfId="1245" xr:uid="{1FC23ADC-0850-EA49-B9BF-AC8CA7825B35}"/>
    <cellStyle name="Comma 28 2" xfId="1246" xr:uid="{3EA9D6AA-6DC0-7E46-8B33-1037E56F16D0}"/>
    <cellStyle name="Comma 28 2 2" xfId="1247" xr:uid="{7DCDB0B3-FDF6-2142-9B6D-F0950C019A34}"/>
    <cellStyle name="Comma 28 3" xfId="1248" xr:uid="{F07AD342-C625-FA41-90AA-8F5D8A801387}"/>
    <cellStyle name="Comma 28 4" xfId="1249" xr:uid="{BC38C842-61F0-BB47-9071-AE92CEAAB93B}"/>
    <cellStyle name="Comma 29" xfId="1250" xr:uid="{3A625E44-0104-4041-8DD2-A2120381CF40}"/>
    <cellStyle name="Comma 29 2" xfId="1251" xr:uid="{50106DEF-006E-BA49-B20A-ED5AE60391C4}"/>
    <cellStyle name="Comma 29 2 2" xfId="1252" xr:uid="{788EF0CA-2102-7A4B-9D67-B410E245E59A}"/>
    <cellStyle name="Comma 29 2 3" xfId="1253" xr:uid="{A16DB5D6-12EE-2143-B44A-1248B205AC00}"/>
    <cellStyle name="Comma 29 3" xfId="1254" xr:uid="{7242F21B-1F6C-3F49-817E-E49B753A5A50}"/>
    <cellStyle name="Comma 29 4" xfId="1255" xr:uid="{603EBEE6-1002-3F45-AD11-D737D97879B0}"/>
    <cellStyle name="Comma 3" xfId="1256" xr:uid="{6065DDDB-88FE-024B-91B0-C1C2305BB951}"/>
    <cellStyle name="Comma 3 2" xfId="1257" xr:uid="{F8975BBE-5E45-2340-8155-128827FFD877}"/>
    <cellStyle name="Comma 3 2 2" xfId="1258" xr:uid="{44C99093-8B3C-0341-9813-6322BE1D0712}"/>
    <cellStyle name="Comma 3 2 2 2" xfId="1259" xr:uid="{2978DE00-FE8B-1C47-B7A0-DF498708ECBF}"/>
    <cellStyle name="Comma 3 2 3" xfId="1260" xr:uid="{3F4F81CE-C041-EB49-B731-4C6606C8F5F9}"/>
    <cellStyle name="Comma 3 2 4" xfId="1261" xr:uid="{D0D2317F-71DF-CA49-B559-5E91E05F4855}"/>
    <cellStyle name="Comma 3 2 5" xfId="1262" xr:uid="{DA494DFE-7F1E-0E40-8A43-904102FB2BCE}"/>
    <cellStyle name="Comma 3 3" xfId="1263" xr:uid="{B1E1332D-88B2-2F49-B276-FA4E4E7992E4}"/>
    <cellStyle name="Comma 3 3 2" xfId="1264" xr:uid="{6D4EFD5F-287C-4748-9667-1402176B2410}"/>
    <cellStyle name="Comma 3 3 3" xfId="1265" xr:uid="{4AB03558-056E-5248-ACC8-D0C2BA96B381}"/>
    <cellStyle name="Comma 3 3 4" xfId="1266" xr:uid="{80F25F2C-458C-F34A-A94D-4B60FD279296}"/>
    <cellStyle name="Comma 3 3 5" xfId="1267" xr:uid="{EEBBCDDD-50F8-D240-AA50-BB604BD70A4E}"/>
    <cellStyle name="Comma 3 4" xfId="1268" xr:uid="{7C289E09-E768-2D47-965E-35AF8CB5FD35}"/>
    <cellStyle name="Comma 3 4 2" xfId="1269" xr:uid="{52702C67-8FEA-8048-B156-761286DCCFBC}"/>
    <cellStyle name="Comma 3 4 3" xfId="1270" xr:uid="{79A77D2E-7C77-5D43-9851-26DB41887961}"/>
    <cellStyle name="Comma 3 5" xfId="1271" xr:uid="{C0A34295-DF94-5B46-9958-789A580076D1}"/>
    <cellStyle name="Comma 3 6" xfId="1272" xr:uid="{8F1D5401-F63A-0344-A238-0FA5C9DB8438}"/>
    <cellStyle name="Comma 3 7" xfId="1273" xr:uid="{3EC56949-7C69-C247-ACF2-4F3C2E157B3A}"/>
    <cellStyle name="Comma 3 8" xfId="1274" xr:uid="{9E9A8AF1-3610-8F40-A23F-E2A6CA14DEE4}"/>
    <cellStyle name="Comma 30" xfId="1275" xr:uid="{DAEE205F-274F-F64B-81AC-865DEF6AD891}"/>
    <cellStyle name="Comma 30 2" xfId="1276" xr:uid="{301958E8-F2F9-4745-8C43-5ED9C040C396}"/>
    <cellStyle name="Comma 30 2 2" xfId="1277" xr:uid="{04C29CF6-9BC3-AB48-9DE0-43126E6AECB4}"/>
    <cellStyle name="Comma 30 2 3" xfId="1278" xr:uid="{3D1482F2-C8D0-B041-BBFE-E0B280BE7958}"/>
    <cellStyle name="Comma 30 3" xfId="1279" xr:uid="{3D119708-FFF5-6B48-91CD-64CA6D032083}"/>
    <cellStyle name="Comma 30 4" xfId="1280" xr:uid="{163DED7B-4B6A-C846-B018-98589DC734D6}"/>
    <cellStyle name="Comma 31" xfId="1281" xr:uid="{271D7425-FDE6-044A-85F6-12F4949714A1}"/>
    <cellStyle name="Comma 31 2" xfId="1282" xr:uid="{1765176B-1312-DB4D-8DE8-FAE634C291BF}"/>
    <cellStyle name="Comma 31 3" xfId="1283" xr:uid="{BB9FA64A-67EE-8240-9FBB-2FE3CFEF13CB}"/>
    <cellStyle name="Comma 32" xfId="1284" xr:uid="{D8FED987-FB7A-D042-A057-4D03C7FE86B4}"/>
    <cellStyle name="Comma 32 2" xfId="1285" xr:uid="{6FA24D7C-201D-C540-906F-F678FCD897DC}"/>
    <cellStyle name="Comma 33" xfId="1286" xr:uid="{1121B526-4AC6-CA49-B22F-C480D79789FA}"/>
    <cellStyle name="Comma 33 2" xfId="1287" xr:uid="{4249D293-7314-8942-974E-2D7BDB8365AA}"/>
    <cellStyle name="Comma 34" xfId="1288" xr:uid="{C74F7B84-B817-694B-8693-4A44E2514AAF}"/>
    <cellStyle name="Comma 34 2" xfId="1289" xr:uid="{74625A2F-56E4-E04A-A526-529512DA9A84}"/>
    <cellStyle name="Comma 35" xfId="1290" xr:uid="{12BB72BE-2098-0E46-8117-4D9400955689}"/>
    <cellStyle name="Comma 35 2" xfId="1291" xr:uid="{8A80E113-5011-724F-AD21-9266EE7092F5}"/>
    <cellStyle name="Comma 36" xfId="1292" xr:uid="{C09754B7-59CF-CF4B-B98C-1A30F64097DC}"/>
    <cellStyle name="Comma 36 2" xfId="1293" xr:uid="{EAAC2592-1A1B-B642-8D47-D9639A508E97}"/>
    <cellStyle name="Comma 37" xfId="1294" xr:uid="{28883651-CB84-2E40-9AC2-8474E9317CFF}"/>
    <cellStyle name="Comma 37 2" xfId="1295" xr:uid="{8FB77799-7BCD-1342-9EEF-E53F477FCE01}"/>
    <cellStyle name="Comma 38" xfId="1296" xr:uid="{507EAAD3-559D-D045-B8A2-9294D1AF15FB}"/>
    <cellStyle name="Comma 39" xfId="1297" xr:uid="{996D013C-5165-2D4B-BBE0-BBA34B250DEE}"/>
    <cellStyle name="Comma 4" xfId="1298" xr:uid="{3CB352F3-EFDA-A745-8ACE-DF1AF9326FE9}"/>
    <cellStyle name="Comma 4 2" xfId="1299" xr:uid="{26B2814A-EADE-6745-BF0C-14C1DBDBFFD6}"/>
    <cellStyle name="Comma 4 2 2" xfId="1300" xr:uid="{ACC3B039-15A2-3349-ADE4-757F40B4E71C}"/>
    <cellStyle name="Comma 4 2 2 2" xfId="1301" xr:uid="{44504C26-1FAA-074F-BD7B-AB8DCBBFF44E}"/>
    <cellStyle name="Comma 4 2 3" xfId="1302" xr:uid="{D6BB6E34-D770-C249-A25F-A563EF649DEA}"/>
    <cellStyle name="Comma 4 2 4" xfId="1303" xr:uid="{AE9FE8F7-D767-9E4C-962D-00163029E516}"/>
    <cellStyle name="Comma 4 3" xfId="1304" xr:uid="{09D002DC-9244-E24E-BEDE-17B319ECC86E}"/>
    <cellStyle name="Comma 4 3 2" xfId="1305" xr:uid="{E6D4D44B-D16B-364F-BCF6-C395CEB6A0A4}"/>
    <cellStyle name="Comma 4 4" xfId="1306" xr:uid="{E068C8FB-1CC0-2A4C-8288-0D8B77729444}"/>
    <cellStyle name="Comma 4 4 2" xfId="1307" xr:uid="{8AA565A0-714C-7148-8E86-DC1245709AEA}"/>
    <cellStyle name="Comma 4 4 3" xfId="1308" xr:uid="{6A833959-6C58-A541-99D9-6F1965C3246E}"/>
    <cellStyle name="Comma 4 5" xfId="1309" xr:uid="{8A3BE139-F2F8-564B-852C-F30FC2628CFB}"/>
    <cellStyle name="Comma 4 6" xfId="1310" xr:uid="{D273FA73-9EB9-7B40-A320-4D0FD64F8A0E}"/>
    <cellStyle name="Comma 4 7" xfId="1311" xr:uid="{DE9C0240-24F9-FC4D-9B3F-619AE4F88BB2}"/>
    <cellStyle name="Comma 40" xfId="1312" xr:uid="{C2F84F24-3832-8248-ABF0-F8DC86DB9A30}"/>
    <cellStyle name="Comma 41" xfId="1313" xr:uid="{67A843A4-07C1-2341-A318-A876FA39F47F}"/>
    <cellStyle name="Comma 42" xfId="1314" xr:uid="{5F88B2C1-4F03-6048-A8A2-29BD728770CE}"/>
    <cellStyle name="Comma 43" xfId="1315" xr:uid="{4B307B74-5C5F-A347-B24A-C887AC23551D}"/>
    <cellStyle name="Comma 44" xfId="1316" xr:uid="{26396E55-B1DD-954D-8C1A-047AEEC2A7C0}"/>
    <cellStyle name="Comma 45" xfId="1317" xr:uid="{31BEDCBA-78D4-DE4A-BCB0-F28064CB7920}"/>
    <cellStyle name="Comma 46" xfId="1318" xr:uid="{E51C0ABC-A228-5047-8F09-F42DF487538B}"/>
    <cellStyle name="Comma 47" xfId="1319" xr:uid="{FDB5D4E0-F4A7-7F45-ADC8-892C31E6A9BA}"/>
    <cellStyle name="Comma 48" xfId="1320" xr:uid="{F5036E3E-2DA5-2D44-812D-35C3F5AB9999}"/>
    <cellStyle name="Comma 49" xfId="1321" xr:uid="{8CF19D7A-ACF2-634F-B2CF-F1A094ADE6D1}"/>
    <cellStyle name="Comma 5" xfId="1322" xr:uid="{59BCEE3A-9FDF-F942-8A06-6AB9FD9C547A}"/>
    <cellStyle name="Comma 5 11" xfId="1323" xr:uid="{87BED344-E08F-AE45-8441-F4BEB2D8582D}"/>
    <cellStyle name="Comma 5 2" xfId="1324" xr:uid="{02CCC8B9-829D-8D4F-92D1-C49431380A48}"/>
    <cellStyle name="Comma 5 2 2" xfId="1325" xr:uid="{641150FD-6B30-6B4E-BA6E-08DD9F7F9329}"/>
    <cellStyle name="Comma 5 2 2 2" xfId="1326" xr:uid="{DD2E4AB9-0066-8242-B1A0-B74F14845E9D}"/>
    <cellStyle name="Comma 5 2 3" xfId="1327" xr:uid="{0ADA9EBF-947C-084B-A9D8-2AA8F99F2259}"/>
    <cellStyle name="Comma 5 2 4" xfId="1328" xr:uid="{6C01772F-E1C2-054C-80F3-0E3466A93C57}"/>
    <cellStyle name="Comma 5 3" xfId="1329" xr:uid="{56B248C8-A43B-6641-AD65-1463CA290019}"/>
    <cellStyle name="Comma 5 3 2" xfId="1330" xr:uid="{CD4FD798-F2CF-E84A-994A-626E8CF19A00}"/>
    <cellStyle name="Comma 5 3 3" xfId="1331" xr:uid="{94AFA1A5-ED63-2F4E-A4C1-17DBEF6978EC}"/>
    <cellStyle name="Comma 5 4" xfId="1332" xr:uid="{BD9D1413-59DE-2645-8D17-2FFD528BAEFF}"/>
    <cellStyle name="Comma 5 5" xfId="1333" xr:uid="{B77C25DD-634F-A944-BF04-61B887AE60A6}"/>
    <cellStyle name="Comma 5 6" xfId="1334" xr:uid="{BFEC1D5B-2D01-0C49-B8D4-3706BE40FC4A}"/>
    <cellStyle name="Comma 50" xfId="1335" xr:uid="{23718D6F-4B9F-5D43-8EE2-F5C95ADA5A87}"/>
    <cellStyle name="Comma 51" xfId="1336" xr:uid="{FC89C54A-5187-A046-B516-BC43EF88C0CE}"/>
    <cellStyle name="Comma 52" xfId="1337" xr:uid="{CFB4FCF9-07CB-E24A-BA9D-4B1EB9271130}"/>
    <cellStyle name="Comma 53" xfId="1338" xr:uid="{17197228-DBC3-B541-82B4-F2D980C8CF7A}"/>
    <cellStyle name="Comma 54" xfId="1339" xr:uid="{E7827AFA-4B32-CC4B-A9D2-FA258F4C9F12}"/>
    <cellStyle name="Comma 54 2" xfId="1340" xr:uid="{C05E676A-A388-4D45-851B-7B0DA2E441F1}"/>
    <cellStyle name="Comma 55" xfId="1341" xr:uid="{E8FAD268-803D-4344-ADC7-0DD01C99F1BD}"/>
    <cellStyle name="Comma 56" xfId="1342" xr:uid="{7E0D59E4-0F57-5B49-8396-B7D724AEA1C9}"/>
    <cellStyle name="Comma 57" xfId="1343" xr:uid="{525AD7C0-B714-4E45-B7AF-1C76FE132746}"/>
    <cellStyle name="Comma 58" xfId="1344" xr:uid="{336843FF-4125-FD43-AFCB-F1CA06046CCA}"/>
    <cellStyle name="Comma 59" xfId="1345" xr:uid="{E3992D05-29A4-C848-9C41-2A47BCB81422}"/>
    <cellStyle name="Comma 6" xfId="1346" xr:uid="{BB02DCE3-B718-CD4A-BACD-BE630717FABB}"/>
    <cellStyle name="Comma 6 10" xfId="1347" xr:uid="{19CC9582-F4CB-DB49-AB50-F86ACFF8C42F}"/>
    <cellStyle name="Comma 6 2" xfId="1348" xr:uid="{701C680E-A072-5742-BD8A-B3ACE5E60BB3}"/>
    <cellStyle name="Comma 6 2 2" xfId="1349" xr:uid="{DF56326A-13FC-C943-A6A1-ADC136FD4DD0}"/>
    <cellStyle name="Comma 6 2 2 2" xfId="1350" xr:uid="{209E2193-4DE1-2A44-9127-6E2DC6BFD6F1}"/>
    <cellStyle name="Comma 6 2 3" xfId="1351" xr:uid="{62F26715-A6F3-6047-A31D-9C8FFC979404}"/>
    <cellStyle name="Comma 6 3" xfId="1352" xr:uid="{9FDCEE4C-C1F7-0F4C-B27C-564C266DA145}"/>
    <cellStyle name="Comma 6 3 2" xfId="1353" xr:uid="{FA277EBC-FE21-124B-83C3-953CA86FD63C}"/>
    <cellStyle name="Comma 6 4" xfId="1354" xr:uid="{27CBB42F-C9C7-0B45-B6A2-92CC95C2CEE5}"/>
    <cellStyle name="Comma 6 4 2" xfId="1355" xr:uid="{F67017FB-7D73-D64A-A793-FD518D8BCEDC}"/>
    <cellStyle name="Comma 6 5" xfId="1356" xr:uid="{3ACC7FAC-9BF9-1342-ACE4-CB52B397A560}"/>
    <cellStyle name="Comma 6 6" xfId="1357" xr:uid="{2ACCC64E-F010-5447-A499-ED58BF199DB3}"/>
    <cellStyle name="Comma 6 7" xfId="1358" xr:uid="{4251E030-97E5-A04C-9B15-6D224A94E616}"/>
    <cellStyle name="Comma 6 8" xfId="1359" xr:uid="{4897C3CF-E8A9-0744-8B84-2F8B4338C818}"/>
    <cellStyle name="Comma 6 9" xfId="1360" xr:uid="{C353BF35-C407-B648-B9B4-1211EA61FF18}"/>
    <cellStyle name="Comma 60" xfId="1361" xr:uid="{BBC0A5E6-5EB6-C34A-A0F2-8F861BA5C0C0}"/>
    <cellStyle name="Comma 61" xfId="1362" xr:uid="{200B7019-2CC9-3049-83B8-3E7C2B4AAFC0}"/>
    <cellStyle name="Comma 62" xfId="1363" xr:uid="{A2E01C70-7B3D-AA49-A602-9BA9CFCE1689}"/>
    <cellStyle name="Comma 63" xfId="1364" xr:uid="{775AC990-39C1-D943-8957-3C31E1494CD8}"/>
    <cellStyle name="Comma 63 2" xfId="1365" xr:uid="{EAD1085E-F916-934B-BDE3-667497E9B62C}"/>
    <cellStyle name="Comma 64" xfId="1366" xr:uid="{4952D57C-BBD0-6043-B55F-1EC6CBF98954}"/>
    <cellStyle name="Comma 65" xfId="1367" xr:uid="{2AB8E677-08E7-F348-A3C0-878212C39E27}"/>
    <cellStyle name="Comma 66" xfId="1368" xr:uid="{11FA9D23-3011-464C-95CE-A4FC5B4C5C68}"/>
    <cellStyle name="Comma 67" xfId="1369" xr:uid="{D3D7D3CB-A982-2E4F-97A4-9DD573DC9C60}"/>
    <cellStyle name="Comma 68" xfId="1370" xr:uid="{6CFD2904-9E98-624F-93DE-2D6A0D7F054F}"/>
    <cellStyle name="Comma 69" xfId="1371" xr:uid="{EBFEE51E-BF81-2042-881A-0F4E8FD7FAF3}"/>
    <cellStyle name="Comma 7" xfId="1372" xr:uid="{101D4628-E9C9-4F4F-BE29-11A702CAC13C}"/>
    <cellStyle name="Comma 7 2" xfId="1373" xr:uid="{F406E301-339C-9045-BD54-B651A0D40A85}"/>
    <cellStyle name="Comma 7 2 2" xfId="1374" xr:uid="{CAB79184-3A20-F843-892B-E29EFD3A0E9C}"/>
    <cellStyle name="Comma 7 2 2 2" xfId="1375" xr:uid="{917969A2-77C7-F842-9308-11260810B354}"/>
    <cellStyle name="Comma 7 2 3" xfId="1376" xr:uid="{4A1E9005-16F9-E444-97DE-36A199CDD18D}"/>
    <cellStyle name="Comma 7 3" xfId="1377" xr:uid="{AB153A4F-5497-A847-8DB4-605EECC1B4A5}"/>
    <cellStyle name="Comma 7 3 2" xfId="1378" xr:uid="{7E9B1F12-5B8B-B143-8A6C-6F637108F101}"/>
    <cellStyle name="Comma 7 3 3" xfId="1379" xr:uid="{79D9FA6C-23FE-EE4D-99DD-5F265FAAE667}"/>
    <cellStyle name="Comma 7 4" xfId="1380" xr:uid="{FE529432-4A05-0241-952A-535ACF8D2C11}"/>
    <cellStyle name="Comma 7 5" xfId="1381" xr:uid="{A6219C47-E740-D74E-9A8B-764787E8EF0C}"/>
    <cellStyle name="Comma 7 6" xfId="1382" xr:uid="{D03A3715-8D93-2F49-A584-4B5EFED8C2C7}"/>
    <cellStyle name="Comma 70" xfId="1383" xr:uid="{2703D7CE-589E-7A43-AFB0-512A3D38A07B}"/>
    <cellStyle name="Comma 71" xfId="1384" xr:uid="{75AA22CD-27AB-0C41-80EA-22B6A305B0B7}"/>
    <cellStyle name="Comma 72" xfId="1385" xr:uid="{4A5D0130-6C70-8B43-B95A-4685559852B7}"/>
    <cellStyle name="Comma 73" xfId="1386" xr:uid="{ABE48789-1D07-D740-A8CA-3916AC16D8B4}"/>
    <cellStyle name="Comma 74" xfId="1387" xr:uid="{B0D256FB-2356-5D4B-8154-55A245EF45CA}"/>
    <cellStyle name="Comma 75" xfId="1388" xr:uid="{53D60C51-417F-E844-B6CB-626BDCFE56E7}"/>
    <cellStyle name="Comma 76" xfId="1389" xr:uid="{5F59E706-6922-A44D-806D-91C0D543C072}"/>
    <cellStyle name="Comma 77" xfId="1390" xr:uid="{2B84B445-6E50-134C-BD8E-F471A7D75F15}"/>
    <cellStyle name="Comma 78" xfId="1391" xr:uid="{0BEA78D5-226E-9143-9A8F-23C9BBFD07D8}"/>
    <cellStyle name="Comma 79" xfId="1392" xr:uid="{0FC78C65-3C00-744A-BD30-BB0227413B50}"/>
    <cellStyle name="Comma 8" xfId="1393" xr:uid="{A80F9582-8E84-6241-AC8F-0A6722FCEACA}"/>
    <cellStyle name="Comma 8 2" xfId="1394" xr:uid="{68E1FF89-9B65-C04F-971F-2D8E662AD9CE}"/>
    <cellStyle name="Comma 8 2 2" xfId="1395" xr:uid="{203B3E22-CC32-6749-B945-2EF9BBB40E66}"/>
    <cellStyle name="Comma 8 2 2 2" xfId="1396" xr:uid="{8BEA5644-EBA7-5B41-8988-F07D5F75F564}"/>
    <cellStyle name="Comma 8 2 2 3" xfId="1397" xr:uid="{86A7DF4D-F0B1-584D-A7B6-CA99987B767B}"/>
    <cellStyle name="Comma 8 2 3" xfId="1398" xr:uid="{862B754D-406E-A94D-95B3-4DAE54D48263}"/>
    <cellStyle name="Comma 8 3" xfId="1399" xr:uid="{2D223E2A-0A82-5E44-9254-8D23C9B829BC}"/>
    <cellStyle name="Comma 8 3 2" xfId="1400" xr:uid="{558F8D13-705F-BB40-AA1F-D0B4E599C18A}"/>
    <cellStyle name="Comma 8 3 2 2" xfId="1401" xr:uid="{15CFAF94-E678-1247-90EA-2D9E9BD4803A}"/>
    <cellStyle name="Comma 8 3 3" xfId="1402" xr:uid="{03BE89FD-A324-8147-A99C-8D785B38F289}"/>
    <cellStyle name="Comma 8 4" xfId="1403" xr:uid="{AEF5F884-DF86-2646-B445-6F1967B00878}"/>
    <cellStyle name="Comma 8 5" xfId="1404" xr:uid="{6FA6B444-5E79-D84B-9F32-7F2798909AD4}"/>
    <cellStyle name="Comma 8 6" xfId="1405" xr:uid="{EAB78B98-6A92-A54E-B464-798E410C4B56}"/>
    <cellStyle name="Comma 80" xfId="1406" xr:uid="{632424BD-5B8F-284A-9061-334659177720}"/>
    <cellStyle name="Comma 81" xfId="1407" xr:uid="{435A60F1-98D3-DE49-815F-B7E789221396}"/>
    <cellStyle name="Comma 82" xfId="1408" xr:uid="{AAED0DB0-E134-7F46-9C57-6D88F7797EE0}"/>
    <cellStyle name="Comma 83" xfId="1409" xr:uid="{42ECD6E3-D8D1-954A-8B85-7C6681A829E6}"/>
    <cellStyle name="Comma 84" xfId="1410" xr:uid="{53D322B1-6701-1944-AC83-3F71D14599CB}"/>
    <cellStyle name="Comma 85" xfId="1411" xr:uid="{CFDC6BE7-491E-7C4A-8F2A-917DCAB5E33C}"/>
    <cellStyle name="Comma 86" xfId="1412" xr:uid="{C88454CC-1B1A-9E41-974A-5DC3DF81793A}"/>
    <cellStyle name="Comma 87" xfId="1413" xr:uid="{AA79BF87-6517-AD42-8C71-34DB157226ED}"/>
    <cellStyle name="Comma 88" xfId="1414" xr:uid="{1C0E15F2-C8E4-174F-8467-B9196AE1C973}"/>
    <cellStyle name="Comma 89" xfId="1415" xr:uid="{FDD21562-2AF5-7B4A-ABAD-7B06D542200D}"/>
    <cellStyle name="Comma 9" xfId="1416" xr:uid="{7A482836-29FC-E946-8428-CBF27A70A446}"/>
    <cellStyle name="Comma 9 2" xfId="1417" xr:uid="{A1B11A62-9BE1-2B4C-84A5-6AF623A85ED1}"/>
    <cellStyle name="Comma 9 2 2" xfId="1418" xr:uid="{90FD633A-8484-E548-B2BE-2E05ADA5A748}"/>
    <cellStyle name="Comma 9 3" xfId="1419" xr:uid="{1EFE6DDA-1887-DD4D-90CF-852A2A856F7D}"/>
    <cellStyle name="Comma 9 4" xfId="1420" xr:uid="{FEC25DF8-D45F-654B-B2F4-D703F50E710E}"/>
    <cellStyle name="Comma 9 5" xfId="1421" xr:uid="{EC157897-E73E-B64C-A08C-B0D1EB7ED11B}"/>
    <cellStyle name="Comma 9 6" xfId="1422" xr:uid="{16BC6642-8975-B648-8AFB-EBE1D06CFCE1}"/>
    <cellStyle name="Comma 90" xfId="1423" xr:uid="{6835EADA-F448-D849-94DC-F7863FD7B541}"/>
    <cellStyle name="Comma 91" xfId="1424" xr:uid="{D68BB3A8-6AD5-0947-A73D-AF64C3B68343}"/>
    <cellStyle name="Comma 92" xfId="1425" xr:uid="{B6D332D2-350C-6347-87FE-DEDBA6F33D54}"/>
    <cellStyle name="Comma 93" xfId="1426" xr:uid="{1FA0E2E2-B5AB-CD48-838F-BB69E1D7C72F}"/>
    <cellStyle name="Comma 94" xfId="1427" xr:uid="{57506629-2372-EA42-ADF5-0DEA1D1C554F}"/>
    <cellStyle name="Comma 95" xfId="1428" xr:uid="{02E3FF05-CC60-1444-916F-6802E5B3F5B9}"/>
    <cellStyle name="Comma 96" xfId="1429" xr:uid="{909372A8-6997-F841-992D-DDC456209632}"/>
    <cellStyle name="Comma 97" xfId="1430" xr:uid="{EDCFE007-5EE1-C74B-9981-98087EF13B44}"/>
    <cellStyle name="Comma 98" xfId="1431" xr:uid="{2A4794EB-FE8E-8149-8807-7AC8C962FBB1}"/>
    <cellStyle name="comma zerodec" xfId="1432" xr:uid="{EE114B19-EF36-A84B-9B89-44F4D89AA7E4}"/>
    <cellStyle name="comma zerodec 2" xfId="1433" xr:uid="{529C1818-81AD-0449-B758-7BB89850B26F}"/>
    <cellStyle name="comma zerodec 2 2" xfId="1434" xr:uid="{DDDA5C25-964D-9444-AA92-A7F4C5C0D997}"/>
    <cellStyle name="comma zerodec 3" xfId="1435" xr:uid="{03B0ACB8-E7DD-E24A-9A4C-0053150F4961}"/>
    <cellStyle name="comma zerodec_ADC_Detail_BS_Q1'14" xfId="1436" xr:uid="{5073CBCD-B97C-D542-BA20-2E47D76D84A7}"/>
    <cellStyle name="Comma(1)" xfId="1437" xr:uid="{F07F4308-D60C-7344-9014-799EB5BF4A6E}"/>
    <cellStyle name="Comma]Capex" xfId="1438" xr:uid="{BA02717B-34A8-B542-89FE-B425A5EFA6BA}"/>
    <cellStyle name="Comma]Capex 2" xfId="1439" xr:uid="{55E169A9-3D65-1B4D-ABFE-76A3D76E2BDB}"/>
    <cellStyle name="Comma]Capex 3" xfId="1440" xr:uid="{1F6E5696-03A6-F143-BCAD-9365235B0A49}"/>
    <cellStyle name="Comma0" xfId="1441" xr:uid="{CE84E297-AB3D-5243-8102-BC6418FB7726}"/>
    <cellStyle name="company_title" xfId="1442" xr:uid="{5262A3F3-983C-4C4A-A2E8-5CEC5A42E8BA}"/>
    <cellStyle name="Copied" xfId="1443" xr:uid="{B582CFE7-CA5D-0342-B380-A3DAF1005115}"/>
    <cellStyle name="Credit" xfId="1444" xr:uid="{13E1616F-A213-8640-8762-DB5F4086BE54}"/>
    <cellStyle name="Curpency_FGCOST-1_TCC-LCASH" xfId="1445" xr:uid="{C8562D00-FA88-B34D-A05F-E621F2D0CF1E}"/>
    <cellStyle name="Curren - Style3" xfId="1446" xr:uid="{FA25210A-999A-8344-9935-4F1C96C316A0}"/>
    <cellStyle name="Curren - Style4" xfId="1447" xr:uid="{0FC8FA6B-BA41-3C4F-A7F8-15C3D4AB1D12}"/>
    <cellStyle name="Currency [0]b" xfId="1448" xr:uid="{9C570821-25E4-9542-AF37-4047F219B35F}"/>
    <cellStyle name="Currency [00]" xfId="1449" xr:uid="{F5E418A2-67E3-2E46-B4AF-33C37CCD86DC}"/>
    <cellStyle name="Currency _x001b_0]_laroux_MATERAL2_REINT98" xfId="1450" xr:uid="{78B396EA-8E83-3741-9D75-3208ECB94C51}"/>
    <cellStyle name="Currency 2" xfId="1451" xr:uid="{96E1D54F-FA9D-A44B-A01E-767FEA20E491}"/>
    <cellStyle name="Currency 2 2" xfId="1452" xr:uid="{8433C8CE-68F3-9A48-81B0-0CC5EBCB0BA3}"/>
    <cellStyle name="Currency 3" xfId="1453" xr:uid="{9A7B7B83-E5AC-2141-9A79-B4BC6DBCDD96}"/>
    <cellStyle name="Currency 3 2" xfId="1454" xr:uid="{F5543F3C-AD79-4C4D-AE84-102B1D027CD3}"/>
    <cellStyle name="currency(2)" xfId="1455" xr:uid="{6414B835-2048-3D48-BDDF-2FE60615BD5E}"/>
    <cellStyle name="Currency0" xfId="1456" xr:uid="{1E3595B8-F31C-AD48-A934-E7AB2BABB314}"/>
    <cellStyle name="Currency1" xfId="1457" xr:uid="{919C4B2A-FB7A-2D4F-A92D-3C4B562680C9}"/>
    <cellStyle name="Currency1 2" xfId="1458" xr:uid="{CD84596F-B147-774A-9AC9-4820723C4770}"/>
    <cellStyle name="Currency2" xfId="1459" xr:uid="{17FC4511-1736-594C-BC52-EAE081E73F64}"/>
    <cellStyle name="Dan" xfId="1460" xr:uid="{411F45F0-EBB5-A749-90BF-5EBE595498F0}"/>
    <cellStyle name="Date" xfId="1461" xr:uid="{DD299D55-242C-6046-9AEC-8A6F0FB60813}"/>
    <cellStyle name="Date Short" xfId="1462" xr:uid="{15F658A2-CBA3-7B46-B4E3-B1A5CE1402A8}"/>
    <cellStyle name="date_format" xfId="1463" xr:uid="{94D4395E-8E40-654B-9AC8-32DAEFBC4EC8}"/>
    <cellStyle name="Debit" xfId="1464" xr:uid="{A2EA2DCE-75A8-D24F-9038-66C3A84CE31E}"/>
    <cellStyle name="Dezimal [0]_35ERI8T2gbIEMixb4v26icuOo" xfId="1465" xr:uid="{C0087D9F-2BCD-454D-97DA-A31325AC6111}"/>
    <cellStyle name="Dezimal_35ERI8T2gbIEMixb4v26icuOo" xfId="1466" xr:uid="{485D5063-581C-9C42-BC3F-7191D1519F15}"/>
    <cellStyle name="Dollar (zero dec)" xfId="1467" xr:uid="{282223D6-11FE-924F-97B9-0007C1E4FB1E}"/>
    <cellStyle name="Dollar (zero dec) 2" xfId="1468" xr:uid="{1294D1F6-EF94-3149-83C0-C1215852A0EB}"/>
    <cellStyle name="Enter Currency (0)" xfId="1469" xr:uid="{26452395-26BC-B64C-8A40-619FA7361DD3}"/>
    <cellStyle name="Enter Currency (2)" xfId="1470" xr:uid="{CEDD78C3-D146-4842-9CB8-86D341BBAFD1}"/>
    <cellStyle name="Enter Units (0)" xfId="1471" xr:uid="{C271C6F2-7B32-B742-8B10-31189431D145}"/>
    <cellStyle name="Enter Units (1)" xfId="1472" xr:uid="{E60F0F9B-4712-6E44-99B1-5556A6103242}"/>
    <cellStyle name="Enter Units (2)" xfId="1473" xr:uid="{FF0BDB57-E0BE-4B47-A124-77E1F7B71ECF}"/>
    <cellStyle name="Entered" xfId="1474" xr:uid="{A6AD5B91-B0DE-B94F-AF4D-9F5F5EC6E89F}"/>
    <cellStyle name="entry box" xfId="1475" xr:uid="{A6267A8E-FD98-134A-A7E9-92BF7AAEB4A3}"/>
    <cellStyle name="entry box 2" xfId="1476" xr:uid="{F8029FB5-F233-E14C-96A5-D63D100F9A3F}"/>
    <cellStyle name="entry box 2 2" xfId="1477" xr:uid="{FD20D573-80BC-E949-AFA3-43D72F26D844}"/>
    <cellStyle name="entry box 3" xfId="1478" xr:uid="{185CFD67-0C5E-8C48-8322-3C52EFD9A576}"/>
    <cellStyle name="entry box 4" xfId="1479" xr:uid="{9354AEDB-C348-9042-AE3D-5B1C3FA6AEDF}"/>
    <cellStyle name="Excel Built-in Normal" xfId="1480" xr:uid="{A3700727-3A9C-F644-A00B-B4C51A916680}"/>
    <cellStyle name="Excel Built-in Normal 2" xfId="1481" xr:uid="{16ED60CD-6E2F-7D44-8C71-F04EF09ACBF1}"/>
    <cellStyle name="Explanatory Text 2" xfId="1482" xr:uid="{D059347D-19F1-344B-8F6B-E5534FB43B7F}"/>
    <cellStyle name="Explanatory Text 2 2" xfId="1483" xr:uid="{409CFF5E-5C95-1845-94AE-69F6E9DAB5B0}"/>
    <cellStyle name="Explanatory Text 2 2 2" xfId="1484" xr:uid="{F52C6DB9-90D5-E848-8DA0-B3DF88C5B0AC}"/>
    <cellStyle name="Explanatory Text 2 3" xfId="1485" xr:uid="{95C05A05-1231-F542-902A-788A43AC44E6}"/>
    <cellStyle name="Explanatory Text 3" xfId="1486" xr:uid="{EE462847-E9C5-484E-A4EF-B1FDE49F846C}"/>
    <cellStyle name="Explanatory Text 3 2" xfId="1487" xr:uid="{C9E588D4-B750-9C42-81DD-BA3F4F655244}"/>
    <cellStyle name="Explanatory Text 4" xfId="1488" xr:uid="{EB2A0C97-4108-0A45-BC55-E1D9AEA4FE27}"/>
    <cellStyle name="Explanatory Text 5" xfId="1489" xr:uid="{0E4A5509-8DF5-724A-BEC9-6046FC47941A}"/>
    <cellStyle name="Fixed" xfId="1490" xr:uid="{572936E5-88EF-A64F-AA7E-486BA3DF7649}"/>
    <cellStyle name="Format Number Column" xfId="1491" xr:uid="{82F209C2-7DE8-D44F-B991-7D2DBD1A6C9A}"/>
    <cellStyle name="fourdecplace" xfId="1492" xr:uid="{75ED13A4-F2A5-3742-AF81-24A556CC41B3}"/>
    <cellStyle name="fourdecplace 2" xfId="1493" xr:uid="{D8EFF3DD-48A1-B24D-A8F7-FBBD78439318}"/>
    <cellStyle name="GalleryPath" xfId="1494" xr:uid="{941F551B-EE43-7B4F-9532-6C5FEAB1C450}"/>
    <cellStyle name="GalleryPath 2" xfId="1495" xr:uid="{4E4B8E90-9BA2-1044-BE66-0A09877C9F49}"/>
    <cellStyle name="GalleryPath 3" xfId="1496" xr:uid="{60BAF2E0-A43F-D84A-9404-A8E49E5E5A71}"/>
    <cellStyle name="Good 2" xfId="1497" xr:uid="{C12980FE-5A4A-364B-B827-5B04F3D1DFDE}"/>
    <cellStyle name="Good 2 2" xfId="1498" xr:uid="{22C4FBAF-05BF-DF4F-B35F-68888178747A}"/>
    <cellStyle name="Good 2 2 2" xfId="1499" xr:uid="{3578D499-479D-8340-AAD1-960EDE24513B}"/>
    <cellStyle name="Good 2 3" xfId="1500" xr:uid="{E3719833-579F-7B40-A44F-877AAAFC8D9E}"/>
    <cellStyle name="Good 3" xfId="1501" xr:uid="{7F150B83-A328-2E45-A276-5B5F9832B2DB}"/>
    <cellStyle name="Good 3 2" xfId="1502" xr:uid="{C52CE1C0-30F5-A24D-9F2E-3B141C24BE2B}"/>
    <cellStyle name="Good 4" xfId="1503" xr:uid="{9FB0735F-9BB6-3C46-AAAE-D4B76CB37C7D}"/>
    <cellStyle name="Good 5" xfId="1504" xr:uid="{AE2AF43B-3E6C-F94A-A04F-5DFA3DD94296}"/>
    <cellStyle name="Grey" xfId="1505" xr:uid="{1D97D9DF-6F3B-4644-B487-9B8B8AECF2E3}"/>
    <cellStyle name="Grey 2" xfId="1506" xr:uid="{F1932701-B9A7-024B-B1F0-299B9DDA8942}"/>
    <cellStyle name="Grey 2 2" xfId="1507" xr:uid="{ED3DEAC7-7C7B-E841-B51C-EDC4330BC381}"/>
    <cellStyle name="Grey 3" xfId="1508" xr:uid="{92D1DB10-DA21-D046-A4DF-450CFF86D7E6}"/>
    <cellStyle name="Head 1" xfId="1509" xr:uid="{62D719EB-1B67-9B44-BCD8-BBAB8A9E0C05}"/>
    <cellStyle name="Header1" xfId="1510" xr:uid="{57F948FD-0E22-2643-883A-4786549C4AEC}"/>
    <cellStyle name="Header1 2" xfId="1511" xr:uid="{C5B1A0F5-529E-4743-970B-ECEF5F4EF17D}"/>
    <cellStyle name="Header1 2 2" xfId="1512" xr:uid="{04FCB160-FAAA-FA4F-8BBE-DC5F76EC8B27}"/>
    <cellStyle name="Header1 3" xfId="1513" xr:uid="{97674918-5AF8-4243-870E-15445C5794B3}"/>
    <cellStyle name="Header1 4" xfId="1514" xr:uid="{B7954B01-D3A9-8A44-BE71-406BAE3AFFD5}"/>
    <cellStyle name="Header2" xfId="1515" xr:uid="{5050DCB2-654C-6645-B87D-591375AD2847}"/>
    <cellStyle name="Header2 2" xfId="1516" xr:uid="{524262AE-3CB0-A341-B29D-4471D29D229F}"/>
    <cellStyle name="Heading" xfId="1517" xr:uid="{B061C1A6-47D9-B740-B88C-4807B3E9FAA7}"/>
    <cellStyle name="Heading 1 2" xfId="1518" xr:uid="{5D9E23DA-0EB8-F842-BFBB-4F17AA302032}"/>
    <cellStyle name="Heading 1 2 2" xfId="1519" xr:uid="{6803884F-3246-DA47-9514-243E8859E9AE}"/>
    <cellStyle name="Heading 1 2 2 2" xfId="1520" xr:uid="{C18001AD-17C5-A742-BC21-B6127137647B}"/>
    <cellStyle name="Heading 1 2 3" xfId="1521" xr:uid="{86F38122-CF02-4D46-979E-FE872F17350E}"/>
    <cellStyle name="Heading 1 3" xfId="1522" xr:uid="{17C468DA-132D-7341-91D9-7AF4DD5483C4}"/>
    <cellStyle name="Heading 1 3 2" xfId="1523" xr:uid="{F80453CC-02B1-2642-B335-CBCD91F6873D}"/>
    <cellStyle name="Heading 1 4" xfId="1524" xr:uid="{C3CC3DC2-E228-A447-B735-9774FF2F9145}"/>
    <cellStyle name="Heading 1 5" xfId="1525" xr:uid="{24092840-FF43-6347-BF96-C99E1E865803}"/>
    <cellStyle name="Heading 2 2" xfId="1526" xr:uid="{547868D0-4629-4045-812E-91F76DA4E285}"/>
    <cellStyle name="Heading 2 2 2" xfId="1527" xr:uid="{ECB6EBC3-1A94-D540-BF40-7C42F6D97A6E}"/>
    <cellStyle name="Heading 2 2 2 2" xfId="1528" xr:uid="{0E6CA843-A3CB-3741-A9B0-BC778CE8A9EB}"/>
    <cellStyle name="Heading 2 2 3" xfId="1529" xr:uid="{E65BAB9F-679E-1B4F-A4D0-B7BC3659C68A}"/>
    <cellStyle name="Heading 2 3" xfId="1530" xr:uid="{04D873FF-1AB0-1149-BBF8-6BB7D7494489}"/>
    <cellStyle name="Heading 2 3 2" xfId="1531" xr:uid="{1CB8F74F-66EF-FC44-97BD-904CA2B1594E}"/>
    <cellStyle name="Heading 2 4" xfId="1532" xr:uid="{BD0BCD5A-F9EE-DE41-9AB8-579AD3D4239F}"/>
    <cellStyle name="Heading 2 5" xfId="1533" xr:uid="{786B000D-A3D0-CE41-9740-9EC68A3BB3C6}"/>
    <cellStyle name="Heading 3 2" xfId="1534" xr:uid="{7A573F53-009D-9C46-8129-668C9DF26C8B}"/>
    <cellStyle name="Heading 3 2 2" xfId="1535" xr:uid="{64C7A0E1-3B1D-3B45-A314-D86B77AFA4C4}"/>
    <cellStyle name="Heading 3 2 2 2" xfId="1536" xr:uid="{B984B737-D6DB-DD4B-BA20-EF75BC2506B6}"/>
    <cellStyle name="Heading 3 2 3" xfId="1537" xr:uid="{A91A508A-AD00-F44F-8A27-B2AC18E34872}"/>
    <cellStyle name="Heading 3 3" xfId="1538" xr:uid="{459A1CEE-1AD1-FF4C-A2D5-B592C2FED62E}"/>
    <cellStyle name="Heading 3 3 2" xfId="1539" xr:uid="{A1CD77BE-8CFF-F94D-8327-6ADDB07AB6DD}"/>
    <cellStyle name="Heading 3 4" xfId="1540" xr:uid="{C2C8D54A-EE89-394D-93BA-F413141D0595}"/>
    <cellStyle name="Heading 3 5" xfId="1541" xr:uid="{6F1E34D1-EF66-5E4F-A306-24CB35E4479E}"/>
    <cellStyle name="Heading 4 2" xfId="1542" xr:uid="{E9A2FE7B-E5FD-AE43-9564-EB55083CE74E}"/>
    <cellStyle name="Heading 4 2 2" xfId="1543" xr:uid="{2FE8F08F-FD0A-444A-8E43-507A92980CD6}"/>
    <cellStyle name="Heading 4 2 2 2" xfId="1544" xr:uid="{747DBCED-8AD2-7F45-9DE4-DEAD3F3D47D3}"/>
    <cellStyle name="Heading 4 2 3" xfId="1545" xr:uid="{88011E0B-03D4-5C4D-8BCD-C85D571D24FD}"/>
    <cellStyle name="Heading 4 3" xfId="1546" xr:uid="{2BFCAF8E-CA2C-8545-9327-81B2E3FCA741}"/>
    <cellStyle name="Heading 4 3 2" xfId="1547" xr:uid="{D6FE3413-A811-DD4B-966C-842601D6CAA5}"/>
    <cellStyle name="Heading 4 4" xfId="1548" xr:uid="{07A2963C-BBD8-A743-A1A2-69BDA5C0D7E9}"/>
    <cellStyle name="Heading 4 5" xfId="1549" xr:uid="{1337984D-DC07-8D42-A1E1-BF09F118757A}"/>
    <cellStyle name="HEADING, MAJOR" xfId="1550" xr:uid="{07566840-7A10-BF41-9E24-59875DA9B1CA}"/>
    <cellStyle name="HEADING, MINOR" xfId="1551" xr:uid="{45064565-6C90-D74D-A93E-266D4424ED7F}"/>
    <cellStyle name="HEADING, RIGHT" xfId="1552" xr:uid="{3EDF85DA-4AB4-BB49-8C03-916D7268A9C2}"/>
    <cellStyle name="HEADING,MAJOR" xfId="1553" xr:uid="{D6DDA30D-3F53-1246-8A41-DBCB824B177F}"/>
    <cellStyle name="HEADING1" xfId="1554" xr:uid="{E4DD3419-7756-7546-BA3B-C36D389457E4}"/>
    <cellStyle name="HEADING2" xfId="1555" xr:uid="{9DD2F56C-FD22-E34F-939E-7436584914DD}"/>
    <cellStyle name="HEADINGS" xfId="1556" xr:uid="{D9D4FDD8-E2ED-0C45-BD49-19BB59D8558F}"/>
    <cellStyle name="HEADINGSTOP" xfId="1557" xr:uid="{380DB993-A494-614C-AF5C-BEE241FF5E4A}"/>
    <cellStyle name="Hyperlink 2" xfId="1558" xr:uid="{A8128452-EE0E-C84E-A745-7C38D9C79B37}"/>
    <cellStyle name="Hyperlink 2 2" xfId="1559" xr:uid="{3EC143D9-18CB-A343-97E0-FBF3F7B46E41}"/>
    <cellStyle name="Indent" xfId="1560" xr:uid="{904CEE66-7138-9647-B606-77E219DC7B72}"/>
    <cellStyle name="Info_Main" xfId="1561" xr:uid="{75538C62-3007-D941-AFBE-F0A3ED48F808}"/>
    <cellStyle name="Input [yellow]" xfId="1562" xr:uid="{60D67FF2-7DBA-784E-A3E2-FD2175A0BE9E}"/>
    <cellStyle name="Input [yellow] 2" xfId="1563" xr:uid="{54BB1047-0B10-5D45-9B82-43BCF00B864D}"/>
    <cellStyle name="Input [yellow] 2 2" xfId="1564" xr:uid="{25384BF6-A6F0-9148-BC57-A4A2C82CE960}"/>
    <cellStyle name="Input [yellow] 3" xfId="1565" xr:uid="{CCBB3EB5-C962-5F4D-9064-CA521D1FCDA5}"/>
    <cellStyle name="Input 10" xfId="1566" xr:uid="{EEA00A32-5547-7245-9670-EC2F25BE453E}"/>
    <cellStyle name="Input 11" xfId="1567" xr:uid="{5332B26F-306C-C249-94DC-35302A064CF0}"/>
    <cellStyle name="Input 12" xfId="1568" xr:uid="{291B2120-0B9D-B744-AA5F-E15CBFE231D4}"/>
    <cellStyle name="Input 13" xfId="1569" xr:uid="{2AF541D3-E091-524C-8F41-C3C1B1E6051E}"/>
    <cellStyle name="Input 14" xfId="1570" xr:uid="{0E1EDBAA-EF39-4143-82EB-D7C804CE2AD1}"/>
    <cellStyle name="Input 15" xfId="1571" xr:uid="{4DC1EB88-E7E5-CD4B-9258-BE5F21BA8593}"/>
    <cellStyle name="Input 16" xfId="1572" xr:uid="{52879178-74E9-AD4E-98DE-FE7CEE62E2BD}"/>
    <cellStyle name="Input 17" xfId="1573" xr:uid="{AD88FAE9-C7F5-AC48-80D7-B94219BDB147}"/>
    <cellStyle name="Input 2" xfId="1574" xr:uid="{0578824A-1731-504B-A9AD-A18323ED4289}"/>
    <cellStyle name="Input 2 2" xfId="1575" xr:uid="{CD17D73A-5F49-E742-ACCF-9F9F4998FC11}"/>
    <cellStyle name="Input 2 2 2" xfId="1576" xr:uid="{77D44F4B-B18A-FA44-ADC0-9A45BF97C6F0}"/>
    <cellStyle name="Input 2 3" xfId="1577" xr:uid="{E218F7CB-FB1F-9944-A7FF-91E2B6F84D70}"/>
    <cellStyle name="Input 3" xfId="1578" xr:uid="{154D9E66-72C9-3E4F-BF5F-4C32A8AF9D23}"/>
    <cellStyle name="Input 3 2" xfId="1579" xr:uid="{FAAEA230-1F01-F14D-84B1-47F53B21C468}"/>
    <cellStyle name="Input 3 3" xfId="1580" xr:uid="{5E3F0569-1864-D249-A369-E92D94446499}"/>
    <cellStyle name="Input 4" xfId="1581" xr:uid="{7EAC6D8B-A140-8A47-8D58-85CC3D34DAE8}"/>
    <cellStyle name="Input 4 2" xfId="1582" xr:uid="{938A040B-5A00-174E-9C88-C080C5112A05}"/>
    <cellStyle name="Input 4 3" xfId="1583" xr:uid="{5398CAF5-E567-7447-BB89-894F9E7D9DBC}"/>
    <cellStyle name="Input 5" xfId="1584" xr:uid="{F8B573B0-3047-C040-8B62-B65C71CD7877}"/>
    <cellStyle name="Input 5 2" xfId="1585" xr:uid="{F0E56B5B-41DE-D640-90C7-91E9404F8B5F}"/>
    <cellStyle name="Input 5 3" xfId="1586" xr:uid="{EB0DC660-6FA3-2F48-8EFE-A1793AA88D9B}"/>
    <cellStyle name="Input 6" xfId="1587" xr:uid="{3EB67FA1-6B88-E846-83AF-E4AD5D3ADFF2}"/>
    <cellStyle name="Input 6 2" xfId="1588" xr:uid="{90297F71-7738-644C-823F-925729E8B29C}"/>
    <cellStyle name="Input 7" xfId="1589" xr:uid="{0AD70E6C-3C9E-384D-9EC6-A39ABA78997A}"/>
    <cellStyle name="Input 7 2" xfId="1590" xr:uid="{D426E50C-4019-EB4D-BD29-C6A2C4A480ED}"/>
    <cellStyle name="Input 8" xfId="1591" xr:uid="{FCBA58BA-C0E5-F14B-82A0-79C2FA088E7D}"/>
    <cellStyle name="Input 8 2" xfId="1592" xr:uid="{EDE2EB31-A19C-D44B-AD40-7D7C58563638}"/>
    <cellStyle name="Input 9" xfId="1593" xr:uid="{3BABC05C-0F16-2442-80C1-625332C3BC0D}"/>
    <cellStyle name="InputCurrency" xfId="1594" xr:uid="{885BF23F-3424-7949-9EC4-71BA2804BE9F}"/>
    <cellStyle name="InputPercent1" xfId="1595" xr:uid="{F56365EF-A216-7746-8616-5E04EA785919}"/>
    <cellStyle name="Integer" xfId="1596" xr:uid="{A2054ADD-B340-BD48-A199-AA961CFD245E}"/>
    <cellStyle name="KPMG Heading 1" xfId="1597" xr:uid="{4D9CEE0C-19BB-A742-9EFC-7E78C1040C2A}"/>
    <cellStyle name="KPMG Heading 2" xfId="1598" xr:uid="{23D2C9A3-9C5A-6D48-8004-E36834A7E447}"/>
    <cellStyle name="KPMG Heading 3" xfId="1599" xr:uid="{C4409605-C0D7-814D-A567-B24658BB7E89}"/>
    <cellStyle name="KPMG Heading 4" xfId="1600" xr:uid="{7D6D64CB-F077-094A-9371-225B11452569}"/>
    <cellStyle name="KPMG Normal" xfId="1601" xr:uid="{58540304-6C79-D94D-9C41-2245E95C3F2F}"/>
    <cellStyle name="KPMG Normal Text" xfId="1602" xr:uid="{78C0A279-A531-1C4F-BBAE-DAEB9E11E6E1}"/>
    <cellStyle name="KPMG Normal_10" xfId="1603" xr:uid="{BAAB3604-1FE0-344A-95F2-3BF9022C657F}"/>
    <cellStyle name="left" xfId="1604" xr:uid="{3B4D1369-43C6-5D49-8265-7C9DAAD7D521}"/>
    <cellStyle name="LEVERS69" xfId="1605" xr:uid="{B3BC53F5-0B48-0A46-8C1F-97DF63BFBA49}"/>
    <cellStyle name="Link Currency (0)" xfId="1606" xr:uid="{1856ECA0-012D-BD40-AADC-EB0286FEB397}"/>
    <cellStyle name="Link Currency (2)" xfId="1607" xr:uid="{B93B8111-E2BE-E049-9E8A-9115C0277970}"/>
    <cellStyle name="Link Units (0)" xfId="1608" xr:uid="{76D22DE9-F057-BB45-A1C6-30B1AEC09C1C}"/>
    <cellStyle name="Link Units (1)" xfId="1609" xr:uid="{ABA4717A-6530-3447-AD70-719160B557A9}"/>
    <cellStyle name="Link Units (2)" xfId="1610" xr:uid="{421F780F-9628-314A-8280-7E5FC698A28A}"/>
    <cellStyle name="Linked Cell 2" xfId="1611" xr:uid="{2370A07C-44E3-EA44-9655-376683783D65}"/>
    <cellStyle name="Linked Cell 2 2" xfId="1612" xr:uid="{83C733C5-F5E5-5E42-95F2-048015A0CCB5}"/>
    <cellStyle name="Linked Cell 2 2 2" xfId="1613" xr:uid="{E3453AC2-5299-AB42-80B7-3CB62CC29D73}"/>
    <cellStyle name="Linked Cell 2 3" xfId="1614" xr:uid="{06860240-D800-9A42-B480-3EB8D82F5642}"/>
    <cellStyle name="Linked Cell 3" xfId="1615" xr:uid="{08389295-0A12-1349-A11E-6C8967BD0DDD}"/>
    <cellStyle name="Linked Cell 3 2" xfId="1616" xr:uid="{AB5D7ECB-EA5A-4D4D-81A5-C4863BB6D69B}"/>
    <cellStyle name="Linked Cell 4" xfId="1617" xr:uid="{409D028F-4942-8E40-B794-F3D5BF4CA3A0}"/>
    <cellStyle name="Linked Cell 5" xfId="1618" xr:uid="{A38CF434-2997-4447-AD7F-DFCCB369AD22}"/>
    <cellStyle name="MAY.1995" xfId="1619" xr:uid="{0F03EA70-7A29-6444-9C7C-BFE54C8921E0}"/>
    <cellStyle name="MAY.1995 2" xfId="1620" xr:uid="{08A4182F-4E9E-2E46-8D8A-3097FBBFCC71}"/>
    <cellStyle name="Miglia - Stile1" xfId="1621" xr:uid="{5A38E09F-F1FC-9A44-93CC-0D7A0FAEC15B}"/>
    <cellStyle name="Miglia - Stile2" xfId="1622" xr:uid="{443E085C-5578-FE49-BD70-B79634E0053B}"/>
    <cellStyle name="Miglia - Stile3" xfId="1623" xr:uid="{F7920E66-C7E3-B342-9887-99A8CD5FD666}"/>
    <cellStyle name="Miglia - Stile4" xfId="1624" xr:uid="{03002B01-8CB5-BD4A-87B7-23F7E63E9A5E}"/>
    <cellStyle name="Miglia - Stile5" xfId="1625" xr:uid="{5A5D64A1-A835-3D4B-9322-5904161B05A2}"/>
    <cellStyle name="Migliaia (0)" xfId="1626" xr:uid="{FB0C2408-AC6F-A147-AB4E-88F8FA7DBEFD}"/>
    <cellStyle name="Milliers [0]_AR1194" xfId="1627" xr:uid="{D2967030-0658-2A48-A9D2-80FD0EC7F785}"/>
    <cellStyle name="Milliers_AR1194" xfId="1628" xr:uid="{74A1B4AD-7767-AD48-A547-B82942FCC092}"/>
    <cellStyle name="Mon?taire [0]_AR1194" xfId="1629" xr:uid="{31FA75CD-36F1-334A-BB77-2B3155E1D584}"/>
    <cellStyle name="Mon?taire_AR1194" xfId="1630" xr:uid="{F7B0D21B-3013-5E4E-AB2F-958CE91B2C18}"/>
    <cellStyle name="Monétaire [0]_laroux" xfId="1631" xr:uid="{648F7106-E7D6-4842-BF68-CC5362CFD51B}"/>
    <cellStyle name="Monétaire_laroux" xfId="1632" xr:uid="{178C49E2-1F3F-B443-84BE-7CFB9260F1AD}"/>
    <cellStyle name="Mon้taire [0]_laroux" xfId="1633" xr:uid="{48C2F734-1883-114C-A3D9-1DEF09DBAB94}"/>
    <cellStyle name="Mon้taire_laroux" xfId="1634" xr:uid="{78284735-290E-9449-9743-A0B02EC952C7}"/>
    <cellStyle name="NEE" xfId="1635" xr:uid="{64C4F094-01D1-E34A-AA5D-51EBFF7EDD51}"/>
    <cellStyle name="Neutral 2" xfId="1636" xr:uid="{E172C0F1-181D-F44C-9E38-814374AB85AD}"/>
    <cellStyle name="Neutral 2 2" xfId="1637" xr:uid="{D7221726-745C-2543-B9BE-2A50AD945AC3}"/>
    <cellStyle name="Neutral 2 2 2" xfId="1638" xr:uid="{F7A10988-CC08-E54A-9C4B-6192D571E6CC}"/>
    <cellStyle name="Neutral 2 3" xfId="1639" xr:uid="{E0B45557-C1BD-6F4C-A864-2B6AD336DECF}"/>
    <cellStyle name="Neutral 3" xfId="1640" xr:uid="{FA55D83B-A02D-D743-8096-9BC0BB5CB80A}"/>
    <cellStyle name="Neutral 3 2" xfId="1641" xr:uid="{BE348ACA-0BB2-5E49-8F95-BD3EFAAA249E}"/>
    <cellStyle name="Neutral 4" xfId="1642" xr:uid="{7802086D-89E4-D049-8EB1-5D2090B62623}"/>
    <cellStyle name="Neutral 5" xfId="1643" xr:uid="{E8BA4297-6DC8-4D43-97C5-44F1D90D165D}"/>
    <cellStyle name="no dec" xfId="1644" xr:uid="{8339784C-0C95-6A49-B97E-91B1D9691F03}"/>
    <cellStyle name="Normal" xfId="0" builtinId="0"/>
    <cellStyle name="Normal - Stile6" xfId="1645" xr:uid="{FB4DC165-1E23-BB43-9092-A00467FB1C5A}"/>
    <cellStyle name="Normal - Stile7" xfId="1646" xr:uid="{9FF06912-FEC9-7547-BB49-69EA3F4F7837}"/>
    <cellStyle name="Normal - Stile8" xfId="1647" xr:uid="{B0E02639-E648-E342-BAEC-0D379E57AAFF}"/>
    <cellStyle name="Normal - Style1" xfId="1648" xr:uid="{D46BCE24-BBCD-1643-BCAB-6A4200EBB088}"/>
    <cellStyle name="Normal - Style1 2" xfId="1649" xr:uid="{3FE631E6-219C-6E47-A1F3-CDEA88F05D19}"/>
    <cellStyle name="Normal - Style5" xfId="1650" xr:uid="{157D76AB-029D-2046-B806-D2E998555B9E}"/>
    <cellStyle name="Normal 10" xfId="1651" xr:uid="{DD3EF524-F524-5848-8708-70A2FEC365E0}"/>
    <cellStyle name="Normal 10 2" xfId="1652" xr:uid="{9B312030-718C-EC4B-867D-01CC1ADB4D7F}"/>
    <cellStyle name="Normal 10 2 2" xfId="1653" xr:uid="{BD763BCE-00E1-3445-95B6-76D3A57796C1}"/>
    <cellStyle name="Normal 10 2 2 2" xfId="1654" xr:uid="{690B16BD-6B69-E94A-B0E7-FE81A982F0E3}"/>
    <cellStyle name="Normal 10 2 2 3" xfId="1655" xr:uid="{06A7DED1-F3CD-9F47-91D8-905611A0AFEB}"/>
    <cellStyle name="Normal 10 2 3" xfId="1656" xr:uid="{B49060C9-0CC4-1944-8B1B-F4BDF4BEDFF9}"/>
    <cellStyle name="Normal 10 3" xfId="1657" xr:uid="{4D9D50AC-002E-3541-AB80-3CE6BACB9045}"/>
    <cellStyle name="Normal 10 3 2" xfId="1658" xr:uid="{7A77CE3F-E995-FD4E-8A5A-B081074105BD}"/>
    <cellStyle name="Normal 10 3 3" xfId="1659" xr:uid="{58D9EE4D-7454-2044-B3EA-EF37E890EC79}"/>
    <cellStyle name="Normal 10 4" xfId="1660" xr:uid="{81BFA729-6B25-684F-BB2A-19598E470B94}"/>
    <cellStyle name="Normal 10 4 2" xfId="1661" xr:uid="{1FD32A64-4445-E747-870A-0F596FCB9146}"/>
    <cellStyle name="Normal 10 5" xfId="1662" xr:uid="{1A7A01BB-54AF-834B-966A-304F15272458}"/>
    <cellStyle name="Normal 10 6" xfId="1663" xr:uid="{719B11AC-C597-AB4A-814A-A3D76B8A8CA2}"/>
    <cellStyle name="Normal 10 7" xfId="1664" xr:uid="{C9302929-34CE-9442-A787-A0BD64EA8FD2}"/>
    <cellStyle name="Normal 100" xfId="1665" xr:uid="{C1238623-171E-344F-BEDA-85C831ED977A}"/>
    <cellStyle name="Normal 101" xfId="1666" xr:uid="{88C22C5B-D1A4-2F4F-88C3-20E200BA1FDD}"/>
    <cellStyle name="Normal 102" xfId="1667" xr:uid="{8FCF030D-243E-BE4F-A618-07FD917DF649}"/>
    <cellStyle name="Normal 103" xfId="1668" xr:uid="{E836CDA6-064C-0441-9AA5-9020389D25C1}"/>
    <cellStyle name="Normal 104" xfId="1669" xr:uid="{FCABD8DA-464F-BD41-B7B4-E48A397D4BDE}"/>
    <cellStyle name="Normal 105" xfId="1670" xr:uid="{7BC02C4F-EA0D-9F41-AFDE-25A9F47D0F15}"/>
    <cellStyle name="Normal 106" xfId="1671" xr:uid="{8555BB4C-5033-9C49-A6D1-297DFF9DD3B8}"/>
    <cellStyle name="Normal 107" xfId="1672" xr:uid="{06BF4139-C482-2745-83B9-1388F0A18A6E}"/>
    <cellStyle name="Normal 108" xfId="1673" xr:uid="{E652E53B-B48B-0348-9B4A-634E65A0D835}"/>
    <cellStyle name="Normal 109" xfId="1674" xr:uid="{D55D319A-A747-B34F-8FE2-C341D1CAA888}"/>
    <cellStyle name="Normal 11" xfId="1675" xr:uid="{E34322AC-37C2-AD40-9624-582167F50188}"/>
    <cellStyle name="Normal 11 2" xfId="1676" xr:uid="{B6E73E79-EFF1-314B-BECB-72E3F25EF05C}"/>
    <cellStyle name="Normal 11 2 2" xfId="1677" xr:uid="{E0235774-4F50-5241-B0E3-B620EC94E0E8}"/>
    <cellStyle name="Normal 11 2 2 2" xfId="1678" xr:uid="{82B3B376-029A-B64D-9BA9-15F5FEDB5DAF}"/>
    <cellStyle name="Normal 11 2 3" xfId="1679" xr:uid="{065A8DBC-90F2-5D44-AA89-6B324233DDE8}"/>
    <cellStyle name="Normal 11 3" xfId="1680" xr:uid="{6D07CA3D-50AE-BD42-A0BF-21D65CBD97EF}"/>
    <cellStyle name="Normal 11 4" xfId="1681" xr:uid="{B24F45D7-2BF0-1647-BF23-760EF4DFCCF4}"/>
    <cellStyle name="Normal 11 5" xfId="1682" xr:uid="{177F0576-A284-2449-B393-DCEA2180DF52}"/>
    <cellStyle name="Normal 110" xfId="1683" xr:uid="{A955770E-F59D-5A4C-846E-630FC0B1E3F3}"/>
    <cellStyle name="Normal 111" xfId="1684" xr:uid="{D99A2080-E09D-AD46-8A65-EDB024880603}"/>
    <cellStyle name="Normal 112" xfId="1685" xr:uid="{E5DA78E5-05AB-7847-A009-CE759787686B}"/>
    <cellStyle name="Normal 113" xfId="1686" xr:uid="{3A04A954-D2C7-FE42-B58E-4DF6BB0088E7}"/>
    <cellStyle name="Normal 114" xfId="1687" xr:uid="{2F402BD3-65E7-7F4D-9A89-2C7C97142911}"/>
    <cellStyle name="Normal 115" xfId="1688" xr:uid="{0B1E12CF-1F95-7446-84A1-1FF1353910BD}"/>
    <cellStyle name="Normal 116" xfId="1689" xr:uid="{4993F730-3A28-F248-A0DE-47B3B4207308}"/>
    <cellStyle name="Normal 117" xfId="1690" xr:uid="{7FD0EB19-EBC0-C243-B93C-5ECBCD5A2A53}"/>
    <cellStyle name="Normal 118" xfId="1691" xr:uid="{08E68799-70FC-3246-902C-7F631CFA21DA}"/>
    <cellStyle name="Normal 119" xfId="1692" xr:uid="{BE853E9D-7C66-344B-B81C-6DFF22810227}"/>
    <cellStyle name="Normal 12" xfId="1693" xr:uid="{B51325B6-C5AC-6941-89E5-4D2E864ACE6F}"/>
    <cellStyle name="Normal 12 2" xfId="1694" xr:uid="{B0F172F3-FBAB-7845-963C-7187D6B86F80}"/>
    <cellStyle name="Normal 12 2 2" xfId="1695" xr:uid="{105E2BE9-D849-4349-980B-E4CC0C919979}"/>
    <cellStyle name="Normal 12 2 2 2" xfId="1696" xr:uid="{A71EA642-8443-1F4A-A38D-6800D9280D14}"/>
    <cellStyle name="Normal 12 2 2 2 2" xfId="1697" xr:uid="{F831577C-EFA0-F04A-A707-64CC5685FCC3}"/>
    <cellStyle name="Normal 12 2 2 3" xfId="1698" xr:uid="{E42BE772-5B92-3640-982F-317BEBCB49BF}"/>
    <cellStyle name="Normal 12 2 3" xfId="1699" xr:uid="{27FA3112-340D-8242-BF59-029704BE0841}"/>
    <cellStyle name="Normal 12 2 3 2" xfId="1700" xr:uid="{F9CFA47F-ACBE-4147-9D60-4847014C6D5B}"/>
    <cellStyle name="Normal 12 2 4" xfId="1701" xr:uid="{3661E5ED-BE04-5D4E-8205-A1DEB6D5B476}"/>
    <cellStyle name="Normal 12 2 4 2" xfId="1702" xr:uid="{427C3AA9-85A3-FE45-A0DB-EE0FDE63F008}"/>
    <cellStyle name="Normal 12 2 5" xfId="1703" xr:uid="{C12AE581-714F-E946-A636-6DF3AEA165A3}"/>
    <cellStyle name="Normal 12 2 6" xfId="1704" xr:uid="{3009D935-5A99-614C-B588-5E4786927925}"/>
    <cellStyle name="Normal 12 3" xfId="1705" xr:uid="{4E3F83A3-E9A8-4540-B57B-496294F5088D}"/>
    <cellStyle name="Normal 12 3 2" xfId="1706" xr:uid="{7CA0D5E8-CEBA-C342-BB7B-6F650424175C}"/>
    <cellStyle name="Normal 12 3 2 2" xfId="1707" xr:uid="{6CC4497F-4D0D-9F41-82A6-3D2A8F270199}"/>
    <cellStyle name="Normal 12 3 3" xfId="1708" xr:uid="{5F5F3015-6EA3-5244-A12A-EC45D5A1D30C}"/>
    <cellStyle name="Normal 12 4" xfId="1709" xr:uid="{CA04D6C7-7015-4948-B023-4535CE02F7C1}"/>
    <cellStyle name="Normal 12 5" xfId="1710" xr:uid="{81960BE3-1809-C841-98EF-74CBA4E40D79}"/>
    <cellStyle name="Normal 12 5 2" xfId="1711" xr:uid="{376D5E77-CB53-E245-B56D-B0ADFC4076C8}"/>
    <cellStyle name="Normal 12 6" xfId="1712" xr:uid="{48D6636B-C741-E14D-B24D-9B8A87F09028}"/>
    <cellStyle name="Normal 12 6 2" xfId="1713" xr:uid="{2B4F974A-0A61-DE46-AC6C-A935E1F5D026}"/>
    <cellStyle name="Normal 12 7" xfId="1714" xr:uid="{893CAE0A-9E20-D34A-AF07-341A19733BB2}"/>
    <cellStyle name="Normal 12 8" xfId="1715" xr:uid="{073796FC-6A54-6245-BACD-E76DA2234FD1}"/>
    <cellStyle name="Normal 120" xfId="1716" xr:uid="{68DC7EF4-D571-3B40-A167-80AA4E73BD10}"/>
    <cellStyle name="Normal 121" xfId="1717" xr:uid="{264EE06D-16B7-C340-A8D7-E7400A5F24B0}"/>
    <cellStyle name="Normal 122" xfId="1718" xr:uid="{E2562A71-FAD6-4C4F-8654-CDBD1D373587}"/>
    <cellStyle name="Normal 123" xfId="1719" xr:uid="{B9D7AF1F-D00B-DE4F-82F2-8C55C0C64A38}"/>
    <cellStyle name="Normal 124" xfId="1720" xr:uid="{9A4FF300-4596-3D4A-9988-9FF36A12E716}"/>
    <cellStyle name="Normal 124 2" xfId="1721" xr:uid="{42AE5E8E-6CDA-8A4C-8DB7-6539E3DFD3A5}"/>
    <cellStyle name="Normal 125" xfId="1722" xr:uid="{79652D46-22B7-B249-8F78-40A8C42989FE}"/>
    <cellStyle name="Normal 125 2" xfId="1723" xr:uid="{7616A4C1-F413-1D4F-BC34-362EEADC1260}"/>
    <cellStyle name="Normal 126" xfId="1724" xr:uid="{ED4CD776-B617-5448-87D9-E2A635B38EB3}"/>
    <cellStyle name="Normal 126 2" xfId="1725" xr:uid="{B87DE8A5-5B26-5C4C-B6FD-3FCF53C9770A}"/>
    <cellStyle name="Normal 127" xfId="1726" xr:uid="{62548E66-C82D-3341-9A59-D319C3BD4FE2}"/>
    <cellStyle name="Normal 127 2" xfId="1727" xr:uid="{F8FB1F55-0E02-BA43-A603-52216CB09C56}"/>
    <cellStyle name="Normal 128" xfId="1728" xr:uid="{98C2B999-91E8-5143-9198-385DCA1F87C8}"/>
    <cellStyle name="Normal 128 2" xfId="1729" xr:uid="{8066307A-4E2D-4440-907B-D49A7678D2EB}"/>
    <cellStyle name="Normal 13" xfId="1730" xr:uid="{7EE41376-E777-5A4C-8D2E-3F2497C8C9DA}"/>
    <cellStyle name="Normal 13 2" xfId="1731" xr:uid="{FD368751-03EE-0148-9806-361579B044DE}"/>
    <cellStyle name="Normal 13 2 2" xfId="1732" xr:uid="{4ACFA6D6-B11E-FE4B-8968-396DC45DC38C}"/>
    <cellStyle name="Normal 13 2 2 2" xfId="1733" xr:uid="{7063E0DA-5964-EE40-B148-F6DC471863DD}"/>
    <cellStyle name="Normal 13 2 2 2 2" xfId="1734" xr:uid="{0FAE7B68-F040-744F-870C-6944F275B805}"/>
    <cellStyle name="Normal 13 2 2 3" xfId="1735" xr:uid="{18AE1F3F-ED37-6B41-A57B-0ECE1D720BC9}"/>
    <cellStyle name="Normal 13 2 2 4" xfId="1736" xr:uid="{49AF5672-CA71-744E-B9A6-E83786BDE05C}"/>
    <cellStyle name="Normal 13 2 3" xfId="1737" xr:uid="{346E3BFD-7CBB-204B-8D26-CBE697AD022A}"/>
    <cellStyle name="Normal 13 2 3 2" xfId="1738" xr:uid="{24F1D476-92B2-E04D-8D17-51F99C7AB14D}"/>
    <cellStyle name="Normal 13 2 4" xfId="1739" xr:uid="{9E227274-A0F6-2B43-9CFF-24528FF0EF3E}"/>
    <cellStyle name="Normal 13 2 4 2" xfId="1740" xr:uid="{FBF76C80-B1F6-2C48-9FC4-6B32312F8408}"/>
    <cellStyle name="Normal 13 2 5" xfId="1741" xr:uid="{6F8EB804-CA07-4148-A955-268E1C12481A}"/>
    <cellStyle name="Normal 13 2 6" xfId="1742" xr:uid="{AB21B2F8-D741-8E46-9BEF-0A9667BA6C64}"/>
    <cellStyle name="Normal 13 3" xfId="1743" xr:uid="{3CDF8289-0F8E-0E46-9DCB-32DEB510A27D}"/>
    <cellStyle name="Normal 13 3 2" xfId="1744" xr:uid="{35D295DE-A898-6949-BAE0-03B15913F8EC}"/>
    <cellStyle name="Normal 13 3 2 2" xfId="1745" xr:uid="{74049479-70F4-4642-A5C9-8CA2C70A3343}"/>
    <cellStyle name="Normal 13 3 3" xfId="1746" xr:uid="{FDB50C90-755B-214A-B111-4BB5D6061306}"/>
    <cellStyle name="Normal 13 3 4" xfId="1747" xr:uid="{D84AE4EF-5EC4-AB44-957B-6DA72EB05E80}"/>
    <cellStyle name="Normal 13 4" xfId="1748" xr:uid="{91413FA5-90B5-974C-9775-E0BAE998D484}"/>
    <cellStyle name="Normal 13 4 2" xfId="1749" xr:uid="{75DC2AAB-EF21-4941-BCF5-CCA3C81DF9D6}"/>
    <cellStyle name="Normal 13 5" xfId="1750" xr:uid="{0E122403-EDEA-204D-BFA4-E1203D7EF246}"/>
    <cellStyle name="Normal 13 5 2" xfId="1751" xr:uid="{CA31C507-0F12-A14B-B141-C09DD74D57DF}"/>
    <cellStyle name="Normal 13 6" xfId="1752" xr:uid="{56E5D04F-210A-5148-9341-C82528FA6F20}"/>
    <cellStyle name="Normal 13 6 2" xfId="1753" xr:uid="{5BE57028-1E84-F246-A0D8-1766092B085C}"/>
    <cellStyle name="Normal 13 7" xfId="1754" xr:uid="{722D8710-6F37-1E49-8EC8-245AAF73009E}"/>
    <cellStyle name="Normal 13 8" xfId="1755" xr:uid="{EA558531-6506-3C44-87D6-88170BCD9562}"/>
    <cellStyle name="Normal 13 9" xfId="1756" xr:uid="{59F04328-4060-D940-8E02-73F1A92A8B3A}"/>
    <cellStyle name="Normal 14" xfId="1757" xr:uid="{17284D01-63E3-534D-868B-90E6DBFDE8AD}"/>
    <cellStyle name="Normal 14 10" xfId="1758" xr:uid="{86EECE00-C6F2-D44A-936C-410E2A021590}"/>
    <cellStyle name="Normal 14 2" xfId="1759" xr:uid="{7BC6041E-CEB3-8149-B64E-9E92FECEF0D8}"/>
    <cellStyle name="Normal 14 2 2" xfId="1760" xr:uid="{9134761D-0D95-8240-8BFE-83CE1FFD367D}"/>
    <cellStyle name="Normal 14 2 2 2" xfId="1761" xr:uid="{2E02B436-100F-D342-AAC4-7EFD4ED34DE2}"/>
    <cellStyle name="Normal 14 2 2 2 2" xfId="1762" xr:uid="{9F34A464-45F8-5747-A89A-9692F496D1A2}"/>
    <cellStyle name="Normal 14 2 2 3" xfId="1763" xr:uid="{722A1A98-5EFE-5244-B04C-0394CA33B290}"/>
    <cellStyle name="Normal 14 2 2 4" xfId="1764" xr:uid="{6EC799AB-C233-CB40-AE1B-0B234865F337}"/>
    <cellStyle name="Normal 14 2 3" xfId="1765" xr:uid="{D98120C1-DC6F-254B-8374-C7CE66F1701C}"/>
    <cellStyle name="Normal 14 2 3 2" xfId="1766" xr:uid="{167CDF2C-D955-ED4B-A6E2-5092E4925BD1}"/>
    <cellStyle name="Normal 14 2 4" xfId="1767" xr:uid="{C3FE7D3E-54D8-0541-8FCA-E3DF3AC71013}"/>
    <cellStyle name="Normal 14 2 4 2" xfId="1768" xr:uid="{EF761004-0536-164A-830A-941B7DAFDE1D}"/>
    <cellStyle name="Normal 14 2 5" xfId="1769" xr:uid="{229A719A-6271-9A44-83C3-5DF26F224C3A}"/>
    <cellStyle name="Normal 14 2 6" xfId="1770" xr:uid="{80001E03-1C57-EE4B-B61E-1C47C5984519}"/>
    <cellStyle name="Normal 14 3" xfId="1771" xr:uid="{D22723C9-C5F7-C145-B8A1-BB39FEEA2263}"/>
    <cellStyle name="Normal 14 3 2" xfId="1772" xr:uid="{5F2C24E8-C989-9840-9CBD-D1D12D0202B5}"/>
    <cellStyle name="Normal 14 3 2 2" xfId="1773" xr:uid="{763BF684-B112-D846-B0F3-0898FC5A9E02}"/>
    <cellStyle name="Normal 14 3 3" xfId="1774" xr:uid="{FB859F89-A6CA-A04A-97F6-1E8828696E75}"/>
    <cellStyle name="Normal 14 3 4" xfId="1775" xr:uid="{D64F7C0C-C8DC-6041-8B3B-58F9D20249BA}"/>
    <cellStyle name="Normal 14 3 5" xfId="1776" xr:uid="{D15ECD22-6D6D-DA46-9506-542E7019537A}"/>
    <cellStyle name="Normal 14 4" xfId="1777" xr:uid="{AE6AC84B-8FEE-FC47-B09E-D9B44F0892C3}"/>
    <cellStyle name="Normal 14 4 2" xfId="1778" xr:uid="{1EB2E796-F908-5946-B3EB-A018CD655729}"/>
    <cellStyle name="Normal 14 5" xfId="1779" xr:uid="{552C3AFA-43A6-004F-990B-80C6E4A0A983}"/>
    <cellStyle name="Normal 14 5 2" xfId="1780" xr:uid="{D5489443-7C8E-2C4E-A7B2-AA20AA9BB67A}"/>
    <cellStyle name="Normal 14 6" xfId="1781" xr:uid="{C18B3B4D-1215-7349-8E2E-9F47DD39B273}"/>
    <cellStyle name="Normal 14 6 2" xfId="1782" xr:uid="{DC4B2062-3BB4-654F-AA1D-366D01551A87}"/>
    <cellStyle name="Normal 14 7" xfId="1783" xr:uid="{219B1D48-8CB4-B346-9948-8F1AAE15188D}"/>
    <cellStyle name="Normal 14 7 2" xfId="1784" xr:uid="{834CC24F-5259-4F46-BD0A-D2C15D28A1D7}"/>
    <cellStyle name="Normal 14 8" xfId="1785" xr:uid="{01848951-C2E5-8D40-83E2-A45D4A8C67A8}"/>
    <cellStyle name="Normal 14 9" xfId="1786" xr:uid="{E4C9D84C-0C78-6149-8CE9-5AD9D8463568}"/>
    <cellStyle name="Normal 15" xfId="1787" xr:uid="{15D01C2E-C46E-674A-BA14-8C480D7AFB3E}"/>
    <cellStyle name="Normal 15 2" xfId="1788" xr:uid="{32EB4C41-65B3-2345-86F8-6CF4DE112223}"/>
    <cellStyle name="Normal 15 2 2" xfId="1789" xr:uid="{44F64BEB-CC6B-C44B-AEB9-962103A40EDE}"/>
    <cellStyle name="Normal 15 2 2 2" xfId="1790" xr:uid="{327FD3C0-B812-1341-98F2-437335174D95}"/>
    <cellStyle name="Normal 15 2 2 2 2" xfId="1791" xr:uid="{E5F90217-7ABE-A947-9AD4-2AD341017C56}"/>
    <cellStyle name="Normal 15 2 2 3" xfId="1792" xr:uid="{21CF0FCF-86DA-A642-A3D0-A31A73CB0125}"/>
    <cellStyle name="Normal 15 2 2 4" xfId="1793" xr:uid="{7A1BD3B9-8851-F348-B3A7-70D875763E87}"/>
    <cellStyle name="Normal 15 2 3" xfId="1794" xr:uid="{9DC1A132-70A5-0547-BFF9-5389635E79EF}"/>
    <cellStyle name="Normal 15 2 3 2" xfId="1795" xr:uid="{9C0BB564-C0F6-4543-AAE4-960B773C4D6E}"/>
    <cellStyle name="Normal 15 2 4" xfId="1796" xr:uid="{518415A9-F05D-DA44-8AA4-4B02FB1F9E5F}"/>
    <cellStyle name="Normal 15 2 4 2" xfId="1797" xr:uid="{14D79FE0-64DC-3E4A-8E04-3E210BF56CFB}"/>
    <cellStyle name="Normal 15 2 5" xfId="1798" xr:uid="{647D9965-341C-8F4C-A838-1BB4364DD59D}"/>
    <cellStyle name="Normal 15 2 6" xfId="1799" xr:uid="{D47012DA-5698-F341-A7B1-6B2883B9DEA9}"/>
    <cellStyle name="Normal 15 3" xfId="1800" xr:uid="{00DB170E-F882-CF4A-8E39-A75F237F22BE}"/>
    <cellStyle name="Normal 15 3 2" xfId="1801" xr:uid="{9947B345-6223-1047-8CE3-EF1CE800AF32}"/>
    <cellStyle name="Normal 15 3 2 2" xfId="1802" xr:uid="{2220CB40-EC16-5D42-B1C5-1D9255EF09D8}"/>
    <cellStyle name="Normal 15 3 3" xfId="1803" xr:uid="{307455D4-8BA3-B748-A714-456F24E44611}"/>
    <cellStyle name="Normal 15 3 4" xfId="1804" xr:uid="{23FC56ED-9B33-E04D-921C-D140A4C7A7D7}"/>
    <cellStyle name="Normal 15 3 5" xfId="1805" xr:uid="{7B68F79C-00F1-EF45-A326-EC921EE485B8}"/>
    <cellStyle name="Normal 15 4" xfId="1806" xr:uid="{8D12EC8A-E669-4E43-8A44-4699A3F88522}"/>
    <cellStyle name="Normal 15 4 2" xfId="1807" xr:uid="{77D932BD-EF8F-714E-9EF1-7D90D8EB4CCE}"/>
    <cellStyle name="Normal 15 5" xfId="1808" xr:uid="{5DD0D644-56F6-344F-BAD9-792DEE2F7AC4}"/>
    <cellStyle name="Normal 15 5 2" xfId="1809" xr:uid="{8C1C2F49-6457-3A4F-AA1F-FC90D3D79C79}"/>
    <cellStyle name="Normal 15 6" xfId="1810" xr:uid="{E62FF54B-50B0-7D4E-96E5-721E725EE9B6}"/>
    <cellStyle name="Normal 15 6 2" xfId="1811" xr:uid="{FDD68BE9-C9FA-ED44-A152-31DFE5A7F6B2}"/>
    <cellStyle name="Normal 15 7" xfId="1812" xr:uid="{DF83BDF8-FF09-1045-B06C-FCFFE5216B2D}"/>
    <cellStyle name="Normal 15 8" xfId="1813" xr:uid="{99EAC55A-CC32-4A44-9695-F743B17EFAA2}"/>
    <cellStyle name="Normal 15 9" xfId="1814" xr:uid="{DF4314BE-B17E-7E43-A2E1-3785CA4346F8}"/>
    <cellStyle name="Normal 16" xfId="1815" xr:uid="{DBBBD783-2DA9-4E41-AEEA-CFB2D416850C}"/>
    <cellStyle name="Normal 16 10" xfId="1816" xr:uid="{10A5D1DA-99AA-A646-92F9-D57901204E67}"/>
    <cellStyle name="Normal 16 2" xfId="1817" xr:uid="{6F706574-1AFF-DB47-B9A0-601783BFC3F2}"/>
    <cellStyle name="Normal 16 2 2" xfId="1818" xr:uid="{FB41D78E-274C-A24B-B1D2-13FF5723FF27}"/>
    <cellStyle name="Normal 16 2 2 2" xfId="1819" xr:uid="{B0DB7E5A-DD25-AC45-BD2E-42F8440971A5}"/>
    <cellStyle name="Normal 16 2 2 2 2" xfId="1820" xr:uid="{86DB3B79-FD61-644F-B5CA-41F1FCF0211A}"/>
    <cellStyle name="Normal 16 2 2 3" xfId="1821" xr:uid="{C879C872-6F01-7945-833A-94BC84B1D51E}"/>
    <cellStyle name="Normal 16 2 2 4" xfId="1822" xr:uid="{1C240A87-9DD8-D445-B6A5-95F02B0DE163}"/>
    <cellStyle name="Normal 16 2 3" xfId="1823" xr:uid="{E98B76E9-E9B7-164B-A335-19FD3FE6194E}"/>
    <cellStyle name="Normal 16 2 3 2" xfId="1824" xr:uid="{7E88EFC9-B905-D745-850E-9563B3B6CFA5}"/>
    <cellStyle name="Normal 16 2 4" xfId="1825" xr:uid="{A9BE96A8-3FB3-134D-B41D-B195604DCB4A}"/>
    <cellStyle name="Normal 16 2 4 2" xfId="1826" xr:uid="{B4FE39F0-3971-064F-B389-1F63ABB092FE}"/>
    <cellStyle name="Normal 16 2 5" xfId="1827" xr:uid="{9B2F833F-07FC-D24A-B3EE-488EA025F7A5}"/>
    <cellStyle name="Normal 16 2 6" xfId="1828" xr:uid="{12F39D4D-603D-5E4C-B04A-B5776319D954}"/>
    <cellStyle name="Normal 16 2 7" xfId="1829" xr:uid="{73808429-1C7F-8E46-A5C6-32DA3BF5C965}"/>
    <cellStyle name="Normal 16 3" xfId="1830" xr:uid="{9C092DEC-D146-DA42-AC57-10D2184C697A}"/>
    <cellStyle name="Normal 16 3 2" xfId="1831" xr:uid="{0A1D07FB-4AFB-394F-BC7F-B3191BEC37D8}"/>
    <cellStyle name="Normal 16 3 2 2" xfId="1832" xr:uid="{68149344-D668-804D-896A-AA92BC742AF6}"/>
    <cellStyle name="Normal 16 3 3" xfId="1833" xr:uid="{EEF50A5F-5ED0-A448-9EBF-1C5E5A739685}"/>
    <cellStyle name="Normal 16 3 4" xfId="1834" xr:uid="{BDDDC0F2-D176-3544-B4FB-F31040C8FE32}"/>
    <cellStyle name="Normal 16 3 5" xfId="1835" xr:uid="{CF7642F7-E536-B548-9AE0-009D3A2A2AFB}"/>
    <cellStyle name="Normal 16 4" xfId="1836" xr:uid="{9BE3ED7A-C747-CA43-8A95-9D8D3D707D0C}"/>
    <cellStyle name="Normal 16 4 2" xfId="1837" xr:uid="{FE5044A5-4373-394C-9FD6-370C7B63AE8C}"/>
    <cellStyle name="Normal 16 5" xfId="1838" xr:uid="{B1D0776F-EA6F-1344-A863-E77AD5EF033F}"/>
    <cellStyle name="Normal 16 5 2" xfId="1839" xr:uid="{0710D4C2-F2B2-2442-9A67-74D63F5F191A}"/>
    <cellStyle name="Normal 16 6" xfId="1840" xr:uid="{31A8616F-93DC-3C42-BFD7-46ABEEDA689E}"/>
    <cellStyle name="Normal 16 6 2" xfId="1841" xr:uid="{7DC22E91-ED39-B34E-BB5C-C12FD59F88D6}"/>
    <cellStyle name="Normal 16 7" xfId="1842" xr:uid="{6C56C2DC-82B9-8F4E-B80D-ECDA93E834AF}"/>
    <cellStyle name="Normal 16 7 2" xfId="1843" xr:uid="{53487D5F-9D7F-1544-9AA0-6E60CADD6204}"/>
    <cellStyle name="Normal 16 8" xfId="1844" xr:uid="{8DAEBBC8-25A9-3841-8405-BDF46E342866}"/>
    <cellStyle name="Normal 16 9" xfId="1845" xr:uid="{24B9D914-5565-AD42-B0CA-6599B36AF129}"/>
    <cellStyle name="Normal 17" xfId="1846" xr:uid="{77E40D1C-DA01-3842-B6F9-D3BB28F95FE7}"/>
    <cellStyle name="Normal 17 2" xfId="1847" xr:uid="{8A3E182F-ADDA-804A-AD38-B4573930FB70}"/>
    <cellStyle name="Normal 17 2 2" xfId="1848" xr:uid="{0C38915A-3D8B-4441-B9D7-FF4F6E73C4BB}"/>
    <cellStyle name="Normal 17 2 2 2" xfId="1849" xr:uid="{D29B1638-AD7B-ED47-9DB6-A858E0E8B8E0}"/>
    <cellStyle name="Normal 17 2 2 2 2" xfId="1850" xr:uid="{B22EE28B-D9C1-424B-AC53-A3819A9E46BC}"/>
    <cellStyle name="Normal 17 2 2 3" xfId="1851" xr:uid="{890EB9C3-6BE7-2B44-908E-9779AB143160}"/>
    <cellStyle name="Normal 17 2 3" xfId="1852" xr:uid="{6F859661-E3A9-B545-B37F-2CB7BAEA15C6}"/>
    <cellStyle name="Normal 17 2 3 2" xfId="1853" xr:uid="{2628F2D7-3EC4-2844-91C9-CA1B99805E8A}"/>
    <cellStyle name="Normal 17 2 4" xfId="1854" xr:uid="{7A4E4FF6-981D-D64B-A0C3-1129448CB479}"/>
    <cellStyle name="Normal 17 2 5" xfId="1855" xr:uid="{C8F7E871-A4BA-CE49-BC9F-34C46556589E}"/>
    <cellStyle name="Normal 17 3" xfId="1856" xr:uid="{53F8742C-201D-934A-8AEB-C3636F7B5C0B}"/>
    <cellStyle name="Normal 17 3 2" xfId="1857" xr:uid="{82F5241C-577F-414A-94B6-D486955954FA}"/>
    <cellStyle name="Normal 17 3 2 2" xfId="1858" xr:uid="{0D8AE38F-5A98-1A49-A68C-C2F1ECF7669F}"/>
    <cellStyle name="Normal 17 3 3" xfId="1859" xr:uid="{9694AB6D-CF55-A445-B1D7-376B02BBD607}"/>
    <cellStyle name="Normal 17 3 4" xfId="1860" xr:uid="{014D301E-FFE6-5F41-B379-E4F13310F73A}"/>
    <cellStyle name="Normal 17 4" xfId="1861" xr:uid="{03D645A6-21D8-8640-884B-63B2FDF04A21}"/>
    <cellStyle name="Normal 17 5" xfId="1862" xr:uid="{CA646672-C617-D84A-A72B-B6DDDF5DC4FF}"/>
    <cellStyle name="Normal 17 5 2" xfId="1863" xr:uid="{6C6FDC49-123E-0D4E-B2EE-82CD9163099F}"/>
    <cellStyle name="Normal 17 6" xfId="1864" xr:uid="{90386EDD-04B4-A540-BB67-489A47D98393}"/>
    <cellStyle name="Normal 17 6 2" xfId="1865" xr:uid="{9140C910-B1F0-0E42-88AC-402C95EF4F3A}"/>
    <cellStyle name="Normal 17 7" xfId="1866" xr:uid="{FFF331AC-FE0D-6040-9161-B88BDD5D8546}"/>
    <cellStyle name="Normal 17 8" xfId="1867" xr:uid="{0C9CA449-19E8-3446-B4A1-A42AA7E05273}"/>
    <cellStyle name="Normal 18" xfId="1868" xr:uid="{C656F2DB-FE44-B446-BEC6-39B46AFDF9F4}"/>
    <cellStyle name="Normal 18 2" xfId="1869" xr:uid="{FEF78C75-738C-1A44-BC80-0AD9C89064A0}"/>
    <cellStyle name="Normal 18 2 2" xfId="1870" xr:uid="{6F2E8594-4A1A-1B49-916A-A57327F93BB2}"/>
    <cellStyle name="Normal 18 2 2 2" xfId="1871" xr:uid="{9CF928BD-83AA-E246-9E62-B060A5326AD5}"/>
    <cellStyle name="Normal 18 2 2 2 2" xfId="1872" xr:uid="{7E47CEE6-E662-4449-A2DF-FC2EF9E58D31}"/>
    <cellStyle name="Normal 18 2 2 3" xfId="1873" xr:uid="{DA4AC546-370F-0941-A62A-779C86BE1B8C}"/>
    <cellStyle name="Normal 18 2 3" xfId="1874" xr:uid="{55A33B66-F28C-874C-887A-3097A8E8FCA2}"/>
    <cellStyle name="Normal 18 2 3 2" xfId="1875" xr:uid="{798157AC-95C4-8D4C-AC9F-C41C96F0162C}"/>
    <cellStyle name="Normal 18 2 4" xfId="1876" xr:uid="{6A5EC774-E859-824E-BB83-7416C20512C1}"/>
    <cellStyle name="Normal 18 2 4 2" xfId="1877" xr:uid="{45733C21-7AC2-6C49-9E9C-5665ECF1A302}"/>
    <cellStyle name="Normal 18 2 5" xfId="1878" xr:uid="{F216F0B9-9A90-9E42-926F-725F92D3285A}"/>
    <cellStyle name="Normal 18 2 6" xfId="1879" xr:uid="{EE6954D5-A754-8142-B93B-00660DA9D41A}"/>
    <cellStyle name="Normal 18 3" xfId="1880" xr:uid="{DCF0424F-E676-CC40-8A99-74CF6CE0F8AD}"/>
    <cellStyle name="Normal 18 3 2" xfId="1881" xr:uid="{4A81E098-36B4-BE47-B062-F1367CFFEC25}"/>
    <cellStyle name="Normal 18 3 2 2" xfId="1882" xr:uid="{B1553EB4-385D-7A4A-A57A-490937E4EBA7}"/>
    <cellStyle name="Normal 18 3 3" xfId="1883" xr:uid="{3E68F091-C124-FA4A-B158-C1ECC5318240}"/>
    <cellStyle name="Normal 18 3 4" xfId="1884" xr:uid="{1166CA82-2996-CA46-A87B-B0852B479934}"/>
    <cellStyle name="Normal 18 4" xfId="1885" xr:uid="{B348E78C-988B-424D-8649-071A0297224E}"/>
    <cellStyle name="Normal 18 5" xfId="1886" xr:uid="{923F8A22-7584-D74E-82E1-F14FFEC13BDD}"/>
    <cellStyle name="Normal 18 5 2" xfId="1887" xr:uid="{4CBADE57-59CE-6C40-8FB2-8A203780D3AA}"/>
    <cellStyle name="Normal 18 6" xfId="1888" xr:uid="{32372353-92D0-D547-A858-D10839186C17}"/>
    <cellStyle name="Normal 18 6 2" xfId="1889" xr:uid="{084DA4C0-6A39-1E4B-9BD3-04F773BE982F}"/>
    <cellStyle name="Normal 18 7" xfId="1890" xr:uid="{C1079BAB-E131-2144-AD7D-C473155E29BB}"/>
    <cellStyle name="Normal 18 8" xfId="1891" xr:uid="{0569EA86-CD2B-ED4F-8C5F-7CC2ABEAF480}"/>
    <cellStyle name="Normal 18 9" xfId="1892" xr:uid="{05BD2A24-6E26-094B-A538-342329E0BBE3}"/>
    <cellStyle name="Normal 19" xfId="1893" xr:uid="{E125468C-3B9D-AB48-95E9-C6B67A7778DC}"/>
    <cellStyle name="Normal 19 2" xfId="1894" xr:uid="{8231132B-4C2C-1F49-A3A0-AFB30ACE5C67}"/>
    <cellStyle name="Normal 19 2 2" xfId="1895" xr:uid="{92409C84-0BB2-614E-91B1-384B372CED15}"/>
    <cellStyle name="Normal 19 2 2 2" xfId="1896" xr:uid="{AB24DE5F-8A77-E247-BE90-102B2DFF90C5}"/>
    <cellStyle name="Normal 19 2 2 2 2" xfId="1897" xr:uid="{14F01BFD-E346-0542-89F7-E46A4BF77EB3}"/>
    <cellStyle name="Normal 19 2 2 3" xfId="1898" xr:uid="{488CC173-8C38-874D-8A55-BE5B3513764A}"/>
    <cellStyle name="Normal 19 2 3" xfId="1899" xr:uid="{C710C7C2-4099-3348-AF20-7B16FB7C8E69}"/>
    <cellStyle name="Normal 19 2 3 2" xfId="1900" xr:uid="{045C9ACB-ECD8-A144-9F9E-78E17FB9C882}"/>
    <cellStyle name="Normal 19 2 4" xfId="1901" xr:uid="{D18DBE0F-765C-B644-8C03-439FA3F3E01B}"/>
    <cellStyle name="Normal 19 2 4 2" xfId="1902" xr:uid="{6CD90B8D-D4AE-7941-B9EA-404D2F0C7DB4}"/>
    <cellStyle name="Normal 19 2 5" xfId="1903" xr:uid="{2FABACD5-9209-754D-A011-810F9A51A0B0}"/>
    <cellStyle name="Normal 19 2 6" xfId="1904" xr:uid="{CDB0042A-1E25-4A4D-9D59-659055BA68A9}"/>
    <cellStyle name="Normal 19 3" xfId="1905" xr:uid="{A2266B19-FD7F-994A-A6A8-5B4B6172D15A}"/>
    <cellStyle name="Normal 19 3 2" xfId="1906" xr:uid="{D41DA458-FC07-4140-904B-5D3A2EC52347}"/>
    <cellStyle name="Normal 19 3 2 2" xfId="1907" xr:uid="{05ACC1AF-2E35-F74E-AC94-5909AF358546}"/>
    <cellStyle name="Normal 19 3 3" xfId="1908" xr:uid="{03227DBD-1617-6E49-A1CE-47FDAB969BBF}"/>
    <cellStyle name="Normal 19 3 4" xfId="1909" xr:uid="{BCD48292-8A32-8449-B734-25106C286AD5}"/>
    <cellStyle name="Normal 19 4" xfId="1910" xr:uid="{BE436FD3-1B0A-294F-A6AF-87930DD16594}"/>
    <cellStyle name="Normal 19 5" xfId="1911" xr:uid="{B1587BA3-41BD-D049-9F1F-E2B9EA792CD3}"/>
    <cellStyle name="Normal 19 5 2" xfId="1912" xr:uid="{3BCA8DB7-7D43-8344-9EA1-299EC8FF48C8}"/>
    <cellStyle name="Normal 19 6" xfId="1913" xr:uid="{DE830700-EFF6-D440-A727-B8C0A56DD7F8}"/>
    <cellStyle name="Normal 19 6 2" xfId="1914" xr:uid="{94C331D6-C9EC-B843-90DC-33F070D8A946}"/>
    <cellStyle name="Normal 19 7" xfId="1915" xr:uid="{422C660B-683B-4C4C-A77F-E460B41D2EAD}"/>
    <cellStyle name="Normal 19 8" xfId="1916" xr:uid="{D9EE03F6-0414-D044-BF09-49485E2AABB6}"/>
    <cellStyle name="Normal 19 9" xfId="1917" xr:uid="{3D789F4B-3551-8342-BAE4-ED0E735754E2}"/>
    <cellStyle name="Normal 2" xfId="1918" xr:uid="{06364C1D-BBB1-184E-895C-3D83F9C2741D}"/>
    <cellStyle name="Normal 2 10" xfId="1919" xr:uid="{1AA87C2D-C4BF-694C-815B-F9A2006AA39B}"/>
    <cellStyle name="Normal 2 11" xfId="1920" xr:uid="{BBEBA668-99D2-B241-AFF5-5871ADFB05B5}"/>
    <cellStyle name="Normal 2 12" xfId="1921" xr:uid="{7DC38DA5-A861-8049-8FAD-869E9056939B}"/>
    <cellStyle name="Normal 2 13" xfId="1922" xr:uid="{332CDEE2-94AD-1C4E-85AD-1ACA474E447A}"/>
    <cellStyle name="Normal 2 2" xfId="1923" xr:uid="{F3B03BD5-1B77-AB42-A8D7-A889B7A491F7}"/>
    <cellStyle name="Normal 2 2 2" xfId="1924" xr:uid="{54294998-D4B0-1147-90E4-BD3217907798}"/>
    <cellStyle name="Normal 2 2 2 2" xfId="1925" xr:uid="{3F75FB64-0A1D-DF43-B8F9-DCD1237D927F}"/>
    <cellStyle name="Normal 2 2 2 3" xfId="1926" xr:uid="{1D9E82FD-8069-614A-85CD-6AC84D7E464D}"/>
    <cellStyle name="Normal 2 2 2 4" xfId="1927" xr:uid="{3544CC8F-3753-DB48-A3B4-87BAEB881BE8}"/>
    <cellStyle name="Normal 2 2 3" xfId="1928" xr:uid="{EB16A125-D4F0-0946-A468-D56D41DAC3A4}"/>
    <cellStyle name="Normal 2 2 3 2" xfId="1929" xr:uid="{85465600-736F-D545-9D9C-7F91BF5AFC61}"/>
    <cellStyle name="Normal 2 2 3 3" xfId="1930" xr:uid="{75DD1EA7-A8B3-B240-BF9C-AEAD6F11F988}"/>
    <cellStyle name="Normal 2 2 3 4" xfId="1931" xr:uid="{513EA693-CC61-8041-8E03-F23BF80D5339}"/>
    <cellStyle name="Normal 2 2 4" xfId="1932" xr:uid="{FA3E2366-287C-DB4B-9695-F43E56DC7632}"/>
    <cellStyle name="Normal 2 2 4 2" xfId="1933" xr:uid="{9E7BF5F0-1258-6040-BFD0-7F60F4899068}"/>
    <cellStyle name="Normal 2 2 5" xfId="1934" xr:uid="{D0A2DEAF-28CC-D542-BCF1-105449A8ADE7}"/>
    <cellStyle name="Normal 2 2 6" xfId="1935" xr:uid="{7006B750-E5AE-1F42-8F8E-26A08592D718}"/>
    <cellStyle name="Normal 2 3" xfId="1936" xr:uid="{01678FD2-9DD5-AA4E-8526-2D403BEDC26D}"/>
    <cellStyle name="Normal 2 3 2" xfId="1937" xr:uid="{96545A52-9492-A841-8067-53FDA57F4E80}"/>
    <cellStyle name="Normal 2 3 2 2" xfId="1938" xr:uid="{CF5DE430-2890-7A41-8710-4E7D5F8465F6}"/>
    <cellStyle name="Normal 2 3 2 2 2" xfId="1939" xr:uid="{A25DBF77-2058-4B40-93B8-5CA6EA1B3126}"/>
    <cellStyle name="Normal 2 3 2 3" xfId="1940" xr:uid="{E252B420-B513-0649-A1D6-9834CCDCE424}"/>
    <cellStyle name="Normal 2 3 2 4" xfId="1941" xr:uid="{F2953EA4-FD3D-4843-B95B-4F20B67B54B8}"/>
    <cellStyle name="Normal 2 3 3" xfId="1942" xr:uid="{C4F334BD-D32A-BB44-9315-CD8488920F20}"/>
    <cellStyle name="Normal 2 3 3 2" xfId="1943" xr:uid="{F9A34763-6CE3-AD40-B3B1-2A94AEC2FB71}"/>
    <cellStyle name="Normal 2 3 4" xfId="1944" xr:uid="{2E87E2A6-B5DA-B04D-AD8C-FE2DEB51DA08}"/>
    <cellStyle name="Normal 2 3 4 2" xfId="1945" xr:uid="{2501D43B-2FAC-5948-8B99-898027E544F8}"/>
    <cellStyle name="Normal 2 3 5" xfId="1946" xr:uid="{9A24224A-9FD6-9840-84BC-A6FFFA76DA33}"/>
    <cellStyle name="Normal 2 3 6" xfId="1947" xr:uid="{6402318B-81B1-9541-AC84-14ACD5C8D35D}"/>
    <cellStyle name="Normal 2 3 7" xfId="1948" xr:uid="{D06A0775-3F4D-E94B-B413-2C3BE4787BD3}"/>
    <cellStyle name="Normal 2 3 8" xfId="1949" xr:uid="{879A0C9D-D178-AC4F-91B8-E11B1C0CFB71}"/>
    <cellStyle name="Normal 2 4" xfId="1950" xr:uid="{67F00A28-B5A4-1B48-8638-A93FC6EF712C}"/>
    <cellStyle name="Normal 2 4 2" xfId="1951" xr:uid="{5CF94349-A125-3745-8DF0-13213DCD29DA}"/>
    <cellStyle name="Normal 2 4 3" xfId="1952" xr:uid="{3032095F-4F3F-0643-8B65-B583AD8D12F3}"/>
    <cellStyle name="Normal 2 4 4" xfId="1953" xr:uid="{91FDF8FF-D9AA-5E4C-960A-05D9FF9371C4}"/>
    <cellStyle name="Normal 2 4 5" xfId="1954" xr:uid="{4AE4FAAB-121A-C04C-B058-41F60CB6A251}"/>
    <cellStyle name="Normal 2 5" xfId="1955" xr:uid="{CDFEC958-2F81-DB4D-A12E-CDE616E321E2}"/>
    <cellStyle name="Normal 2 5 2" xfId="1956" xr:uid="{235E41B3-D660-694E-B704-388D8CBB0093}"/>
    <cellStyle name="Normal 2 5 2 2" xfId="1957" xr:uid="{7268A71D-079D-D64D-8D08-518D7B9DA908}"/>
    <cellStyle name="Normal 2 5 3" xfId="1958" xr:uid="{C6F59624-E5E2-1543-8CEE-1574E8F54FA8}"/>
    <cellStyle name="Normal 2 5 4" xfId="1959" xr:uid="{3D1FE39D-16E9-8444-9429-910C4BB46F01}"/>
    <cellStyle name="Normal 2 6" xfId="1960" xr:uid="{EB95336E-0D5F-5140-84B1-8645FC8036F8}"/>
    <cellStyle name="Normal 2 6 2" xfId="1961" xr:uid="{B61B8AFE-588F-6B43-BBD8-268B6CA23410}"/>
    <cellStyle name="Normal 2 7" xfId="1962" xr:uid="{1F2C7327-6033-574B-BBF4-6F34CA71C41F}"/>
    <cellStyle name="Normal 2 7 2" xfId="1963" xr:uid="{C84DDC36-ACDA-BE45-884C-BCC0A0DCAA8D}"/>
    <cellStyle name="Normal 2 7 3" xfId="1964" xr:uid="{F67215BB-E857-EC42-B6B2-F5BD6899398F}"/>
    <cellStyle name="Normal 2 8" xfId="1965" xr:uid="{EB4BA048-53C8-5545-BC0A-AF9B925AC125}"/>
    <cellStyle name="Normal 2 9" xfId="1966" xr:uid="{54682BAE-9744-944A-B588-665220549BF9}"/>
    <cellStyle name="Normal 2 9 2" xfId="1967" xr:uid="{757A581E-7552-A444-BC91-04BC294865C0}"/>
    <cellStyle name="Normal 2_++adv011a131a-13t-1 Rev 1 2003" xfId="1968" xr:uid="{A0251A53-F9E6-7340-BD59-51D87C14929F}"/>
    <cellStyle name="Normal 20" xfId="1969" xr:uid="{A7F647F5-5270-834B-A8F0-70363A3852F5}"/>
    <cellStyle name="Normal 20 2" xfId="1970" xr:uid="{0753BD80-F75C-AE4F-9700-B30A029BED49}"/>
    <cellStyle name="Normal 20 2 2" xfId="1971" xr:uid="{119EB67D-AE5D-7B4A-A788-FDA7B8C8EC46}"/>
    <cellStyle name="Normal 20 2 2 2" xfId="1972" xr:uid="{B40C2521-38F3-4B4D-B828-CC38C78F8519}"/>
    <cellStyle name="Normal 20 2 2 2 2" xfId="1973" xr:uid="{99A5DB73-0198-BA4D-B298-B7604D8C76FB}"/>
    <cellStyle name="Normal 20 2 2 3" xfId="1974" xr:uid="{29E7811A-C679-7648-9B4E-F0501949AF95}"/>
    <cellStyle name="Normal 20 2 3" xfId="1975" xr:uid="{18BDF9B3-DC46-9C48-9DD9-460EFD4AA310}"/>
    <cellStyle name="Normal 20 2 3 2" xfId="1976" xr:uid="{C2BAE3E7-3E35-B544-9E00-1656A63B95F2}"/>
    <cellStyle name="Normal 20 2 4" xfId="1977" xr:uid="{F1886B27-59F1-454D-8452-A028E0655F59}"/>
    <cellStyle name="Normal 20 2 4 2" xfId="1978" xr:uid="{A204657E-7EF0-134B-B3D7-4553009B8CE3}"/>
    <cellStyle name="Normal 20 2 5" xfId="1979" xr:uid="{286B9A05-DBB6-A448-AB87-D61C5AEE2DD6}"/>
    <cellStyle name="Normal 20 2 6" xfId="1980" xr:uid="{680DD0EE-CEF3-D741-B65C-E7328DC23980}"/>
    <cellStyle name="Normal 20 3" xfId="1981" xr:uid="{CECFC275-B584-AE48-B7AC-86385032CFD6}"/>
    <cellStyle name="Normal 20 3 2" xfId="1982" xr:uid="{BF7B2510-CEEB-D447-AEFA-D9D7DE93DECE}"/>
    <cellStyle name="Normal 20 3 2 2" xfId="1983" xr:uid="{040D6281-F49B-324B-B0E3-4F135D6F1A25}"/>
    <cellStyle name="Normal 20 3 3" xfId="1984" xr:uid="{D955F874-C77D-AC49-9A68-EFFDC01B5A17}"/>
    <cellStyle name="Normal 20 3 4" xfId="1985" xr:uid="{DCC7BBD3-5339-1C42-B90B-8F0B863FD38B}"/>
    <cellStyle name="Normal 20 4" xfId="1986" xr:uid="{3596680F-1F36-D748-A7BB-C97108B7CCE5}"/>
    <cellStyle name="Normal 20 5" xfId="1987" xr:uid="{DB130C48-04F5-8A4F-AA6C-E577B3DEF433}"/>
    <cellStyle name="Normal 20 5 2" xfId="1988" xr:uid="{90FBF801-DA5B-EC4C-9F08-BE3404DF3140}"/>
    <cellStyle name="Normal 20 6" xfId="1989" xr:uid="{20B1241A-D38F-6E4A-831E-884B4D673198}"/>
    <cellStyle name="Normal 20 6 2" xfId="1990" xr:uid="{83D7A7C5-D14D-F04E-B66A-05E8149974BC}"/>
    <cellStyle name="Normal 20 7" xfId="1991" xr:uid="{7CCA8E6C-E937-FF43-A2AB-E191F2662926}"/>
    <cellStyle name="Normal 20 8" xfId="1992" xr:uid="{0F3A5C0D-6092-0C40-9947-1E1F9AEF6A31}"/>
    <cellStyle name="Normal 20 9" xfId="1993" xr:uid="{76E3B8D7-56D2-D744-B1C7-26BE2D820739}"/>
    <cellStyle name="Normal 21" xfId="1994" xr:uid="{D036D23A-04BB-B246-8DE7-35D7A609483F}"/>
    <cellStyle name="Normal 21 2" xfId="1995" xr:uid="{C10E3660-8CD7-1249-A722-C0CC7BAEC070}"/>
    <cellStyle name="Normal 21 2 2" xfId="1996" xr:uid="{61F23AC3-A25F-F34F-838F-ABCEB0CF4FD4}"/>
    <cellStyle name="Normal 21 2 2 2" xfId="1997" xr:uid="{09A60530-B34F-A047-BBB0-747AAB801E9E}"/>
    <cellStyle name="Normal 21 2 2 2 2" xfId="1998" xr:uid="{E182C17C-3F3E-CE43-9201-70B85E1FC4E7}"/>
    <cellStyle name="Normal 21 2 2 3" xfId="1999" xr:uid="{F8AFF393-F962-FD40-AD77-2DBC9BF6A500}"/>
    <cellStyle name="Normal 21 2 3" xfId="2000" xr:uid="{EDA443E6-1A19-BB45-B4EB-16483F58F47A}"/>
    <cellStyle name="Normal 21 2 3 2" xfId="2001" xr:uid="{87FD8119-A0BD-B648-826A-8FCE9CDC2245}"/>
    <cellStyle name="Normal 21 2 4" xfId="2002" xr:uid="{43F7F1C8-E4F9-9B49-A5EF-7840A2EBE5D4}"/>
    <cellStyle name="Normal 21 2 4 2" xfId="2003" xr:uid="{6736AEAA-6632-6048-9F21-BFDAE2907FA0}"/>
    <cellStyle name="Normal 21 2 5" xfId="2004" xr:uid="{91B97879-6BD8-5640-9578-B95D5DEFA0F6}"/>
    <cellStyle name="Normal 21 2 6" xfId="2005" xr:uid="{DC899D79-DE47-5747-9EFF-9CDB2B2077C5}"/>
    <cellStyle name="Normal 21 3" xfId="2006" xr:uid="{D8DEF46B-625F-4649-8F2B-4C0A8756A493}"/>
    <cellStyle name="Normal 21 3 2" xfId="2007" xr:uid="{BE48196B-28DE-C540-BCD5-A93C18158FBD}"/>
    <cellStyle name="Normal 21 3 2 2" xfId="2008" xr:uid="{2D2AFA2F-46B5-2446-A668-FEB2600317DA}"/>
    <cellStyle name="Normal 21 3 3" xfId="2009" xr:uid="{41685DC8-F405-4246-8A76-D3A0FEB8DBF6}"/>
    <cellStyle name="Normal 21 3 4" xfId="2010" xr:uid="{A73BF790-8315-6544-BFD5-DA198FB89138}"/>
    <cellStyle name="Normal 21 4" xfId="2011" xr:uid="{1549A576-D7AE-D944-B586-64AF74197FC6}"/>
    <cellStyle name="Normal 21 5" xfId="2012" xr:uid="{ABF8206B-B3AB-4D43-BA70-581B1C98F971}"/>
    <cellStyle name="Normal 21 5 2" xfId="2013" xr:uid="{E83C2E36-2A68-C14B-8270-7A7077E420D0}"/>
    <cellStyle name="Normal 21 6" xfId="2014" xr:uid="{479C98CA-CF20-7643-B567-41C22AE7C919}"/>
    <cellStyle name="Normal 21 6 2" xfId="2015" xr:uid="{208903D3-AB1F-F646-B6D9-7FF1A40E73F0}"/>
    <cellStyle name="Normal 21 7" xfId="2016" xr:uid="{D2C4158F-7EBF-934A-B14E-D9CCBD2DAAF6}"/>
    <cellStyle name="Normal 21 7 2" xfId="2017" xr:uid="{C12877C8-5BB2-624B-9E4C-45A39BBEA83F}"/>
    <cellStyle name="Normal 21 8" xfId="2018" xr:uid="{67C0626C-69F0-2A4B-9FCB-EDF7A866D403}"/>
    <cellStyle name="Normal 21 9" xfId="2019" xr:uid="{EB245E01-3407-7241-AEC5-6E1DFBA40EE1}"/>
    <cellStyle name="Normal 22" xfId="2020" xr:uid="{4380272B-72C0-5A41-943B-53C715F108BE}"/>
    <cellStyle name="Normal 22 2" xfId="2021" xr:uid="{9F11501D-EC51-694E-9E67-D74C5D730B1A}"/>
    <cellStyle name="Normal 22 2 2" xfId="2022" xr:uid="{8AE92BD8-665E-7C40-B172-C98A8F0C48CD}"/>
    <cellStyle name="Normal 22 2 2 2" xfId="2023" xr:uid="{AC8B425C-055B-AD46-B21F-5742810EC05E}"/>
    <cellStyle name="Normal 22 2 2 2 2" xfId="2024" xr:uid="{12AB1B49-C26D-2E4F-8F20-26D6DCAE8B8B}"/>
    <cellStyle name="Normal 22 2 2 3" xfId="2025" xr:uid="{609D4CB4-8943-454D-AE67-6FEFC05D9CA8}"/>
    <cellStyle name="Normal 22 2 3" xfId="2026" xr:uid="{4774F8A7-5494-DA40-82DF-875C86A098CC}"/>
    <cellStyle name="Normal 22 2 3 2" xfId="2027" xr:uid="{5C52F316-A265-A143-BC67-B62E0DFB9ABF}"/>
    <cellStyle name="Normal 22 2 4" xfId="2028" xr:uid="{26A54F1A-E9D4-984E-A7CB-DF9CBB6F0355}"/>
    <cellStyle name="Normal 22 2 4 2" xfId="2029" xr:uid="{88D87070-ACA1-1C48-B422-382773F71A81}"/>
    <cellStyle name="Normal 22 2 5" xfId="2030" xr:uid="{D3F5F363-913F-FC49-A6DA-7DD5D8030D33}"/>
    <cellStyle name="Normal 22 2 6" xfId="2031" xr:uid="{65E1E4D3-FDD4-A24F-8E41-6326B71EA252}"/>
    <cellStyle name="Normal 22 3" xfId="2032" xr:uid="{586E42EB-3EF6-F74B-91D8-E52BCD471F9F}"/>
    <cellStyle name="Normal 22 3 2" xfId="2033" xr:uid="{62B3FFF2-3E24-1E4A-B153-660E284979C1}"/>
    <cellStyle name="Normal 22 3 2 2" xfId="2034" xr:uid="{4D131EDA-DD70-2648-B208-EBC95E341126}"/>
    <cellStyle name="Normal 22 3 3" xfId="2035" xr:uid="{E1FAD222-F6CB-D845-A824-BEF750523CC9}"/>
    <cellStyle name="Normal 22 3 4" xfId="2036" xr:uid="{D627811D-40CB-044D-90EB-F236D959D148}"/>
    <cellStyle name="Normal 22 4" xfId="2037" xr:uid="{30E6C20D-E4CD-DE42-A28A-5428756CDB32}"/>
    <cellStyle name="Normal 22 5" xfId="2038" xr:uid="{BBB717C1-D9D5-B543-8523-B07ADD0A6E8D}"/>
    <cellStyle name="Normal 22 5 2" xfId="2039" xr:uid="{47C1ED18-DE08-AF4C-BDA5-C08E3FE94671}"/>
    <cellStyle name="Normal 22 6" xfId="2040" xr:uid="{D87F472C-1CE1-9847-B772-F2846E8A6E9F}"/>
    <cellStyle name="Normal 22 6 2" xfId="2041" xr:uid="{7F995AA0-C72A-504B-808B-D6E6132E4033}"/>
    <cellStyle name="Normal 22 7" xfId="2042" xr:uid="{973E7E96-610A-6449-934A-0BC1E9BCF4CD}"/>
    <cellStyle name="Normal 22 8" xfId="2043" xr:uid="{0CAE1494-3404-0A44-BDAA-A6D3F8918B7E}"/>
    <cellStyle name="Normal 23" xfId="2044" xr:uid="{D2A14DCB-F4DF-3946-9F23-4F73415F5DF1}"/>
    <cellStyle name="Normal 23 2" xfId="2045" xr:uid="{586F2156-0CF6-EC46-8D3B-92F307B6EC14}"/>
    <cellStyle name="Normal 23 2 2" xfId="2046" xr:uid="{71976B3B-6124-FE4C-B71F-C80D5BE28557}"/>
    <cellStyle name="Normal 23 2 2 2" xfId="2047" xr:uid="{52328D85-8F43-C348-AB7E-3F497BC91D1F}"/>
    <cellStyle name="Normal 23 2 2 2 2" xfId="2048" xr:uid="{75BF15D6-78A5-5C43-B5DB-40A18481F903}"/>
    <cellStyle name="Normal 23 2 2 3" xfId="2049" xr:uid="{55424F24-10F5-7B47-9A94-C2F4F55E223B}"/>
    <cellStyle name="Normal 23 2 3" xfId="2050" xr:uid="{505FF752-0BCD-0C43-BFC6-D5EF413480B8}"/>
    <cellStyle name="Normal 23 2 3 2" xfId="2051" xr:uid="{BD338D85-D7C3-8348-B4DF-0384C50D361D}"/>
    <cellStyle name="Normal 23 2 4" xfId="2052" xr:uid="{C071F065-28CA-3046-93B3-51D813116B28}"/>
    <cellStyle name="Normal 23 2 5" xfId="2053" xr:uid="{708A0165-C102-5A4E-A9DF-7E652704D08C}"/>
    <cellStyle name="Normal 23 2 6" xfId="2054" xr:uid="{2C55D834-FE37-B042-AF75-47CEC39FD336}"/>
    <cellStyle name="Normal 23 3" xfId="2055" xr:uid="{F7721460-C1D8-524D-9C55-3CCF6760FFB9}"/>
    <cellStyle name="Normal 23 3 2" xfId="2056" xr:uid="{684E98AA-DD3A-9049-BB10-8F91424673EA}"/>
    <cellStyle name="Normal 23 3 2 2" xfId="2057" xr:uid="{21C7149B-19BF-D248-B7F9-E697ADF3C7D1}"/>
    <cellStyle name="Normal 23 3 3" xfId="2058" xr:uid="{6470A8CA-F355-234E-A9F8-616D56CCBAC1}"/>
    <cellStyle name="Normal 23 3 4" xfId="2059" xr:uid="{72DCCA9A-9A4D-5D42-A813-31F079AA41C5}"/>
    <cellStyle name="Normal 23 4" xfId="2060" xr:uid="{B9FC7D2A-5B17-0645-B07B-C6B6967320A0}"/>
    <cellStyle name="Normal 23 5" xfId="2061" xr:uid="{EB237829-58D9-6C4C-B55C-47C03E9D56B0}"/>
    <cellStyle name="Normal 23 5 2" xfId="2062" xr:uid="{A29EB9C0-93B8-D743-8EFC-93547BD1312B}"/>
    <cellStyle name="Normal 23 6" xfId="2063" xr:uid="{32F7B359-77FD-6B40-B2E1-F6923C825EED}"/>
    <cellStyle name="Normal 23 6 2" xfId="2064" xr:uid="{4E136949-0925-8147-B705-0276C069FD92}"/>
    <cellStyle name="Normal 23 7" xfId="2065" xr:uid="{640FE604-0273-0B40-A29D-E3659B105CEE}"/>
    <cellStyle name="Normal 23 8" xfId="2066" xr:uid="{D3E790FA-EACB-7D45-AA31-BC2C46649CF3}"/>
    <cellStyle name="Normal 24" xfId="2067" xr:uid="{F7F840BF-3FD9-044D-9C37-18EFD9A72262}"/>
    <cellStyle name="Normal 24 2" xfId="2068" xr:uid="{E98ECEF3-51F7-5C4A-B8C9-5A4349D0D183}"/>
    <cellStyle name="Normal 24 2 2" xfId="2069" xr:uid="{C1C11F15-E950-714A-A2C1-8FCAECC1C74A}"/>
    <cellStyle name="Normal 24 2 2 2" xfId="2070" xr:uid="{35A9BC0D-E8CE-6440-BA73-8EEA603FC487}"/>
    <cellStyle name="Normal 24 2 2 2 2" xfId="2071" xr:uid="{0D072FC2-0B92-2642-ABFD-F0112B6E15B7}"/>
    <cellStyle name="Normal 24 2 2 3" xfId="2072" xr:uid="{3016A290-1423-ED4D-9406-9B1B5E7E624D}"/>
    <cellStyle name="Normal 24 2 3" xfId="2073" xr:uid="{D9259C38-7C8B-B34A-A707-144A0F562D4D}"/>
    <cellStyle name="Normal 24 2 3 2" xfId="2074" xr:uid="{FAE88BDF-809B-5C46-9C37-D5BE7115E0E8}"/>
    <cellStyle name="Normal 24 2 4" xfId="2075" xr:uid="{101ACE58-D43C-744E-9FC1-F4235976C93F}"/>
    <cellStyle name="Normal 24 2 4 2" xfId="2076" xr:uid="{84E59DA2-54D1-8F42-AAFB-798379BDAD53}"/>
    <cellStyle name="Normal 24 2 5" xfId="2077" xr:uid="{A78E855F-A607-C248-9818-4A5559A91FF3}"/>
    <cellStyle name="Normal 24 2 6" xfId="2078" xr:uid="{1056408B-0C66-2740-A5CB-AF0F507149DF}"/>
    <cellStyle name="Normal 24 3" xfId="2079" xr:uid="{73DD6F67-0110-1443-AEDF-3318F9C438C2}"/>
    <cellStyle name="Normal 24 3 2" xfId="2080" xr:uid="{CB469321-9DE6-434F-A963-C366ECD1CCA0}"/>
    <cellStyle name="Normal 24 3 2 2" xfId="2081" xr:uid="{DC458D24-6583-2B49-83F9-0D95F3D2ECF5}"/>
    <cellStyle name="Normal 24 3 3" xfId="2082" xr:uid="{73EC7B2E-8CD2-FE46-9F66-30747ECFBD49}"/>
    <cellStyle name="Normal 24 3 4" xfId="2083" xr:uid="{6CE493A1-F8E6-384B-8767-DCAB1F825E5C}"/>
    <cellStyle name="Normal 24 4" xfId="2084" xr:uid="{5B408E63-2D3D-FA40-9FA0-7BC2442B50DE}"/>
    <cellStyle name="Normal 24 5" xfId="2085" xr:uid="{FF990B04-F4DC-3A4A-BF26-4FE539FF30BF}"/>
    <cellStyle name="Normal 24 5 2" xfId="2086" xr:uid="{90604F72-FC7A-7142-B812-EC11E84899DA}"/>
    <cellStyle name="Normal 24 6" xfId="2087" xr:uid="{C3CE5FB1-620A-8E4C-8ABD-37FAFA1ADC81}"/>
    <cellStyle name="Normal 24 6 2" xfId="2088" xr:uid="{888AF601-E652-1C4C-82A1-84AD94490B33}"/>
    <cellStyle name="Normal 24 7" xfId="2089" xr:uid="{4BC11C81-2A52-6441-BD61-877C9EDC2C8F}"/>
    <cellStyle name="Normal 24 8" xfId="2090" xr:uid="{83B25146-018E-C24D-A6D6-BE0D2C9C2612}"/>
    <cellStyle name="Normal 25" xfId="2091" xr:uid="{AC46B2EB-0B46-F841-AEC5-60641D0CDCB2}"/>
    <cellStyle name="Normal 25 2" xfId="2092" xr:uid="{298E1A6F-628E-6B40-A828-BD18F5C3FFD6}"/>
    <cellStyle name="Normal 25 2 2" xfId="2093" xr:uid="{BAFBCFFA-F535-1D4E-97D8-589CFCB67F93}"/>
    <cellStyle name="Normal 25 2 2 2" xfId="2094" xr:uid="{5F46D4AF-AC51-B240-92EF-C6E786A7D106}"/>
    <cellStyle name="Normal 25 2 2 2 2" xfId="2095" xr:uid="{22FC4E7E-0F35-5B43-816F-16DB932B1508}"/>
    <cellStyle name="Normal 25 2 2 3" xfId="2096" xr:uid="{4971E072-BC61-9D42-9304-BECAB38DFE63}"/>
    <cellStyle name="Normal 25 2 3" xfId="2097" xr:uid="{3994FA69-C799-6649-8859-67BD8699CD04}"/>
    <cellStyle name="Normal 25 2 3 2" xfId="2098" xr:uid="{1E653D83-C3C0-DD41-B5C2-E12530F491B1}"/>
    <cellStyle name="Normal 25 2 4" xfId="2099" xr:uid="{9084B85C-B8A9-864C-9701-D8121DBDEC3E}"/>
    <cellStyle name="Normal 25 2 5" xfId="2100" xr:uid="{C3A0CDF5-0CFA-A042-A978-767C6AA33004}"/>
    <cellStyle name="Normal 25 3" xfId="2101" xr:uid="{3E5B4218-7DD9-BE48-8494-15092DB7CDE8}"/>
    <cellStyle name="Normal 25 3 2" xfId="2102" xr:uid="{999FBC6F-05AC-B74F-B900-D1B14DF24174}"/>
    <cellStyle name="Normal 25 3 2 2" xfId="2103" xr:uid="{3EB92CCE-AD90-E049-A0D9-3985BE62EE3C}"/>
    <cellStyle name="Normal 25 3 3" xfId="2104" xr:uid="{D3AB5D22-BCBF-354F-8368-A033AEABA71C}"/>
    <cellStyle name="Normal 25 3 4" xfId="2105" xr:uid="{4DB330AE-4D92-FB40-9A1F-AA4993180468}"/>
    <cellStyle name="Normal 25 4" xfId="2106" xr:uid="{70348DA3-3DDC-1047-85BE-D74A5CB1CAB0}"/>
    <cellStyle name="Normal 25 5" xfId="2107" xr:uid="{FD6E1001-6E59-AD45-8049-7465F3D91040}"/>
    <cellStyle name="Normal 25 5 2" xfId="2108" xr:uid="{051059B5-F34E-2844-8D86-61614CB8D7B5}"/>
    <cellStyle name="Normal 25 6" xfId="2109" xr:uid="{E3666C55-A999-5A44-BA9E-02A4F1FF8F66}"/>
    <cellStyle name="Normal 25 6 2" xfId="2110" xr:uid="{6C16F77D-2EF3-1B48-8D90-48B8565907DC}"/>
    <cellStyle name="Normal 25 7" xfId="2111" xr:uid="{4E433A59-18AD-FA40-8565-6D136A75FB9F}"/>
    <cellStyle name="Normal 25 8" xfId="2112" xr:uid="{A3B9CA68-545D-A54E-94A8-BAC4EC4468C3}"/>
    <cellStyle name="Normal 26" xfId="2113" xr:uid="{2DDCD1B4-1D79-6E4F-AF19-C8E580619385}"/>
    <cellStyle name="Normal 26 10" xfId="2114" xr:uid="{2FDB8542-F36A-7C4D-85EC-0C9B0DA4E5A6}"/>
    <cellStyle name="Normal 26 2" xfId="2115" xr:uid="{38E7F00C-3707-6945-B103-162589473FF3}"/>
    <cellStyle name="Normal 26 2 2" xfId="2116" xr:uid="{B168CE6E-F618-2844-AF80-888EFF8CA50E}"/>
    <cellStyle name="Normal 26 2 2 2" xfId="2117" xr:uid="{23E16042-04F0-F74A-A254-9DE1FB7332B5}"/>
    <cellStyle name="Normal 26 2 2 2 2" xfId="2118" xr:uid="{BBF9A668-9B99-5546-8F1A-A1BC8A56AFA9}"/>
    <cellStyle name="Normal 26 2 2 3" xfId="2119" xr:uid="{B6C91796-2552-234D-A391-74C50645FD74}"/>
    <cellStyle name="Normal 26 2 2 4" xfId="2120" xr:uid="{D949BA2F-4F15-B04E-ADDD-470E6A5D0D67}"/>
    <cellStyle name="Normal 26 2 3" xfId="2121" xr:uid="{1F8043E4-341B-C747-B10A-AE65B38A0352}"/>
    <cellStyle name="Normal 26 2 3 2" xfId="2122" xr:uid="{EC449A5C-C440-3A47-A266-B222CC54FA00}"/>
    <cellStyle name="Normal 26 2 4" xfId="2123" xr:uid="{F8AE6EA1-7D77-5D4B-8F47-B43246D0165B}"/>
    <cellStyle name="Normal 26 2 5" xfId="2124" xr:uid="{65D5C62C-0628-2548-85AB-A94DFC9648EB}"/>
    <cellStyle name="Normal 26 3" xfId="2125" xr:uid="{50D92643-2D1F-E341-A9BD-9D7CF698CCCB}"/>
    <cellStyle name="Normal 26 3 2" xfId="2126" xr:uid="{1CBF9EAA-1F08-C94C-959A-703FD8521503}"/>
    <cellStyle name="Normal 26 3 2 2" xfId="2127" xr:uid="{16E23A1F-8B87-4F4D-BFDE-C8E7A888F710}"/>
    <cellStyle name="Normal 26 3 3" xfId="2128" xr:uid="{B9250A36-E183-9F45-87C5-76ADBF0DB5EF}"/>
    <cellStyle name="Normal 26 3 4" xfId="2129" xr:uid="{B781B319-7B6E-4243-9760-5EBA96DB8563}"/>
    <cellStyle name="Normal 26 4" xfId="2130" xr:uid="{285D7F12-5B97-9340-92F7-D23B31A229B1}"/>
    <cellStyle name="Normal 26 4 2" xfId="2131" xr:uid="{F23B64C1-C1D0-324D-83FB-E3E2C0A60966}"/>
    <cellStyle name="Normal 26 4 3" xfId="2132" xr:uid="{935E9E68-28AD-224C-BCA8-A8A874481599}"/>
    <cellStyle name="Normal 26 5" xfId="2133" xr:uid="{7CB5FAA8-0FC7-5441-BA62-6B9D58C8D278}"/>
    <cellStyle name="Normal 26 5 2" xfId="2134" xr:uid="{A6A48CEE-4D16-9D42-BD15-20BFC55DD29C}"/>
    <cellStyle name="Normal 26 6" xfId="2135" xr:uid="{C5F131E0-75C3-7140-A290-8FBCED17A578}"/>
    <cellStyle name="Normal 26 7" xfId="2136" xr:uid="{62E0576D-2581-6B41-B6DC-F09822E614B8}"/>
    <cellStyle name="Normal 26 8" xfId="2137" xr:uid="{F45D3D39-E3F5-0748-B041-6C78221AF9C2}"/>
    <cellStyle name="Normal 26 9" xfId="2138" xr:uid="{8B0D8A0F-77CE-7446-9738-38C2F409187A}"/>
    <cellStyle name="Normal 27" xfId="2139" xr:uid="{D1992307-7E6E-6841-B02B-5A6EA11B8F8D}"/>
    <cellStyle name="Normal 27 2" xfId="2140" xr:uid="{5198F212-E7D2-1544-A0A6-45B7C56CE724}"/>
    <cellStyle name="Normal 27 2 2" xfId="2141" xr:uid="{FE6A0357-F97C-2344-B929-0B98C3BB80DC}"/>
    <cellStyle name="Normal 27 2 2 2" xfId="2142" xr:uid="{76E3C77D-061B-EE49-9668-EEF7ECCDFE4D}"/>
    <cellStyle name="Normal 27 2 2 2 2" xfId="2143" xr:uid="{B207F559-CDD7-FF4E-966D-17828ABA3379}"/>
    <cellStyle name="Normal 27 2 2 3" xfId="2144" xr:uid="{9D902452-9DF5-2C42-BAAE-D9AE613B4FFB}"/>
    <cellStyle name="Normal 27 2 3" xfId="2145" xr:uid="{8E2AAF64-8D5D-094F-8277-107BE32CF878}"/>
    <cellStyle name="Normal 27 2 3 2" xfId="2146" xr:uid="{D462722B-E3F6-5440-9FF6-F6E3266B8279}"/>
    <cellStyle name="Normal 27 2 4" xfId="2147" xr:uid="{AEA40A70-882B-8648-8221-83F145A0BEB5}"/>
    <cellStyle name="Normal 27 2 5" xfId="2148" xr:uid="{4FAB603D-48B5-B043-BACF-2E00309E9BD6}"/>
    <cellStyle name="Normal 27 3" xfId="2149" xr:uid="{96FAA30A-0D1D-B049-AE8E-0EE5531B7B2F}"/>
    <cellStyle name="Normal 27 3 2" xfId="2150" xr:uid="{9F7E3467-DF32-5D46-9735-ACCA69537AE6}"/>
    <cellStyle name="Normal 27 3 2 2" xfId="2151" xr:uid="{B1448861-9293-744A-A9AF-A6E92B81D07C}"/>
    <cellStyle name="Normal 27 3 3" xfId="2152" xr:uid="{D20447E2-73C8-DD4C-9DD9-4FD732FA78A3}"/>
    <cellStyle name="Normal 27 3 4" xfId="2153" xr:uid="{52A09409-28D1-2340-9177-0EDB340FD294}"/>
    <cellStyle name="Normal 27 4" xfId="2154" xr:uid="{C826728F-56DB-FE4B-920B-E557C4ECCFBA}"/>
    <cellStyle name="Normal 27 4 2" xfId="2155" xr:uid="{C84F6ADC-1B41-1449-8F37-1515DC71AA52}"/>
    <cellStyle name="Normal 27 5" xfId="2156" xr:uid="{AA7507B2-6CA0-2D4E-9EC1-0B1B42FDC421}"/>
    <cellStyle name="Normal 27 6" xfId="2157" xr:uid="{5A816C7D-AF6D-2B4A-8F90-C7497E8BE4E3}"/>
    <cellStyle name="Normal 27 7" xfId="2158" xr:uid="{F60E321D-1F2D-9948-902F-2FD0BA947298}"/>
    <cellStyle name="Normal 27 8" xfId="2159" xr:uid="{B2FE53C1-5ED7-1749-8415-29628731749C}"/>
    <cellStyle name="Normal 27 9" xfId="2160" xr:uid="{044975C0-44C5-0C40-9A76-300C36CD757C}"/>
    <cellStyle name="Normal 28" xfId="2161" xr:uid="{B5EAA1D8-3C9F-044E-9938-9076932E0D96}"/>
    <cellStyle name="Normal 28 2" xfId="2162" xr:uid="{4CC41BC5-EB9F-C74F-9452-6DD0DDBE439F}"/>
    <cellStyle name="Normal 28 2 2" xfId="2163" xr:uid="{4F330574-4C42-AE46-AD98-A95A90EB13F6}"/>
    <cellStyle name="Normal 28 2 2 2" xfId="2164" xr:uid="{ED09CA14-DF86-C648-8424-265D314E1987}"/>
    <cellStyle name="Normal 28 2 3" xfId="2165" xr:uid="{D8F458BA-02F9-E043-B5DA-C724D00043FC}"/>
    <cellStyle name="Normal 28 2 4" xfId="2166" xr:uid="{10999490-ECDD-654C-8915-5F58F13029C6}"/>
    <cellStyle name="Normal 28 3" xfId="2167" xr:uid="{AC53F9B2-6FC3-324B-B258-D4526AF2523E}"/>
    <cellStyle name="Normal 28 3 2" xfId="2168" xr:uid="{1114A0BF-CECD-7D42-B1AE-982C7D880272}"/>
    <cellStyle name="Normal 28 3 3" xfId="2169" xr:uid="{B209088D-E115-0A42-B9B7-7B29CF4E51B0}"/>
    <cellStyle name="Normal 28 4" xfId="2170" xr:uid="{BBADA974-60E5-4745-85F0-33332A4B5865}"/>
    <cellStyle name="Normal 28 5" xfId="2171" xr:uid="{8FA3DE80-2815-524A-BFD1-ADFD60C2C7AB}"/>
    <cellStyle name="Normal 28 6" xfId="2172" xr:uid="{20B72598-CD4E-9B4F-87E3-329FFEB1CFFF}"/>
    <cellStyle name="Normal 28 7" xfId="2173" xr:uid="{660FF137-4DFE-3A4E-9773-B90FC38DE237}"/>
    <cellStyle name="Normal 28 8" xfId="2174" xr:uid="{BC2A2B54-35C9-1541-AA75-CB94FF1D510D}"/>
    <cellStyle name="Normal 28 9" xfId="2175" xr:uid="{9B6AE170-99A0-DF43-A748-2C360E77B96E}"/>
    <cellStyle name="Normal 29" xfId="2176" xr:uid="{B3A043D7-EB6B-8F4A-B048-95D6D197B4A5}"/>
    <cellStyle name="Normal 29 2" xfId="2177" xr:uid="{B98095DA-3F9B-1C43-9103-4651A66A2C28}"/>
    <cellStyle name="Normal 29 2 2" xfId="2178" xr:uid="{031B4D8E-97BF-4B4D-986D-33B9B740F75A}"/>
    <cellStyle name="Normal 29 3" xfId="2179" xr:uid="{ECA5CFF6-D22C-D04F-B229-A1BF3DCD72AF}"/>
    <cellStyle name="Normal 29 3 2" xfId="2180" xr:uid="{9B3CEBD2-8C52-C643-814E-4E3E503B70F1}"/>
    <cellStyle name="Normal 29 4" xfId="2181" xr:uid="{8AD3A92A-9852-444F-AFD2-AF2313EFE0D9}"/>
    <cellStyle name="Normal 29 5" xfId="2182" xr:uid="{1C5868A0-1077-1441-894B-AD665441E047}"/>
    <cellStyle name="Normal 29 6" xfId="2183" xr:uid="{498DB112-2F4E-A443-A227-E8457F80D877}"/>
    <cellStyle name="Normal 3" xfId="2184" xr:uid="{EB4C62C3-5B4C-D847-9286-4F806D47924C}"/>
    <cellStyle name="Normal 3 2" xfId="2185" xr:uid="{AB816E6D-E4B1-E749-86DF-5749D8788C47}"/>
    <cellStyle name="Normal 3 2 2" xfId="2186" xr:uid="{C6720216-A164-7B44-8EB7-057B2AC8191D}"/>
    <cellStyle name="Normal 3 2 2 2" xfId="2187" xr:uid="{1300C52B-AE06-F240-B031-6FB1745AA7FB}"/>
    <cellStyle name="Normal 3 2 2 3" xfId="2188" xr:uid="{00F040F7-E140-2942-BCB1-59B72EFC322B}"/>
    <cellStyle name="Normal 3 2 3" xfId="2189" xr:uid="{EAD1F597-90E9-CD4F-B729-5BC1F3EAF5F1}"/>
    <cellStyle name="Normal 3 2 3 2" xfId="2190" xr:uid="{0100A5C6-5B8A-9D42-8251-F0F8188DA307}"/>
    <cellStyle name="Normal 3 3" xfId="2191" xr:uid="{F90FB23E-658A-244F-A936-53DA54FA8ABD}"/>
    <cellStyle name="Normal 3 3 2" xfId="2192" xr:uid="{E474D71C-B461-084C-8795-755021B394E5}"/>
    <cellStyle name="Normal 3 3 3" xfId="2193" xr:uid="{CC3D4471-A823-E24C-A210-4CCEF8532CE9}"/>
    <cellStyle name="Normal 3 4" xfId="2194" xr:uid="{4E4C4DC4-5A90-DA48-A4C7-C2EF378B8B90}"/>
    <cellStyle name="Normal 3 4 2" xfId="2195" xr:uid="{F674EA8A-C8B5-6D4F-9094-7AEDA03387FF}"/>
    <cellStyle name="Normal 3 4 2 2" xfId="2196" xr:uid="{C0880F65-5C3C-CC4F-A940-F2E90CFEFA2F}"/>
    <cellStyle name="Normal 3 4 3" xfId="2197" xr:uid="{513DDF6F-064E-434C-80BF-4AF6E637527C}"/>
    <cellStyle name="Normal 3 5" xfId="2198" xr:uid="{F7A69BD6-FA40-7C4C-B251-5306273E3BC3}"/>
    <cellStyle name="Normal 3 5 2" xfId="2199" xr:uid="{D72DFFB0-4B4F-234C-BF8E-86D0D12200A8}"/>
    <cellStyle name="Normal 3 6" xfId="2200" xr:uid="{6D8DAA3B-CECF-EA48-865E-33E882B407C3}"/>
    <cellStyle name="Normal 3 6 2" xfId="2201" xr:uid="{FE7ECF5E-B6D3-E743-8909-5896F609B56B}"/>
    <cellStyle name="Normal 3 7" xfId="2202" xr:uid="{0D4F6A7B-6C47-9B4F-915D-83DF2A14C17D}"/>
    <cellStyle name="Normal 3 8" xfId="2203" xr:uid="{2A6996A1-D982-2D40-A894-F8EDBF90D56F}"/>
    <cellStyle name="Normal 30" xfId="2204" xr:uid="{D2B73980-FA90-C34F-8613-D35A1184804E}"/>
    <cellStyle name="Normal 30 2" xfId="2205" xr:uid="{71689FA3-25B3-1F4D-8ADC-1306E24E92C3}"/>
    <cellStyle name="Normal 30 2 2" xfId="2206" xr:uid="{4EACA8AC-2D6B-B547-9BF1-9ECCC8BC9416}"/>
    <cellStyle name="Normal 30 2 3" xfId="2207" xr:uid="{FA0BF06C-04EB-D641-86D9-F52ABE4CCD77}"/>
    <cellStyle name="Normal 30 3" xfId="2208" xr:uid="{1A48D3B7-498F-4F43-B2FF-0BDBA903444E}"/>
    <cellStyle name="Normal 30 4" xfId="2209" xr:uid="{AC36A1FB-BB6B-5341-9E57-889C7ABA0714}"/>
    <cellStyle name="Normal 30 5" xfId="2210" xr:uid="{55B11DEE-A7A0-B541-906E-81EF86368380}"/>
    <cellStyle name="Normal 30 6" xfId="2211" xr:uid="{18E7AAC3-901C-4A49-AC22-BD7C375DCA63}"/>
    <cellStyle name="Normal 31" xfId="2212" xr:uid="{B46F689E-AE14-0A4C-9B18-D16D5B7E1234}"/>
    <cellStyle name="Normal 31 2" xfId="2213" xr:uid="{0E924F37-270B-D14A-B7D1-2E7DE7EA4499}"/>
    <cellStyle name="Normal 31 2 2" xfId="2214" xr:uid="{FB5E9C0D-FBAE-D344-80F0-06585BB91289}"/>
    <cellStyle name="Normal 31 2 3" xfId="2215" xr:uid="{FDDADE53-E5D8-C34B-B615-3CFD02AF4F61}"/>
    <cellStyle name="Normal 31 3" xfId="2216" xr:uid="{7470CC80-8CFD-C946-A230-A39BB7111F19}"/>
    <cellStyle name="Normal 31 4" xfId="2217" xr:uid="{23A51B2C-A99F-0F40-9853-5D448EBD3B8C}"/>
    <cellStyle name="Normal 31 5" xfId="2218" xr:uid="{8B219A8D-4321-6A40-98C2-44F188173919}"/>
    <cellStyle name="Normal 31 6" xfId="2219" xr:uid="{52235D63-6FB0-594E-A934-06BFB48B4886}"/>
    <cellStyle name="Normal 32" xfId="2220" xr:uid="{6E871AB7-4CB5-3444-AA74-CC677A0BBF78}"/>
    <cellStyle name="Normal 32 2" xfId="2221" xr:uid="{8D176B73-6ECD-0349-9D49-0B20F14B829B}"/>
    <cellStyle name="Normal 32 2 2" xfId="2222" xr:uid="{8C2CD22C-BD2D-4F42-BA91-02D6E49195C4}"/>
    <cellStyle name="Normal 32 3" xfId="2223" xr:uid="{07D6276B-DD87-6047-8218-1CC24998DDC1}"/>
    <cellStyle name="Normal 32 4" xfId="2224" xr:uid="{6682D3E5-AD18-694F-88C0-6274051E5ACA}"/>
    <cellStyle name="Normal 32 5" xfId="2225" xr:uid="{AD8CD391-CF65-2F43-B610-38AF629BB2B5}"/>
    <cellStyle name="Normal 32 6" xfId="2226" xr:uid="{6B2C66B1-731A-764A-9DC3-F81CAD758C7F}"/>
    <cellStyle name="Normal 33" xfId="2227" xr:uid="{64DF6F79-70EC-FC47-8208-925A7DA05DF1}"/>
    <cellStyle name="Normal 33 2" xfId="2228" xr:uid="{B4B6D5B6-8563-4544-8DFA-3BE872B1DCF6}"/>
    <cellStyle name="Normal 33 2 2" xfId="2229" xr:uid="{DF78A421-F1A5-D84C-AF1D-7A89B5E1AA78}"/>
    <cellStyle name="Normal 33 3" xfId="2230" xr:uid="{6712A41F-E3FC-F340-BC78-32B2B8C40E5A}"/>
    <cellStyle name="Normal 33 4" xfId="2231" xr:uid="{F56DB49F-F787-7E44-A172-7672FF62D8A7}"/>
    <cellStyle name="Normal 33 5" xfId="2232" xr:uid="{3CE05816-6B8A-394A-A62E-3D79603E0B0F}"/>
    <cellStyle name="Normal 33 6" xfId="2233" xr:uid="{EA811B0C-0938-B340-BC0C-52356D769452}"/>
    <cellStyle name="Normal 33 7" xfId="2234" xr:uid="{6DCA8F8B-93EE-F747-A05B-500A1F22BB70}"/>
    <cellStyle name="Normal 34" xfId="2235" xr:uid="{6FA44D8E-EAD7-3740-B04C-3A122FA2F8A1}"/>
    <cellStyle name="Normal 34 2" xfId="2236" xr:uid="{D70707DE-03A4-784D-9B5D-49826C05836E}"/>
    <cellStyle name="Normal 34 2 2" xfId="2237" xr:uid="{422AD4CB-73CB-3E49-8FCB-6C21138DB823}"/>
    <cellStyle name="Normal 34 3" xfId="2238" xr:uid="{1B1C4964-B1BF-5A47-99B9-E7152FEAD5ED}"/>
    <cellStyle name="Normal 34 4" xfId="2239" xr:uid="{1FA7A44F-374D-2B41-9700-BB13F14E301F}"/>
    <cellStyle name="Normal 34 5" xfId="2240" xr:uid="{80AB469F-F28F-6F44-A71D-ADCA32F99C6B}"/>
    <cellStyle name="Normal 35" xfId="2241" xr:uid="{85437AEA-03A9-7943-8D7A-1BCFE20141AF}"/>
    <cellStyle name="Normal 35 2" xfId="2242" xr:uid="{51D9B82F-46BD-174A-8FC0-A5B37CA1FB6A}"/>
    <cellStyle name="Normal 35 2 2" xfId="2243" xr:uid="{C2B47E39-FEA2-554E-AEA4-67E561D756D5}"/>
    <cellStyle name="Normal 35 2 3" xfId="2244" xr:uid="{B339A15F-B4E2-014A-8B7A-68403EDB4C05}"/>
    <cellStyle name="Normal 35 3" xfId="2245" xr:uid="{F6517AD9-CA00-5340-BB81-A78C1AE0F67C}"/>
    <cellStyle name="Normal 35 4" xfId="2246" xr:uid="{F315F344-171E-844F-A974-AF02EFAC38F8}"/>
    <cellStyle name="Normal 35 5" xfId="2247" xr:uid="{976DDB3D-505B-7748-B01C-780EED5BFD1E}"/>
    <cellStyle name="Normal 36" xfId="2248" xr:uid="{F0F9EE52-B426-9E49-B39D-E6E209AEB6BD}"/>
    <cellStyle name="Normal 36 2" xfId="2249" xr:uid="{048731DC-F341-8448-B60D-1A1085253F51}"/>
    <cellStyle name="Normal 36 2 2" xfId="2250" xr:uid="{7CDF8310-852C-C243-85C3-7360EB916E1A}"/>
    <cellStyle name="Normal 36 2 3" xfId="2251" xr:uid="{CE032B11-D753-6149-B9D5-6531FB07840A}"/>
    <cellStyle name="Normal 36 3" xfId="2252" xr:uid="{28AEDE25-9C3B-6649-82FD-086953743B7C}"/>
    <cellStyle name="Normal 36 4" xfId="2253" xr:uid="{9286083F-A42E-1B4A-A7EE-8E30F14ADCF5}"/>
    <cellStyle name="Normal 36 5" xfId="2254" xr:uid="{B0AD577C-D4EF-0747-9851-556951912B81}"/>
    <cellStyle name="Normal 37" xfId="2255" xr:uid="{08483D36-5965-9C42-82A8-9EE42479EA68}"/>
    <cellStyle name="Normal 37 2" xfId="2256" xr:uid="{7CC7A2AD-7549-184B-93DF-6D0C47ED4A0F}"/>
    <cellStyle name="Normal 37 2 2" xfId="2257" xr:uid="{4CC7DDEF-0FAA-EA48-8EAA-FC90D1871DBC}"/>
    <cellStyle name="Normal 37 2 2 2" xfId="2258" xr:uid="{5BBF567A-5EE9-694E-AEB0-5FC526FE0201}"/>
    <cellStyle name="Normal 37 2 3" xfId="2259" xr:uid="{842FE281-381C-4748-9205-920A1958EEAC}"/>
    <cellStyle name="Normal 37 2 4" xfId="2260" xr:uid="{5E0EA35C-7BCA-E648-A2CA-89D5FAA04F4E}"/>
    <cellStyle name="Normal 37 3" xfId="2261" xr:uid="{52A9286F-ED2E-1540-8923-354D4856342A}"/>
    <cellStyle name="Normal 37 3 2" xfId="2262" xr:uid="{5A64AB6B-7D18-7941-AE36-DD49F0A2BF6A}"/>
    <cellStyle name="Normal 37 3 3" xfId="2263" xr:uid="{14B87C15-9967-F747-8162-B35A0E5F1732}"/>
    <cellStyle name="Normal 37 4" xfId="2264" xr:uid="{9BA6FE4C-5E41-404F-8B37-44CD5664E718}"/>
    <cellStyle name="Normal 37 4 2" xfId="2265" xr:uid="{483AAB77-74CD-5845-940E-0B98D98A7E6B}"/>
    <cellStyle name="Normal 37 5" xfId="2266" xr:uid="{7A6E79EC-5BBE-594D-BA83-015EBD05FB78}"/>
    <cellStyle name="Normal 37 6" xfId="2267" xr:uid="{E4E4DD9C-9DFA-664B-BECB-1AA9AD074F1D}"/>
    <cellStyle name="Normal 37 7" xfId="2268" xr:uid="{E617FF30-3F10-394E-B84C-176EC324D55D}"/>
    <cellStyle name="Normal 38" xfId="2269" xr:uid="{E7EAB045-731F-9D42-B8D3-081F2A3E2697}"/>
    <cellStyle name="Normal 38 2" xfId="2270" xr:uid="{C3ED6876-5D13-3A4A-B178-7B894005FFC6}"/>
    <cellStyle name="Normal 38 2 2" xfId="2271" xr:uid="{F7A400B3-28CE-CA49-97A8-6883D7CE7C86}"/>
    <cellStyle name="Normal 38 2 2 2" xfId="2272" xr:uid="{2FB211E9-386F-6842-B495-86A1F7416A92}"/>
    <cellStyle name="Normal 38 2 3" xfId="2273" xr:uid="{4C873961-2648-0B43-8488-1F3D69D9026F}"/>
    <cellStyle name="Normal 38 2 4" xfId="2274" xr:uid="{B83EA10F-A9B3-CF43-B7FF-9516A2281D90}"/>
    <cellStyle name="Normal 38 3" xfId="2275" xr:uid="{EC8A126B-D938-0C4C-9E91-D1BFCCA39443}"/>
    <cellStyle name="Normal 38 3 2" xfId="2276" xr:uid="{617FCE92-116C-4A4A-AD41-74299CEF8759}"/>
    <cellStyle name="Normal 38 4" xfId="2277" xr:uid="{138A9F00-67F3-3D40-A5C2-152A208B0138}"/>
    <cellStyle name="Normal 38 4 2" xfId="2278" xr:uid="{21A63CEC-329F-A347-BA8D-D1581E9D3B53}"/>
    <cellStyle name="Normal 38 5" xfId="2279" xr:uid="{20778958-BBCB-A947-B3A5-91DFA5DB1413}"/>
    <cellStyle name="Normal 38 6" xfId="2280" xr:uid="{CD81956E-4565-C647-914B-E67BD5CB8D17}"/>
    <cellStyle name="Normal 39" xfId="2281" xr:uid="{5D713EDA-3271-1546-9944-9CCFCE8CFAB1}"/>
    <cellStyle name="Normal 39 2" xfId="2282" xr:uid="{4F9E4715-8F2B-A646-BB9C-2B76FFC9A491}"/>
    <cellStyle name="Normal 39 2 2" xfId="2283" xr:uid="{16B5641A-7D13-B844-AF8C-8EF612DC410A}"/>
    <cellStyle name="Normal 39 2 2 2" xfId="2284" xr:uid="{C7E57B25-0685-114A-9590-5F2E2EC030E0}"/>
    <cellStyle name="Normal 39 2 3" xfId="2285" xr:uid="{894CC07D-4990-D341-8F8B-7A17C95E9FDE}"/>
    <cellStyle name="Normal 39 2 4" xfId="2286" xr:uid="{78D462CC-A193-E844-B564-722E39C4000D}"/>
    <cellStyle name="Normal 39 3" xfId="2287" xr:uid="{4F723877-6454-2A4E-836D-A9B74871414E}"/>
    <cellStyle name="Normal 39 3 2" xfId="2288" xr:uid="{527BF984-6E8E-0B4B-BA30-9008630AC2D5}"/>
    <cellStyle name="Normal 39 4" xfId="2289" xr:uid="{91D0EA6F-E0D4-E742-A4A8-37EAE79A71A5}"/>
    <cellStyle name="Normal 39 4 2" xfId="2290" xr:uid="{11710053-C7DE-5444-B497-27BE2FF2F77D}"/>
    <cellStyle name="Normal 39 5" xfId="2291" xr:uid="{E8BAC060-F9F7-1E4F-BF91-E2005BA22A3E}"/>
    <cellStyle name="Normal 39 6" xfId="2292" xr:uid="{15C86B01-4894-7643-BED6-AFCBA0BD8EA6}"/>
    <cellStyle name="Normal 4" xfId="2293" xr:uid="{0A56D88D-15F8-F349-92B8-8D4FA1EE2B89}"/>
    <cellStyle name="Normal 4 2" xfId="2294" xr:uid="{0B5753E5-CEE0-4843-869D-10CA532C593C}"/>
    <cellStyle name="Normal 4 2 2" xfId="2295" xr:uid="{33796B0A-0FE1-1449-86B7-D19CFA390047}"/>
    <cellStyle name="Normal 4 2 2 2" xfId="2296" xr:uid="{0F2CAF64-0A06-BB49-8980-D10C678E8FC0}"/>
    <cellStyle name="Normal 4 2 2 3" xfId="2297" xr:uid="{AFD4F310-3997-7F43-ACAC-B486771E7A8D}"/>
    <cellStyle name="Normal 4 2 3" xfId="2298" xr:uid="{DC9EC236-DA2D-D344-8463-E69DFB5D5CE2}"/>
    <cellStyle name="Normal 4 2 4" xfId="2299" xr:uid="{25A6BA20-6E17-5145-BE74-762CF5C2539F}"/>
    <cellStyle name="Normal 4 2 5" xfId="2300" xr:uid="{0B35170D-3C98-6B44-9647-132788E80509}"/>
    <cellStyle name="Normal 4 3" xfId="2301" xr:uid="{E124B37F-C9B2-2C4E-B252-D5AC24E4D44B}"/>
    <cellStyle name="Normal 4 3 2" xfId="2302" xr:uid="{BFB31ED8-D7E4-D74F-A1E5-63E0B97BE816}"/>
    <cellStyle name="Normal 4 4" xfId="2303" xr:uid="{F3F3A659-A9CA-664E-9682-6D622A922D2A}"/>
    <cellStyle name="Normal 4 4 2" xfId="2304" xr:uid="{3360E6B8-0688-A443-80B6-590E80201598}"/>
    <cellStyle name="Normal 4 4 2 2" xfId="2305" xr:uid="{2E9B683C-77DB-744B-A42C-4FAE2A4CE595}"/>
    <cellStyle name="Normal 4 5" xfId="2306" xr:uid="{F981B5BA-271F-E94D-9683-FDE987F9F232}"/>
    <cellStyle name="Normal 4 5 2" xfId="2307" xr:uid="{C00EA281-9AF0-6240-B3BC-A1CD2F599825}"/>
    <cellStyle name="Normal 4 6" xfId="2308" xr:uid="{F48DCFE0-50AB-9447-AE58-B31F4438FBBF}"/>
    <cellStyle name="Normal 4 6 2" xfId="2309" xr:uid="{C60A3861-7FE7-0B40-93E1-CA2C2B2582DD}"/>
    <cellStyle name="Normal 4 7" xfId="2310" xr:uid="{064F1AF6-42E0-E741-AE1A-F9BC00A3E054}"/>
    <cellStyle name="Normal 4 8" xfId="2311" xr:uid="{F3002A93-B76C-B948-B58C-279D75C14835}"/>
    <cellStyle name="Normal 40" xfId="2312" xr:uid="{BD601027-C750-BD46-AD8A-0D34C29DBE19}"/>
    <cellStyle name="Normal 40 2" xfId="2313" xr:uid="{6C99CFF0-1B62-344B-9F37-A60C3203587F}"/>
    <cellStyle name="Normal 40 2 2" xfId="2314" xr:uid="{F6963B8D-8463-D24C-9308-6489EB1D4D5A}"/>
    <cellStyle name="Normal 40 2 2 2" xfId="2315" xr:uid="{840BEC4A-BF49-A645-8F59-6BD8A93339A9}"/>
    <cellStyle name="Normal 40 2 3" xfId="2316" xr:uid="{5B61BBAD-2D45-BF4F-87C9-CECFCB7DA92D}"/>
    <cellStyle name="Normal 40 2 4" xfId="2317" xr:uid="{94B1873D-143D-244D-8938-B4D0D1A652D8}"/>
    <cellStyle name="Normal 40 3" xfId="2318" xr:uid="{6041BB06-AA63-014E-8B75-499702C99667}"/>
    <cellStyle name="Normal 40 3 2" xfId="2319" xr:uid="{82ED998D-C8CD-D040-9ADB-3AF9E4A869B9}"/>
    <cellStyle name="Normal 40 4" xfId="2320" xr:uid="{B325E840-93DA-2A4C-8C9B-83E3D107FFC2}"/>
    <cellStyle name="Normal 40 5" xfId="2321" xr:uid="{AEC18189-07B4-D847-B764-274B4DB6BC2A}"/>
    <cellStyle name="Normal 40 6" xfId="2322" xr:uid="{6F94D226-7CE1-B14B-84DC-4DB7A85FFA97}"/>
    <cellStyle name="Normal 41" xfId="2323" xr:uid="{359E8386-AE76-1844-92A9-104046358D05}"/>
    <cellStyle name="Normal 41 2" xfId="2324" xr:uid="{B8172BE6-ED96-C94F-A6F1-FE0DF4FB8EAC}"/>
    <cellStyle name="Normal 41 2 2" xfId="2325" xr:uid="{AE118701-A945-EE44-8509-2CFF450D6FF2}"/>
    <cellStyle name="Normal 41 3" xfId="2326" xr:uid="{FB7FEBAF-227B-1847-85C4-5BB28D94281A}"/>
    <cellStyle name="Normal 42" xfId="2327" xr:uid="{37C2737B-C68F-A949-BEBB-537DBD8DC90A}"/>
    <cellStyle name="Normal 42 2" xfId="2328" xr:uid="{468A342D-6A0E-464E-B467-E70F0819E094}"/>
    <cellStyle name="Normal 42 2 2" xfId="2329" xr:uid="{2876A6CC-14F6-6142-9B03-A643AE7FE87A}"/>
    <cellStyle name="Normal 42 2 2 2" xfId="2330" xr:uid="{F9029E76-C6BA-5042-9183-83A9605AADC3}"/>
    <cellStyle name="Normal 42 2 3" xfId="2331" xr:uid="{7EB29CCF-5B22-C840-98FC-0F43555F1AC7}"/>
    <cellStyle name="Normal 42 2 4" xfId="2332" xr:uid="{5CF5164D-BF95-F444-A3C8-A0B1802BCFB2}"/>
    <cellStyle name="Normal 42 3" xfId="2333" xr:uid="{4B6575D6-3549-A743-B49C-EECC36B8C9D1}"/>
    <cellStyle name="Normal 42 3 2" xfId="2334" xr:uid="{0606DB32-CE19-2441-BC97-5AAB6A29EE95}"/>
    <cellStyle name="Normal 42 4" xfId="2335" xr:uid="{3CA70D35-DF74-CA42-B8FC-C15624BAAC80}"/>
    <cellStyle name="Normal 42 5" xfId="2336" xr:uid="{EA057A53-C200-E04F-9FDF-D1B29331698F}"/>
    <cellStyle name="Normal 42 6" xfId="2337" xr:uid="{D4A14832-C9D4-8242-B5F1-3FDE5D41CC05}"/>
    <cellStyle name="Normal 43" xfId="2338" xr:uid="{C532C218-4286-A946-85BA-8C81A63610E5}"/>
    <cellStyle name="Normal 43 2" xfId="2339" xr:uid="{CC03F073-9F92-114C-8CAE-534277B9BD51}"/>
    <cellStyle name="Normal 43 2 2" xfId="2340" xr:uid="{CF23DF95-0D97-9848-BD6C-13B8E72DA6D4}"/>
    <cellStyle name="Normal 43 2 2 2" xfId="2341" xr:uid="{04F1D381-F76E-FB4C-B83E-A5C51D03D233}"/>
    <cellStyle name="Normal 43 2 3" xfId="2342" xr:uid="{4F1A22AC-EA0D-A040-97E4-199671D13E9E}"/>
    <cellStyle name="Normal 43 2 4" xfId="2343" xr:uid="{FE8AAA6B-2605-C24F-A8EB-CECC6C2D68FD}"/>
    <cellStyle name="Normal 43 3" xfId="2344" xr:uid="{7A6364AB-A3BF-3D4B-A1CD-B3A57845E3DD}"/>
    <cellStyle name="Normal 43 3 2" xfId="2345" xr:uid="{95BE091A-678F-F24E-B822-42CB53697CCC}"/>
    <cellStyle name="Normal 43 4" xfId="2346" xr:uid="{808DC7C2-5170-7E41-AF30-3F8C0F04FE07}"/>
    <cellStyle name="Normal 43 5" xfId="2347" xr:uid="{9D4AD768-6610-6345-A69F-74919857EAC4}"/>
    <cellStyle name="Normal 44" xfId="2348" xr:uid="{8A6A81FB-F5BC-6444-9808-3FA9CE4FB651}"/>
    <cellStyle name="Normal 44 2" xfId="2349" xr:uid="{CCBEE0D8-99D4-D64E-AD67-4EEC06BFC664}"/>
    <cellStyle name="Normal 44 2 2" xfId="2350" xr:uid="{929625E7-A043-2C4D-BEBE-AABF01CF7E1D}"/>
    <cellStyle name="Normal 44 2 2 2" xfId="2351" xr:uid="{2289A887-EF96-DE4A-B9BA-9331A29C9943}"/>
    <cellStyle name="Normal 44 2 3" xfId="2352" xr:uid="{7F5FB711-8647-F44A-BB54-E3E878D8944F}"/>
    <cellStyle name="Normal 44 3" xfId="2353" xr:uid="{81FEBCB3-B88A-2C45-AB80-F10F36F9FBA4}"/>
    <cellStyle name="Normal 44 3 2" xfId="2354" xr:uid="{E4A2E4DA-60D6-1C48-AB74-C7A52564BDD7}"/>
    <cellStyle name="Normal 44 4" xfId="2355" xr:uid="{91364046-6DBF-C74F-917C-C29C3E866486}"/>
    <cellStyle name="Normal 44 5" xfId="2356" xr:uid="{3AF85C22-4BB5-E74A-A4FC-1824B1084DC2}"/>
    <cellStyle name="Normal 45" xfId="2357" xr:uid="{9257723F-A754-0E46-9EF9-05C1BB3DC0A1}"/>
    <cellStyle name="Normal 45 2" xfId="2358" xr:uid="{44FC8A0D-2878-FF4F-92FA-B7FFD9A34220}"/>
    <cellStyle name="Normal 45 2 2" xfId="2359" xr:uid="{3CCEA02F-B0F0-E446-92CB-435BAF8747DC}"/>
    <cellStyle name="Normal 45 2 2 2" xfId="2360" xr:uid="{DD53481A-D4CE-2040-AD44-2B20E9AE5E6B}"/>
    <cellStyle name="Normal 45 2 2 2 2" xfId="2361" xr:uid="{01B4C69D-20A4-B74A-9A54-A944765C7277}"/>
    <cellStyle name="Normal 45 2 2 3" xfId="2362" xr:uid="{9AAC669A-32F9-EE46-BC27-2B785E9C1693}"/>
    <cellStyle name="Normal 45 2 3" xfId="2363" xr:uid="{E94724F1-3B49-E94F-8280-D5F3463B8290}"/>
    <cellStyle name="Normal 45 2 3 2" xfId="2364" xr:uid="{B4B52F24-2F72-4E4A-AAD5-E8679630B1C2}"/>
    <cellStyle name="Normal 45 2 4" xfId="2365" xr:uid="{636E83A0-D98C-5448-B170-DDD3BD737D48}"/>
    <cellStyle name="Normal 45 2 5" xfId="2366" xr:uid="{F31259FB-A9B3-CB4A-AD06-4A06CC9E94AE}"/>
    <cellStyle name="Normal 45 3" xfId="2367" xr:uid="{C71E189C-8F4A-0845-87B1-4E2DCE328CA2}"/>
    <cellStyle name="Normal 45 3 2" xfId="2368" xr:uid="{C50313E1-DD2D-E843-8B8D-81DE02AD894D}"/>
    <cellStyle name="Normal 45 3 2 2" xfId="2369" xr:uid="{86307867-CBAE-C94C-ADCF-D3D1169360AB}"/>
    <cellStyle name="Normal 45 3 3" xfId="2370" xr:uid="{564E8159-17E5-9A46-90C6-9A03A2C050C6}"/>
    <cellStyle name="Normal 45 4" xfId="2371" xr:uid="{E085015D-5FD5-4F4F-9184-AC241FBD4686}"/>
    <cellStyle name="Normal 45 4 2" xfId="2372" xr:uid="{5FA3B13E-95F1-EF4A-AB8E-20B971F1D7F3}"/>
    <cellStyle name="Normal 45 5" xfId="2373" xr:uid="{D89CD57C-9D8F-C543-B2D4-52DF8856224C}"/>
    <cellStyle name="Normal 45 6" xfId="2374" xr:uid="{DAD502A6-8448-8644-AC6E-032D0A2BFBE7}"/>
    <cellStyle name="Normal 46" xfId="2375" xr:uid="{B6DA23C8-9C65-1E46-B258-5996A36B2A32}"/>
    <cellStyle name="Normal 46 2" xfId="2376" xr:uid="{07805C7B-D31E-DB40-B1F5-2A7644309B81}"/>
    <cellStyle name="Normal 46 2 2" xfId="2377" xr:uid="{CA1DD979-EAD4-F743-9BDC-2768F118A4C7}"/>
    <cellStyle name="Normal 46 2 2 2" xfId="2378" xr:uid="{93AF1395-1FA8-6840-AA4C-FF35A2C14329}"/>
    <cellStyle name="Normal 46 2 3" xfId="2379" xr:uid="{54C30752-AA7E-D046-AE1D-F6CA15A73666}"/>
    <cellStyle name="Normal 46 2 4" xfId="2380" xr:uid="{240944F6-D186-CC42-AAD8-CB051485441E}"/>
    <cellStyle name="Normal 46 3" xfId="2381" xr:uid="{326F4824-7B8E-1A4C-99F9-41CCDC5E071E}"/>
    <cellStyle name="Normal 46 3 2" xfId="2382" xr:uid="{01093EEF-CC07-7F41-A98D-40E132EDD544}"/>
    <cellStyle name="Normal 46 4" xfId="2383" xr:uid="{879BCE8C-FEF8-D746-BBEF-14056FAC6E9F}"/>
    <cellStyle name="Normal 46 5" xfId="2384" xr:uid="{34669FF8-9D48-2D41-B57A-DD514D6D3CC8}"/>
    <cellStyle name="Normal 47" xfId="2385" xr:uid="{0BA1D37A-1BE3-2D4C-8FBA-7B700D1A50D0}"/>
    <cellStyle name="Normal 47 2" xfId="2386" xr:uid="{28546E59-C27F-A74E-8FE3-0C57C6692E7C}"/>
    <cellStyle name="Normal 47 2 2" xfId="2387" xr:uid="{6353338F-31D1-E64F-8A62-EBB9CC656087}"/>
    <cellStyle name="Normal 47 2 2 2" xfId="2388" xr:uid="{A7569176-8D26-A64B-B6CD-C799E8612794}"/>
    <cellStyle name="Normal 47 2 3" xfId="2389" xr:uid="{D00134A8-2D20-5F41-A54C-92BCA1862C2E}"/>
    <cellStyle name="Normal 47 2 4" xfId="2390" xr:uid="{38E59E4F-BA69-404B-9ADE-AA710E59446B}"/>
    <cellStyle name="Normal 47 3" xfId="2391" xr:uid="{16E8D10E-E330-0049-B6AE-271A178B7145}"/>
    <cellStyle name="Normal 47 3 2" xfId="2392" xr:uid="{CD71E130-35C9-7E43-AF84-4AD70B600E02}"/>
    <cellStyle name="Normal 47 4" xfId="2393" xr:uid="{54742F6E-CADC-6F4C-8B64-EBE6465D25DE}"/>
    <cellStyle name="Normal 47 5" xfId="2394" xr:uid="{F817A65A-1543-4443-8298-4BC2E867C388}"/>
    <cellStyle name="Normal 48" xfId="2395" xr:uid="{988D1A9F-8707-6244-9212-8577C70D028E}"/>
    <cellStyle name="Normal 48 2" xfId="2396" xr:uid="{C286A860-442A-1A47-A0E8-36380E0268FD}"/>
    <cellStyle name="Normal 48 2 2" xfId="2397" xr:uid="{72FB550C-8306-D543-B875-854295119E6C}"/>
    <cellStyle name="Normal 48 2 2 2" xfId="2398" xr:uid="{0D06C6AF-D918-A943-8B7C-B67D8166B4A4}"/>
    <cellStyle name="Normal 48 2 3" xfId="2399" xr:uid="{4AD998AC-A7E6-1B47-9ADD-1C1A6C4E2BE4}"/>
    <cellStyle name="Normal 48 2 4" xfId="2400" xr:uid="{97CBFD31-22A9-EA49-9DC9-3893251211C2}"/>
    <cellStyle name="Normal 48 3" xfId="2401" xr:uid="{C128BBEB-81ED-344C-B411-12B09E055242}"/>
    <cellStyle name="Normal 48 3 2" xfId="2402" xr:uid="{486E6B7D-CF06-0040-BE79-43773232D1BF}"/>
    <cellStyle name="Normal 48 4" xfId="2403" xr:uid="{C38AB3AF-608D-5343-A2D4-99DE209E6BF8}"/>
    <cellStyle name="Normal 48 5" xfId="2404" xr:uid="{7BAB1C7F-486F-4B40-8D0C-0B9E18E16E58}"/>
    <cellStyle name="Normal 49" xfId="2405" xr:uid="{3062265C-A214-4549-BEE0-D700C46B7E91}"/>
    <cellStyle name="Normal 49 2" xfId="2406" xr:uid="{135FD32B-ED9E-DE49-86DC-A7F790202598}"/>
    <cellStyle name="Normal 49 2 2" xfId="2407" xr:uid="{C58115D5-D7F0-5E47-A1AF-174C87932534}"/>
    <cellStyle name="Normal 49 2 2 2" xfId="2408" xr:uid="{A39443F7-AE39-ED46-B549-FC752729507E}"/>
    <cellStyle name="Normal 49 2 3" xfId="2409" xr:uid="{B40D28E7-41CC-E14D-8A57-EB0F754F3190}"/>
    <cellStyle name="Normal 49 2 4" xfId="2410" xr:uid="{EE50718A-27FB-0544-85A5-378177829584}"/>
    <cellStyle name="Normal 49 3" xfId="2411" xr:uid="{70C3C6A0-65CA-2349-84ED-DE6F91C9AAE3}"/>
    <cellStyle name="Normal 49 3 2" xfId="2412" xr:uid="{C7CC95AB-73B0-3849-AD19-B6BB53DF22F7}"/>
    <cellStyle name="Normal 49 4" xfId="2413" xr:uid="{ECF67DB3-1837-8846-A537-EEFBB3135448}"/>
    <cellStyle name="Normal 49 5" xfId="2414" xr:uid="{947A12EB-DDE9-524C-93FF-A0F40F4C9783}"/>
    <cellStyle name="Normal 5" xfId="2415" xr:uid="{A07E0416-9AE6-184C-9660-22240EB42896}"/>
    <cellStyle name="Normal 5 10" xfId="2416" xr:uid="{1D5AA2BB-8BC5-2448-B363-AB6778B0DF90}"/>
    <cellStyle name="Normal 5 2" xfId="2417" xr:uid="{A0AA0037-CA54-9A4D-96A2-FEFD69B00AE1}"/>
    <cellStyle name="Normal 5 2 2" xfId="2418" xr:uid="{34D2D3F6-D17A-854C-9CD7-EB7E73CD94BB}"/>
    <cellStyle name="Normal 5 2 2 2" xfId="2419" xr:uid="{CD76B167-0CB1-7543-9A09-FE2A35AED6AF}"/>
    <cellStyle name="Normal 5 2 3" xfId="2420" xr:uid="{AB09493D-3954-D441-AFA1-6E52D17227AE}"/>
    <cellStyle name="Normal 5 2 4" xfId="2421" xr:uid="{64DFC7E6-0023-B145-8A3F-B18D842C631A}"/>
    <cellStyle name="Normal 5 3" xfId="2422" xr:uid="{F9C05141-043C-7B41-BEC7-F26C4B2C0FD9}"/>
    <cellStyle name="Normal 5 3 2" xfId="2423" xr:uid="{9FCD5353-1CCA-D84C-84D8-6DADFE045A6A}"/>
    <cellStyle name="Normal 5 3 3" xfId="2424" xr:uid="{0BE70875-28C5-E448-808E-6B223361A9A8}"/>
    <cellStyle name="Normal 5 4" xfId="2425" xr:uid="{E3D55369-BB48-9D46-9285-344B9F0AF113}"/>
    <cellStyle name="Normal 5 4 2" xfId="2426" xr:uid="{5962B437-D0E1-F64B-A065-94DB3BDE212A}"/>
    <cellStyle name="Normal 5 5" xfId="2427" xr:uid="{761C0431-B863-2946-932D-87388DD5B05D}"/>
    <cellStyle name="Normal 5 6" xfId="2428" xr:uid="{B2BB30CE-8C7D-A940-92DA-E3CA4EFF9207}"/>
    <cellStyle name="Normal 5 7" xfId="2429" xr:uid="{13E9EA55-D585-EC48-A0BB-7AC301FB8B35}"/>
    <cellStyle name="Normal 5 8" xfId="2430" xr:uid="{EAE55105-9579-A246-A8C4-777BD2616E30}"/>
    <cellStyle name="Normal 5 9" xfId="2431" xr:uid="{DFA25AE4-C207-1643-AA4D-FB267C9EE3BF}"/>
    <cellStyle name="Normal 5_ADC_Detail_BS_Q1'14" xfId="2432" xr:uid="{C08D323E-F2E1-C740-BCA2-F4C856D4872C}"/>
    <cellStyle name="Normal 50" xfId="2433" xr:uid="{90B5670F-E845-9948-864E-42CC0F9586D6}"/>
    <cellStyle name="Normal 50 2" xfId="2434" xr:uid="{110F5C1D-04D3-DD48-8578-C9BD1E0807A8}"/>
    <cellStyle name="Normal 50 2 2" xfId="2435" xr:uid="{298D11F5-7539-9F4E-BA1B-1AD1C3065356}"/>
    <cellStyle name="Normal 50 2 2 2" xfId="2436" xr:uid="{D488FAA4-B291-DE42-872D-9FBC32F79D3D}"/>
    <cellStyle name="Normal 50 2 3" xfId="2437" xr:uid="{B525DBD0-9829-5F4C-A65F-9ADBEED953C5}"/>
    <cellStyle name="Normal 50 2 4" xfId="2438" xr:uid="{07BC3CB1-D35D-AC4E-9631-9803A8849EE9}"/>
    <cellStyle name="Normal 50 3" xfId="2439" xr:uid="{5BD0B06C-7366-9447-99D6-E6161A74998F}"/>
    <cellStyle name="Normal 50 3 2" xfId="2440" xr:uid="{A27025F9-1620-3A4B-ADA2-14A83D6E6A22}"/>
    <cellStyle name="Normal 50 4" xfId="2441" xr:uid="{16A1A9B9-E216-9048-AD2F-2EABF0C0A354}"/>
    <cellStyle name="Normal 50 5" xfId="2442" xr:uid="{E7BAC054-6891-5F49-8D7A-142C36419A1A}"/>
    <cellStyle name="Normal 51" xfId="2443" xr:uid="{3C0BF20D-81AE-F349-9085-166032B29B18}"/>
    <cellStyle name="Normal 51 2" xfId="2444" xr:uid="{E9D789A3-EB88-834C-A6BE-B608FC1741ED}"/>
    <cellStyle name="Normal 51 2 2" xfId="2445" xr:uid="{B3737BAA-2A7A-3042-A209-D7527A2FB369}"/>
    <cellStyle name="Normal 51 3" xfId="2446" xr:uid="{C1C23A67-B6BD-3648-9A2E-FF8127706B98}"/>
    <cellStyle name="Normal 52" xfId="2447" xr:uid="{1C128B32-14F2-3C4D-BAF8-D361422B2D15}"/>
    <cellStyle name="Normal 52 2" xfId="2448" xr:uid="{EDF9CF30-707E-4E40-9964-EF1A2831C4E3}"/>
    <cellStyle name="Normal 52 2 2" xfId="2449" xr:uid="{E7A6AF25-55E2-A442-A70D-431117B28766}"/>
    <cellStyle name="Normal 52 2 2 2" xfId="2450" xr:uid="{E05E888C-1D25-4641-8E7E-AF008D692C44}"/>
    <cellStyle name="Normal 52 2 3" xfId="2451" xr:uid="{1B716B30-5597-D545-9E3C-B047B054F0C3}"/>
    <cellStyle name="Normal 52 2 4" xfId="2452" xr:uid="{80142B01-59A1-5343-85DD-AFF1E36C558C}"/>
    <cellStyle name="Normal 52 3" xfId="2453" xr:uid="{84F0CFF1-4CA8-FF48-B267-85344F557306}"/>
    <cellStyle name="Normal 52 3 2" xfId="2454" xr:uid="{7746015B-F061-E748-940B-8FFA6180E254}"/>
    <cellStyle name="Normal 52 4" xfId="2455" xr:uid="{B55578BD-11F7-F54C-883A-D3F5A14E32FB}"/>
    <cellStyle name="Normal 52 5" xfId="2456" xr:uid="{5564D29B-EA92-E14E-9BA7-EFAC9F86CAAD}"/>
    <cellStyle name="Normal 53" xfId="2457" xr:uid="{0C06A5FC-8636-1043-8FF5-EE1EC793F781}"/>
    <cellStyle name="Normal 53 2" xfId="2458" xr:uid="{39098026-7057-0543-8D18-419CA04E9092}"/>
    <cellStyle name="Normal 53 2 2" xfId="2459" xr:uid="{099A2D7E-7780-5B41-9507-20D277EEB0BE}"/>
    <cellStyle name="Normal 53 2 2 2" xfId="2460" xr:uid="{08DE9F90-092C-724C-93CF-F18D457C1BD1}"/>
    <cellStyle name="Normal 53 2 3" xfId="2461" xr:uid="{95E47D4A-6E01-DF43-B44F-E3EC3D1A6A2F}"/>
    <cellStyle name="Normal 53 2 4" xfId="2462" xr:uid="{80C6C574-5422-BB45-B260-11DF8ABDE088}"/>
    <cellStyle name="Normal 53 3" xfId="2463" xr:uid="{DFA54342-A085-8A47-997A-C835423CAB55}"/>
    <cellStyle name="Normal 53 3 2" xfId="2464" xr:uid="{F92002D0-BF0C-3A4F-88B9-F137B3018CEF}"/>
    <cellStyle name="Normal 53 4" xfId="2465" xr:uid="{55FCDBFB-F413-0440-B6F0-6B397DC9F09F}"/>
    <cellStyle name="Normal 53 5" xfId="2466" xr:uid="{6F27F4BB-740C-D841-ACEE-C9806F7333EF}"/>
    <cellStyle name="Normal 54" xfId="2467" xr:uid="{10273863-FAA6-AA4F-8703-BEC9F0B8D9FF}"/>
    <cellStyle name="Normal 54 2" xfId="2468" xr:uid="{63ED9BC5-450E-5947-917B-46DFC23ABA10}"/>
    <cellStyle name="Normal 55" xfId="2469" xr:uid="{4C329CE8-D4F6-0F42-8F8F-6FBCCECBA6AB}"/>
    <cellStyle name="Normal 55 2" xfId="2470" xr:uid="{45AC7F40-72D9-9E49-847B-A40F2D20B20D}"/>
    <cellStyle name="Normal 55 3" xfId="2471" xr:uid="{B152965D-61B0-924E-8634-BE465E6619DC}"/>
    <cellStyle name="Normal 56" xfId="2472" xr:uid="{21BBAA99-79C1-3F47-BB02-34F1A5D66055}"/>
    <cellStyle name="Normal 56 2" xfId="2473" xr:uid="{8C12E964-2518-FE4B-945E-55863C9A1779}"/>
    <cellStyle name="Normal 57" xfId="2474" xr:uid="{42FABC60-7E3B-3B4F-84FE-31B9C7B3C8D7}"/>
    <cellStyle name="Normal 57 2" xfId="2475" xr:uid="{F5D52F4A-BEB3-1A4D-A8A2-7D73B9770FB1}"/>
    <cellStyle name="Normal 58" xfId="2476" xr:uid="{BA0C7524-1827-7548-A681-8F6795A84CA7}"/>
    <cellStyle name="Normal 58 2" xfId="2477" xr:uid="{C57A389D-C7CC-A245-8EFE-F070954BBF42}"/>
    <cellStyle name="Normal 59" xfId="2478" xr:uid="{5B83AC8E-57F7-044F-B622-048590BCCDA2}"/>
    <cellStyle name="Normal 59 2" xfId="2479" xr:uid="{9CD39EA3-30FE-6E4B-87C7-93CB23ED8501}"/>
    <cellStyle name="Normal 6" xfId="2480" xr:uid="{C8B28551-4356-C44B-8369-362BE8A2E456}"/>
    <cellStyle name="Normal 6 2" xfId="2481" xr:uid="{0C804D82-9A8C-AC4B-BD50-02F59D7160F3}"/>
    <cellStyle name="Normal 6 2 2" xfId="2482" xr:uid="{D1F8D47B-9078-BF4A-9170-516ACCD8D146}"/>
    <cellStyle name="Normal 6 2 3" xfId="2483" xr:uid="{17540EF4-F4C1-8145-B938-FC7A8BB21C31}"/>
    <cellStyle name="Normal 6 2 4" xfId="2484" xr:uid="{ED470B79-26BB-5D45-93CD-D1E926695272}"/>
    <cellStyle name="Normal 6 3" xfId="2485" xr:uid="{1FED3AFA-A56F-6446-9643-35151D12FE1C}"/>
    <cellStyle name="Normal 6 3 2" xfId="2486" xr:uid="{7C216BD0-4879-A14C-97E7-0A2F295302D9}"/>
    <cellStyle name="Normal 6 3 3" xfId="2487" xr:uid="{B20DC8BA-0162-F241-AA2F-019BC9FD8A11}"/>
    <cellStyle name="Normal 6 4" xfId="2488" xr:uid="{9C1BBE4E-B6B7-9345-A2D9-A0212CFC6EEB}"/>
    <cellStyle name="Normal 6 5" xfId="2489" xr:uid="{AAC7C0B9-199E-3446-9B85-C3C04DE81B64}"/>
    <cellStyle name="Normal 6 6" xfId="2490" xr:uid="{FBB48D66-0D70-DD48-B57F-532DC2FBFDC4}"/>
    <cellStyle name="Normal 6 7" xfId="2491" xr:uid="{796EC463-BC4A-2742-BC1E-1F5D7FB5767F}"/>
    <cellStyle name="Normal 60" xfId="2492" xr:uid="{FFBC4596-7145-E144-9F1B-C03729DF84D4}"/>
    <cellStyle name="Normal 60 2" xfId="2493" xr:uid="{012F0E29-D913-5940-96EA-2AEB9087C1BB}"/>
    <cellStyle name="Normal 60 2 2" xfId="2494" xr:uid="{D861BB25-3062-EA4F-863B-1A13A80FD1BD}"/>
    <cellStyle name="Normal 60 3" xfId="2495" xr:uid="{848ECB8B-1A7E-4542-9318-6DF8001CE815}"/>
    <cellStyle name="Normal 61" xfId="2496" xr:uid="{701EEE57-B13A-5D4B-A1D3-ED1F74F662A9}"/>
    <cellStyle name="Normal 61 2" xfId="2497" xr:uid="{B465EE2F-762C-1A4A-B2B5-77BD1289422D}"/>
    <cellStyle name="Normal 61 3" xfId="2498" xr:uid="{EF4F51EC-9684-234B-A894-C66510C3F28F}"/>
    <cellStyle name="Normal 62" xfId="2499" xr:uid="{880771B1-D48E-9A4D-9848-55F3A768CD34}"/>
    <cellStyle name="Normal 62 2" xfId="2500" xr:uid="{10DF4311-0CE5-354D-A627-05C1CFDD0FB4}"/>
    <cellStyle name="Normal 62 3" xfId="2501" xr:uid="{A9928BA4-ED35-0C4C-A566-81C69925333C}"/>
    <cellStyle name="Normal 63" xfId="2502" xr:uid="{2C80BF3E-DDD9-5E41-9481-95F7EF4307C1}"/>
    <cellStyle name="Normal 63 2" xfId="2503" xr:uid="{20B0A610-2A85-4F40-A647-E8691ABC8B3A}"/>
    <cellStyle name="Normal 63 3" xfId="2504" xr:uid="{FDED5B5A-09CE-584C-9AB4-E937E14677F8}"/>
    <cellStyle name="Normal 63 4" xfId="2505" xr:uid="{B34C8F1A-0D81-BC47-8040-F363BA9BFD5C}"/>
    <cellStyle name="Normal 64" xfId="2506" xr:uid="{B13DC1D6-2BBC-0F44-847A-7358EFB994BD}"/>
    <cellStyle name="Normal 64 2" xfId="2507" xr:uid="{E206F332-9C5F-FD42-AD98-2FC913986CB7}"/>
    <cellStyle name="Normal 64 3" xfId="2508" xr:uid="{72E16FEB-E97A-E649-BBC2-F6809D44E2B2}"/>
    <cellStyle name="Normal 65" xfId="2509" xr:uid="{1B68B9FF-C6CD-4F44-9C11-8007412FBDE6}"/>
    <cellStyle name="Normal 65 2" xfId="2510" xr:uid="{660E4255-E1DD-E748-B6B8-091782626494}"/>
    <cellStyle name="Normal 65 3" xfId="2511" xr:uid="{B248167D-CF87-F24F-A41A-6B533E54901D}"/>
    <cellStyle name="Normal 66" xfId="2512" xr:uid="{0E864ED3-BC74-AB43-B755-9F1F60EBC8AA}"/>
    <cellStyle name="Normal 66 2" xfId="2513" xr:uid="{C3741D87-F813-FA41-ADC2-1C81BE03C5B1}"/>
    <cellStyle name="Normal 66 3" xfId="2514" xr:uid="{7BC603ED-B42B-7243-AC73-D619C345A243}"/>
    <cellStyle name="Normal 67" xfId="2515" xr:uid="{EEADEED1-3A19-0D45-82D4-E28C413723F6}"/>
    <cellStyle name="Normal 67 2" xfId="2516" xr:uid="{5386F334-F549-2F4A-9266-741415E61CCD}"/>
    <cellStyle name="Normal 67 3" xfId="2517" xr:uid="{BCB32262-5764-CF45-B5E2-1D9E292516D6}"/>
    <cellStyle name="Normal 68" xfId="2518" xr:uid="{CEBCA545-4AC2-1B4B-BEE3-59E2856912F5}"/>
    <cellStyle name="Normal 69" xfId="2519" xr:uid="{956456AF-1D3A-5549-93C8-AB85873FFBDF}"/>
    <cellStyle name="Normal 69 2" xfId="2520" xr:uid="{0BC41D39-13C5-6542-B129-22B7BE6E14A0}"/>
    <cellStyle name="Normal 7" xfId="2521" xr:uid="{99336344-6B44-0B4A-8D64-DCC31C2D905B}"/>
    <cellStyle name="Normal 7 2" xfId="2522" xr:uid="{F92A0B7D-CDBB-C14E-9D23-508F744DFDAD}"/>
    <cellStyle name="Normal 7 2 2" xfId="2523" xr:uid="{4BF8AE92-5563-CF4E-B247-4695FE2025CC}"/>
    <cellStyle name="Normal 7 3" xfId="2524" xr:uid="{339A80F1-620C-664D-B1A4-568B3D8251B1}"/>
    <cellStyle name="Normal 7 3 2" xfId="2525" xr:uid="{31345125-13B1-5748-9305-89469C5C9EF9}"/>
    <cellStyle name="Normal 7 3 3" xfId="2526" xr:uid="{8CF3590A-474F-774F-8425-6CAA9A9EFBD4}"/>
    <cellStyle name="Normal 7 4" xfId="2527" xr:uid="{FCE733D6-74EE-5F40-8C74-A9640B6E3F6F}"/>
    <cellStyle name="Normal 7 4 2" xfId="2528" xr:uid="{1E598C30-1B5D-8642-88F5-4680B51FAB8F}"/>
    <cellStyle name="Normal 7 5" xfId="2529" xr:uid="{78708066-203A-DB48-A04C-9799B9EB1B49}"/>
    <cellStyle name="Normal 7 6" xfId="2530" xr:uid="{6E6C1A37-F31B-874E-BE08-E40B56F1F32B}"/>
    <cellStyle name="Normal 7 7" xfId="2531" xr:uid="{50503FC7-B216-4E4F-A337-208E95E2F862}"/>
    <cellStyle name="Normal 7 8" xfId="2532" xr:uid="{EFAAA619-6EFD-9D4C-A969-09544FFC9D10}"/>
    <cellStyle name="Normal 7 9" xfId="2533" xr:uid="{A28A4093-E2F1-EE42-A963-F917631C07A3}"/>
    <cellStyle name="Normal 70" xfId="2534" xr:uid="{263D9E96-F6D0-E24E-91F3-3C3BD2C36977}"/>
    <cellStyle name="Normal 70 2" xfId="2535" xr:uid="{68074EEF-6180-E24C-B20C-FFD997E2CFE3}"/>
    <cellStyle name="Normal 70 3" xfId="2536" xr:uid="{4D8FD340-38AE-2E42-86F0-C4F9DF40F362}"/>
    <cellStyle name="Normal 71" xfId="2537" xr:uid="{25AE9D1E-39F6-3248-BD10-C785D7883CB6}"/>
    <cellStyle name="Normal 71 2" xfId="2538" xr:uid="{9884CB5B-AC80-6641-85CF-2B0E762B72F0}"/>
    <cellStyle name="Normal 72" xfId="2539" xr:uid="{9A503CB2-DD6F-3548-AB6D-1D3FF011E333}"/>
    <cellStyle name="Normal 72 2" xfId="2540" xr:uid="{7DAABD1C-3A6B-0042-8638-C315484E7B7C}"/>
    <cellStyle name="Normal 73" xfId="2541" xr:uid="{F6BA37F9-AE7D-CD49-8132-36E3E3D12F94}"/>
    <cellStyle name="Normal 73 2" xfId="2542" xr:uid="{C9465431-73CA-2344-9B83-B7E194C45FB1}"/>
    <cellStyle name="Normal 74" xfId="2543" xr:uid="{98510C03-7897-4B4A-9F4F-AF32C43B4307}"/>
    <cellStyle name="Normal 74 2" xfId="2544" xr:uid="{92ECF3D9-789E-0743-A2A3-40E507BD783D}"/>
    <cellStyle name="Normal 74 3" xfId="2545" xr:uid="{38765631-5379-0C43-816E-8A03BA2B1BFD}"/>
    <cellStyle name="Normal 75" xfId="2546" xr:uid="{40A34F99-A610-984F-9143-0BF2620E4350}"/>
    <cellStyle name="Normal 75 2" xfId="2547" xr:uid="{65F05308-554E-554D-98EB-599A86376E33}"/>
    <cellStyle name="Normal 75 3" xfId="2548" xr:uid="{7133CEA4-39ED-5747-AE12-7DF825B531EC}"/>
    <cellStyle name="Normal 76" xfId="2549" xr:uid="{88D04ED8-D58B-DD45-8DDB-96D4E65B7802}"/>
    <cellStyle name="Normal 76 2" xfId="2550" xr:uid="{9FE6A43B-021B-F140-95D7-25CDDA01786C}"/>
    <cellStyle name="Normal 76 3" xfId="2551" xr:uid="{57E29B75-0E15-924C-BFE2-2D45B5C89F1D}"/>
    <cellStyle name="Normal 77" xfId="2552" xr:uid="{AD3666E4-A268-6649-8ADB-948EB30932A8}"/>
    <cellStyle name="Normal 77 2" xfId="2553" xr:uid="{B96B9D95-3B02-1A42-883E-63D3220BCB8C}"/>
    <cellStyle name="Normal 78" xfId="2554" xr:uid="{93A76B51-9271-5A49-8879-E3FB8C38FA46}"/>
    <cellStyle name="Normal 78 2" xfId="2555" xr:uid="{3B80D6F3-D687-3547-9E10-1028D28D5382}"/>
    <cellStyle name="Normal 79" xfId="2556" xr:uid="{D44FAE1F-E980-B948-A3A6-20C9E8F48199}"/>
    <cellStyle name="Normal 79 2" xfId="2557" xr:uid="{21DFA795-2464-0844-B21F-3E41D40A70BD}"/>
    <cellStyle name="Normal 8" xfId="2558" xr:uid="{BAC45C1F-3261-8F4A-8C38-EBDF26C9C7DA}"/>
    <cellStyle name="Normal 8 10" xfId="2559" xr:uid="{3C071B5D-0640-744D-AE59-5E2CC2DB63B1}"/>
    <cellStyle name="Normal 8 2" xfId="2560" xr:uid="{FE5C97D1-7CC7-4B43-9787-8CD9D4E5A1DA}"/>
    <cellStyle name="Normal 8 2 2" xfId="2561" xr:uid="{44AE16A6-45A5-FC4D-BF39-20B1DC2AA2B8}"/>
    <cellStyle name="Normal 8 2 2 2" xfId="2562" xr:uid="{B9CA643D-E1F2-584A-AB13-A605BAB03CD3}"/>
    <cellStyle name="Normal 8 2 2 2 2" xfId="2563" xr:uid="{69166C26-2B2E-AC42-B253-A0B4644E09A7}"/>
    <cellStyle name="Normal 8 2 2 3" xfId="2564" xr:uid="{BF39B385-6EBD-D348-B388-07BA65DF62ED}"/>
    <cellStyle name="Normal 8 2 2 4" xfId="2565" xr:uid="{C820D7D1-912D-6642-A002-893F876DCFD6}"/>
    <cellStyle name="Normal 8 2 3" xfId="2566" xr:uid="{5B253F71-501F-FB41-ACBF-20BC77EDDD1D}"/>
    <cellStyle name="Normal 8 2 3 2" xfId="2567" xr:uid="{48F17A0E-6A70-C946-B350-760731689737}"/>
    <cellStyle name="Normal 8 2 4" xfId="2568" xr:uid="{88F38803-B1EE-2849-9D14-C8DA17BB979C}"/>
    <cellStyle name="Normal 8 2 4 2" xfId="2569" xr:uid="{833075A6-1485-3140-894D-45825A34993D}"/>
    <cellStyle name="Normal 8 2 5" xfId="2570" xr:uid="{F1D4C1CC-E727-3541-80B6-DF13B600A822}"/>
    <cellStyle name="Normal 8 2 6" xfId="2571" xr:uid="{DF88B337-6116-0F4E-8F1F-F053E9CAF7BC}"/>
    <cellStyle name="Normal 8 3" xfId="2572" xr:uid="{06FB8392-6872-0D46-98A8-14E74FE8721D}"/>
    <cellStyle name="Normal 8 3 2" xfId="2573" xr:uid="{4265C578-6DFD-6D46-8A44-4EB689C6FFA9}"/>
    <cellStyle name="Normal 8 3 2 2" xfId="2574" xr:uid="{14E63D34-5C76-734F-A5FA-4207CB00FA72}"/>
    <cellStyle name="Normal 8 3 3" xfId="2575" xr:uid="{6F301BF9-FD7E-6144-8C00-760DB484ED56}"/>
    <cellStyle name="Normal 8 3 4" xfId="2576" xr:uid="{69587706-875D-CC45-97F4-B02897594AB8}"/>
    <cellStyle name="Normal 8 3 5" xfId="2577" xr:uid="{537A793A-D04A-6744-B76C-E7881768D763}"/>
    <cellStyle name="Normal 8 4" xfId="2578" xr:uid="{30FB425A-2EDB-1B45-BD60-1AA6D96D4B00}"/>
    <cellStyle name="Normal 8 5" xfId="2579" xr:uid="{8AFE7DE2-B59D-3843-B590-12BE0E408724}"/>
    <cellStyle name="Normal 8 5 2" xfId="2580" xr:uid="{D9048E43-3585-9D4B-973D-B017B5FA66DA}"/>
    <cellStyle name="Normal 8 6" xfId="2581" xr:uid="{83BE187D-66FC-E145-9D03-B8FDCFE35C91}"/>
    <cellStyle name="Normal 8 6 2" xfId="2582" xr:uid="{0204E38D-191A-F147-A2F5-4E4FDBC19C24}"/>
    <cellStyle name="Normal 8 7" xfId="2583" xr:uid="{65A1371E-D750-EE46-A467-9965C15C26BF}"/>
    <cellStyle name="Normal 8 8" xfId="2584" xr:uid="{83978721-1B62-134B-8638-C52FF8F29C44}"/>
    <cellStyle name="Normal 8 9" xfId="2585" xr:uid="{FFD59074-1C55-1140-B533-DB5172BEBC1D}"/>
    <cellStyle name="Normal 80" xfId="2586" xr:uid="{C5A5412C-8A1C-0F41-94FA-CC4C34B792E6}"/>
    <cellStyle name="Normal 80 2" xfId="2587" xr:uid="{F15F2064-959A-CF4D-9F2C-FA7C864F93E2}"/>
    <cellStyle name="Normal 80 3" xfId="2588" xr:uid="{BB4E218A-502F-7C4F-AC67-1760299FD389}"/>
    <cellStyle name="Normal 81" xfId="2589" xr:uid="{640D7566-2A95-454A-AE70-FFCF01596459}"/>
    <cellStyle name="Normal 81 2" xfId="2590" xr:uid="{D47BEF66-483E-894E-9749-DD7EA1A2B12E}"/>
    <cellStyle name="Normal 81 3" xfId="2591" xr:uid="{95E113EB-109E-AD41-98A4-F68ABBD7DA3C}"/>
    <cellStyle name="Normal 82" xfId="2592" xr:uid="{C1C306B0-04EE-3C46-81C0-5B6C3E8523F6}"/>
    <cellStyle name="Normal 82 2" xfId="2593" xr:uid="{31E1A026-1D08-6849-949A-D6753ABE389C}"/>
    <cellStyle name="Normal 83" xfId="2594" xr:uid="{74849550-93D2-8D45-BAE5-84636EB88C16}"/>
    <cellStyle name="Normal 83 2" xfId="2595" xr:uid="{77B68224-6B35-5649-85AC-5EF7F5F86D03}"/>
    <cellStyle name="Normal 83 3" xfId="2596" xr:uid="{AA390F3E-3E89-C141-92E8-BFA6E42E6868}"/>
    <cellStyle name="Normal 84" xfId="2597" xr:uid="{E56D3874-7899-004B-9D0C-257533DC6EA8}"/>
    <cellStyle name="Normal 84 2" xfId="2598" xr:uid="{3E658F44-E439-774A-98AB-38002E60CF32}"/>
    <cellStyle name="Normal 85" xfId="2599" xr:uid="{4CF30502-0508-C84D-8795-D213CA4CFA69}"/>
    <cellStyle name="Normal 85 2" xfId="2600" xr:uid="{8BEF127C-180E-604B-BAA2-F7221E0BC952}"/>
    <cellStyle name="Normal 86" xfId="2601" xr:uid="{E33C637F-B1B3-A140-8E10-359F99037DE1}"/>
    <cellStyle name="Normal 86 2" xfId="2602" xr:uid="{5F8D05A1-A4DB-9A4A-AEFE-33510C85D142}"/>
    <cellStyle name="Normal 87" xfId="2603" xr:uid="{4BB11095-05C4-AD48-BB31-39308C1535E2}"/>
    <cellStyle name="Normal 87 2" xfId="2604" xr:uid="{F90F7301-C360-634F-80AC-60D0ACAF6908}"/>
    <cellStyle name="Normal 88" xfId="2605" xr:uid="{966360FC-4E93-384F-B2FF-F5767500A95C}"/>
    <cellStyle name="Normal 88 2" xfId="2606" xr:uid="{4F0B7677-10D5-124C-9946-6E7703327D7F}"/>
    <cellStyle name="Normal 88 3" xfId="2607" xr:uid="{A82807E4-3703-4E4D-95F3-0C8FDB1A5A72}"/>
    <cellStyle name="Normal 89" xfId="2608" xr:uid="{D760FECC-A5BE-4246-A432-8FA437452101}"/>
    <cellStyle name="Normal 89 2" xfId="2609" xr:uid="{A881BD78-3DC2-8F40-93ED-A4D24D000314}"/>
    <cellStyle name="Normal 9" xfId="2610" xr:uid="{FD8B3878-4984-7D4C-A49E-414A2350C137}"/>
    <cellStyle name="Normal 9 2" xfId="2611" xr:uid="{D40817E7-9B5A-264E-A37F-77B6E42140DF}"/>
    <cellStyle name="Normal 9 2 2" xfId="2612" xr:uid="{C39D8C36-0C95-804A-9E46-9B5C007A79C9}"/>
    <cellStyle name="Normal 9 2 2 2" xfId="2613" xr:uid="{3BC808B4-8CF6-FE4A-AC8F-9C220A510EF4}"/>
    <cellStyle name="Normal 9 2 3" xfId="2614" xr:uid="{70F206B3-7AF0-C743-964E-A767B2926FC4}"/>
    <cellStyle name="Normal 9 3" xfId="2615" xr:uid="{8CE0FDE5-2C59-584A-B718-5B394B1A1175}"/>
    <cellStyle name="Normal 9 3 2" xfId="2616" xr:uid="{CCB5F83D-BE90-1144-8CE3-BFEDBA238AD4}"/>
    <cellStyle name="Normal 9 4" xfId="2617" xr:uid="{D9A135A5-546C-A14A-9C9C-CD610DDC9AB8}"/>
    <cellStyle name="Normal 9 5" xfId="2618" xr:uid="{7DEAF787-2D6D-124D-9F5E-DB848F98E343}"/>
    <cellStyle name="Normal 9 6" xfId="2619" xr:uid="{E2EDD0E8-D05F-8045-B7E2-056F44012DAC}"/>
    <cellStyle name="Normal 90" xfId="2620" xr:uid="{E4543048-DA54-1A4B-BFC3-17533BCBDCC4}"/>
    <cellStyle name="Normal 90 2" xfId="2621" xr:uid="{490E97B4-10F7-4D42-B0FD-39C643F2CDED}"/>
    <cellStyle name="Normal 91" xfId="2622" xr:uid="{4D76164A-B53B-264E-BAD8-83FDC9A31E12}"/>
    <cellStyle name="Normal 91 2" xfId="2623" xr:uid="{F4491550-E270-3646-8D86-92412E7C844A}"/>
    <cellStyle name="Normal 92" xfId="2624" xr:uid="{D6A14FCD-95E4-7D44-9FAE-8294252366E6}"/>
    <cellStyle name="Normal 92 2" xfId="2625" xr:uid="{0BCFF307-669F-B54D-9596-8902B8A5F21E}"/>
    <cellStyle name="Normal 93" xfId="2626" xr:uid="{82195CD8-1565-854F-9DC3-8E279E9FC742}"/>
    <cellStyle name="Normal 93 2" xfId="2627" xr:uid="{C2C65BB7-6553-514B-99C1-1B091B34C628}"/>
    <cellStyle name="Normal 94" xfId="2628" xr:uid="{7DCF8926-7ED0-6A48-8F92-24D102E20962}"/>
    <cellStyle name="Normal 94 2" xfId="2629" xr:uid="{678455F1-6960-6E4F-A1AF-AE9A09CEF8A1}"/>
    <cellStyle name="Normal 95" xfId="2630" xr:uid="{9060C59A-C708-2840-88F6-E4F276B2F35F}"/>
    <cellStyle name="Normal 95 2" xfId="2631" xr:uid="{55CD78BF-DBAB-9F40-978C-CF3A890DD3BF}"/>
    <cellStyle name="Normal 96" xfId="2632" xr:uid="{18698D13-0B4B-1847-B19E-0BBA119CA070}"/>
    <cellStyle name="Normal 96 2" xfId="2633" xr:uid="{A5624613-6302-3D40-AFC1-68C3A68E1A92}"/>
    <cellStyle name="Normal 97" xfId="2634" xr:uid="{E25850B9-D163-444F-B1DA-1DE65F6B3E87}"/>
    <cellStyle name="Normal 98" xfId="2635" xr:uid="{0C65A40E-3941-DF4D-9E0E-E6FF3FCF7107}"/>
    <cellStyle name="Normal 99" xfId="2636" xr:uid="{102B7745-6E5E-9B4A-9947-4D915A68CADA}"/>
    <cellStyle name="Normal0" xfId="2637" xr:uid="{A4183BF8-2887-7140-A152-EFD613492693}"/>
    <cellStyle name="Normale_sc_azione" xfId="2638" xr:uid="{6C1E4A3E-E2AC-574F-A51F-968D35BCADAB}"/>
    <cellStyle name="Normalny_Arkusz1" xfId="2639" xr:uid="{5C70D7DA-1409-134D-B0FB-A283236C5EC5}"/>
    <cellStyle name="Note 2" xfId="2640" xr:uid="{972C6112-AEF3-3F42-A089-ED6D0894B669}"/>
    <cellStyle name="Note 2 2" xfId="2641" xr:uid="{FDD21EFC-B28C-8143-8CC6-23D0550F675C}"/>
    <cellStyle name="Note 2 2 2" xfId="2642" xr:uid="{A859E2CA-89DD-8245-8AE7-D92AC0DAC0A8}"/>
    <cellStyle name="Note 2 2 3" xfId="2643" xr:uid="{A656C5B7-5B75-A74A-AEA2-FA29C5532CEB}"/>
    <cellStyle name="Note 2 3" xfId="2644" xr:uid="{55047128-D082-804C-9629-A8FAA9152DF5}"/>
    <cellStyle name="Note 2 4" xfId="2645" xr:uid="{E33C4141-616C-D24D-BE53-F2B8158A5368}"/>
    <cellStyle name="Note 2 5" xfId="2646" xr:uid="{069B7AE1-8922-1049-BA81-E8B9430F9E29}"/>
    <cellStyle name="Note 3" xfId="2647" xr:uid="{2387700B-9B0A-EC43-B30F-C1817DF789C4}"/>
    <cellStyle name="Note 3 2" xfId="2648" xr:uid="{2F995F43-C3C9-A041-A745-DA28694FB438}"/>
    <cellStyle name="Note 3 3" xfId="2649" xr:uid="{95577D99-5B2A-2A49-BC51-F997AD66864A}"/>
    <cellStyle name="Note 4" xfId="2650" xr:uid="{FB9BACED-0BF3-374C-8FCE-CD915175CF40}"/>
    <cellStyle name="Note 5" xfId="2651" xr:uid="{6740D41F-63C0-AD49-8923-AA121715EF52}"/>
    <cellStyle name="Note 6" xfId="2652" xr:uid="{ACE42E0F-82F1-0D4C-B9A0-FEC4DA7FF7BA}"/>
    <cellStyle name="Nrmal_4018fin_pldt" xfId="2653" xr:uid="{87921290-E237-5E49-BC4A-2C1EA8F69314}"/>
    <cellStyle name="oft Excel]_x000d__x000a_Comment=The open=/f lines load custom functions into the Paste Function list._x000d__x000a_Maximized=3_x000d__x000a_Basics=1_x000d__x000a_A" xfId="2654" xr:uid="{483FC5B1-4AF9-4244-BBF6-BBB7045FCB38}"/>
    <cellStyle name="Output 2" xfId="2655" xr:uid="{DDFD4025-9232-4941-9FB4-610FAF264FB9}"/>
    <cellStyle name="Output 2 2" xfId="2656" xr:uid="{B5213743-77B5-2745-810C-163A1D1688FE}"/>
    <cellStyle name="Output 2 2 2" xfId="2657" xr:uid="{55D45820-DF5F-104D-9976-6F05DDF72DC3}"/>
    <cellStyle name="Output 2 3" xfId="2658" xr:uid="{C10DC61B-4475-A94C-B706-12B29B5D8158}"/>
    <cellStyle name="Output 2 4" xfId="2659" xr:uid="{3D576A55-B7C9-0541-8760-0428C9895B07}"/>
    <cellStyle name="Output 3" xfId="2660" xr:uid="{353829E1-C118-6949-A434-CACF3DA32206}"/>
    <cellStyle name="Output 3 2" xfId="2661" xr:uid="{7E243080-6C71-1247-8E08-411E639ABC14}"/>
    <cellStyle name="Output 4" xfId="2662" xr:uid="{29E62D7A-4754-1749-94E6-BC600F982CA3}"/>
    <cellStyle name="Output 5" xfId="2663" xr:uid="{85BA0E86-D663-AC48-9D55-849A2C915A62}"/>
    <cellStyle name="Output Amounts" xfId="2664" xr:uid="{9EA8CCB9-EDC9-3A4D-94AB-4B2B50B7AB62}"/>
    <cellStyle name="Output Column Headings" xfId="2665" xr:uid="{CE025A62-C344-804C-8694-EC2BB865F205}"/>
    <cellStyle name="Output Line Items" xfId="2666" xr:uid="{B30CEFEB-9D86-CE4F-ADA5-927ACD88FBDA}"/>
    <cellStyle name="OUTPUT REPORT HEADING" xfId="2667" xr:uid="{A48AF4C9-1F20-D840-B1E7-21579E39E0FC}"/>
    <cellStyle name="OUTPUT REPORT TITLE" xfId="2668" xr:uid="{35B0DE27-C0B1-5D4B-8A86-E538765551F2}"/>
    <cellStyle name="PageSubTitle" xfId="2669" xr:uid="{A7565839-28CC-C949-B26D-60FF275821A7}"/>
    <cellStyle name="PageTitle" xfId="2670" xr:uid="{05FA8221-AFF6-064C-9393-5790049FCCC7}"/>
    <cellStyle name="Pattern" xfId="2671" xr:uid="{C4D646F7-ACD6-E24B-997B-3098550CAFFA}"/>
    <cellStyle name="PctLine" xfId="2672" xr:uid="{9ED5D9F4-A73B-674D-A0E8-DE4AB5B51265}"/>
    <cellStyle name="per.style" xfId="2673" xr:uid="{C27464DA-63B0-FB43-9C22-80E3611FBA36}"/>
    <cellStyle name="Percent (0)" xfId="2674" xr:uid="{6ECB3218-940A-1347-9D14-FA4BC0F9BA02}"/>
    <cellStyle name="Percent [0]" xfId="2675" xr:uid="{9A898EB2-084D-4C42-80B2-E2A5A9B0BE43}"/>
    <cellStyle name="Percent [00]" xfId="2676" xr:uid="{8CA34FD6-7331-4D40-933B-49C27AE70A63}"/>
    <cellStyle name="Percent [2]" xfId="2677" xr:uid="{5BFFDB17-6DC6-CA40-B83C-9C3E34156EC0}"/>
    <cellStyle name="Percent [2] 2" xfId="2678" xr:uid="{F9AAA9BB-693F-6C47-BDF2-9470C0013BBE}"/>
    <cellStyle name="Percent [2] 2 2" xfId="2679" xr:uid="{8B49E443-6BAD-7543-B871-E97D372E5FCF}"/>
    <cellStyle name="Percent 10" xfId="2680" xr:uid="{8A10CF05-F6C4-574A-AEC0-E28A70DBF50A}"/>
    <cellStyle name="Percent 10 2" xfId="2681" xr:uid="{AFB15924-FBFF-D841-812E-CDA30C22DAB2}"/>
    <cellStyle name="Percent 10 2 2" xfId="2682" xr:uid="{A592CEB0-3680-9B41-A749-58731E43D5C8}"/>
    <cellStyle name="Percent 11" xfId="2683" xr:uid="{A99C1852-03AB-194A-B960-E802951D4081}"/>
    <cellStyle name="Percent 11 2" xfId="2684" xr:uid="{EEC3DF7A-6C65-9841-989A-05C0F110E4CA}"/>
    <cellStyle name="Percent 11 2 2" xfId="2685" xr:uid="{A7E90A4D-6932-4744-B04A-6F7A7AB8C51B}"/>
    <cellStyle name="Percent 12" xfId="2686" xr:uid="{67C39DAE-A570-6244-B140-678040535375}"/>
    <cellStyle name="Percent 12 2" xfId="2687" xr:uid="{15655A76-C82D-9C46-B2F8-2324E9195835}"/>
    <cellStyle name="Percent 12 3" xfId="2688" xr:uid="{208F79F3-8FC2-3D42-8098-C82A13AD13D5}"/>
    <cellStyle name="Percent 13" xfId="2689" xr:uid="{E5C796DE-30DD-E846-94D0-B000AB9BD0B5}"/>
    <cellStyle name="Percent 13 2" xfId="2690" xr:uid="{1B1CA956-ADA7-EA49-B86A-C2CFF0DC3FC5}"/>
    <cellStyle name="Percent 13 2 2" xfId="2691" xr:uid="{9C63779C-FA66-FD46-BB66-19B28736850F}"/>
    <cellStyle name="Percent 13 3" xfId="2692" xr:uid="{CD03DD7D-A81E-C542-9977-71C4E46B10EC}"/>
    <cellStyle name="Percent 14" xfId="2693" xr:uid="{774B923F-21E5-7346-8FD3-70CE069A602D}"/>
    <cellStyle name="Percent 14 2" xfId="2694" xr:uid="{58905C87-2975-1748-B54B-0EA96BF963D7}"/>
    <cellStyle name="Percent 14 3" xfId="2695" xr:uid="{D3F8DB62-7629-CD45-AB15-F02AF3561CA5}"/>
    <cellStyle name="Percent 15" xfId="2696" xr:uid="{36509D16-D515-0343-BFAA-D705342F3379}"/>
    <cellStyle name="Percent 15 2" xfId="2697" xr:uid="{719BC82E-1BC5-444B-9890-A7C61E7C7811}"/>
    <cellStyle name="Percent 15 2 2" xfId="2698" xr:uid="{91C8DCF4-210C-B740-A594-64AEB2E6176A}"/>
    <cellStyle name="Percent 15 3" xfId="2699" xr:uid="{47F201A8-326B-9047-BF48-B95539968FDD}"/>
    <cellStyle name="Percent 16" xfId="2700" xr:uid="{41477E89-5433-FB47-A786-EA978C2B7235}"/>
    <cellStyle name="Percent 16 2" xfId="2701" xr:uid="{09B3E5B3-3133-6047-80E4-01077DD65365}"/>
    <cellStyle name="Percent 16 2 2" xfId="2702" xr:uid="{4209582B-3F9D-D948-9EDF-1E8AC4EFD2D3}"/>
    <cellStyle name="Percent 16 3" xfId="2703" xr:uid="{87A539F2-1CD9-2341-A28D-A5D47593EC68}"/>
    <cellStyle name="Percent 17" xfId="2704" xr:uid="{0DEA40AF-79DA-3B49-9A76-85F5FBAA9BCA}"/>
    <cellStyle name="Percent 17 2" xfId="2705" xr:uid="{CB4068F0-6F4C-F04C-B179-A6A892BC298B}"/>
    <cellStyle name="Percent 17 3" xfId="2706" xr:uid="{51883FC0-1D6B-1B41-A4FB-A3C3783E9384}"/>
    <cellStyle name="Percent 18" xfId="2707" xr:uid="{15290591-010C-3D48-B447-6D7038C3385D}"/>
    <cellStyle name="Percent 18 2" xfId="2708" xr:uid="{CB3C1FF3-EDC0-7D42-A58B-57C1C8CDF627}"/>
    <cellStyle name="Percent 18 2 2" xfId="2709" xr:uid="{4584E0F6-602F-0547-9472-25E7F5D22581}"/>
    <cellStyle name="Percent 18 3" xfId="2710" xr:uid="{A55F8D91-6F23-914F-A78F-2A7ACA706CC6}"/>
    <cellStyle name="Percent 19" xfId="2711" xr:uid="{8ED25472-BB6F-FC43-815F-58B46E6EF6B9}"/>
    <cellStyle name="Percent 19 2" xfId="2712" xr:uid="{52B3C689-6626-9C4C-9C52-253C4ED9AA13}"/>
    <cellStyle name="Percent 19 3" xfId="2713" xr:uid="{617C1A69-9B63-4C4D-BE19-B7077298115F}"/>
    <cellStyle name="Percent 2" xfId="2714" xr:uid="{ED5E7E8A-7F28-F34D-A3B1-DC649211C997}"/>
    <cellStyle name="Percent 2 2" xfId="2715" xr:uid="{8C10B62B-A3E0-A749-8E65-960F2BC1B762}"/>
    <cellStyle name="Percent 2 2 2" xfId="2716" xr:uid="{BCCEC8B8-B9B5-4E43-91E9-D1DD86963DD8}"/>
    <cellStyle name="Percent 2 2 2 2" xfId="2717" xr:uid="{43207599-58B3-D546-97A7-72A52F62D578}"/>
    <cellStyle name="Percent 2 3" xfId="2718" xr:uid="{AC02F7DD-D92C-2848-A36B-7D8A48F320C3}"/>
    <cellStyle name="Percent 2 3 2" xfId="2719" xr:uid="{827EF0C4-A4D6-C748-85ED-A2B777981CAB}"/>
    <cellStyle name="Percent 2 4" xfId="2720" xr:uid="{1E9C6D9D-0D4A-8C48-9AF1-BC6B7AFC6908}"/>
    <cellStyle name="Percent 2 4 2" xfId="2721" xr:uid="{8A1BA33D-E632-7948-A86C-A0AF1C068161}"/>
    <cellStyle name="Percent 2 5" xfId="2722" xr:uid="{2951C20B-FCC5-1042-986D-7919468B057A}"/>
    <cellStyle name="Percent 20" xfId="2723" xr:uid="{C311EC89-ACB7-D14C-A986-74B828C4B6B1}"/>
    <cellStyle name="Percent 21" xfId="2724" xr:uid="{F2747AC8-FEF6-5B42-9B23-BC9C05E2D8F9}"/>
    <cellStyle name="Percent 21 2" xfId="2725" xr:uid="{1882D6DE-4209-C84B-BB52-CB80A738946C}"/>
    <cellStyle name="Percent 21 3" xfId="2726" xr:uid="{FE97ADFA-89CB-3247-A020-8452D055E872}"/>
    <cellStyle name="Percent 22" xfId="2727" xr:uid="{C2C08B37-B930-8D43-B0F2-AFA5FF74EA50}"/>
    <cellStyle name="Percent 22 2" xfId="2728" xr:uid="{4FBB53CC-5A35-4B4B-BDE6-6E91FE9D1298}"/>
    <cellStyle name="Percent 22 3" xfId="2729" xr:uid="{C2B0CA5C-F15E-8947-B07F-83CBF1714660}"/>
    <cellStyle name="Percent 23" xfId="2730" xr:uid="{E804C9FE-EE5E-9A46-BC5F-A643D653F586}"/>
    <cellStyle name="Percent 23 2" xfId="2731" xr:uid="{AEB11C91-8D70-8A4D-AB27-715EF7130DA6}"/>
    <cellStyle name="Percent 23 3" xfId="2732" xr:uid="{FEEDA265-635C-8547-8C7E-B4E86880F955}"/>
    <cellStyle name="Percent 24" xfId="2733" xr:uid="{0CA088DA-484D-AD4E-A89A-20C1A155EE04}"/>
    <cellStyle name="Percent 24 2" xfId="2734" xr:uid="{7975FD2D-98EE-F940-B9CF-6209AA4D3F4F}"/>
    <cellStyle name="Percent 24 3" xfId="2735" xr:uid="{13FDD529-75CA-404D-B5EA-E5EB91307ECA}"/>
    <cellStyle name="Percent 25" xfId="2736" xr:uid="{1C1BE576-6321-684F-B656-D9AF438CBB8D}"/>
    <cellStyle name="Percent 25 2" xfId="2737" xr:uid="{FBA8EB96-3E04-F544-BD4D-F9EAC9C5FC81}"/>
    <cellStyle name="Percent 25 3" xfId="2738" xr:uid="{2C393EC0-2D65-7F45-B60D-09E7102C0EAD}"/>
    <cellStyle name="Percent 26" xfId="2739" xr:uid="{37A7BD74-050F-4743-8988-637868C40F25}"/>
    <cellStyle name="Percent 26 2" xfId="2740" xr:uid="{43324AC7-543B-6B4E-A57E-49F4B61E84F2}"/>
    <cellStyle name="Percent 26 3" xfId="2741" xr:uid="{01759D03-7EC5-764E-9193-709E0ABC2BBF}"/>
    <cellStyle name="Percent 27" xfId="2742" xr:uid="{9B7FB737-EACD-0E4E-A0E6-30956E01DEB4}"/>
    <cellStyle name="Percent 27 2" xfId="2743" xr:uid="{271BCD89-BB0D-724C-9F52-2CEEAE4AD6F4}"/>
    <cellStyle name="Percent 28" xfId="2744" xr:uid="{E535C76B-B270-C248-9D38-5A7DFEE9B86C}"/>
    <cellStyle name="Percent 28 2" xfId="2745" xr:uid="{168B5A1B-9B56-C84F-B734-76D3FADA2C7F}"/>
    <cellStyle name="Percent 29" xfId="2746" xr:uid="{092870D5-0592-1046-8983-F68439A8714B}"/>
    <cellStyle name="Percent 29 2" xfId="2747" xr:uid="{8AC0714A-77D8-8C46-8DBC-9A5C463C07BF}"/>
    <cellStyle name="Percent 3" xfId="2748" xr:uid="{15E02DDC-6AE0-C841-90A4-3408395FF9D7}"/>
    <cellStyle name="Percent 3 2" xfId="2749" xr:uid="{C53088D9-BC14-DF49-9F02-0B9A6B491628}"/>
    <cellStyle name="Percent 3 2 2" xfId="2750" xr:uid="{A7AEC094-C7A5-5948-9ACE-4C116FF0C1EC}"/>
    <cellStyle name="Percent 3 2 2 2" xfId="2751" xr:uid="{04942BE5-8A0E-354E-880E-71441F6C2E1C}"/>
    <cellStyle name="Percent 3 3" xfId="2752" xr:uid="{BE007ECD-9429-E945-8B18-C880D8260FCC}"/>
    <cellStyle name="Percent 3 3 2" xfId="2753" xr:uid="{5B60805B-E891-0A40-87C2-597FC0008C76}"/>
    <cellStyle name="Percent 3 3 3" xfId="2754" xr:uid="{CCE54EA9-A312-8241-8C2C-0DC0DBF69BDE}"/>
    <cellStyle name="Percent 3 4" xfId="2755" xr:uid="{4B57A494-488C-FA45-B6BE-DF65A5C787D5}"/>
    <cellStyle name="Percent 30" xfId="2756" xr:uid="{2B4F47E1-651D-AC4D-BB80-5B278357FFFA}"/>
    <cellStyle name="Percent 30 2" xfId="2757" xr:uid="{DCBB73EF-9B4C-3A4C-82A5-C5622D8BE750}"/>
    <cellStyle name="Percent 31" xfId="2758" xr:uid="{8F1E035A-CA77-F444-8F0B-E77E8F1DD800}"/>
    <cellStyle name="Percent 31 2" xfId="2759" xr:uid="{103773BD-8FB3-0942-9AD2-019152E1BDDC}"/>
    <cellStyle name="Percent 32" xfId="2760" xr:uid="{1ACACFD9-CF1D-9949-8F27-2E2F0CA5D35A}"/>
    <cellStyle name="Percent 32 2" xfId="2761" xr:uid="{92DAE0C3-B5DB-0B4A-901E-6FE1AE49741E}"/>
    <cellStyle name="Percent 33" xfId="2762" xr:uid="{B73E8595-D2C9-1840-BCA2-454F02AA0914}"/>
    <cellStyle name="Percent 33 2" xfId="2763" xr:uid="{C57E9EBB-C284-B849-ABBA-D3C6E619B4E9}"/>
    <cellStyle name="Percent 34" xfId="2764" xr:uid="{BD386F10-C577-4C42-9EC4-F51F2B5C31D9}"/>
    <cellStyle name="Percent 34 2" xfId="2765" xr:uid="{1916729B-5736-9743-9252-AB41E904B67F}"/>
    <cellStyle name="Percent 35" xfId="2766" xr:uid="{625AC087-194F-524A-91EE-36A2782C3571}"/>
    <cellStyle name="Percent 35 2" xfId="2767" xr:uid="{4D3808EC-F753-2F48-B1D3-02B8116D4020}"/>
    <cellStyle name="Percent 36" xfId="2768" xr:uid="{A9944800-69E2-A945-BFDD-C4CF752BCF56}"/>
    <cellStyle name="Percent 36 2" xfId="2769" xr:uid="{640FD0DC-1ABA-E442-B0FC-3D105E756B40}"/>
    <cellStyle name="Percent 37" xfId="2770" xr:uid="{EFA6B634-61F5-4B42-B7FD-AC8DE6201D34}"/>
    <cellStyle name="Percent 37 2" xfId="2771" xr:uid="{D55ABCB3-2A17-6F41-8A9E-93014B8631CE}"/>
    <cellStyle name="Percent 38" xfId="2772" xr:uid="{7708441B-5D25-7B49-81C7-859217B1DAC9}"/>
    <cellStyle name="Percent 38 2" xfId="2773" xr:uid="{33F1802E-E571-5745-9B06-0827FDE0C078}"/>
    <cellStyle name="Percent 39" xfId="2774" xr:uid="{0222D27B-62F5-324A-9188-4460406935AC}"/>
    <cellStyle name="Percent 4" xfId="2775" xr:uid="{A7A1DC30-7069-674E-AB1D-6BA63AAF74E8}"/>
    <cellStyle name="Percent 4 2" xfId="2776" xr:uid="{7FB0865C-1378-DF4D-A4A1-F0FA67C72DD2}"/>
    <cellStyle name="Percent 40" xfId="2777" xr:uid="{09ABFE04-EEEA-634B-B6C3-E6C4979BDDDC}"/>
    <cellStyle name="Percent 41" xfId="2778" xr:uid="{6777FF94-1AE7-F247-A5D8-F6444D0CCAD0}"/>
    <cellStyle name="Percent 42" xfId="2779" xr:uid="{BEF9A8A5-39FE-8845-B15E-C1F8072F5C0F}"/>
    <cellStyle name="Percent 43" xfId="2780" xr:uid="{FA086F8F-47FE-0A4B-A3B7-0644A4332A7C}"/>
    <cellStyle name="Percent 44" xfId="2781" xr:uid="{B9FC7FF8-85BD-6149-9C09-E28BA6DE0071}"/>
    <cellStyle name="Percent 45" xfId="2782" xr:uid="{93DC688C-5603-6F46-8583-3659B0ECB96E}"/>
    <cellStyle name="Percent 46" xfId="2783" xr:uid="{D11F2934-53DA-8E46-96AF-4F41E43A93C7}"/>
    <cellStyle name="Percent 47" xfId="2784" xr:uid="{6D72BC8C-3DF9-BE4A-98BF-E2E348C88D97}"/>
    <cellStyle name="Percent 48" xfId="2785" xr:uid="{2275B0A9-2909-6441-8462-225E403E6E38}"/>
    <cellStyle name="Percent 49" xfId="2786" xr:uid="{8A889DF5-1222-7E42-B4C3-B407679440EF}"/>
    <cellStyle name="Percent 5" xfId="2787" xr:uid="{78255FBA-958B-E940-A2D5-48A2D962152E}"/>
    <cellStyle name="Percent 5 2" xfId="2788" xr:uid="{B37387C4-4D4C-FC48-ACAB-7C938CBF5A37}"/>
    <cellStyle name="Percent 50" xfId="2789" xr:uid="{76C021A8-D52C-1744-9660-D6DD274649B4}"/>
    <cellStyle name="Percent 51" xfId="2790" xr:uid="{B076D75E-A481-7F40-A64E-7452B9413571}"/>
    <cellStyle name="Percent 52" xfId="2791" xr:uid="{D1DEB791-3B5D-7A42-B6AC-551A8197EAEE}"/>
    <cellStyle name="Percent 53" xfId="2792" xr:uid="{81AD85E5-87D0-F84F-90FE-2FAEAFC9A421}"/>
    <cellStyle name="Percent 6" xfId="2793" xr:uid="{46DF4A3E-D4D8-7E40-A26E-E13CA03225D0}"/>
    <cellStyle name="Percent 6 2" xfId="2794" xr:uid="{E95BC453-B220-684A-B899-7C32EAE9FDE6}"/>
    <cellStyle name="Percent 6 2 2" xfId="2795" xr:uid="{23CA14E3-6FB1-9145-BC80-0217242D5AE0}"/>
    <cellStyle name="Percent 7" xfId="2796" xr:uid="{4522B6CB-32F7-9E45-92DE-0CC5360B838D}"/>
    <cellStyle name="Percent 7 2" xfId="2797" xr:uid="{645945B7-50CD-C243-9D21-8F4F1B40B241}"/>
    <cellStyle name="Percent 7 2 2" xfId="2798" xr:uid="{A0D71A13-254D-BE4F-985F-18BDA28AED27}"/>
    <cellStyle name="Percent 8" xfId="2799" xr:uid="{B0FE8980-2E02-0544-9EEE-9C8265CA99BC}"/>
    <cellStyle name="Percent 8 2" xfId="2800" xr:uid="{ABC63A38-9413-A24F-8DC1-286E92EA6751}"/>
    <cellStyle name="Percent 9" xfId="2801" xr:uid="{A3B6437B-5D84-DD40-91ED-2D763302D23E}"/>
    <cellStyle name="Percent 9 2" xfId="2802" xr:uid="{1801DC09-5C81-4246-9B6F-A665415851DE}"/>
    <cellStyle name="PERCENTAGE" xfId="2803" xr:uid="{8C8D2345-BD57-B64D-B0BF-E7855764575D}"/>
    <cellStyle name="PLAN" xfId="2804" xr:uid="{A9430C86-A5A2-984C-A50E-E367F663472B}"/>
    <cellStyle name="Prefilled" xfId="2805" xr:uid="{0A7AA6ED-4FB0-894D-8E15-EEB89DA736F4}"/>
    <cellStyle name="Prefilled 2" xfId="2806" xr:uid="{09EEAB4A-E97F-8146-B018-003CC811AD82}"/>
    <cellStyle name="Prefilled 2 2" xfId="2807" xr:uid="{798A71B6-2169-ED4D-9D84-1414E672F6C1}"/>
    <cellStyle name="Prefilled 3" xfId="2808" xr:uid="{D669DB6F-377D-DC4D-94D8-C7E9797B9FA7}"/>
    <cellStyle name="Prefilled 4" xfId="2809" xr:uid="{669648F8-9806-4446-9F59-F495C25D21F9}"/>
    <cellStyle name="PrePop Currency (0)" xfId="2810" xr:uid="{E47AA55F-50BA-0B40-8215-778CD2155363}"/>
    <cellStyle name="PrePop Currency (2)" xfId="2811" xr:uid="{5ADB1CAF-A2F7-DB4A-8541-631E7C24B497}"/>
    <cellStyle name="PrePop Units (0)" xfId="2812" xr:uid="{8F577ABB-BC7A-7D46-B2E9-13A276D61DE0}"/>
    <cellStyle name="PrePop Units (1)" xfId="2813" xr:uid="{FF1E28C2-073F-3744-8DC2-CBD37B4E6C76}"/>
    <cellStyle name="PrePop Units (2)" xfId="2814" xr:uid="{E92BEA8D-2CB7-6549-BC2E-999B12C4248B}"/>
    <cellStyle name="PSChar" xfId="2815" xr:uid="{2969AE43-B60B-5041-9C4D-9293D9C3F62A}"/>
    <cellStyle name="PSHeading" xfId="2816" xr:uid="{6FEF5343-F819-1543-B9AC-4D450B4B7E98}"/>
    <cellStyle name="pwstyle" xfId="2817" xr:uid="{E9452652-A417-BD4C-8783-7681DA90560C}"/>
    <cellStyle name="Q" xfId="2818" xr:uid="{94A0075D-4E60-4049-BE62-19C8684E6695}"/>
    <cellStyle name="QTR94_95_INCOME CTMP#1 98" xfId="2819" xr:uid="{121C5B99-7D36-C749-93AC-6500D1FEAD50}"/>
    <cellStyle name="Quantity" xfId="2820" xr:uid="{802711D9-3501-1446-8A5B-62F0530E9462}"/>
    <cellStyle name="Quantity 2" xfId="2821" xr:uid="{6271C554-45CA-1645-8FE4-A92A45C81E60}"/>
    <cellStyle name="Quantity 2 2" xfId="2822" xr:uid="{63971F7D-193C-1B4E-AA1E-C42D4AA3DDC6}"/>
    <cellStyle name="Quantity 2 2 2" xfId="2823" xr:uid="{841BEA73-95D5-5F4D-AD05-4DE40F775669}"/>
    <cellStyle name="Quantity 2 3" xfId="2824" xr:uid="{C8293075-87FF-0749-9327-7AEFC6C62DAB}"/>
    <cellStyle name="Quantity 2 4" xfId="2825" xr:uid="{712F78DC-155B-BA43-BFF4-C61D9CAED8CD}"/>
    <cellStyle name="Quantity 2 5" xfId="2826" xr:uid="{9CE90F1F-557E-DB45-8A0F-34B5172CDEDC}"/>
    <cellStyle name="Quantity 3" xfId="2827" xr:uid="{74F1E587-F043-024F-94EB-B3C9E27DBA37}"/>
    <cellStyle name="Quantity 4" xfId="2828" xr:uid="{AB23D548-447F-1F43-810B-789FE131636A}"/>
    <cellStyle name="Quantity_++adv011a131a-13t-1 Rev 1 2003" xfId="2829" xr:uid="{F3C050A7-6396-6B4D-80E6-8521DD5D1A91}"/>
    <cellStyle name="regstoresfromspecstores" xfId="2830" xr:uid="{DB447428-C592-484C-A9BE-E3091A89156E}"/>
    <cellStyle name="report_title" xfId="2831" xr:uid="{F20E7CF8-F280-2E48-BE2C-9F2B490025D1}"/>
    <cellStyle name="RevList" xfId="2832" xr:uid="{490EEE0D-2190-2E45-80A0-EA3C9B317532}"/>
    <cellStyle name="SAPBEXaggData" xfId="2833" xr:uid="{388E2517-7CBD-8B42-AF81-CFB015AC4A07}"/>
    <cellStyle name="SAPBEXaggData 2" xfId="2834" xr:uid="{B3AC4CFF-7A64-CD42-A3A3-CFD757CB3EC9}"/>
    <cellStyle name="SAPBEXaggData 2 2" xfId="2835" xr:uid="{37BE8DA2-612D-884E-A163-13090AEA3617}"/>
    <cellStyle name="SAPBEXaggData 3" xfId="2836" xr:uid="{72A5FEDE-A762-CD44-A13A-C93F48433D94}"/>
    <cellStyle name="SAPBEXaggDataEmph" xfId="2837" xr:uid="{F74604A5-F739-2343-B26E-F160EE4A3659}"/>
    <cellStyle name="SAPBEXaggDataEmph 2" xfId="2838" xr:uid="{76B44338-CCB7-8D48-8A86-2F934BC1FB7B}"/>
    <cellStyle name="SAPBEXaggDataEmph 2 2" xfId="2839" xr:uid="{571F134D-0982-C941-905B-556C741F249C}"/>
    <cellStyle name="SAPBEXaggDataEmph 3" xfId="2840" xr:uid="{E1FD6D0B-A307-7C46-86E5-EAF91A4ADC37}"/>
    <cellStyle name="SAPBEXaggItem" xfId="2841" xr:uid="{3E0ABA14-AC49-C340-8391-6C07BF40B099}"/>
    <cellStyle name="SAPBEXaggItem 2" xfId="2842" xr:uid="{093C4BF5-F91F-FC44-8F58-F8E9EDA8A5EC}"/>
    <cellStyle name="SAPBEXaggItem 2 2" xfId="2843" xr:uid="{E8B5DEAA-0FE5-BD4A-94EF-C6A64B0AB616}"/>
    <cellStyle name="SAPBEXaggItem 3" xfId="2844" xr:uid="{BC2DEA1A-ECC8-4B40-94DB-30526AC08DF1}"/>
    <cellStyle name="SAPBEXaggItemX" xfId="2845" xr:uid="{D4889B2C-3C01-874C-9425-BAAAC76A7F90}"/>
    <cellStyle name="SAPBEXaggItemX 2" xfId="2846" xr:uid="{D319EEFF-7A09-6044-BB34-A1FB3DA5CA5B}"/>
    <cellStyle name="SAPBEXaggItemX 2 2" xfId="2847" xr:uid="{1F49A76C-86A7-8B45-AFE7-F859A5737E56}"/>
    <cellStyle name="SAPBEXaggItemX 3" xfId="2848" xr:uid="{6E8AC088-2B81-B746-8D53-836E77EE02CC}"/>
    <cellStyle name="SAPBEXchaText" xfId="2849" xr:uid="{82634B6A-27F9-914C-BFBD-2B33D23A2711}"/>
    <cellStyle name="SAPBEXchaText 10" xfId="2850" xr:uid="{32821999-BF30-CD4C-9F04-642C50E47A40}"/>
    <cellStyle name="SAPBEXchaText 2" xfId="2851" xr:uid="{AB89538E-C0A6-024B-AC7D-1FD9ED159AB0}"/>
    <cellStyle name="SAPBEXchaText 2 2" xfId="2852" xr:uid="{15311A51-A695-FD44-8ABF-401D77624AE1}"/>
    <cellStyle name="SAPBEXchaText 2 2 2" xfId="2853" xr:uid="{F84AC93D-7E80-7B4C-B567-F9E11D2DEC11}"/>
    <cellStyle name="SAPBEXchaText 2 3" xfId="2854" xr:uid="{1E5B34AA-040F-0746-B9CB-E319F64719DD}"/>
    <cellStyle name="SAPBEXchaText 2 4" xfId="2855" xr:uid="{46E6DCFB-829A-484C-80BF-64999C8F2242}"/>
    <cellStyle name="SAPBEXchaText 3" xfId="2856" xr:uid="{C0FD1EA6-DC8A-4B4A-9FC1-2329F416FEBE}"/>
    <cellStyle name="SAPBEXchaText 3 2" xfId="2857" xr:uid="{27ED06A4-9D8E-F847-83BA-167D67FB4EEE}"/>
    <cellStyle name="SAPBEXchaText 3 2 2" xfId="2858" xr:uid="{554F2E39-F414-BD4B-8424-872427523889}"/>
    <cellStyle name="SAPBEXchaText 3 2 2 2" xfId="2859" xr:uid="{E8D10533-EBB4-BD45-B667-B72A86744E94}"/>
    <cellStyle name="SAPBEXchaText 3 2 3" xfId="2860" xr:uid="{D5C83094-F195-0043-910E-B0ADF34179FC}"/>
    <cellStyle name="SAPBEXchaText 3 3" xfId="2861" xr:uid="{E282C1A2-77CC-E940-B319-A32938EB47B4}"/>
    <cellStyle name="SAPBEXchaText 3 3 2" xfId="2862" xr:uid="{7CA91C4C-C8AF-834E-84BA-DFE0F57482D8}"/>
    <cellStyle name="SAPBEXchaText 3 4" xfId="2863" xr:uid="{E57CFD28-7D5A-9846-AF16-9F7E197B94B7}"/>
    <cellStyle name="SAPBEXchaText 4" xfId="2864" xr:uid="{51EB4AE0-D689-2545-901B-CEDC3B5A5E2F}"/>
    <cellStyle name="SAPBEXchaText 4 2" xfId="2865" xr:uid="{3D4C7DD4-3B83-2B40-9428-9DE49C276660}"/>
    <cellStyle name="SAPBEXchaText 4 2 2" xfId="2866" xr:uid="{B87AF25B-B4D0-DC47-8709-5EBD572F383C}"/>
    <cellStyle name="SAPBEXchaText 4 2 2 2" xfId="2867" xr:uid="{AC096C9F-61D3-2947-A01E-196725728DA7}"/>
    <cellStyle name="SAPBEXchaText 4 2 3" xfId="2868" xr:uid="{DDE7283D-2A0E-7849-8936-763D9AB18F22}"/>
    <cellStyle name="SAPBEXchaText 4 3" xfId="2869" xr:uid="{BC8D138C-2C9D-CA4E-B58D-6966A3776430}"/>
    <cellStyle name="SAPBEXchaText 4 3 2" xfId="2870" xr:uid="{EF019075-B0D3-5B4D-BA37-E0C3EA27500E}"/>
    <cellStyle name="SAPBEXchaText 4 4" xfId="2871" xr:uid="{22B790D2-FAC3-484C-A0A7-6F31EBFF6269}"/>
    <cellStyle name="SAPBEXchaText 5" xfId="2872" xr:uid="{0175A9AD-4091-2547-8BBA-20B13C350800}"/>
    <cellStyle name="SAPBEXchaText 5 2" xfId="2873" xr:uid="{68D2E44F-7847-C040-832B-C698672B5D4B}"/>
    <cellStyle name="SAPBEXchaText 6" xfId="2874" xr:uid="{1E8F29F5-91AF-4B4A-A0F4-E40CC77C09DF}"/>
    <cellStyle name="SAPBEXchaText 7" xfId="2875" xr:uid="{C0E5C34A-4E3D-F649-BF26-F6BD818662E5}"/>
    <cellStyle name="SAPBEXchaText 8" xfId="2876" xr:uid="{3A848DD4-B79A-5D4C-B8D2-8B64610E6EE4}"/>
    <cellStyle name="SAPBEXchaText 9" xfId="2877" xr:uid="{F4291ACC-F7B6-2849-B33C-7A351908A9B6}"/>
    <cellStyle name="SAPBEXchaText_ADC_Detail_BS_Q1'14" xfId="2878" xr:uid="{E3858092-8B9A-1E40-A353-134F82470CDB}"/>
    <cellStyle name="SAPBEXexcBad7" xfId="2879" xr:uid="{DE534CA4-9939-ED40-84BC-39AC5A1ECF36}"/>
    <cellStyle name="SAPBEXexcBad7 2" xfId="2880" xr:uid="{8AF3F38B-9197-A646-8A3F-B8C912E00DB3}"/>
    <cellStyle name="SAPBEXexcBad7 2 2" xfId="2881" xr:uid="{4B764C77-6852-F942-AD16-355E37CF9599}"/>
    <cellStyle name="SAPBEXexcBad7 3" xfId="2882" xr:uid="{40955B30-1891-574C-81DB-69C619794CCD}"/>
    <cellStyle name="SAPBEXexcBad8" xfId="2883" xr:uid="{9D69AE55-5C44-7C4E-A995-EF9B7DE4AB64}"/>
    <cellStyle name="SAPBEXexcBad8 2" xfId="2884" xr:uid="{CDDD5E4A-105C-6342-BE65-365415C6FB72}"/>
    <cellStyle name="SAPBEXexcBad8 2 2" xfId="2885" xr:uid="{58F7D0B1-2664-4741-AE9F-CA52D7F5C422}"/>
    <cellStyle name="SAPBEXexcBad8 3" xfId="2886" xr:uid="{31924748-59FB-3448-9C86-C055FDFBF9BD}"/>
    <cellStyle name="SAPBEXexcBad9" xfId="2887" xr:uid="{563C3D74-5985-8D4F-97DA-BD8757CD0FC2}"/>
    <cellStyle name="SAPBEXexcBad9 2" xfId="2888" xr:uid="{BC49CB07-6907-9D45-BEFE-EB8165B56517}"/>
    <cellStyle name="SAPBEXexcBad9 2 2" xfId="2889" xr:uid="{BF2858B7-536D-D648-B370-3304E955849C}"/>
    <cellStyle name="SAPBEXexcBad9 3" xfId="2890" xr:uid="{65A3CE63-F6C8-3F4C-8BCF-DAA45CAA436E}"/>
    <cellStyle name="SAPBEXexcCritical4" xfId="2891" xr:uid="{8F301498-4384-B843-AAD1-9D45145B2594}"/>
    <cellStyle name="SAPBEXexcCritical4 2" xfId="2892" xr:uid="{1445E8DF-F17C-534E-A994-FF41F09A7B36}"/>
    <cellStyle name="SAPBEXexcCritical4 2 2" xfId="2893" xr:uid="{622DFA4D-E03D-2240-917A-1D961064D99F}"/>
    <cellStyle name="SAPBEXexcCritical4 3" xfId="2894" xr:uid="{BEBBA0BE-94E3-7746-BB62-026C30CA1E13}"/>
    <cellStyle name="SAPBEXexcCritical5" xfId="2895" xr:uid="{8E2F7405-A570-4B42-A3D2-7C5AB2F1223A}"/>
    <cellStyle name="SAPBEXexcCritical5 2" xfId="2896" xr:uid="{E7FBDB88-6223-0B43-B830-973A9561EDED}"/>
    <cellStyle name="SAPBEXexcCritical5 2 2" xfId="2897" xr:uid="{E5835BDB-C862-E44C-94F1-CD069CBE611B}"/>
    <cellStyle name="SAPBEXexcCritical5 3" xfId="2898" xr:uid="{C615B959-8EB1-6B4C-99EC-9C16CC4A9728}"/>
    <cellStyle name="SAPBEXexcCritical6" xfId="2899" xr:uid="{A68D4303-4FD2-474B-B6E5-DFEE0A4430F5}"/>
    <cellStyle name="SAPBEXexcCritical6 2" xfId="2900" xr:uid="{991728DA-E483-0E4B-A4E2-88944B99CF10}"/>
    <cellStyle name="SAPBEXexcCritical6 2 2" xfId="2901" xr:uid="{77FCDEEB-AFCA-1949-87B4-DD8D27A22838}"/>
    <cellStyle name="SAPBEXexcCritical6 3" xfId="2902" xr:uid="{D782B743-B521-4248-BABE-D647194E3B4E}"/>
    <cellStyle name="SAPBEXexcGood1" xfId="2903" xr:uid="{FA71092D-3666-C049-925A-5D28088F3385}"/>
    <cellStyle name="SAPBEXexcGood1 2" xfId="2904" xr:uid="{0FAAE041-C905-2B47-9938-343888171932}"/>
    <cellStyle name="SAPBEXexcGood1 2 2" xfId="2905" xr:uid="{D69E4C94-6CBA-EC40-A826-AEF5FCB1799C}"/>
    <cellStyle name="SAPBEXexcGood1 3" xfId="2906" xr:uid="{192F16B4-1042-AD4A-B5E2-628F15EA6293}"/>
    <cellStyle name="SAPBEXexcGood2" xfId="2907" xr:uid="{7AE1B1C8-36EC-2948-9243-FBF1ADAF6A47}"/>
    <cellStyle name="SAPBEXexcGood2 2" xfId="2908" xr:uid="{3A9DC305-1FA5-BE4D-A174-89D92F28F80C}"/>
    <cellStyle name="SAPBEXexcGood2 2 2" xfId="2909" xr:uid="{3ED6630C-B0B2-624B-B873-02A774E28D09}"/>
    <cellStyle name="SAPBEXexcGood2 3" xfId="2910" xr:uid="{BC71274A-9C4C-8546-98FF-325054202D18}"/>
    <cellStyle name="SAPBEXexcGood3" xfId="2911" xr:uid="{F16507C8-DB64-2F4E-AEA5-B75A0E76AE49}"/>
    <cellStyle name="SAPBEXexcGood3 2" xfId="2912" xr:uid="{7B439439-0C84-364B-A69E-8283407F68D8}"/>
    <cellStyle name="SAPBEXexcGood3 2 2" xfId="2913" xr:uid="{FE28196A-6EF0-A945-A4A2-B521CF7D316D}"/>
    <cellStyle name="SAPBEXexcGood3 3" xfId="2914" xr:uid="{36530202-52ED-0A4D-A286-0DBD76D2CF86}"/>
    <cellStyle name="SAPBEXfilterDrill" xfId="2915" xr:uid="{A95518BD-621D-A54A-AC78-BCBEC738EC8E}"/>
    <cellStyle name="SAPBEXfilterDrill 2" xfId="2916" xr:uid="{3771CF1F-18AE-6F4C-BCEC-1B5B48B9FC10}"/>
    <cellStyle name="SAPBEXfilterDrill 2 2" xfId="2917" xr:uid="{F950EA57-86D1-2547-A1B0-5DA677F397CE}"/>
    <cellStyle name="SAPBEXfilterDrill 2 3" xfId="2918" xr:uid="{3AAC49BE-C0C2-AC40-B8A2-5E67A9625222}"/>
    <cellStyle name="SAPBEXfilterDrill 3" xfId="2919" xr:uid="{93C68E92-911B-634A-8858-2FCCEA684DCA}"/>
    <cellStyle name="SAPBEXfilterDrill 4" xfId="2920" xr:uid="{30E87931-D3F6-CD44-B5C5-DC7D62838915}"/>
    <cellStyle name="SAPBEXfilterDrill_ADC_Detail_BS_Q1'14" xfId="2921" xr:uid="{31B786F9-EA82-AB45-832B-AFB204B16465}"/>
    <cellStyle name="SAPBEXfilterItem" xfId="2922" xr:uid="{CFE38328-5B31-A442-A16E-E8EBE85A919B}"/>
    <cellStyle name="SAPBEXfilterItem 2" xfId="2923" xr:uid="{8D37E787-634E-9E41-B481-0C6B1576C46B}"/>
    <cellStyle name="SAPBEXfilterText" xfId="2924" xr:uid="{4B5434C7-6A8F-3649-A10A-063030F0DA11}"/>
    <cellStyle name="SAPBEXformats" xfId="2925" xr:uid="{5D6C08A2-5061-C945-87E7-E2943135FB44}"/>
    <cellStyle name="SAPBEXformats 2" xfId="2926" xr:uid="{3143FB1C-6033-D746-BBFF-1E3E46D64AB0}"/>
    <cellStyle name="SAPBEXformats 2 2" xfId="2927" xr:uid="{2F222471-C3D6-5740-B806-F7B49F492FD1}"/>
    <cellStyle name="SAPBEXformats 2 2 2" xfId="2928" xr:uid="{9C01C63B-DE6A-8847-84F6-773E3E54A12A}"/>
    <cellStyle name="SAPBEXformats 2 3" xfId="2929" xr:uid="{BB4275E5-F283-034E-AF3B-C847B426CE73}"/>
    <cellStyle name="SAPBEXformats 3" xfId="2930" xr:uid="{B056FEE8-7CC5-5B40-9737-0D21F075B52B}"/>
    <cellStyle name="SAPBEXformats 3 2" xfId="2931" xr:uid="{EDFB7961-A171-2E4F-B87D-54F966308F13}"/>
    <cellStyle name="SAPBEXformats 4" xfId="2932" xr:uid="{03872F6E-3A36-C44E-B763-4F724D119098}"/>
    <cellStyle name="SAPBEXheaderItem" xfId="2933" xr:uid="{C69516DF-DC0B-7E41-9171-60A28CE61B60}"/>
    <cellStyle name="SAPBEXheaderItem 2" xfId="2934" xr:uid="{1878F5D0-8C20-2042-B3EE-40D42BC5BB54}"/>
    <cellStyle name="SAPBEXheaderItem 2 2" xfId="2935" xr:uid="{AA867B71-F738-A845-888A-127B918135A0}"/>
    <cellStyle name="SAPBEXheaderItem 2 2 2" xfId="2936" xr:uid="{DA492B5F-8336-8E48-AB31-62758E701D7F}"/>
    <cellStyle name="SAPBEXheaderItem 2 3" xfId="2937" xr:uid="{D5A08226-F63F-B14F-9CDE-1814A330483C}"/>
    <cellStyle name="SAPBEXheaderItem 2 4" xfId="2938" xr:uid="{3E962B86-3B97-244B-86A0-F990854EF031}"/>
    <cellStyle name="SAPBEXheaderItem 3" xfId="2939" xr:uid="{94754B4F-3935-CD4F-9317-F65129115393}"/>
    <cellStyle name="SAPBEXheaderItem 3 2" xfId="2940" xr:uid="{EDEEBF59-3D9E-284D-B4ED-6CBD7CF9D1EE}"/>
    <cellStyle name="SAPBEXheaderItem 3 2 2" xfId="2941" xr:uid="{53EFA0CD-2107-BA4D-9177-E66A7A7F2A60}"/>
    <cellStyle name="SAPBEXheaderItem 3 2 2 2" xfId="2942" xr:uid="{16C9D683-8D59-9849-99DE-2446236D128D}"/>
    <cellStyle name="SAPBEXheaderItem 3 2 3" xfId="2943" xr:uid="{5497951B-D9F5-CB4D-AF06-5BD724624ED4}"/>
    <cellStyle name="SAPBEXheaderItem 3 3" xfId="2944" xr:uid="{318DA85E-83E8-B141-BCF7-5AE0011EA945}"/>
    <cellStyle name="SAPBEXheaderItem 3 3 2" xfId="2945" xr:uid="{0A91E083-145F-0C49-BE2A-9271D968F20C}"/>
    <cellStyle name="SAPBEXheaderItem 3 4" xfId="2946" xr:uid="{12496501-3096-0F42-BDA8-0BE7E0A3629D}"/>
    <cellStyle name="SAPBEXheaderItem 4" xfId="2947" xr:uid="{80C94D86-682C-FF41-A21E-58F94B253500}"/>
    <cellStyle name="SAPBEXheaderItem 4 2" xfId="2948" xr:uid="{A84ACD0E-6462-C049-AB9F-B0172BCC7781}"/>
    <cellStyle name="SAPBEXheaderItem 4 2 2" xfId="2949" xr:uid="{82CDC020-3353-864A-BFF8-F6BF6A86F880}"/>
    <cellStyle name="SAPBEXheaderItem 4 2 2 2" xfId="2950" xr:uid="{0ACD6E49-B31B-914D-83DB-BEF9FEFDE895}"/>
    <cellStyle name="SAPBEXheaderItem 4 2 3" xfId="2951" xr:uid="{0191BE21-4EBF-004D-B773-82D6B6878DB6}"/>
    <cellStyle name="SAPBEXheaderItem 4 3" xfId="2952" xr:uid="{1D7E8E3B-70E2-EF42-B2DE-05034CD1714B}"/>
    <cellStyle name="SAPBEXheaderItem 4 3 2" xfId="2953" xr:uid="{262BD719-8A69-9241-8BDC-1066256C1F43}"/>
    <cellStyle name="SAPBEXheaderItem 4 4" xfId="2954" xr:uid="{BBF1E0ED-069F-7F4C-8DAA-12A1FAC490A0}"/>
    <cellStyle name="SAPBEXheaderItem 5" xfId="2955" xr:uid="{7F3FB7E0-AEB8-F342-A878-6B3A93F228F3}"/>
    <cellStyle name="SAPBEXheaderItem 5 2" xfId="2956" xr:uid="{C5902FDA-6D63-F745-B239-4F9FD894B796}"/>
    <cellStyle name="SAPBEXheaderItem 6" xfId="2957" xr:uid="{C8AB3B5D-9C03-8D41-99BE-F02F8E1FE188}"/>
    <cellStyle name="SAPBEXheaderItem 7" xfId="2958" xr:uid="{6FBBB7C5-76F3-4F40-88AE-EE3078E08514}"/>
    <cellStyle name="SAPBEXheaderItem 8" xfId="2959" xr:uid="{89463BBE-4FBB-684B-9022-5EA466456B66}"/>
    <cellStyle name="SAPBEXheaderItem_ADC_Detail_BS_Q1'14" xfId="2960" xr:uid="{4BAFA812-5BEF-EF4E-8A29-0B5F364C2995}"/>
    <cellStyle name="SAPBEXheaderText" xfId="2961" xr:uid="{623F13A3-7143-B64C-ABCB-FB8A2E7EE6FB}"/>
    <cellStyle name="SAPBEXheaderText 2" xfId="2962" xr:uid="{FD678BCC-24E2-C749-B1EF-559BD13CA64F}"/>
    <cellStyle name="SAPBEXheaderText 2 2" xfId="2963" xr:uid="{C994CA4F-6F18-E846-9284-D94BD67DFF0E}"/>
    <cellStyle name="SAPBEXheaderText 2 2 2" xfId="2964" xr:uid="{0F02936E-848B-0A4B-9D57-E8C3630329B3}"/>
    <cellStyle name="SAPBEXheaderText 2 3" xfId="2965" xr:uid="{78258C2D-D08F-2440-B9D6-3B93CD74689C}"/>
    <cellStyle name="SAPBEXheaderText 2 4" xfId="2966" xr:uid="{E7367E5A-3340-B945-89EF-C7ECBDF42A5D}"/>
    <cellStyle name="SAPBEXheaderText 3" xfId="2967" xr:uid="{2784E4BF-9895-804E-BFD9-DD20FD8F8D23}"/>
    <cellStyle name="SAPBEXheaderText 3 2" xfId="2968" xr:uid="{9EF81DBC-4AB0-9341-A25D-25792CFA8C33}"/>
    <cellStyle name="SAPBEXheaderText 3 2 2" xfId="2969" xr:uid="{A595811D-5303-284C-9E9A-BA62DE8C87A1}"/>
    <cellStyle name="SAPBEXheaderText 3 2 2 2" xfId="2970" xr:uid="{46A30216-D35C-7644-8AB3-A9EF4EDBEAA2}"/>
    <cellStyle name="SAPBEXheaderText 3 2 3" xfId="2971" xr:uid="{0E676E37-075B-E546-B47F-AB8FB71B8A34}"/>
    <cellStyle name="SAPBEXheaderText 3 3" xfId="2972" xr:uid="{36B824D8-5589-0A47-915E-0D0E407F84C7}"/>
    <cellStyle name="SAPBEXheaderText 3 3 2" xfId="2973" xr:uid="{6611DB35-52A1-944F-AB5D-149794463286}"/>
    <cellStyle name="SAPBEXheaderText 3 4" xfId="2974" xr:uid="{A271AF42-B49E-954C-A889-6B6308ED911D}"/>
    <cellStyle name="SAPBEXheaderText 4" xfId="2975" xr:uid="{0FE47BEA-6062-E741-837B-8805AC029F1E}"/>
    <cellStyle name="SAPBEXheaderText 4 2" xfId="2976" xr:uid="{5099A90D-132C-124D-BEEB-BE3594C18EF5}"/>
    <cellStyle name="SAPBEXheaderText 4 2 2" xfId="2977" xr:uid="{1E9474F6-7018-8E40-8ED8-9175B4636FE0}"/>
    <cellStyle name="SAPBEXheaderText 4 2 2 2" xfId="2978" xr:uid="{E577E2A3-73EE-5348-B9F0-56AD1920A435}"/>
    <cellStyle name="SAPBEXheaderText 4 2 3" xfId="2979" xr:uid="{6B0F5652-CD7F-104F-9923-57B4E16AD79B}"/>
    <cellStyle name="SAPBEXheaderText 4 3" xfId="2980" xr:uid="{9F5CEBA3-83CE-3841-8280-C2E35B3121FB}"/>
    <cellStyle name="SAPBEXheaderText 4 3 2" xfId="2981" xr:uid="{E45257A8-367B-2F4D-BB5A-6A1584DC8422}"/>
    <cellStyle name="SAPBEXheaderText 4 4" xfId="2982" xr:uid="{22172434-5B0F-4944-B25B-07B1BD2D292E}"/>
    <cellStyle name="SAPBEXheaderText 5" xfId="2983" xr:uid="{C9E08B0C-EF3F-EC43-B017-9F49B6149E7B}"/>
    <cellStyle name="SAPBEXheaderText 5 2" xfId="2984" xr:uid="{46FB9264-74D8-AB4F-AACA-A538555CDA5E}"/>
    <cellStyle name="SAPBEXheaderText 6" xfId="2985" xr:uid="{90E812DD-124D-4E4B-B444-2CDC27D8A478}"/>
    <cellStyle name="SAPBEXheaderText 7" xfId="2986" xr:uid="{70947A77-08F2-D043-B073-18FDD6FF80C1}"/>
    <cellStyle name="SAPBEXheaderText 8" xfId="2987" xr:uid="{00C73CA8-36A8-044E-B436-FA021C9A37CB}"/>
    <cellStyle name="SAPBEXheaderText_ADC_Detail_BS_Q1'14" xfId="2988" xr:uid="{319085B2-A6D9-6E45-95D0-9E63876CB4F1}"/>
    <cellStyle name="SAPBEXHLevel0" xfId="2989" xr:uid="{58DA9667-60A3-CF4B-BD9E-36D60BBFEE7A}"/>
    <cellStyle name="SAPBEXHLevel0 2" xfId="2990" xr:uid="{C576EEA7-57AF-E74A-B36A-1C97800C2ACA}"/>
    <cellStyle name="SAPBEXHLevel0 2 2" xfId="2991" xr:uid="{00F50998-D654-8A4B-B03E-C1D171BFB722}"/>
    <cellStyle name="SAPBEXHLevel0 2 2 2" xfId="2992" xr:uid="{51D76F73-84BA-8C41-8992-045379251339}"/>
    <cellStyle name="SAPBEXHLevel0 2 3" xfId="2993" xr:uid="{9391C4C3-363E-CF47-8F5E-F49F8BA6D264}"/>
    <cellStyle name="SAPBEXHLevel0 3" xfId="2994" xr:uid="{733AA2E1-8FC4-EA43-AAFA-0F12060C9693}"/>
    <cellStyle name="SAPBEXHLevel0 3 2" xfId="2995" xr:uid="{149142CE-20C4-CB4C-9BB1-FDEF369C050F}"/>
    <cellStyle name="SAPBEXHLevel0 3 2 2" xfId="2996" xr:uid="{EEFA4908-CCA0-7E4B-AEDD-A3C9D927D717}"/>
    <cellStyle name="SAPBEXHLevel0 3 2 2 2" xfId="2997" xr:uid="{C504EB68-60FB-4249-9D49-BED62ECA557D}"/>
    <cellStyle name="SAPBEXHLevel0 3 2 3" xfId="2998" xr:uid="{B95F2994-99EF-614F-9208-7BA2772DDF0F}"/>
    <cellStyle name="SAPBEXHLevel0 3 3" xfId="2999" xr:uid="{4CC43F6F-890E-0145-8BE8-AA8006C84F3D}"/>
    <cellStyle name="SAPBEXHLevel0 3 3 2" xfId="3000" xr:uid="{5A2DF6EF-3ACB-E74F-818D-37D044ECE937}"/>
    <cellStyle name="SAPBEXHLevel0 3 4" xfId="3001" xr:uid="{D9F07D0E-5F94-1244-8C48-36EF01892FC2}"/>
    <cellStyle name="SAPBEXHLevel0 4" xfId="3002" xr:uid="{5248B0E6-3A24-6A48-B8E5-62ACD4174FD4}"/>
    <cellStyle name="SAPBEXHLevel0 4 2" xfId="3003" xr:uid="{61E5579B-F944-1F49-A167-CA0E61E84A68}"/>
    <cellStyle name="SAPBEXHLevel0 4 2 2" xfId="3004" xr:uid="{A34D9BFE-9589-104B-B94D-E606227462B3}"/>
    <cellStyle name="SAPBEXHLevel0 4 2 2 2" xfId="3005" xr:uid="{D2446918-8CA3-9141-8DDE-F940ACDA2C4C}"/>
    <cellStyle name="SAPBEXHLevel0 4 2 3" xfId="3006" xr:uid="{B803B718-4D5D-FC47-A085-3E606B15FDC3}"/>
    <cellStyle name="SAPBEXHLevel0 4 3" xfId="3007" xr:uid="{9F0F289A-057B-904F-B2EF-BBC5C9D2D432}"/>
    <cellStyle name="SAPBEXHLevel0 4 3 2" xfId="3008" xr:uid="{F249FE6E-6030-8046-8FF0-DB5937DD1FD3}"/>
    <cellStyle name="SAPBEXHLevel0 4 4" xfId="3009" xr:uid="{1F5F0EF8-8C6D-AE4B-8A39-464F906276B7}"/>
    <cellStyle name="SAPBEXHLevel0 5" xfId="3010" xr:uid="{196165C9-604B-634B-89D5-B7E82F8C8C0E}"/>
    <cellStyle name="SAPBEXHLevel0 5 2" xfId="3011" xr:uid="{5CAFC3FC-1987-2248-B7D3-DA31FD95714E}"/>
    <cellStyle name="SAPBEXHLevel0 6" xfId="3012" xr:uid="{FA7E4A36-85E7-1B4E-96A3-37CAB8A1ABF4}"/>
    <cellStyle name="SAPBEXHLevel0 7" xfId="3013" xr:uid="{6FE0AA66-76AB-4A44-877C-E63AB9C5DEB1}"/>
    <cellStyle name="SAPBEXHLevel0 8" xfId="3014" xr:uid="{7C869017-7325-0A4D-AB20-FB696BD4BB83}"/>
    <cellStyle name="SAPBEXHLevel0X" xfId="3015" xr:uid="{7DEB2AC6-8214-BA4D-918A-54B3380C0449}"/>
    <cellStyle name="SAPBEXHLevel0X 2" xfId="3016" xr:uid="{2B4E23E0-1533-F942-993E-2D63F0FAEF99}"/>
    <cellStyle name="SAPBEXHLevel0X 2 2" xfId="3017" xr:uid="{B2879A7B-8D45-394B-BE62-1364CB640814}"/>
    <cellStyle name="SAPBEXHLevel0X 2 2 2" xfId="3018" xr:uid="{20E5AF79-97B5-B14B-B693-89CDC07BD928}"/>
    <cellStyle name="SAPBEXHLevel0X 2 3" xfId="3019" xr:uid="{AB1F4C86-E39E-CE46-9E3C-C410F75A2B89}"/>
    <cellStyle name="SAPBEXHLevel0X 3" xfId="3020" xr:uid="{4532659A-D1FB-F14C-A078-2F34E5CEEE6A}"/>
    <cellStyle name="SAPBEXHLevel0X 3 2" xfId="3021" xr:uid="{7FCB4B66-2DC8-F24A-8120-2CD86514833F}"/>
    <cellStyle name="SAPBEXHLevel0X 4" xfId="3022" xr:uid="{C8CF46A2-C196-9F4B-82B8-B59B8270F8B5}"/>
    <cellStyle name="SAPBEXHLevel1" xfId="3023" xr:uid="{756BDCBE-1306-7A40-A158-93BE8257380D}"/>
    <cellStyle name="SAPBEXHLevel1 2" xfId="3024" xr:uid="{8856714B-5B66-F24E-B255-74A40D66DDF3}"/>
    <cellStyle name="SAPBEXHLevel1 2 2" xfId="3025" xr:uid="{D7930F46-B70E-EB4D-95C7-5470155A9800}"/>
    <cellStyle name="SAPBEXHLevel1 2 2 2" xfId="3026" xr:uid="{A5DF8E67-C541-D548-8F62-E3DD897038A6}"/>
    <cellStyle name="SAPBEXHLevel1 2 3" xfId="3027" xr:uid="{285029EE-FA8A-F64F-BD67-0A59C70EFE5F}"/>
    <cellStyle name="SAPBEXHLevel1 3" xfId="3028" xr:uid="{6CEA17CC-74C1-8D40-B41C-29782369E190}"/>
    <cellStyle name="SAPBEXHLevel1 3 2" xfId="3029" xr:uid="{9E8C2168-1363-AA45-AD79-775E7A924C71}"/>
    <cellStyle name="SAPBEXHLevel1 3 2 2" xfId="3030" xr:uid="{DA22B1E0-B193-CA4A-BD12-6455B4AB3729}"/>
    <cellStyle name="SAPBEXHLevel1 3 2 2 2" xfId="3031" xr:uid="{EC101BAF-FD4B-0B42-8196-7D76D573A650}"/>
    <cellStyle name="SAPBEXHLevel1 3 2 3" xfId="3032" xr:uid="{9ED8C51C-6E5D-1246-8636-4B2F88724486}"/>
    <cellStyle name="SAPBEXHLevel1 3 3" xfId="3033" xr:uid="{D288BB03-80EA-BD44-8FEC-01EFE3503EF9}"/>
    <cellStyle name="SAPBEXHLevel1 3 3 2" xfId="3034" xr:uid="{7D289BA8-2F46-ED4F-ABE5-A2DA6E1D0D75}"/>
    <cellStyle name="SAPBEXHLevel1 3 4" xfId="3035" xr:uid="{640CB364-CD68-FB46-9C14-58900828EAE4}"/>
    <cellStyle name="SAPBEXHLevel1 4" xfId="3036" xr:uid="{C0078F9D-9BF0-324B-B8D2-BAF5FAD14EE4}"/>
    <cellStyle name="SAPBEXHLevel1 4 2" xfId="3037" xr:uid="{763AE84A-D466-634C-9679-93C35C83C837}"/>
    <cellStyle name="SAPBEXHLevel1 4 2 2" xfId="3038" xr:uid="{0DED6F3D-4B66-8A40-B3DC-8BA72E5D00D0}"/>
    <cellStyle name="SAPBEXHLevel1 4 2 2 2" xfId="3039" xr:uid="{01534042-A9DD-804E-978F-C4CADAEB16B6}"/>
    <cellStyle name="SAPBEXHLevel1 4 2 3" xfId="3040" xr:uid="{8D886DF4-6075-D646-9D6D-9F5C09793B18}"/>
    <cellStyle name="SAPBEXHLevel1 4 3" xfId="3041" xr:uid="{7DD905E4-EE14-924F-9DE1-EC7B242383E0}"/>
    <cellStyle name="SAPBEXHLevel1 4 3 2" xfId="3042" xr:uid="{B665B5B4-62B4-CC4B-917E-B4A67A2E71EC}"/>
    <cellStyle name="SAPBEXHLevel1 4 4" xfId="3043" xr:uid="{02AF9823-63AA-BF4C-B55D-579E54A99C20}"/>
    <cellStyle name="SAPBEXHLevel1 5" xfId="3044" xr:uid="{6F3F56C6-A9BC-9140-A912-1DC118A2482B}"/>
    <cellStyle name="SAPBEXHLevel1 5 2" xfId="3045" xr:uid="{D74F67F3-194D-A742-A07E-204876D117D0}"/>
    <cellStyle name="SAPBEXHLevel1 6" xfId="3046" xr:uid="{DB1674F8-A8E8-604C-97C3-AB23485D748C}"/>
    <cellStyle name="SAPBEXHLevel1 7" xfId="3047" xr:uid="{4081D83A-5D54-F543-B49C-66DE22F1A03B}"/>
    <cellStyle name="SAPBEXHLevel1 8" xfId="3048" xr:uid="{E71970AE-C333-1043-B418-0140597FE59E}"/>
    <cellStyle name="SAPBEXHLevel1X" xfId="3049" xr:uid="{F601793D-D0E1-EE4C-AAD1-B87F29EADDBF}"/>
    <cellStyle name="SAPBEXHLevel1X 2" xfId="3050" xr:uid="{E52F1B69-3EB3-CD46-BEE6-97EFE380E940}"/>
    <cellStyle name="SAPBEXHLevel1X 2 2" xfId="3051" xr:uid="{38EA4111-7A4D-9E47-A212-11B690F3F834}"/>
    <cellStyle name="SAPBEXHLevel1X 2 2 2" xfId="3052" xr:uid="{881F387C-9BDD-CF46-A759-84990132F429}"/>
    <cellStyle name="SAPBEXHLevel1X 2 3" xfId="3053" xr:uid="{2363B2E7-65A3-B448-A131-64EC04D5205B}"/>
    <cellStyle name="SAPBEXHLevel1X 3" xfId="3054" xr:uid="{03781C9E-A30A-A240-9144-E43E6334B9E3}"/>
    <cellStyle name="SAPBEXHLevel1X 3 2" xfId="3055" xr:uid="{BECF195A-5A45-9A4D-98F4-CF64F7A1D46B}"/>
    <cellStyle name="SAPBEXHLevel1X 4" xfId="3056" xr:uid="{C2546DBE-FD39-9944-82BA-98CB5F972D63}"/>
    <cellStyle name="SAPBEXHLevel2" xfId="3057" xr:uid="{B6C9D0E9-EAA0-074A-96A9-123191546ECC}"/>
    <cellStyle name="SAPBEXHLevel2 2" xfId="3058" xr:uid="{7209CE2F-DBC4-1A48-ADE1-99FF8430344D}"/>
    <cellStyle name="SAPBEXHLevel2 2 2" xfId="3059" xr:uid="{B96C096E-FCD2-DF46-ABC5-DA6CFBED78D9}"/>
    <cellStyle name="SAPBEXHLevel2 2 2 2" xfId="3060" xr:uid="{8702A1EE-89AA-0547-9F0B-F176ACA950E7}"/>
    <cellStyle name="SAPBEXHLevel2 2 3" xfId="3061" xr:uid="{7E95B6F9-1283-B641-A93C-E77D5B334155}"/>
    <cellStyle name="SAPBEXHLevel2 3" xfId="3062" xr:uid="{D99098C3-1DA9-C749-B163-02DC49F4B35C}"/>
    <cellStyle name="SAPBEXHLevel2 3 2" xfId="3063" xr:uid="{506C5EB9-388C-4F48-9162-45A1B3770596}"/>
    <cellStyle name="SAPBEXHLevel2 3 2 2" xfId="3064" xr:uid="{7DAF29B4-DBE7-3040-83FD-3D589861728B}"/>
    <cellStyle name="SAPBEXHLevel2 3 2 2 2" xfId="3065" xr:uid="{BAD9A7FA-849F-BE49-8BF0-78C23858B0C3}"/>
    <cellStyle name="SAPBEXHLevel2 3 2 3" xfId="3066" xr:uid="{C64487F5-BE10-B04C-8DCF-4CCC1E573C3D}"/>
    <cellStyle name="SAPBEXHLevel2 3 3" xfId="3067" xr:uid="{EFA1A745-EFF8-274D-B2C0-A19231A30BFA}"/>
    <cellStyle name="SAPBEXHLevel2 3 3 2" xfId="3068" xr:uid="{2771E1E2-AA6D-D049-95DB-0FBAF566CA88}"/>
    <cellStyle name="SAPBEXHLevel2 3 4" xfId="3069" xr:uid="{51FB5F3B-D56B-1744-973E-141562B46577}"/>
    <cellStyle name="SAPBEXHLevel2 4" xfId="3070" xr:uid="{662804CA-94B7-9344-8BC4-355A2FEBE5C6}"/>
    <cellStyle name="SAPBEXHLevel2 4 2" xfId="3071" xr:uid="{1DED0B58-51CD-E14F-B653-0D5F0E9AF5FC}"/>
    <cellStyle name="SAPBEXHLevel2 4 2 2" xfId="3072" xr:uid="{32189325-1250-BE43-972E-B03790B341FE}"/>
    <cellStyle name="SAPBEXHLevel2 4 2 2 2" xfId="3073" xr:uid="{F35D183B-9B99-AB4E-B3C4-EF135B5167C7}"/>
    <cellStyle name="SAPBEXHLevel2 4 2 3" xfId="3074" xr:uid="{B18C3CC8-FE3D-5546-82B9-8EA353B53CEA}"/>
    <cellStyle name="SAPBEXHLevel2 4 3" xfId="3075" xr:uid="{264C2CDC-0460-F64A-AE45-716BEF0687DB}"/>
    <cellStyle name="SAPBEXHLevel2 4 3 2" xfId="3076" xr:uid="{D6C5636A-7D89-0749-8201-2D8D7F600A02}"/>
    <cellStyle name="SAPBEXHLevel2 4 4" xfId="3077" xr:uid="{84670CAF-3A0D-994A-BCE6-EDB211AD7C7E}"/>
    <cellStyle name="SAPBEXHLevel2 5" xfId="3078" xr:uid="{2F758B08-D75C-0244-ACD5-4ED0097B1ECA}"/>
    <cellStyle name="SAPBEXHLevel2 5 2" xfId="3079" xr:uid="{FC2C8FD5-8D95-9346-960B-80BE7B23F877}"/>
    <cellStyle name="SAPBEXHLevel2 6" xfId="3080" xr:uid="{06767858-E0AB-9443-93BA-FBAFB2C9EA12}"/>
    <cellStyle name="SAPBEXHLevel2 7" xfId="3081" xr:uid="{20CF2737-5EC4-BF4B-8CA1-6B7025B02891}"/>
    <cellStyle name="SAPBEXHLevel2 8" xfId="3082" xr:uid="{D5DC7BE8-7413-1446-86A4-90D6EB22C772}"/>
    <cellStyle name="SAPBEXHLevel2X" xfId="3083" xr:uid="{236C9786-33B1-4747-A69B-1920F87F7966}"/>
    <cellStyle name="SAPBEXHLevel2X 2" xfId="3084" xr:uid="{A0187AD7-FF2A-B247-A9E6-74F2362E8530}"/>
    <cellStyle name="SAPBEXHLevel2X 2 2" xfId="3085" xr:uid="{21277782-F80C-5942-89BA-9AE46EEFC122}"/>
    <cellStyle name="SAPBEXHLevel2X 2 2 2" xfId="3086" xr:uid="{1EB06CF4-9B22-814E-9341-A425BE2556BE}"/>
    <cellStyle name="SAPBEXHLevel2X 2 3" xfId="3087" xr:uid="{94E78048-7028-F44E-B9B1-D6F016783CAD}"/>
    <cellStyle name="SAPBEXHLevel2X 3" xfId="3088" xr:uid="{C68CC184-D0B8-8B42-8BDC-2DD56AB17484}"/>
    <cellStyle name="SAPBEXHLevel2X 3 2" xfId="3089" xr:uid="{5D6CE39D-B1B2-8340-9C70-5ECA2F0BA811}"/>
    <cellStyle name="SAPBEXHLevel2X 4" xfId="3090" xr:uid="{F177130E-DD78-0042-BF2A-0F932BE6E977}"/>
    <cellStyle name="SAPBEXHLevel3" xfId="3091" xr:uid="{0D2C30C8-F5C7-D84E-9A90-034D66E8F83A}"/>
    <cellStyle name="SAPBEXHLevel3 2" xfId="3092" xr:uid="{A77E8B7D-502B-8042-AB01-74E15546F9FF}"/>
    <cellStyle name="SAPBEXHLevel3 2 2" xfId="3093" xr:uid="{F8430BC4-9AB0-8443-BB57-ECD2690890D2}"/>
    <cellStyle name="SAPBEXHLevel3 2 2 2" xfId="3094" xr:uid="{9771A7EE-1B0E-FC43-B7B4-BCF04C3D0930}"/>
    <cellStyle name="SAPBEXHLevel3 2 3" xfId="3095" xr:uid="{7FE9A197-45E5-914F-BBF4-364D23E28AA9}"/>
    <cellStyle name="SAPBEXHLevel3 3" xfId="3096" xr:uid="{F0CC3D39-59D4-1145-B8A9-9702A5EFFDD1}"/>
    <cellStyle name="SAPBEXHLevel3 3 2" xfId="3097" xr:uid="{F2E454AA-CCD8-3B4B-BE26-30FBD177FB31}"/>
    <cellStyle name="SAPBEXHLevel3 3 2 2" xfId="3098" xr:uid="{923B77F9-CEC0-144D-BFEA-5F81A2B8F022}"/>
    <cellStyle name="SAPBEXHLevel3 3 2 2 2" xfId="3099" xr:uid="{A0C619A9-3834-A544-89D7-32EC667FCE12}"/>
    <cellStyle name="SAPBEXHLevel3 3 2 3" xfId="3100" xr:uid="{4A8D6069-FB3F-AA43-9521-BC1086AC21C9}"/>
    <cellStyle name="SAPBEXHLevel3 3 3" xfId="3101" xr:uid="{7DA13C41-29E7-9D4E-B973-AC5D792E1636}"/>
    <cellStyle name="SAPBEXHLevel3 3 3 2" xfId="3102" xr:uid="{1555E371-78A2-7549-BDB3-2A7EB8DCA3DA}"/>
    <cellStyle name="SAPBEXHLevel3 3 4" xfId="3103" xr:uid="{E3C008DC-6C69-8D41-9750-5C5897DFF845}"/>
    <cellStyle name="SAPBEXHLevel3 4" xfId="3104" xr:uid="{F635CE54-BD87-2847-A3D5-F5B98B7AFF19}"/>
    <cellStyle name="SAPBEXHLevel3 4 2" xfId="3105" xr:uid="{B21155F6-670A-854D-98FB-471A2EE6408D}"/>
    <cellStyle name="SAPBEXHLevel3 4 2 2" xfId="3106" xr:uid="{15AA4C5E-781C-FD4C-932A-D5B5949B70A7}"/>
    <cellStyle name="SAPBEXHLevel3 4 2 2 2" xfId="3107" xr:uid="{72A3338F-92F7-844A-9BB0-CC9F82926DF7}"/>
    <cellStyle name="SAPBEXHLevel3 4 2 3" xfId="3108" xr:uid="{BDB85BC1-DED7-1343-B51F-8005CAC327A2}"/>
    <cellStyle name="SAPBEXHLevel3 4 3" xfId="3109" xr:uid="{98343355-A581-094D-9A45-FD248BFAE12F}"/>
    <cellStyle name="SAPBEXHLevel3 4 3 2" xfId="3110" xr:uid="{A7119499-5A34-5D42-91C3-A41AB7C68C56}"/>
    <cellStyle name="SAPBEXHLevel3 4 4" xfId="3111" xr:uid="{B4ABD2E5-7A90-FA40-8652-9E44E9234102}"/>
    <cellStyle name="SAPBEXHLevel3 5" xfId="3112" xr:uid="{A6CE4349-0CCD-1642-B470-06E0044D2764}"/>
    <cellStyle name="SAPBEXHLevel3 5 2" xfId="3113" xr:uid="{60B82087-14C4-BA45-9210-7F8578B4A917}"/>
    <cellStyle name="SAPBEXHLevel3 6" xfId="3114" xr:uid="{851A58AE-210A-4D48-96F8-207B65F37A4D}"/>
    <cellStyle name="SAPBEXHLevel3 7" xfId="3115" xr:uid="{56D01BE6-2A59-E54E-B74A-C3380D91F5FB}"/>
    <cellStyle name="SAPBEXHLevel3 8" xfId="3116" xr:uid="{47A9E865-FE74-254A-87F3-3657CC11AD45}"/>
    <cellStyle name="SAPBEXHLevel3X" xfId="3117" xr:uid="{DECCA8E1-0623-6E4E-A201-2EE09F187744}"/>
    <cellStyle name="SAPBEXHLevel3X 2" xfId="3118" xr:uid="{65AE00C0-F1AE-E74A-8D1E-21B7D4AC0A72}"/>
    <cellStyle name="SAPBEXHLevel3X 2 2" xfId="3119" xr:uid="{C1E1520C-F343-6441-962D-34B508C92CD7}"/>
    <cellStyle name="SAPBEXHLevel3X 2 2 2" xfId="3120" xr:uid="{DD6B4DBC-42CC-3045-8E76-DBCF99C71388}"/>
    <cellStyle name="SAPBEXHLevel3X 2 3" xfId="3121" xr:uid="{337E4B04-EFB2-6348-A0F0-F7043277056A}"/>
    <cellStyle name="SAPBEXHLevel3X 3" xfId="3122" xr:uid="{A17DE833-180E-8641-A6C3-DD0A7676FDBC}"/>
    <cellStyle name="SAPBEXHLevel3X 3 2" xfId="3123" xr:uid="{9F9DADC6-5871-694B-856A-3F7BA9CA0A4A}"/>
    <cellStyle name="SAPBEXHLevel3X 4" xfId="3124" xr:uid="{747C31DA-CE81-7740-BCE3-4D94C5C00C51}"/>
    <cellStyle name="SAPBEXresData" xfId="3125" xr:uid="{85C8FC46-5623-3643-AFFB-477F19A6DE6D}"/>
    <cellStyle name="SAPBEXresData 2" xfId="3126" xr:uid="{696101F2-55F0-6A45-9603-E64BA67FF419}"/>
    <cellStyle name="SAPBEXresData 2 2" xfId="3127" xr:uid="{3BEB075A-C018-E24C-8C40-2AEE7E196DBD}"/>
    <cellStyle name="SAPBEXresData 3" xfId="3128" xr:uid="{1F754979-02FE-1B46-ABFB-3CD7118AC766}"/>
    <cellStyle name="SAPBEXresDataEmph" xfId="3129" xr:uid="{5CEAB478-9419-A340-A235-52531559FB4D}"/>
    <cellStyle name="SAPBEXresDataEmph 2" xfId="3130" xr:uid="{D0279FFD-396F-BE43-8D8C-2AF2516D614D}"/>
    <cellStyle name="SAPBEXresDataEmph 2 2" xfId="3131" xr:uid="{410AA96A-9FF7-2143-8659-1A1D76743A59}"/>
    <cellStyle name="SAPBEXresDataEmph 3" xfId="3132" xr:uid="{F11AE925-4335-8B4B-BC32-FA7DE04E3C01}"/>
    <cellStyle name="SAPBEXresItem" xfId="3133" xr:uid="{87BBEF19-2F1F-104F-A326-E4E5FBF46FFC}"/>
    <cellStyle name="SAPBEXresItem 2" xfId="3134" xr:uid="{01439E61-09E1-A843-8DBC-873B229EDBA0}"/>
    <cellStyle name="SAPBEXresItem 2 2" xfId="3135" xr:uid="{40A4DAF4-7237-C24F-82D2-F7DD874118D7}"/>
    <cellStyle name="SAPBEXresItem 3" xfId="3136" xr:uid="{2973D095-5997-B044-96F4-81B2084C9F6E}"/>
    <cellStyle name="SAPBEXresItemX" xfId="3137" xr:uid="{2B2806FB-4681-2B47-BB79-336E40FC7D5E}"/>
    <cellStyle name="SAPBEXresItemX 2" xfId="3138" xr:uid="{7098F76D-B0C2-3E42-AE6B-4AB9AC49E686}"/>
    <cellStyle name="SAPBEXresItemX 2 2" xfId="3139" xr:uid="{90A82E58-B3D5-3A43-B6C4-A976F667277D}"/>
    <cellStyle name="SAPBEXresItemX 3" xfId="3140" xr:uid="{90161532-762E-CD4A-BCDF-8B35E7A027A9}"/>
    <cellStyle name="SAPBEXstdData" xfId="3141" xr:uid="{21B74707-F9CA-844A-89C2-91D2E1D5F280}"/>
    <cellStyle name="SAPBEXstdData 2" xfId="3142" xr:uid="{EFCA370E-7FA4-8448-BC0F-6CDBBE04297B}"/>
    <cellStyle name="SAPBEXstdData 2 2" xfId="3143" xr:uid="{8B928647-6E68-AA42-86A3-09EB8826E423}"/>
    <cellStyle name="SAPBEXstdData 2 3" xfId="3144" xr:uid="{1D9296F0-CAD4-8340-93DD-3746876E5A62}"/>
    <cellStyle name="SAPBEXstdData 3" xfId="3145" xr:uid="{F6375BBF-8D95-5D4C-B958-23B40578BE2A}"/>
    <cellStyle name="SAPBEXstdData 4" xfId="3146" xr:uid="{90F4E44E-9474-3D42-ADB2-1E491070B328}"/>
    <cellStyle name="SAPBEXstdData_ADC_Detail_BS_Q1'14" xfId="3147" xr:uid="{59BFDF84-2686-A840-B1BF-CC0F58DA48FC}"/>
    <cellStyle name="SAPBEXstdDataEmph" xfId="3148" xr:uid="{CDCD559C-DC5C-B445-A67E-32EB83F3B242}"/>
    <cellStyle name="SAPBEXstdDataEmph 2" xfId="3149" xr:uid="{673456CE-F7FD-F346-BD35-FDBC03A60501}"/>
    <cellStyle name="SAPBEXstdDataEmph 2 2" xfId="3150" xr:uid="{F71DFBCF-D034-E748-9593-34F0401F579A}"/>
    <cellStyle name="SAPBEXstdDataEmph 2 3" xfId="3151" xr:uid="{8B3FD2CB-8CC5-374A-B783-AF021BD92410}"/>
    <cellStyle name="SAPBEXstdDataEmph 3" xfId="3152" xr:uid="{887F16EC-E637-7246-9D81-0812ABEBA872}"/>
    <cellStyle name="SAPBEXstdDataEmph 4" xfId="3153" xr:uid="{1239D8CF-3D18-4441-82C4-FB8E1ADA679C}"/>
    <cellStyle name="SAPBEXstdDataEmph_ADC_Detail_BS_Q1'14" xfId="3154" xr:uid="{65B19839-5AB3-6E4D-B683-4D5D00496907}"/>
    <cellStyle name="SAPBEXstdItem" xfId="3155" xr:uid="{230FDDEF-67F3-EC42-9384-19D26F229AF8}"/>
    <cellStyle name="SAPBEXstdItem 2" xfId="3156" xr:uid="{96777437-DE96-0346-B3C3-54C3ED8793E9}"/>
    <cellStyle name="SAPBEXstdItem 2 2" xfId="3157" xr:uid="{7C8C3D3E-F664-F145-B85C-8458D3849BB5}"/>
    <cellStyle name="SAPBEXstdItem 2 2 2" xfId="3158" xr:uid="{519C77F3-A70E-BB4A-9A00-9D78A4BBD31D}"/>
    <cellStyle name="SAPBEXstdItem 2 3" xfId="3159" xr:uid="{729CAA77-8D8A-FB48-9D4F-9271FA0EC456}"/>
    <cellStyle name="SAPBEXstdItem 2 4" xfId="3160" xr:uid="{673CB1B2-06BD-1F41-AD8D-E78659C90258}"/>
    <cellStyle name="SAPBEXstdItem 3" xfId="3161" xr:uid="{8116DAAB-3AC8-C944-8D93-A5A2341CE86F}"/>
    <cellStyle name="SAPBEXstdItem 3 2" xfId="3162" xr:uid="{7FC90947-1332-E24B-96F9-5E836B39597F}"/>
    <cellStyle name="SAPBEXstdItem 4" xfId="3163" xr:uid="{78EEB339-DE73-8D45-AA3D-016C1FA78A89}"/>
    <cellStyle name="SAPBEXstdItem 5" xfId="3164" xr:uid="{7DA6ED17-8CAA-3643-8FEF-5C684208DDA1}"/>
    <cellStyle name="SAPBEXstdItem_ADC_Detail_BS_Q1'14" xfId="3165" xr:uid="{D9B8D1AB-F63A-1349-A886-CFB614B7157A}"/>
    <cellStyle name="SAPBEXstdItemX" xfId="3166" xr:uid="{2EB11801-4B15-4746-901B-9DEBA38A016A}"/>
    <cellStyle name="SAPBEXstdItemX 2" xfId="3167" xr:uid="{31EE1F27-D3BD-354A-8C7F-12AFBDA40C32}"/>
    <cellStyle name="SAPBEXstdItemX 2 2" xfId="3168" xr:uid="{7270865A-6A96-034A-9917-BE29F2EAE594}"/>
    <cellStyle name="SAPBEXstdItemX 2 2 2" xfId="3169" xr:uid="{2E5F9722-AB65-1C4A-8DFA-D49FA038B798}"/>
    <cellStyle name="SAPBEXstdItemX 2 3" xfId="3170" xr:uid="{8D0EB8FC-81C6-C84E-83A5-806F63A60EB6}"/>
    <cellStyle name="SAPBEXstdItemX 2 4" xfId="3171" xr:uid="{3B29C07C-514A-B443-905A-1C0286E395D6}"/>
    <cellStyle name="SAPBEXstdItemX 3" xfId="3172" xr:uid="{7BF252A7-9CEE-6347-A477-13DD830D954C}"/>
    <cellStyle name="SAPBEXstdItemX 3 2" xfId="3173" xr:uid="{DBE402C6-365B-674A-9E29-8F8618F5AA15}"/>
    <cellStyle name="SAPBEXstdItemX 3 2 2" xfId="3174" xr:uid="{02F7E775-F5B9-6145-8166-B683D9CC84F8}"/>
    <cellStyle name="SAPBEXstdItemX 3 2 2 2" xfId="3175" xr:uid="{40D17B0B-875D-314E-8B9D-DE655D55928B}"/>
    <cellStyle name="SAPBEXstdItemX 3 2 3" xfId="3176" xr:uid="{54B3C5A2-0689-3148-B0E0-2538947A4AB3}"/>
    <cellStyle name="SAPBEXstdItemX 3 3" xfId="3177" xr:uid="{1D8D66D2-3100-F544-A76E-4CB26C0CE5C9}"/>
    <cellStyle name="SAPBEXstdItemX 3 3 2" xfId="3178" xr:uid="{A703E163-A725-1044-BE9E-052A387FE888}"/>
    <cellStyle name="SAPBEXstdItemX 3 4" xfId="3179" xr:uid="{0E96B248-A84A-074D-BDC6-F2993813C053}"/>
    <cellStyle name="SAPBEXstdItemX 4" xfId="3180" xr:uid="{B45D2279-FC37-BE40-B7B0-5BAE2DFA32D3}"/>
    <cellStyle name="SAPBEXstdItemX 4 2" xfId="3181" xr:uid="{59AD5227-E1BD-0E4C-9995-11CF8CB5516E}"/>
    <cellStyle name="SAPBEXstdItemX 4 2 2" xfId="3182" xr:uid="{609B9BE1-1B79-D14C-A957-035D883941D3}"/>
    <cellStyle name="SAPBEXstdItemX 4 2 2 2" xfId="3183" xr:uid="{872CC0B3-7E8B-7342-8BD3-5C83BC35E18A}"/>
    <cellStyle name="SAPBEXstdItemX 4 2 3" xfId="3184" xr:uid="{DFE0A022-384C-004B-B919-ABF3219D62EA}"/>
    <cellStyle name="SAPBEXstdItemX 4 3" xfId="3185" xr:uid="{6A2153B8-5072-FD40-8927-C47809F1DE75}"/>
    <cellStyle name="SAPBEXstdItemX 4 3 2" xfId="3186" xr:uid="{38826DF7-A420-AA45-AAA0-908791EF3971}"/>
    <cellStyle name="SAPBEXstdItemX 4 4" xfId="3187" xr:uid="{0C901F25-24E5-BD4B-B0B9-8C08A094A1D6}"/>
    <cellStyle name="SAPBEXstdItemX 5" xfId="3188" xr:uid="{B675877A-0FAA-8E49-B70B-88E4B3338093}"/>
    <cellStyle name="SAPBEXstdItemX 5 2" xfId="3189" xr:uid="{4FE8B649-0CB0-1943-922B-F8F16E6104E5}"/>
    <cellStyle name="SAPBEXstdItemX 6" xfId="3190" xr:uid="{F9A58B43-20F0-3F4E-9CA0-03536AE007EC}"/>
    <cellStyle name="SAPBEXstdItemX 7" xfId="3191" xr:uid="{8216FBD7-2B39-A245-8050-39D882D384BE}"/>
    <cellStyle name="SAPBEXstdItemX 8" xfId="3192" xr:uid="{4504045E-9F46-B242-826D-F16EAD226FC5}"/>
    <cellStyle name="SAPBEXstdItemX 9" xfId="3193" xr:uid="{A7209A06-502E-F147-9777-3F02C6E38111}"/>
    <cellStyle name="SAPBEXstdItemX_ADC_Detail_BS_Q1'14" xfId="3194" xr:uid="{03FF2521-C2F0-5E42-AF2B-7FC74972C179}"/>
    <cellStyle name="SAPBEXtitle" xfId="3195" xr:uid="{3C302F0F-AAAF-154F-B3A4-F69BB67F5B52}"/>
    <cellStyle name="SAPBEXtitle 2" xfId="3196" xr:uid="{7AD65E97-4082-EE49-B5CD-859935855FB6}"/>
    <cellStyle name="SAPBEXtitle 2 2" xfId="3197" xr:uid="{D897A81A-B838-BF4E-97D4-BA6F49066BED}"/>
    <cellStyle name="SAPBEXtitle 2 3" xfId="3198" xr:uid="{044DA6B0-191C-2343-A3F4-F2E77555F847}"/>
    <cellStyle name="SAPBEXtitle 3" xfId="3199" xr:uid="{1AEF3740-6C44-044F-96C4-996091DCCA45}"/>
    <cellStyle name="SAPBEXtitle 3 2" xfId="3200" xr:uid="{BEF6A2B0-9439-6D45-972E-B0F2EA5A91DB}"/>
    <cellStyle name="SAPBEXtitle 4" xfId="3201" xr:uid="{24F6A589-307E-EA4D-9477-1ABB545D6FFB}"/>
    <cellStyle name="SAPBEXtitle 5" xfId="3202" xr:uid="{A6987759-AE58-B947-9506-4AA4B9D3096E}"/>
    <cellStyle name="SAPBEXtitle 6" xfId="3203" xr:uid="{5FFFD334-96EF-0548-8EAE-3B4140F43EFE}"/>
    <cellStyle name="SAPBEXtitle 7" xfId="3204" xr:uid="{19AD7E3E-7E14-E348-AA25-157CC1CDAD43}"/>
    <cellStyle name="SAPBEXtitle_ADC_Detail_BS_Q1'14" xfId="3205" xr:uid="{8D37F852-8ACE-4D49-99EB-C8A3A667DB9E}"/>
    <cellStyle name="SAPBEXundefined" xfId="3206" xr:uid="{E8173EF0-45DF-7F4C-AD63-CF878001786B}"/>
    <cellStyle name="SAPBEXundefined 2" xfId="3207" xr:uid="{B8136CE2-AF07-0D4C-A202-792B57689D70}"/>
    <cellStyle name="SAPBEXundefined 2 2" xfId="3208" xr:uid="{E4F5EAD8-C8F1-1649-AC86-73D18D0BA9D3}"/>
    <cellStyle name="SAPBEXundefined 2 3" xfId="3209" xr:uid="{714FDB1C-D939-D54D-ACBC-9C9780B0E618}"/>
    <cellStyle name="SAPBEXundefined 3" xfId="3210" xr:uid="{90FB7DF0-C69C-8346-9368-81D618FD70FF}"/>
    <cellStyle name="SAPBEXundefined 4" xfId="3211" xr:uid="{442A91A9-0127-D442-AF82-DC058D1F554F}"/>
    <cellStyle name="SAPBEXundefined_ADC_Detail_BS_Q1'14" xfId="3212" xr:uid="{40FC8804-B734-FC47-AF21-0A6F8347D8A3}"/>
    <cellStyle name="SCH1" xfId="3213" xr:uid="{B5799C32-F7C2-F34F-B341-83AA28D8AB77}"/>
    <cellStyle name="section head" xfId="3214" xr:uid="{58E95050-0B24-0D48-B4A7-A12F4C812B9E}"/>
    <cellStyle name="SHADEDSTORES" xfId="3215" xr:uid="{5BB98B54-04E6-304F-8CA2-442CAA46234A}"/>
    <cellStyle name="SHADEDSTORES 2" xfId="3216" xr:uid="{D2108EEE-26A3-7C47-83B7-54A77CB72BF5}"/>
    <cellStyle name="small border line" xfId="3217" xr:uid="{3AC9112C-3A1D-3D47-8ADA-0366405E7E54}"/>
    <cellStyle name="specstores" xfId="3218" xr:uid="{5881D91D-5490-2447-8C28-7CB063C33BE4}"/>
    <cellStyle name="Standard" xfId="3219" xr:uid="{9B4B8D18-36EC-0047-B776-00316A181D05}"/>
    <cellStyle name="Standard 2" xfId="3220" xr:uid="{BC2FD5C7-ACDD-9B42-BC10-115A91D76DD4}"/>
    <cellStyle name="Style 1" xfId="3221" xr:uid="{31FF56FA-2B86-804D-B2AC-5DD5DC5BC9E0}"/>
    <cellStyle name="Style 1 2" xfId="3222" xr:uid="{A5A2AE07-67E0-C74B-B6D9-38ECF21593D9}"/>
    <cellStyle name="Style 1 3" xfId="3223" xr:uid="{6421D242-F4F3-5440-A208-2A1EF57C691B}"/>
    <cellStyle name="style1" xfId="3224" xr:uid="{B4043988-8DDF-BF4A-B650-F58DC1B143E6}"/>
    <cellStyle name="SubHeading" xfId="3225" xr:uid="{C15BCD50-449E-2540-808C-E4AB5BDE55E8}"/>
    <cellStyle name="Subtotal" xfId="3226" xr:uid="{33CB3230-2C71-ED4E-AB05-0C56143EADEB}"/>
    <cellStyle name="SymbolBlue" xfId="3227" xr:uid="{3D63D102-DFCD-1141-9548-DB87DD1C48D1}"/>
    <cellStyle name="TED STANDARD" xfId="3228" xr:uid="{149452DD-D006-E34E-853B-9B26032A9B31}"/>
    <cellStyle name="Text Indent A" xfId="3229" xr:uid="{67E99BE0-2EDC-1F45-B187-44EBB7D10B44}"/>
    <cellStyle name="Text Indent B" xfId="3230" xr:uid="{7EF97D98-D975-6040-BF00-43E7AAF1353D}"/>
    <cellStyle name="Text Indent C" xfId="3231" xr:uid="{69DBBD02-7E0D-F549-85F9-FBBA2565A935}"/>
    <cellStyle name="threedecplace" xfId="3232" xr:uid="{9409C59C-04E5-204F-8C11-F34D70C8513C}"/>
    <cellStyle name="threedecplace 2" xfId="3233" xr:uid="{73332256-95B3-6243-83D8-0884381095BF}"/>
    <cellStyle name="Tickmark" xfId="3234" xr:uid="{F789A6D4-7BE2-6E4A-A1C4-99C5E12406D5}"/>
    <cellStyle name="Times New Roman" xfId="3235" xr:uid="{6969BD3C-9214-0C4E-82DA-C3E36F322B5A}"/>
    <cellStyle name="Title 2" xfId="3236" xr:uid="{A8E8D6AD-2765-B44B-93C4-DC3EA0D1D18F}"/>
    <cellStyle name="Title 2 2" xfId="3237" xr:uid="{D3F0DC4C-0F11-B94E-BBCF-61CA95EDF566}"/>
    <cellStyle name="Title 2 2 2" xfId="3238" xr:uid="{DA385419-8542-4A45-8AAF-19C87C69DBD2}"/>
    <cellStyle name="Title 2 3" xfId="3239" xr:uid="{45922EA6-D726-D44F-B9CE-8D25BF9B5097}"/>
    <cellStyle name="Title 2 4" xfId="3240" xr:uid="{FCB7E76C-DEC9-A748-ACBD-E6DD0B815D03}"/>
    <cellStyle name="Title 3" xfId="3241" xr:uid="{DE1A19A7-2631-4148-A720-F5FCB97A01E6}"/>
    <cellStyle name="Title 3 2" xfId="3242" xr:uid="{285FCE25-E023-C04D-9763-79D2571FDDB4}"/>
    <cellStyle name="Title 4" xfId="3243" xr:uid="{48D16110-2ED2-5B4D-B58C-769AC80848B8}"/>
    <cellStyle name="Title 5" xfId="3244" xr:uid="{EC9EDB07-A35E-EB41-9886-6F151280403D}"/>
    <cellStyle name="Total 2" xfId="3245" xr:uid="{A8FBFB06-43F3-AE43-9936-9792ACB748DC}"/>
    <cellStyle name="Total 2 2" xfId="3246" xr:uid="{94532B65-E973-4B4A-B90A-0DE36ED3C731}"/>
    <cellStyle name="Total 2 2 2" xfId="3247" xr:uid="{4275D910-12FB-3443-9954-1FAEB3BA1701}"/>
    <cellStyle name="Total 2 3" xfId="3248" xr:uid="{B0211700-0852-D248-A98E-FA95277018C1}"/>
    <cellStyle name="Total 3" xfId="3249" xr:uid="{28CE230F-ED52-3143-84E2-B6AB2B6F2C87}"/>
    <cellStyle name="Total 3 2" xfId="3250" xr:uid="{F920A4FB-5A7B-974B-9174-191DBC677EEE}"/>
    <cellStyle name="Total 4" xfId="3251" xr:uid="{550A2979-C810-D645-B5CF-C55BD2F846E3}"/>
    <cellStyle name="Total 5" xfId="3252" xr:uid="{E4C5A400-1639-D045-9CD7-B79335D7DD84}"/>
    <cellStyle name="Tusental (0)_laroux" xfId="3253" xr:uid="{EBE73938-F1C4-F543-94EC-7E67DED48C53}"/>
    <cellStyle name="Tusental_laroux" xfId="3254" xr:uid="{5C1F1478-3491-8541-A586-F5C1ADC46AB0}"/>
    <cellStyle name="twodecplace" xfId="3255" xr:uid="{84A9A492-6270-4E4E-B723-8F49E7A6795F}"/>
    <cellStyle name="Valuta (0)" xfId="3256" xr:uid="{27518D05-529D-9844-9A6D-5A68BE3F7255}"/>
    <cellStyle name="Valuta_laroux" xfId="3257" xr:uid="{0EF5C738-9B18-C148-AE36-9BDEFBF3704E}"/>
    <cellStyle name="W" xfId="3258" xr:uid="{74127209-AF24-3342-AABF-72CE0190999A}"/>
    <cellStyle name="Warning Text 2" xfId="3259" xr:uid="{B291ED00-5B41-CE46-85A5-5E3ECEC34F05}"/>
    <cellStyle name="Warning Text 2 2" xfId="3260" xr:uid="{0F6F8845-4289-AE45-9CBB-9F4461EE4CF7}"/>
    <cellStyle name="Warning Text 2 2 2" xfId="3261" xr:uid="{F04444A2-4B2E-FC41-B2BE-4F3F2EC9BAFD}"/>
    <cellStyle name="Warning Text 2 3" xfId="3262" xr:uid="{D9CD317F-412C-BD4E-AC80-3A412AF10B53}"/>
    <cellStyle name="Warning Text 3" xfId="3263" xr:uid="{E2B095CD-BA9D-FC4F-A202-075351F7554A}"/>
    <cellStyle name="Warning Text 3 2" xfId="3264" xr:uid="{047017DA-543F-164B-893C-521ACDE9BE97}"/>
    <cellStyle name="Warning Text 4" xfId="3265" xr:uid="{7219099F-4163-F640-9208-F7D36A9430FC}"/>
    <cellStyle name="Warning Text 5" xfId="3266" xr:uid="{7F584039-16D9-6F48-BF37-92800D3B3D0F}"/>
    <cellStyle name="WingdingsBlack" xfId="3267" xr:uid="{02E7BA58-C6AA-7F46-A081-4E0442BACA3E}"/>
    <cellStyle name="WingdingsRed" xfId="3268" xr:uid="{7DBCBA24-9815-A441-B663-4F44EBCEB64B}"/>
    <cellStyle name="WingdingsWhite" xfId="3269" xr:uid="{0E27C6CA-42A0-4D47-BE67-4D3BC47DA67D}"/>
    <cellStyle name="wrap" xfId="3270" xr:uid="{9D798564-D05F-534D-8884-A0C0E0B803B8}"/>
    <cellStyle name="Wไhrung [0]_35ERI8T2gbIEMixb4v26icuOo" xfId="3271" xr:uid="{3BB86D3F-A340-A04B-8C8C-4BF09F68CAFB}"/>
    <cellStyle name="Wไhrung_35ERI8T2gbIEMixb4v26icuOo" xfId="3272" xr:uid="{547EC311-7CA1-BB47-87B7-C7D4F07FDEB6}"/>
    <cellStyle name="アクセント 1" xfId="3273" xr:uid="{5F29DC67-2BB5-C042-9F60-D2D38E22FE8C}"/>
    <cellStyle name="アクセント 2" xfId="3274" xr:uid="{A09A52B8-5864-C343-89A9-E0A40D2B1D3E}"/>
    <cellStyle name="アクセント 3" xfId="3275" xr:uid="{EBB38A17-3E1E-6246-AE6B-36A28FA5E74C}"/>
    <cellStyle name="アクセント 4" xfId="3276" xr:uid="{ACEA9DFC-C129-2842-80D6-8FC0A70F6244}"/>
    <cellStyle name="アクセント 5" xfId="3277" xr:uid="{16224F30-D176-9A4A-8034-1ADEE02253F9}"/>
    <cellStyle name="アクセント 6" xfId="3278" xr:uid="{A322E8D0-043E-3049-9FD9-F7B429E08901}"/>
    <cellStyle name="ｵﾒﾁ｡ﾒﾃ爼ﾗ靉ﾁ篦ｧﾋﾅﾒﾂﾁﾔｵﾔ" xfId="3279" xr:uid="{38A12597-78FE-EE4E-B2FA-5CCE392DABCF}"/>
    <cellStyle name="タイトル" xfId="3280" xr:uid="{905C5BE5-3352-8545-9D11-0FE4F815A20D}"/>
    <cellStyle name="チェック セル" xfId="3281" xr:uid="{1520F7C8-6918-A54F-BB6F-C2D53DDE397A}"/>
    <cellStyle name="どちらでもない" xfId="3282" xr:uid="{21DCFE47-8B59-B14E-9EF5-4CF6AD9056F9}"/>
    <cellStyle name="メモ" xfId="3283" xr:uid="{D4C8AC17-EAE9-C14C-BAAB-9049E14B89DC}"/>
    <cellStyle name="リンク セル" xfId="3284" xr:uid="{6F000E9B-5E8A-BA42-AB13-AC04B7B2EFC9}"/>
    <cellStyle name="เครื่องหมายจุลภาค 10" xfId="3285" xr:uid="{A831E5AD-123E-CC40-ADB5-D980DE91E661}"/>
    <cellStyle name="เครื่องหมายจุลภาค 10 2" xfId="3286" xr:uid="{1EDB9F59-7156-4F4A-A79C-FDFD5474437D}"/>
    <cellStyle name="เครื่องหมายจุลภาค 11" xfId="3287" xr:uid="{C1881AF0-B579-AF46-8A74-F1F9ED80A8D7}"/>
    <cellStyle name="เครื่องหมายจุลภาค 11 2" xfId="3288" xr:uid="{A3083611-ED07-D64C-BDFA-328D7917D9B2}"/>
    <cellStyle name="เครื่องหมายจุลภาค 12" xfId="3289" xr:uid="{D590F47B-2B06-B54D-8164-FD572A6425EB}"/>
    <cellStyle name="เครื่องหมายจุลภาค 12 2" xfId="3290" xr:uid="{59DC5E32-054D-3B4B-9E52-ABC142B738E5}"/>
    <cellStyle name="เครื่องหมายจุลภาค 13" xfId="3291" xr:uid="{5C277F48-1117-7B4F-AD69-31B1FBF01A31}"/>
    <cellStyle name="เครื่องหมายจุลภาค 14" xfId="3292" xr:uid="{4AA98934-3701-E84F-933B-B085678F4F90}"/>
    <cellStyle name="เครื่องหมายจุลภาค 14 2" xfId="3293" xr:uid="{1002C96A-AC68-134B-8C48-9A3AFD3DBF59}"/>
    <cellStyle name="เครื่องหมายจุลภาค 2" xfId="3294" xr:uid="{3C95D02C-1BFD-0A40-9D2C-947C552FAEBC}"/>
    <cellStyle name="เครื่องหมายจุลภาค 2 2" xfId="3295" xr:uid="{38B476E4-EFAE-3847-AEBE-2C623EAA789E}"/>
    <cellStyle name="เครื่องหมายจุลภาค 2 3" xfId="3296" xr:uid="{1D1ACF03-1AE9-5547-9D06-106958B3E20A}"/>
    <cellStyle name="เครื่องหมายจุลภาค 2 3 2" xfId="3297" xr:uid="{59971ADF-0269-7E4F-8EED-163F5415F0C6}"/>
    <cellStyle name="เครื่องหมายจุลภาค 3" xfId="3298" xr:uid="{B95D71BA-0584-8B46-8863-E440937EC12A}"/>
    <cellStyle name="เครื่องหมายจุลภาค 3 2" xfId="3299" xr:uid="{702BA9EE-F80B-0F47-AF95-20456FEAC530}"/>
    <cellStyle name="เครื่องหมายจุลภาค 3 2 2" xfId="3300" xr:uid="{234FE0F3-BDF4-CB47-B5B6-7F960DBA28FA}"/>
    <cellStyle name="เครื่องหมายจุลภาค 3 3" xfId="3301" xr:uid="{9B87F98A-5D0D-F84A-AA58-70D2A6CA9E17}"/>
    <cellStyle name="เครื่องหมายจุลภาค 3 3 2" xfId="3302" xr:uid="{F4174DEA-6F40-E24C-8FCA-47718D04B8DC}"/>
    <cellStyle name="เครื่องหมายจุลภาค 3 4" xfId="3303" xr:uid="{5F40FA9D-C84C-834F-81D8-F97022B6988D}"/>
    <cellStyle name="เครื่องหมายจุลภาค 3 4 2" xfId="3304" xr:uid="{2CF839FB-FA4C-BA47-BDEB-A3A0DBF06539}"/>
    <cellStyle name="เครื่องหมายจุลภาค 3 5" xfId="3305" xr:uid="{223E9D8C-1C18-6741-85F4-E27E66C991DD}"/>
    <cellStyle name="เครื่องหมายจุลภาค 4" xfId="3306" xr:uid="{C116C0C0-26A7-0541-8021-D28B94D09A83}"/>
    <cellStyle name="เครื่องหมายจุลภาค 5" xfId="3307" xr:uid="{8B8379A3-0F70-4D48-8B3B-B52A4EDC11DE}"/>
    <cellStyle name="เครื่องหมายจุลภาค 6" xfId="3308" xr:uid="{C8FB1642-CA7D-024E-9F03-5CAC6C2DB5C1}"/>
    <cellStyle name="เครื่องหมายจุลภาค 6 2" xfId="3309" xr:uid="{7C759914-CD79-1C4D-9769-084D89578676}"/>
    <cellStyle name="เครื่องหมายจุลภาค 7" xfId="3310" xr:uid="{71337DA0-FFD5-9649-A51C-956D39AAB073}"/>
    <cellStyle name="เครื่องหมายจุลภาค 8" xfId="3311" xr:uid="{2FCE7944-E5AD-6D4D-91AB-02AEF55BE8B0}"/>
    <cellStyle name="เครื่องหมายจุลภาค 9" xfId="3312" xr:uid="{A52A0111-49B2-3947-8849-861176F1ABD6}"/>
    <cellStyle name="เครื่องหมายจุลภาค 9 2" xfId="3313" xr:uid="{268101A8-BD66-CA41-A3CF-4EDABB11DC8D}"/>
    <cellStyle name="เครื่องหมายจุลภาค 9 2 2" xfId="3314" xr:uid="{249F7461-1C58-5947-9953-00DA9CA8D03C}"/>
    <cellStyle name="เครื่องหมายจุลภาค 9 3" xfId="3315" xr:uid="{D49C3BB4-BB6D-EC4B-A4F0-4B02ED14D39F}"/>
    <cellStyle name="เครื่องหมายจุลภาค_sum M12-2010 MIMO Tech" xfId="3316" xr:uid="{B3392AF3-D684-6942-96B3-4C93B4D09097}"/>
    <cellStyle name="เชื่อมโยงหลายมิติ" xfId="3317" xr:uid="{E04005F1-7C97-2B4C-AE0D-8927CFFA588D}"/>
    <cellStyle name="เชื่อมโยงหลายมิติ 2" xfId="3318" xr:uid="{3CBCB456-9139-6247-B961-15BFEA0507CF}"/>
    <cellStyle name="เซลล์ตรวจสอบ 2" xfId="3319" xr:uid="{5EB034DE-7A06-AA45-9AD7-1730E6AB1B02}"/>
    <cellStyle name="เซลล์ที่มีการเชื่อมโยง 2" xfId="3320" xr:uid="{BCC50886-5144-6E4A-8364-5671465566C9}"/>
    <cellStyle name="เปอร์เซ็นต์ 2" xfId="3321" xr:uid="{4BC547F7-4605-E94A-BACB-80AD67690193}"/>
    <cellStyle name="เปอร์เซ็นต์ 3" xfId="3322" xr:uid="{556FA6F6-DDBA-2D4B-89DF-35094020A880}"/>
    <cellStyle name="เปอร์เซ็นต์ 3 2" xfId="3323" xr:uid="{6BFAD049-A4D8-074D-9079-D0DD106AA24E}"/>
    <cellStyle name="แย่ 2" xfId="3324" xr:uid="{A8099075-B803-5D47-AD87-85D2EC39CA2A}"/>
    <cellStyle name="แสดงผล 2" xfId="3325" xr:uid="{B02DF176-1DDF-244F-81E0-DA8B724AA8EC}"/>
    <cellStyle name="การคำนวณ 2" xfId="3326" xr:uid="{51A69DF3-BB5A-C544-93BF-E07204C6E1CE}"/>
    <cellStyle name="ข้อความเตือน 2" xfId="3327" xr:uid="{9E8E0395-9834-BA41-BC2B-2CB22D06A006}"/>
    <cellStyle name="ข้อความอธิบาย 2" xfId="3328" xr:uid="{F48CEE3C-F0A9-F746-BBBC-CB2E090C0CBF}"/>
    <cellStyle name="ชื่อเรื่อง 2" xfId="3329" xr:uid="{8EAF4CDC-08CC-C544-A733-AFD360BEE03A}"/>
    <cellStyle name="ณfน๔_NTCณ๘ป๙ (2)" xfId="3330" xr:uid="{247BB633-971B-4D44-96AB-7826A5B48BA2}"/>
    <cellStyle name="ดี 2" xfId="3331" xr:uid="{FD11B20A-DEF0-7A47-AEBF-5A8D51437387}"/>
    <cellStyle name="ตามการเชื่อมโยงหลายมิติ" xfId="3332" xr:uid="{8B376297-241E-6640-A6B9-2B3D499FD15F}"/>
    <cellStyle name="ตามการเชื่อมโยงหลายมิติ 2" xfId="3333" xr:uid="{34D6D28F-BB35-0540-A90A-AECA4D588201}"/>
    <cellStyle name="น้บะภฒ_95" xfId="3334" xr:uid="{6612597E-001C-D044-9C0D-F1883488C223}"/>
    <cellStyle name="ปกติ 2" xfId="3335" xr:uid="{4CA4E260-CF08-C849-9B10-B24021E1DBF9}"/>
    <cellStyle name="ปกติ 2 2" xfId="3336" xr:uid="{ACFDAAA5-D2A3-8F4E-B360-817DD9FC25E6}"/>
    <cellStyle name="ปกติ 2 2 2" xfId="3337" xr:uid="{C7CB2436-8C36-754E-A7FF-5A7E3BDFF8C6}"/>
    <cellStyle name="ปกติ 2 2 2 2" xfId="3338" xr:uid="{B0D0AEFF-4C49-5D41-8417-91D1D44FDF98}"/>
    <cellStyle name="ปกติ 2 2 3" xfId="3339" xr:uid="{65A5A8DE-1CBF-0048-B719-C4D96F8F9213}"/>
    <cellStyle name="ปกติ 2 2 4" xfId="3340" xr:uid="{8B81E90B-9338-2E45-981D-0CC6C147710E}"/>
    <cellStyle name="ปกติ 2 3" xfId="3341" xr:uid="{2E946F5A-A56C-DF48-8788-5A37D71EA6DF}"/>
    <cellStyle name="ปกติ 2 3 2" xfId="3342" xr:uid="{64EBB953-64A4-934F-92C2-A6EF3A414EC1}"/>
    <cellStyle name="ปกติ 2 4" xfId="3343" xr:uid="{52C3D02F-FE2C-664E-BB19-F5175750642B}"/>
    <cellStyle name="ปกติ 2 4 2" xfId="3344" xr:uid="{B8EA618F-6826-5D42-A93B-FBE759B63D3D}"/>
    <cellStyle name="ปกติ 2 5" xfId="3345" xr:uid="{44FA3A20-99E8-B348-B449-DF0B4C43A68E}"/>
    <cellStyle name="ปกติ 3" xfId="3346" xr:uid="{05997CF3-1F59-6A4A-A1B7-EF84C79AF461}"/>
    <cellStyle name="ปกติ 3 2" xfId="3347" xr:uid="{CD82739B-89E0-474A-B026-043B5C134721}"/>
    <cellStyle name="ปกติ 3 2 2" xfId="3348" xr:uid="{F8052995-53AC-1C41-AA75-BB9E54A4B92F}"/>
    <cellStyle name="ปกติ 3 2 2 2" xfId="3349" xr:uid="{E4DEA5E4-DA4A-8E43-AB36-F1E930C18261}"/>
    <cellStyle name="ปกติ 3 2 3" xfId="3350" xr:uid="{B074AB3B-7390-274C-9BBA-F555575D29A1}"/>
    <cellStyle name="ปกติ 3 2_AIN OPEX 2011" xfId="3351" xr:uid="{5E223605-147D-6C45-A486-1532A3C46A9E}"/>
    <cellStyle name="ปกติ 3 3" xfId="3352" xr:uid="{EE34639C-EFC9-744A-8882-E8F3BD18779C}"/>
    <cellStyle name="ปกติ 3 4" xfId="3353" xr:uid="{8B843FB2-F003-5F4C-A73A-7675A9146A49}"/>
    <cellStyle name="ปกติ 3_AIN OPEX 2011" xfId="3354" xr:uid="{465909CE-BBF4-8C45-877D-1B28040B157B}"/>
    <cellStyle name="ปกติ 4" xfId="3355" xr:uid="{A0CB147B-09A4-2344-AD64-97B1ACF38D4F}"/>
    <cellStyle name="ปกติ 5" xfId="3356" xr:uid="{7878A272-1DD4-AE46-B598-591122109BAA}"/>
    <cellStyle name="ปกติ 6" xfId="3357" xr:uid="{A0714E55-FBB1-7647-9682-C3B7BAA7FC4B}"/>
    <cellStyle name="ปกติ 6 2" xfId="3358" xr:uid="{E1E5F5E4-C427-C24B-9282-19D03F49D2D4}"/>
    <cellStyle name="ปกติ 7" xfId="3359" xr:uid="{A16764E4-3C0E-1B4E-88DC-8BA85CC9E386}"/>
    <cellStyle name="ปกติ 7 2" xfId="3360" xr:uid="{C1727C36-9369-B34A-9F66-46AC490AB477}"/>
    <cellStyle name="ปกติ 8" xfId="3361" xr:uid="{F94C8534-8D55-8847-9698-12C9BC8CD36E}"/>
    <cellStyle name="ปกติ 8 2" xfId="3362" xr:uid="{0F210077-7538-0442-AA0D-A39E58943661}"/>
    <cellStyle name="ปกติ_4502004" xfId="3363" xr:uid="{9ECAC7FC-F711-9547-AD57-2B879A95F2F6}"/>
    <cellStyle name="ป้อนค่า 2" xfId="3364" xr:uid="{D634182E-332F-4D48-9660-CAD9C10B25FA}"/>
    <cellStyle name="ปานกลาง 2" xfId="3365" xr:uid="{F8510937-0339-1C44-BF95-68247F5BAC48}"/>
    <cellStyle name="ผลรวม 2" xfId="3366" xr:uid="{85E5ECD6-BC0C-AB43-B11B-01E3EB7ED221}"/>
    <cellStyle name="ฤ?ธถ [0]_95" xfId="3367" xr:uid="{CFA7FC2B-BD6B-7348-85A2-06503653440E}"/>
    <cellStyle name="ฤ?ธถ_95" xfId="3368" xr:uid="{01944BDC-29B5-8C44-8CF9-857B3CE5F275}"/>
    <cellStyle name="ฤธถ [0]_0e82ylkxXsZu0YORaMwizTk2E" xfId="3369" xr:uid="{41229E01-6F7E-704C-83DE-12BE4384F77E}"/>
    <cellStyle name="ฤธถ_0e82ylkxXsZu0YORaMwizTk2E" xfId="3370" xr:uid="{43BB875F-CA85-6147-9B12-13B25B21977B}"/>
    <cellStyle name="ลวดลาย" xfId="3371" xr:uid="{88FDEB89-3E0D-FE44-BE23-664AD5A651ED}"/>
    <cellStyle name="ล๋ศญ [0]_0e82ylkxXsZu0YORaMwizTk2E" xfId="3372" xr:uid="{16FEBCFA-E2E6-9E44-8A39-9CEBB366250B}"/>
    <cellStyle name="ล๋ศญ_0e82ylkxXsZu0YORaMwizTk2E" xfId="3373" xr:uid="{3CC92F1A-469E-024C-9E4C-7105EBDCE1C2}"/>
    <cellStyle name="ลักษณะ 1" xfId="3374" xr:uid="{B04C11CF-5015-2544-9570-EDAB21BE6E41}"/>
    <cellStyle name="วฅมุ_4ฟ๙ฝวภ๛" xfId="3375" xr:uid="{7697D295-FCC8-C548-B625-75F4E80218B6}"/>
    <cellStyle name="ส่วนที่ถูกเน้น1 2" xfId="3376" xr:uid="{998296FE-5526-6345-A9C3-749E3C648793}"/>
    <cellStyle name="ส่วนที่ถูกเน้น2 2" xfId="3377" xr:uid="{E34D9326-7FA3-8F48-960F-972AE3A7BB68}"/>
    <cellStyle name="ส่วนที่ถูกเน้น3 2" xfId="3378" xr:uid="{50F76DB9-5307-0843-8C56-C4470244E107}"/>
    <cellStyle name="ส่วนที่ถูกเน้น4 2" xfId="3379" xr:uid="{419499D8-F84E-D244-AF29-D7580D98D840}"/>
    <cellStyle name="ส่วนที่ถูกเน้น5 2" xfId="3380" xr:uid="{93B62A93-7AAC-0E41-8B0E-67901B9382CB}"/>
    <cellStyle name="ส่วนที่ถูกเน้น6 2" xfId="3381" xr:uid="{5E1AA5FD-7121-AF40-A3C9-249D498DCDC4}"/>
    <cellStyle name="หมายเหตุ 2" xfId="3382" xr:uid="{F9D59ACE-9C61-6D43-9CB3-7F7577C9317D}"/>
    <cellStyle name="หัวเรื่อง 1 2" xfId="3383" xr:uid="{04BA6E82-B6A0-EA49-BE11-22469E42666F}"/>
    <cellStyle name="หัวเรื่อง 2 2" xfId="3384" xr:uid="{7BDFC07D-7E07-6F46-A90C-6091632BC823}"/>
    <cellStyle name="หัวเรื่อง 3 2" xfId="3385" xr:uid="{875D3DF9-1784-C244-BB41-84597690BEF8}"/>
    <cellStyle name="หัวเรื่อง 4 2" xfId="3386" xr:uid="{F99917C1-0366-E94D-AE19-F6804E32D183}"/>
    <cellStyle name="ơ᪒＀＀＀＀＀＀＀＀＀＀＀＀＀＀＀＀＀＀＀＀＀＀＀＀＀＀＀＀ma_QTR94_95_1ฟ๙ศธบ๑ณปฟช (2)" xfId="3387" xr:uid="{156B3C76-B5B1-E349-A21B-55B8F7879947}"/>
    <cellStyle name="…_x000e__x000a_ธ๎_x000c_U_x0001_ฅ_x0005_ด_x000a__x0007__x0001__x0001_" xfId="3388" xr:uid="{0AB107A9-CFD9-4A4C-8EC5-8E08799BB9B2}"/>
    <cellStyle name="_x001d_๐7_x000c_๎_x0017__x000d_เU_x0001_า_x0006_|!_x0007__x0001__x0001_" xfId="3389" xr:uid="{64F38AE6-BBE5-1D4E-94B3-BD7775E6FAB7}"/>
    <cellStyle name="_x001d_๐7_x000c_๎_x0017__x000d_เU_x0001_า_x0006_!_x0007__x0001__x0001_" xfId="3390" xr:uid="{459D9FCE-3FAA-B543-B79F-70348A5280FF}"/>
    <cellStyle name="_xddb0_̟ᩒb_xdddc_̟ᩢb_xde1c_̟ᩲbơ᪂bơ᪒＀＀＀＀＀＀＀＀＀＀＀＀＀＀＀＀＀＀＀＀＀＀＀＀＀＀＀＀ma_QTR94_95_1ฟ๙ศธบ๑ณปฟช (2)" xfId="3391" xr:uid="{36FB9988-5525-5549-A379-8B8BD509CB70}"/>
    <cellStyle name="콤마 [0]_SGV" xfId="3392" xr:uid="{E2620227-BAFA-8542-BA5E-8C60B89D9527}"/>
    <cellStyle name="콤마_SGV" xfId="3393" xr:uid="{CC5951E0-53F9-B045-91AF-55F913301371}"/>
    <cellStyle name="통화 [0]_PERSONAL" xfId="3394" xr:uid="{004915FC-A7D6-1A40-9CB2-F43A89607951}"/>
    <cellStyle name="통화_PERSONAL" xfId="3395" xr:uid="{0A24A1E8-6944-4C41-A50D-6E06DFAD2BC7}"/>
    <cellStyle name="표준_PERSONAL" xfId="3396" xr:uid="{909BE8CA-2D94-A440-8738-37CDE5AD8B01}"/>
    <cellStyle name="一般_~4664860" xfId="3397" xr:uid="{0601C754-21BD-F341-BCAB-39D4C492B378}"/>
    <cellStyle name="入力" xfId="3398" xr:uid="{322B4630-BFB1-F147-96E8-F750F40CBD78}"/>
    <cellStyle name="出力" xfId="3399" xr:uid="{E5A74679-93C1-6249-B6F0-047A10EBFF49}"/>
    <cellStyle name="出力 2" xfId="3400" xr:uid="{CA755F22-5A75-E04C-B96B-967D9C4CD608}"/>
    <cellStyle name="千位[0]_laroux" xfId="3401" xr:uid="{75597FE0-B6E5-704A-930B-DCF7B72109BA}"/>
    <cellStyle name="千位分隔[0]_2.5G报价模板" xfId="3402" xr:uid="{C98A2379-86C6-8A47-928A-5281249BC2A8}"/>
    <cellStyle name="千位分隔_10原料汇总" xfId="3403" xr:uid="{968E461E-AE9F-604D-BB61-5C786E225FF9}"/>
    <cellStyle name="千分位[0]_laroux" xfId="3404" xr:uid="{8CA6659D-5380-6F49-A653-DF0EC4C7B54D}"/>
    <cellStyle name="千分位_laroux" xfId="3405" xr:uid="{19971576-AF14-EB4A-A0FE-A40A83B065C8}"/>
    <cellStyle name="后继超级链接" xfId="3406" xr:uid="{314C5780-65F3-E541-BE39-3D4C72B9019E}"/>
    <cellStyle name="好" xfId="3407" xr:uid="{8C808D87-E580-0F47-9F3D-423EE6223F72}"/>
    <cellStyle name="好_BUDGET REV   COST ASC Y 2009 with out L3 Nokia PhoneOne 570k" xfId="3408" xr:uid="{C60444B4-0C1A-0D4F-A633-3AC37AA71529}"/>
    <cellStyle name="好_BUDGET REV   COST ASC Y 2009 with out L3 Nokia PhoneOne 570k_AIN_PL_BS_2010_06" xfId="3409" xr:uid="{15664338-C79D-8547-8E30-4EEACB42E09E}"/>
    <cellStyle name="好_FORECAST TEB 3 YEAR" xfId="3410" xr:uid="{F55BF217-84BE-8C4A-B1A0-06805C1DBBEA}"/>
    <cellStyle name="好_FORECAST TEB 3 YEAR_AIN_PL_BS_2010_06" xfId="3411" xr:uid="{8BF3FBCA-D717-7749-91C7-37B8B6D64504}"/>
    <cellStyle name="差" xfId="3412" xr:uid="{4A25332A-B810-DB44-A427-B34B5C18573F}"/>
    <cellStyle name="差_BUDGET REV   COST ASC Y 2009 with out L3 Nokia PhoneOne 570k" xfId="3413" xr:uid="{B80E2991-6F02-2644-BF81-EDA7BD26191A}"/>
    <cellStyle name="差_BUDGET REV   COST ASC Y 2009 with out L3 Nokia PhoneOne 570k_AIN_PL_BS_2010_06" xfId="3414" xr:uid="{E45224BF-355C-C347-A7F8-16678ABCB910}"/>
    <cellStyle name="差_FORECAST TEB 3 YEAR" xfId="3415" xr:uid="{BBA183FC-2873-5F47-910F-801BF245E7BD}"/>
    <cellStyle name="差_FORECAST TEB 3 YEAR_AIN_PL_BS_2010_06" xfId="3416" xr:uid="{C67A2E7F-DE52-664C-970D-BE1F1D227B8A}"/>
    <cellStyle name="常规_03-三表 (1)" xfId="3417" xr:uid="{1924D1B5-7A2B-5A45-951A-F31B38CFAF5B}"/>
    <cellStyle name="强调文字颜色 1" xfId="3418" xr:uid="{8556A550-1E5C-404E-B762-3293A67F3612}"/>
    <cellStyle name="强调文字颜色 2" xfId="3419" xr:uid="{FDA61E8D-B56B-7A40-A35A-186361B68B17}"/>
    <cellStyle name="强调文字颜色 3" xfId="3420" xr:uid="{79726053-BF38-694D-A2B9-A855AAB0D436}"/>
    <cellStyle name="强调文字颜色 4" xfId="3421" xr:uid="{5DC728DB-D462-644B-80ED-9A23CE81747C}"/>
    <cellStyle name="强调文字颜色 5" xfId="3422" xr:uid="{991156C5-B477-B34B-81A0-0509E001BEB0}"/>
    <cellStyle name="强调文字颜色 6" xfId="3423" xr:uid="{E121D29B-CF1E-C74D-80EE-CE4C21426F27}"/>
    <cellStyle name="悪い" xfId="3424" xr:uid="{7FB37C0E-F914-0443-9F38-D6988571AE21}"/>
    <cellStyle name="未定義" xfId="3425" xr:uid="{85008246-D065-864E-B19C-F63B42746C2A}"/>
    <cellStyle name="标题" xfId="3426" xr:uid="{176AA16B-319A-9645-B5F4-2CE5AE4ECAB2}"/>
    <cellStyle name="标题 1" xfId="3427" xr:uid="{0245D252-1E50-BE46-9EF2-7AA637D3AA18}"/>
    <cellStyle name="标题 2" xfId="3428" xr:uid="{952C4729-7B7F-BF4D-8011-3D57C3954884}"/>
    <cellStyle name="标题 3" xfId="3429" xr:uid="{2E87674E-F3C6-8242-9F28-72B050BB1CAE}"/>
    <cellStyle name="标题 4" xfId="3430" xr:uid="{A5CA350C-E76B-7C4A-95B5-FE68F15E37AE}"/>
    <cellStyle name="桁区切り [0.00]_5F0BF400" xfId="3431" xr:uid="{B57F3CA5-C08C-2449-A23D-61C506591B90}"/>
    <cellStyle name="桁区切り_laroux" xfId="3432" xr:uid="{62DFD369-EC5B-6745-85C9-4652E3B92F53}"/>
    <cellStyle name="检查单元格" xfId="3433" xr:uid="{6AF3A13D-4227-3247-B8B0-5E6412A311CF}"/>
    <cellStyle name="標準_05_AR862為替評価替え確認リスト印刷_帳票レイアウト" xfId="3434" xr:uid="{640AC07E-F661-474C-B692-9F147FAF793D}"/>
    <cellStyle name="汇总" xfId="3435" xr:uid="{D0337E7F-86A0-6E4B-A465-CD18332AB34B}"/>
    <cellStyle name="注释" xfId="3436" xr:uid="{7FB727FE-9593-FD49-B639-4638B7F3E518}"/>
    <cellStyle name="爼ﾗ靉ﾁ篦ｧﾋﾅﾒﾂﾁﾔｵﾔ" xfId="3437" xr:uid="{F7752A42-A107-1E4D-9653-D16F6582063E}"/>
    <cellStyle name="良い" xfId="3438" xr:uid="{29F58407-5999-8B48-8B4D-D0B2EDB3F49F}"/>
    <cellStyle name="見出し 1" xfId="3439" xr:uid="{966C0C1D-3F27-DF49-A590-DFA4516AD15D}"/>
    <cellStyle name="見出し 2" xfId="3440" xr:uid="{26CE9C35-2526-A54C-BA4B-BC1494F634F6}"/>
    <cellStyle name="見出し 3" xfId="3441" xr:uid="{2D3F274D-C1A1-164D-B3FA-C362C1F225BF}"/>
    <cellStyle name="見出し 4" xfId="3442" xr:uid="{F87C09A3-D250-3248-8B68-02BE0070ED00}"/>
    <cellStyle name="解释性文本" xfId="3443" xr:uid="{6703A35A-CAC8-514C-9D8F-EE4686F06172}"/>
    <cellStyle name="計算" xfId="3444" xr:uid="{5DAB0A43-B88C-3741-B081-BDA89306DCEA}"/>
    <cellStyle name="説明文" xfId="3445" xr:uid="{6AAAC415-0494-6C48-BD7A-93F4EFF45974}"/>
    <cellStyle name="警告文" xfId="3446" xr:uid="{7A83FCD8-11FC-C442-A4B9-F1E4C3C6D70B}"/>
    <cellStyle name="警告文本" xfId="3447" xr:uid="{A870770F-0874-5944-BF58-CF05A6F9E77A}"/>
    <cellStyle name="计算" xfId="3448" xr:uid="{8CDFC391-B8BB-BD41-BF8D-5191272F7CF9}"/>
    <cellStyle name="貨幣 [0]_liz-ss" xfId="3449" xr:uid="{831F09C4-9393-E44D-BDCF-101CF76049BE}"/>
    <cellStyle name="貨幣[0]_LC (2)" xfId="3450" xr:uid="{E33F3475-5AE9-9A48-BDC8-08FC56AC828F}"/>
    <cellStyle name="貨幣_LC (2)" xfId="3451" xr:uid="{9876082F-6C48-B64F-B01F-F3724BF95878}"/>
    <cellStyle name="超级链接" xfId="3452" xr:uid="{7739BB44-2E7F-5741-A5AC-01B9B4D192B0}"/>
    <cellStyle name="输入" xfId="3453" xr:uid="{F6E0BF4F-8ECD-F046-A075-F92085A4E4CE}"/>
    <cellStyle name="输出" xfId="3454" xr:uid="{84C6F4F6-FC70-1A42-8230-C9675F67761F}"/>
    <cellStyle name="适中" xfId="3455" xr:uid="{709EEA7C-2CAD-2B4C-9F8F-FEC625633A6B}"/>
    <cellStyle name="通貨 [0.00]_laroux" xfId="3456" xr:uid="{B327C484-8B16-B344-AA46-F66BD65B0868}"/>
    <cellStyle name="通貨_laroux" xfId="3457" xr:uid="{48BA5E58-FE0F-2D4D-9F28-7B9282F7272B}"/>
    <cellStyle name="链接单元格" xfId="3458" xr:uid="{2BB97DFB-82DB-3341-8703-DBB956655F59}"/>
    <cellStyle name="集計" xfId="3459" xr:uid="{E0ACEC12-4B8B-654C-A881-AB85A941392D}"/>
  </cellStyles>
  <dxfs count="0"/>
  <tableStyles count="1" defaultTableStyle="TableStyleMedium2" defaultPivotStyle="PivotStyleLight16">
    <tableStyle name="Invisible" pivot="0" table="0" count="0" xr9:uid="{9C1445BC-D2F3-724A-AAB4-FE85EDCC9E3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879-4CAB-EC42-A67C-824BB8696535}">
  <sheetPr codeName="Sheet1">
    <tabColor rgb="FF00B050"/>
  </sheetPr>
  <dimension ref="A1:Q142"/>
  <sheetViews>
    <sheetView view="pageBreakPreview" topLeftCell="A78" zoomScale="85" zoomScaleNormal="90" zoomScaleSheetLayoutView="85" zoomScalePageLayoutView="80" workbookViewId="0">
      <selection activeCell="A87" sqref="A87"/>
    </sheetView>
  </sheetViews>
  <sheetFormatPr defaultColWidth="9.19921875" defaultRowHeight="24" customHeight="1"/>
  <cols>
    <col min="1" max="1" width="65.69921875" style="5" customWidth="1"/>
    <col min="2" max="2" width="9.19921875" style="8" bestFit="1" customWidth="1"/>
    <col min="3" max="3" width="13.59765625" style="4" customWidth="1"/>
    <col min="4" max="4" width="2.19921875" style="4" customWidth="1"/>
    <col min="5" max="5" width="13.59765625" style="4" customWidth="1"/>
    <col min="6" max="6" width="2.19921875" style="4" customWidth="1"/>
    <col min="7" max="7" width="13.59765625" style="4" customWidth="1"/>
    <col min="8" max="8" width="2.19921875" style="4" customWidth="1"/>
    <col min="9" max="9" width="13.59765625" style="4" customWidth="1"/>
    <col min="10" max="10" width="1" style="4" customWidth="1"/>
    <col min="11" max="11" width="9.19921875" style="4"/>
    <col min="12" max="12" width="12.59765625" bestFit="1" customWidth="1"/>
    <col min="13" max="13" width="11" bestFit="1" customWidth="1"/>
    <col min="15" max="15" width="11.19921875" bestFit="1" customWidth="1"/>
    <col min="18" max="16384" width="9.19921875" style="4"/>
  </cols>
  <sheetData>
    <row r="1" spans="1:17" s="23" customFormat="1" ht="26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L1"/>
      <c r="M1"/>
      <c r="N1"/>
      <c r="O1"/>
      <c r="P1"/>
      <c r="Q1"/>
    </row>
    <row r="2" spans="1:17" s="23" customFormat="1" ht="26" customHeight="1">
      <c r="A2" s="327" t="s">
        <v>161</v>
      </c>
      <c r="B2" s="327"/>
      <c r="C2" s="327"/>
      <c r="D2" s="327"/>
      <c r="E2" s="327"/>
      <c r="F2" s="327"/>
      <c r="G2" s="327"/>
      <c r="H2" s="327"/>
      <c r="I2" s="327"/>
      <c r="L2"/>
      <c r="M2"/>
      <c r="N2"/>
      <c r="O2"/>
      <c r="P2"/>
      <c r="Q2"/>
    </row>
    <row r="3" spans="1:17" s="23" customFormat="1" ht="26" customHeight="1">
      <c r="A3" s="327" t="s">
        <v>202</v>
      </c>
      <c r="B3" s="327"/>
      <c r="C3" s="327"/>
      <c r="D3" s="327"/>
      <c r="E3" s="327"/>
      <c r="F3" s="327"/>
      <c r="G3" s="327"/>
      <c r="H3" s="327"/>
      <c r="I3" s="327"/>
      <c r="L3"/>
      <c r="M3"/>
      <c r="N3"/>
      <c r="O3"/>
      <c r="P3"/>
      <c r="Q3"/>
    </row>
    <row r="4" spans="1:17" s="7" customFormat="1" ht="26" customHeight="1">
      <c r="A4" s="329" t="s">
        <v>91</v>
      </c>
      <c r="B4" s="329"/>
      <c r="C4" s="329"/>
      <c r="D4" s="329"/>
      <c r="E4" s="329"/>
      <c r="F4" s="329"/>
      <c r="G4" s="329"/>
      <c r="H4" s="329"/>
      <c r="I4" s="329"/>
      <c r="L4"/>
      <c r="M4"/>
      <c r="N4"/>
      <c r="O4"/>
      <c r="P4"/>
      <c r="Q4"/>
    </row>
    <row r="5" spans="1:17" s="7" customFormat="1" ht="9" customHeight="1">
      <c r="A5" s="24"/>
      <c r="B5" s="25"/>
      <c r="L5"/>
      <c r="M5"/>
      <c r="N5"/>
      <c r="O5"/>
      <c r="P5"/>
      <c r="Q5"/>
    </row>
    <row r="6" spans="1:17" s="7" customFormat="1" ht="24" customHeight="1">
      <c r="A6" s="24"/>
      <c r="B6" s="26" t="s">
        <v>4</v>
      </c>
      <c r="C6" s="328" t="s">
        <v>1</v>
      </c>
      <c r="D6" s="328"/>
      <c r="E6" s="328"/>
      <c r="F6" s="328" t="s">
        <v>2</v>
      </c>
      <c r="G6" s="328"/>
      <c r="H6" s="328"/>
      <c r="I6" s="328"/>
      <c r="L6"/>
      <c r="M6"/>
      <c r="N6"/>
      <c r="O6"/>
      <c r="P6"/>
      <c r="Q6"/>
    </row>
    <row r="7" spans="1:17" s="7" customFormat="1" ht="24" customHeight="1">
      <c r="C7" s="12" t="s">
        <v>92</v>
      </c>
      <c r="D7" s="27"/>
      <c r="E7" s="12" t="s">
        <v>92</v>
      </c>
      <c r="G7" s="12" t="s">
        <v>92</v>
      </c>
      <c r="H7" s="27"/>
      <c r="I7" s="12" t="s">
        <v>92</v>
      </c>
      <c r="L7"/>
      <c r="M7"/>
      <c r="N7"/>
      <c r="O7"/>
      <c r="P7"/>
      <c r="Q7"/>
    </row>
    <row r="8" spans="1:17" s="7" customFormat="1" ht="24" customHeight="1">
      <c r="B8" s="26"/>
      <c r="C8" s="12" t="s">
        <v>203</v>
      </c>
      <c r="D8" s="27"/>
      <c r="E8" s="12" t="s">
        <v>93</v>
      </c>
      <c r="G8" s="12" t="s">
        <v>203</v>
      </c>
      <c r="H8" s="27"/>
      <c r="I8" s="12" t="s">
        <v>93</v>
      </c>
      <c r="L8"/>
      <c r="M8"/>
      <c r="N8"/>
      <c r="O8"/>
      <c r="P8"/>
      <c r="Q8"/>
    </row>
    <row r="9" spans="1:17" s="7" customFormat="1" ht="24" customHeight="1">
      <c r="B9" s="26"/>
      <c r="C9" s="11">
        <v>2569</v>
      </c>
      <c r="D9" s="11"/>
      <c r="E9" s="11">
        <v>2568</v>
      </c>
      <c r="F9" s="11"/>
      <c r="G9" s="11">
        <v>2569</v>
      </c>
      <c r="H9" s="11"/>
      <c r="I9" s="11">
        <v>2568</v>
      </c>
      <c r="L9"/>
      <c r="M9"/>
      <c r="N9"/>
      <c r="O9"/>
      <c r="P9"/>
      <c r="Q9"/>
    </row>
    <row r="10" spans="1:17" s="7" customFormat="1" ht="24" customHeight="1">
      <c r="B10" s="26"/>
      <c r="C10" s="26" t="s">
        <v>126</v>
      </c>
      <c r="D10" s="93"/>
      <c r="E10" s="11"/>
      <c r="F10" s="93"/>
      <c r="G10" s="26" t="s">
        <v>126</v>
      </c>
      <c r="H10" s="93"/>
      <c r="I10" s="11"/>
      <c r="L10"/>
      <c r="M10"/>
      <c r="N10"/>
      <c r="O10"/>
      <c r="P10"/>
      <c r="Q10"/>
    </row>
    <row r="11" spans="1:17" ht="21" customHeight="1">
      <c r="A11" s="175" t="s">
        <v>3</v>
      </c>
      <c r="B11" s="4"/>
      <c r="C11" s="151"/>
      <c r="D11" s="151"/>
      <c r="E11" s="151"/>
      <c r="F11" s="151"/>
      <c r="G11" s="151"/>
      <c r="H11" s="151"/>
      <c r="I11" s="151"/>
    </row>
    <row r="12" spans="1:17" ht="21" customHeight="1">
      <c r="A12" s="4" t="s">
        <v>5</v>
      </c>
      <c r="C12" s="207"/>
      <c r="D12" s="207"/>
      <c r="E12" s="207"/>
      <c r="F12" s="207"/>
      <c r="G12" s="243"/>
      <c r="H12" s="243"/>
      <c r="I12" s="243"/>
    </row>
    <row r="13" spans="1:17" ht="21" customHeight="1">
      <c r="A13" s="244" t="s">
        <v>6</v>
      </c>
      <c r="B13" s="151">
        <v>6</v>
      </c>
      <c r="C13" s="245">
        <v>210786</v>
      </c>
      <c r="D13" s="234"/>
      <c r="E13" s="245">
        <v>217609</v>
      </c>
      <c r="F13" s="234"/>
      <c r="G13" s="299">
        <v>159997</v>
      </c>
      <c r="H13" s="234"/>
      <c r="I13" s="245">
        <v>113136</v>
      </c>
    </row>
    <row r="14" spans="1:17" ht="21" customHeight="1">
      <c r="A14" s="244" t="s">
        <v>61</v>
      </c>
      <c r="B14" s="151">
        <v>7</v>
      </c>
      <c r="C14" s="245">
        <v>1478191</v>
      </c>
      <c r="D14" s="234"/>
      <c r="E14" s="245">
        <v>1215097</v>
      </c>
      <c r="F14" s="234"/>
      <c r="G14" s="299">
        <v>1229261</v>
      </c>
      <c r="H14" s="234"/>
      <c r="I14" s="245">
        <v>1043016</v>
      </c>
      <c r="J14" s="246"/>
      <c r="K14" s="246"/>
    </row>
    <row r="15" spans="1:17" ht="21" customHeight="1">
      <c r="A15" s="244" t="s">
        <v>176</v>
      </c>
      <c r="B15" s="151"/>
      <c r="C15" s="245">
        <v>565993</v>
      </c>
      <c r="D15" s="234"/>
      <c r="E15" s="245">
        <v>479023</v>
      </c>
      <c r="F15" s="205"/>
      <c r="G15" s="299">
        <v>56641</v>
      </c>
      <c r="H15" s="205"/>
      <c r="I15" s="245">
        <v>65892</v>
      </c>
    </row>
    <row r="16" spans="1:17" ht="21" customHeight="1">
      <c r="A16" s="244" t="s">
        <v>165</v>
      </c>
      <c r="B16" s="151">
        <v>8</v>
      </c>
      <c r="C16" s="245">
        <v>524122</v>
      </c>
      <c r="D16" s="234"/>
      <c r="E16" s="245">
        <v>176408</v>
      </c>
      <c r="F16" s="234"/>
      <c r="G16" s="300">
        <v>502600</v>
      </c>
      <c r="H16" s="234"/>
      <c r="I16" s="205">
        <v>159535</v>
      </c>
      <c r="J16" s="246"/>
      <c r="K16" s="246"/>
    </row>
    <row r="17" spans="1:12" ht="21" customHeight="1">
      <c r="A17" s="244" t="s">
        <v>7</v>
      </c>
      <c r="B17" s="151">
        <v>9</v>
      </c>
      <c r="C17" s="245">
        <v>653176</v>
      </c>
      <c r="D17" s="234"/>
      <c r="E17" s="245">
        <v>499046</v>
      </c>
      <c r="F17" s="234"/>
      <c r="G17" s="299">
        <v>544590</v>
      </c>
      <c r="H17" s="234"/>
      <c r="I17" s="245">
        <v>433414</v>
      </c>
      <c r="J17" s="246"/>
    </row>
    <row r="18" spans="1:12" ht="21" customHeight="1">
      <c r="A18" s="244" t="s">
        <v>137</v>
      </c>
      <c r="B18" s="151">
        <v>10</v>
      </c>
      <c r="C18" s="245">
        <v>196599</v>
      </c>
      <c r="D18" s="234"/>
      <c r="E18" s="245">
        <v>472464</v>
      </c>
      <c r="F18" s="234"/>
      <c r="G18" s="299">
        <v>123928</v>
      </c>
      <c r="H18" s="234"/>
      <c r="I18" s="245">
        <v>303124</v>
      </c>
      <c r="J18" s="246"/>
    </row>
    <row r="19" spans="1:12" ht="21" customHeight="1">
      <c r="A19" s="244" t="s">
        <v>103</v>
      </c>
      <c r="B19" s="151"/>
      <c r="C19" s="245">
        <v>14573</v>
      </c>
      <c r="D19" s="234"/>
      <c r="E19" s="245">
        <v>2015</v>
      </c>
      <c r="F19" s="234"/>
      <c r="G19" s="299">
        <v>14083</v>
      </c>
      <c r="H19" s="234"/>
      <c r="I19" s="245">
        <v>1941</v>
      </c>
      <c r="J19" s="246"/>
    </row>
    <row r="20" spans="1:12" ht="21" customHeight="1">
      <c r="A20" s="244" t="s">
        <v>8</v>
      </c>
      <c r="B20" s="151"/>
      <c r="C20" s="245">
        <v>10005</v>
      </c>
      <c r="D20" s="234"/>
      <c r="E20" s="245">
        <v>9290</v>
      </c>
      <c r="F20" s="234"/>
      <c r="G20" s="299">
        <v>8578</v>
      </c>
      <c r="H20" s="234"/>
      <c r="I20" s="245">
        <v>7590</v>
      </c>
    </row>
    <row r="21" spans="1:12" ht="21" customHeight="1">
      <c r="A21" s="247" t="s">
        <v>9</v>
      </c>
      <c r="B21" s="151"/>
      <c r="C21" s="222">
        <f>SUM(C13:C20)</f>
        <v>3653445</v>
      </c>
      <c r="D21" s="234"/>
      <c r="E21" s="222">
        <f>SUM(E13:E20)</f>
        <v>3070952</v>
      </c>
      <c r="F21" s="234"/>
      <c r="G21" s="222">
        <f>SUM(G13:G20)</f>
        <v>2639678</v>
      </c>
      <c r="H21" s="234"/>
      <c r="I21" s="248">
        <f>SUM(I13:I20)</f>
        <v>2127648</v>
      </c>
    </row>
    <row r="22" spans="1:12" ht="21" customHeight="1">
      <c r="B22" s="151"/>
      <c r="C22" s="234"/>
      <c r="D22" s="234"/>
      <c r="E22" s="234"/>
      <c r="F22" s="234"/>
      <c r="G22" s="234"/>
      <c r="H22" s="234"/>
      <c r="I22" s="234"/>
    </row>
    <row r="23" spans="1:12" ht="21" customHeight="1">
      <c r="A23" s="4" t="s">
        <v>10</v>
      </c>
      <c r="B23" s="151"/>
      <c r="C23" s="234"/>
      <c r="D23" s="234"/>
      <c r="E23" s="234"/>
      <c r="F23" s="234"/>
      <c r="G23" s="234"/>
      <c r="H23" s="234"/>
      <c r="I23" s="234"/>
    </row>
    <row r="24" spans="1:12" ht="21" customHeight="1">
      <c r="A24" s="244" t="s">
        <v>70</v>
      </c>
      <c r="B24" s="151">
        <v>16</v>
      </c>
      <c r="C24" s="289">
        <v>3000</v>
      </c>
      <c r="D24" s="250"/>
      <c r="E24" s="289">
        <v>3000</v>
      </c>
      <c r="F24" s="205"/>
      <c r="G24" s="301">
        <v>0</v>
      </c>
      <c r="H24" s="234"/>
      <c r="I24" s="249">
        <v>0</v>
      </c>
    </row>
    <row r="25" spans="1:12" ht="21" customHeight="1">
      <c r="A25" s="244" t="s">
        <v>12</v>
      </c>
      <c r="B25" s="151">
        <v>11</v>
      </c>
      <c r="C25" s="249">
        <v>0</v>
      </c>
      <c r="D25" s="250"/>
      <c r="E25" s="249">
        <v>0</v>
      </c>
      <c r="F25" s="205"/>
      <c r="G25" s="302">
        <v>62273</v>
      </c>
      <c r="H25" s="234"/>
      <c r="I25" s="234">
        <v>62273</v>
      </c>
    </row>
    <row r="26" spans="1:12" ht="21" customHeight="1">
      <c r="A26" s="244" t="s">
        <v>11</v>
      </c>
      <c r="B26" s="151">
        <v>12</v>
      </c>
      <c r="C26" s="234">
        <v>4255</v>
      </c>
      <c r="D26" s="234"/>
      <c r="E26" s="234">
        <v>4862</v>
      </c>
      <c r="F26" s="234"/>
      <c r="G26" s="302">
        <v>1999</v>
      </c>
      <c r="H26" s="234"/>
      <c r="I26" s="234">
        <v>1999</v>
      </c>
      <c r="J26" s="246"/>
    </row>
    <row r="27" spans="1:12" ht="21" customHeight="1">
      <c r="A27" s="244" t="s">
        <v>177</v>
      </c>
      <c r="B27" s="151"/>
      <c r="C27" s="234">
        <v>645624</v>
      </c>
      <c r="D27" s="234"/>
      <c r="E27" s="234">
        <v>454616</v>
      </c>
      <c r="F27" s="234"/>
      <c r="G27" s="302">
        <v>23051</v>
      </c>
      <c r="H27" s="234"/>
      <c r="I27" s="234">
        <v>35696</v>
      </c>
    </row>
    <row r="28" spans="1:12" ht="21" customHeight="1">
      <c r="A28" s="244" t="s">
        <v>156</v>
      </c>
      <c r="B28" s="151">
        <v>8</v>
      </c>
      <c r="C28" s="234">
        <v>3565</v>
      </c>
      <c r="D28" s="234"/>
      <c r="E28" s="234">
        <v>3545</v>
      </c>
      <c r="F28" s="234"/>
      <c r="G28" s="234">
        <v>3545</v>
      </c>
      <c r="H28" s="234"/>
      <c r="I28" s="234">
        <v>3466</v>
      </c>
      <c r="K28" s="235"/>
      <c r="L28" s="323"/>
    </row>
    <row r="29" spans="1:12" ht="21" customHeight="1">
      <c r="A29" s="244" t="s">
        <v>13</v>
      </c>
      <c r="B29" s="151"/>
      <c r="C29" s="234">
        <v>390611</v>
      </c>
      <c r="D29" s="234"/>
      <c r="E29" s="234">
        <v>401966</v>
      </c>
      <c r="F29" s="234"/>
      <c r="G29" s="302">
        <v>373111</v>
      </c>
      <c r="H29" s="234"/>
      <c r="I29" s="234">
        <v>383319</v>
      </c>
    </row>
    <row r="30" spans="1:12" ht="21" customHeight="1">
      <c r="A30" s="244" t="s">
        <v>102</v>
      </c>
      <c r="B30" s="151"/>
      <c r="C30" s="234">
        <v>13737</v>
      </c>
      <c r="D30" s="234"/>
      <c r="E30" s="234">
        <v>14061</v>
      </c>
      <c r="F30" s="234"/>
      <c r="G30" s="302">
        <v>12395</v>
      </c>
      <c r="H30" s="234"/>
      <c r="I30" s="234">
        <v>12332</v>
      </c>
    </row>
    <row r="31" spans="1:12" ht="21" customHeight="1">
      <c r="A31" s="244" t="s">
        <v>114</v>
      </c>
      <c r="B31" s="151"/>
      <c r="C31" s="251">
        <v>44928</v>
      </c>
      <c r="D31" s="234"/>
      <c r="E31" s="251">
        <v>54326</v>
      </c>
      <c r="F31" s="234"/>
      <c r="G31" s="303">
        <v>44925</v>
      </c>
      <c r="H31" s="234"/>
      <c r="I31" s="251">
        <v>54262</v>
      </c>
    </row>
    <row r="32" spans="1:12" ht="21" customHeight="1">
      <c r="A32" s="244" t="s">
        <v>14</v>
      </c>
      <c r="B32" s="151"/>
      <c r="C32" s="234">
        <v>55633</v>
      </c>
      <c r="D32" s="234"/>
      <c r="E32" s="234">
        <v>50211</v>
      </c>
      <c r="F32" s="234"/>
      <c r="G32" s="302">
        <v>52146</v>
      </c>
      <c r="H32" s="234"/>
      <c r="I32" s="234">
        <v>46354</v>
      </c>
    </row>
    <row r="33" spans="1:10" ht="21" customHeight="1">
      <c r="A33" s="244" t="s">
        <v>51</v>
      </c>
      <c r="C33" s="234">
        <v>347151</v>
      </c>
      <c r="D33" s="234"/>
      <c r="E33" s="234">
        <v>287716</v>
      </c>
      <c r="F33" s="234"/>
      <c r="G33" s="302">
        <v>305478</v>
      </c>
      <c r="H33" s="234"/>
      <c r="I33" s="234">
        <v>262634</v>
      </c>
      <c r="J33" s="246"/>
    </row>
    <row r="34" spans="1:10" ht="21" customHeight="1">
      <c r="A34" s="244" t="s">
        <v>15</v>
      </c>
      <c r="B34" s="252"/>
      <c r="C34" s="234">
        <v>406</v>
      </c>
      <c r="D34" s="234"/>
      <c r="E34" s="234">
        <v>402</v>
      </c>
      <c r="F34" s="234"/>
      <c r="G34" s="302">
        <v>345</v>
      </c>
      <c r="H34" s="234"/>
      <c r="I34" s="234">
        <v>345</v>
      </c>
    </row>
    <row r="35" spans="1:10" ht="21" customHeight="1">
      <c r="A35" s="247" t="s">
        <v>16</v>
      </c>
      <c r="C35" s="222">
        <f>SUM(C24:C34)</f>
        <v>1508910</v>
      </c>
      <c r="D35" s="234"/>
      <c r="E35" s="222">
        <f>SUM(E24:E34)</f>
        <v>1274705</v>
      </c>
      <c r="F35" s="234"/>
      <c r="G35" s="222">
        <f>SUM(G24:G34)</f>
        <v>879268</v>
      </c>
      <c r="H35" s="234"/>
      <c r="I35" s="222">
        <f>SUM(I24:I34)</f>
        <v>862680</v>
      </c>
    </row>
    <row r="36" spans="1:10" ht="21" customHeight="1" thickBot="1">
      <c r="A36" s="6" t="s">
        <v>17</v>
      </c>
      <c r="C36" s="227">
        <f>SUM(C21+C35)</f>
        <v>5162355</v>
      </c>
      <c r="D36" s="234"/>
      <c r="E36" s="227">
        <f>E35+E21</f>
        <v>4345657</v>
      </c>
      <c r="F36" s="234"/>
      <c r="G36" s="227">
        <f>SUM(G21+G35)</f>
        <v>3518946</v>
      </c>
      <c r="H36" s="234"/>
      <c r="I36" s="227">
        <f>SUM(I21+I35)</f>
        <v>2990328</v>
      </c>
    </row>
    <row r="37" spans="1:10" ht="21" customHeight="1" thickTop="1">
      <c r="A37" s="6"/>
      <c r="C37" s="205"/>
      <c r="D37" s="234"/>
      <c r="E37" s="205"/>
      <c r="F37" s="234"/>
      <c r="G37" s="205"/>
      <c r="H37" s="234"/>
      <c r="I37" s="205"/>
    </row>
    <row r="38" spans="1:10" ht="21" customHeight="1">
      <c r="A38" s="6"/>
      <c r="C38" s="205"/>
      <c r="D38" s="234"/>
      <c r="E38" s="205"/>
      <c r="F38" s="234"/>
      <c r="G38" s="205"/>
      <c r="H38" s="234"/>
      <c r="I38" s="205"/>
    </row>
    <row r="39" spans="1:10" ht="21" customHeight="1">
      <c r="A39" s="6"/>
      <c r="C39" s="205"/>
      <c r="D39" s="234"/>
      <c r="E39" s="205"/>
      <c r="F39" s="234"/>
      <c r="G39" s="205"/>
      <c r="H39" s="234"/>
      <c r="I39" s="205"/>
    </row>
    <row r="40" spans="1:10" ht="21" customHeight="1">
      <c r="A40" s="6"/>
      <c r="C40" s="205"/>
      <c r="D40" s="234"/>
      <c r="E40" s="205"/>
      <c r="F40" s="234"/>
      <c r="G40" s="205"/>
      <c r="H40" s="234"/>
      <c r="I40" s="205"/>
    </row>
    <row r="41" spans="1:10" ht="21" customHeight="1">
      <c r="A41" s="6"/>
      <c r="C41" s="205"/>
      <c r="D41" s="234"/>
      <c r="E41" s="205"/>
      <c r="F41" s="234"/>
      <c r="G41" s="205"/>
      <c r="H41" s="234"/>
      <c r="I41" s="205"/>
    </row>
    <row r="42" spans="1:10" ht="21" customHeight="1">
      <c r="A42" s="6"/>
      <c r="C42" s="205"/>
      <c r="D42" s="234"/>
      <c r="E42" s="205"/>
      <c r="F42" s="234"/>
      <c r="G42" s="205"/>
      <c r="H42" s="234"/>
      <c r="I42" s="205"/>
    </row>
    <row r="43" spans="1:10" ht="21" customHeight="1">
      <c r="A43" s="6"/>
      <c r="C43" s="205"/>
      <c r="D43" s="234"/>
      <c r="E43" s="205"/>
      <c r="F43" s="234"/>
      <c r="G43" s="205"/>
      <c r="H43" s="234"/>
      <c r="I43" s="205"/>
    </row>
    <row r="44" spans="1:10" ht="21" customHeight="1">
      <c r="A44" s="6"/>
      <c r="C44" s="205"/>
      <c r="D44" s="234"/>
      <c r="E44" s="205"/>
      <c r="F44" s="234"/>
      <c r="G44" s="205"/>
      <c r="H44" s="234"/>
      <c r="I44" s="205"/>
    </row>
    <row r="45" spans="1:10" ht="21" customHeight="1">
      <c r="A45" s="6"/>
      <c r="C45" s="205"/>
      <c r="D45" s="234"/>
      <c r="E45" s="205"/>
      <c r="F45" s="234"/>
      <c r="G45" s="205"/>
      <c r="H45" s="234"/>
      <c r="I45" s="205"/>
    </row>
    <row r="46" spans="1:10" ht="21" customHeight="1">
      <c r="A46" s="6"/>
      <c r="C46" s="205"/>
      <c r="D46" s="234"/>
      <c r="E46" s="205"/>
      <c r="F46" s="234"/>
      <c r="G46" s="205"/>
      <c r="H46" s="234"/>
      <c r="I46" s="205"/>
    </row>
    <row r="47" spans="1:10" ht="21" customHeight="1">
      <c r="A47" s="6"/>
      <c r="C47" s="205"/>
      <c r="D47" s="234"/>
      <c r="E47" s="205"/>
      <c r="F47" s="234"/>
      <c r="G47" s="205"/>
      <c r="H47" s="234"/>
      <c r="I47" s="205"/>
    </row>
    <row r="48" spans="1:10" ht="21" customHeight="1">
      <c r="A48" s="6"/>
      <c r="C48" s="205"/>
      <c r="D48" s="234"/>
      <c r="E48" s="205"/>
      <c r="F48" s="234"/>
      <c r="G48" s="205"/>
      <c r="H48" s="234"/>
      <c r="I48" s="205"/>
    </row>
    <row r="49" spans="1:17" s="7" customFormat="1" ht="24" customHeight="1">
      <c r="A49" s="17" t="s">
        <v>97</v>
      </c>
      <c r="B49" s="25"/>
      <c r="C49" s="96"/>
      <c r="D49" s="96"/>
      <c r="E49" s="96"/>
      <c r="F49" s="96"/>
      <c r="G49" s="96"/>
      <c r="H49" s="96"/>
      <c r="I49" s="96"/>
      <c r="L49"/>
      <c r="M49"/>
      <c r="N49"/>
      <c r="O49"/>
      <c r="P49"/>
      <c r="Q49"/>
    </row>
    <row r="50" spans="1:17" s="23" customFormat="1" ht="26" customHeight="1">
      <c r="A50" s="327" t="s">
        <v>0</v>
      </c>
      <c r="B50" s="327"/>
      <c r="C50" s="327"/>
      <c r="D50" s="327"/>
      <c r="E50" s="327"/>
      <c r="F50" s="327"/>
      <c r="G50" s="327"/>
      <c r="H50" s="327"/>
      <c r="I50" s="327"/>
      <c r="L50"/>
      <c r="M50"/>
      <c r="N50"/>
      <c r="O50"/>
      <c r="P50"/>
      <c r="Q50"/>
    </row>
    <row r="51" spans="1:17" s="23" customFormat="1" ht="26" customHeight="1">
      <c r="A51" s="327" t="s">
        <v>162</v>
      </c>
      <c r="B51" s="327"/>
      <c r="C51" s="327"/>
      <c r="D51" s="327"/>
      <c r="E51" s="327"/>
      <c r="F51" s="327"/>
      <c r="G51" s="327"/>
      <c r="H51" s="327"/>
      <c r="I51" s="327"/>
      <c r="L51"/>
      <c r="M51"/>
      <c r="N51"/>
      <c r="O51"/>
      <c r="P51"/>
      <c r="Q51"/>
    </row>
    <row r="52" spans="1:17" s="23" customFormat="1" ht="26" customHeight="1">
      <c r="A52" s="327" t="s">
        <v>202</v>
      </c>
      <c r="B52" s="327"/>
      <c r="C52" s="327"/>
      <c r="D52" s="327"/>
      <c r="E52" s="327"/>
      <c r="F52" s="327"/>
      <c r="G52" s="327"/>
      <c r="H52" s="327"/>
      <c r="I52" s="327"/>
      <c r="L52"/>
      <c r="M52"/>
      <c r="N52"/>
      <c r="O52"/>
      <c r="P52"/>
      <c r="Q52"/>
    </row>
    <row r="53" spans="1:17" s="7" customFormat="1" ht="26" customHeight="1">
      <c r="A53" s="329" t="s">
        <v>91</v>
      </c>
      <c r="B53" s="329"/>
      <c r="C53" s="329"/>
      <c r="D53" s="329"/>
      <c r="E53" s="329"/>
      <c r="F53" s="329"/>
      <c r="G53" s="329"/>
      <c r="H53" s="329"/>
      <c r="I53" s="329"/>
      <c r="L53"/>
      <c r="M53"/>
      <c r="N53"/>
      <c r="O53"/>
      <c r="P53"/>
      <c r="Q53"/>
    </row>
    <row r="54" spans="1:17" s="7" customFormat="1" ht="9" customHeight="1">
      <c r="A54" s="30"/>
      <c r="B54" s="25"/>
      <c r="C54" s="31"/>
      <c r="D54" s="31"/>
      <c r="E54" s="31"/>
      <c r="F54" s="31"/>
      <c r="G54" s="31"/>
      <c r="H54" s="31"/>
      <c r="I54" s="31"/>
      <c r="L54"/>
      <c r="M54"/>
      <c r="N54"/>
      <c r="O54"/>
      <c r="P54"/>
      <c r="Q54"/>
    </row>
    <row r="55" spans="1:17" s="7" customFormat="1" ht="24" customHeight="1">
      <c r="A55" s="24"/>
      <c r="B55" s="26" t="s">
        <v>4</v>
      </c>
      <c r="C55" s="328" t="s">
        <v>1</v>
      </c>
      <c r="D55" s="328"/>
      <c r="E55" s="328"/>
      <c r="G55" s="328" t="s">
        <v>2</v>
      </c>
      <c r="H55" s="328"/>
      <c r="I55" s="328"/>
      <c r="L55"/>
      <c r="M55"/>
      <c r="N55"/>
      <c r="O55"/>
      <c r="P55"/>
      <c r="Q55"/>
    </row>
    <row r="56" spans="1:17" s="7" customFormat="1" ht="24" customHeight="1">
      <c r="A56" s="24"/>
      <c r="C56" s="12" t="s">
        <v>92</v>
      </c>
      <c r="D56" s="92"/>
      <c r="E56" s="12" t="s">
        <v>92</v>
      </c>
      <c r="G56" s="12" t="s">
        <v>92</v>
      </c>
      <c r="H56" s="92"/>
      <c r="I56" s="12" t="s">
        <v>92</v>
      </c>
      <c r="L56"/>
      <c r="M56"/>
      <c r="N56"/>
      <c r="O56"/>
      <c r="P56"/>
      <c r="Q56"/>
    </row>
    <row r="57" spans="1:17" s="7" customFormat="1" ht="24" customHeight="1">
      <c r="A57" s="24"/>
      <c r="B57" s="26"/>
      <c r="C57" s="12" t="s">
        <v>203</v>
      </c>
      <c r="D57" s="27"/>
      <c r="E57" s="12" t="s">
        <v>93</v>
      </c>
      <c r="G57" s="12" t="s">
        <v>203</v>
      </c>
      <c r="H57" s="27"/>
      <c r="I57" s="12" t="s">
        <v>93</v>
      </c>
      <c r="L57"/>
      <c r="M57"/>
      <c r="N57"/>
      <c r="O57"/>
      <c r="P57"/>
      <c r="Q57"/>
    </row>
    <row r="58" spans="1:17" s="7" customFormat="1" ht="24" customHeight="1">
      <c r="A58" s="24"/>
      <c r="B58" s="26"/>
      <c r="C58" s="11">
        <v>2569</v>
      </c>
      <c r="D58" s="11"/>
      <c r="E58" s="11">
        <v>2568</v>
      </c>
      <c r="F58" s="11"/>
      <c r="G58" s="11">
        <v>2569</v>
      </c>
      <c r="H58" s="11"/>
      <c r="I58" s="11">
        <v>2568</v>
      </c>
      <c r="L58"/>
      <c r="M58"/>
      <c r="N58"/>
      <c r="O58"/>
      <c r="P58"/>
      <c r="Q58"/>
    </row>
    <row r="59" spans="1:17" s="7" customFormat="1" ht="24" customHeight="1">
      <c r="A59" s="24"/>
      <c r="B59" s="26"/>
      <c r="C59" s="26" t="s">
        <v>126</v>
      </c>
      <c r="D59" s="93"/>
      <c r="E59" s="93"/>
      <c r="F59" s="93"/>
      <c r="G59" s="26" t="s">
        <v>126</v>
      </c>
      <c r="H59" s="93"/>
      <c r="I59" s="11"/>
      <c r="L59"/>
      <c r="M59"/>
      <c r="N59"/>
      <c r="O59"/>
      <c r="P59"/>
      <c r="Q59"/>
    </row>
    <row r="60" spans="1:17" ht="21" customHeight="1">
      <c r="A60" s="253" t="s">
        <v>18</v>
      </c>
      <c r="C60" s="254"/>
      <c r="D60" s="254"/>
      <c r="E60" s="254"/>
      <c r="F60" s="254"/>
      <c r="G60" s="254"/>
      <c r="H60" s="254"/>
      <c r="I60" s="254"/>
    </row>
    <row r="61" spans="1:17" ht="21" customHeight="1">
      <c r="A61" s="4" t="s">
        <v>19</v>
      </c>
      <c r="C61" s="151"/>
      <c r="D61" s="151"/>
      <c r="E61" s="151"/>
      <c r="F61" s="151"/>
      <c r="G61" s="255"/>
      <c r="H61" s="151"/>
      <c r="I61" s="151"/>
    </row>
    <row r="62" spans="1:17" ht="21" customHeight="1">
      <c r="A62" s="244" t="s">
        <v>121</v>
      </c>
      <c r="B62" s="151">
        <v>13</v>
      </c>
      <c r="C62" s="256">
        <v>184093</v>
      </c>
      <c r="D62" s="257"/>
      <c r="E62" s="256">
        <v>52000</v>
      </c>
      <c r="F62" s="257"/>
      <c r="G62" s="256">
        <v>148593</v>
      </c>
      <c r="H62" s="259"/>
      <c r="I62" s="258">
        <v>0</v>
      </c>
    </row>
    <row r="63" spans="1:17" ht="21" customHeight="1">
      <c r="A63" s="244" t="s">
        <v>60</v>
      </c>
      <c r="B63" s="151">
        <v>14</v>
      </c>
      <c r="C63" s="256">
        <v>1753601</v>
      </c>
      <c r="D63" s="256"/>
      <c r="E63" s="256">
        <v>1022232</v>
      </c>
      <c r="F63" s="256"/>
      <c r="G63" s="305">
        <v>1243437</v>
      </c>
      <c r="H63" s="256"/>
      <c r="I63" s="256">
        <v>867043</v>
      </c>
      <c r="J63" s="260"/>
      <c r="K63" s="235"/>
    </row>
    <row r="64" spans="1:17" ht="21" customHeight="1">
      <c r="A64" s="244" t="s">
        <v>157</v>
      </c>
      <c r="B64" s="151">
        <v>15</v>
      </c>
      <c r="C64" s="256">
        <v>78950</v>
      </c>
      <c r="D64" s="256"/>
      <c r="E64" s="256">
        <v>89779</v>
      </c>
      <c r="F64" s="256"/>
      <c r="G64" s="305">
        <v>62382</v>
      </c>
      <c r="H64" s="256"/>
      <c r="I64" s="256">
        <v>71073</v>
      </c>
      <c r="J64" s="260"/>
    </row>
    <row r="65" spans="1:17" ht="21" customHeight="1">
      <c r="A65" s="244" t="s">
        <v>187</v>
      </c>
      <c r="B65" s="151"/>
      <c r="C65" s="256"/>
      <c r="D65" s="256"/>
      <c r="E65" s="256"/>
      <c r="F65" s="256"/>
      <c r="G65" s="305"/>
      <c r="H65" s="256"/>
      <c r="I65" s="258"/>
      <c r="J65" s="260"/>
    </row>
    <row r="66" spans="1:17" ht="21" customHeight="1">
      <c r="A66" s="244" t="s">
        <v>188</v>
      </c>
      <c r="B66" s="151">
        <v>16</v>
      </c>
      <c r="C66" s="256">
        <v>103058</v>
      </c>
      <c r="D66" s="256"/>
      <c r="E66" s="256">
        <v>24000</v>
      </c>
      <c r="F66" s="256"/>
      <c r="G66" s="304">
        <v>0</v>
      </c>
      <c r="H66" s="256"/>
      <c r="I66" s="258">
        <v>0</v>
      </c>
      <c r="J66" s="260"/>
    </row>
    <row r="67" spans="1:17" s="167" customFormat="1" ht="21" customHeight="1">
      <c r="A67" s="244" t="s">
        <v>105</v>
      </c>
      <c r="B67" s="151"/>
      <c r="C67" s="256">
        <v>298424</v>
      </c>
      <c r="D67" s="256"/>
      <c r="E67" s="256">
        <v>292116</v>
      </c>
      <c r="F67" s="256"/>
      <c r="G67" s="305">
        <v>8965</v>
      </c>
      <c r="H67" s="256"/>
      <c r="I67" s="256">
        <v>9546</v>
      </c>
      <c r="J67" s="4"/>
      <c r="K67" s="4"/>
      <c r="L67"/>
      <c r="M67"/>
      <c r="N67"/>
      <c r="O67"/>
      <c r="P67"/>
      <c r="Q67"/>
    </row>
    <row r="68" spans="1:17" ht="21" customHeight="1">
      <c r="A68" s="244" t="s">
        <v>158</v>
      </c>
      <c r="B68" s="151"/>
      <c r="C68" s="256">
        <v>4752</v>
      </c>
      <c r="D68" s="256"/>
      <c r="E68" s="256">
        <v>14234</v>
      </c>
      <c r="F68" s="256"/>
      <c r="G68" s="305">
        <v>4752</v>
      </c>
      <c r="H68" s="256"/>
      <c r="I68" s="256">
        <v>14234</v>
      </c>
      <c r="J68" s="260"/>
    </row>
    <row r="69" spans="1:17" s="167" customFormat="1" ht="21" customHeight="1">
      <c r="A69" s="244" t="s">
        <v>90</v>
      </c>
      <c r="B69" s="151"/>
      <c r="C69" s="256">
        <v>62776</v>
      </c>
      <c r="D69" s="256"/>
      <c r="E69" s="256">
        <v>53430</v>
      </c>
      <c r="F69" s="256"/>
      <c r="G69" s="305">
        <v>55059</v>
      </c>
      <c r="H69" s="256"/>
      <c r="I69" s="256">
        <v>48899</v>
      </c>
      <c r="J69" s="4"/>
      <c r="K69" s="4"/>
      <c r="L69"/>
      <c r="M69"/>
      <c r="N69"/>
      <c r="O69"/>
      <c r="P69"/>
      <c r="Q69"/>
    </row>
    <row r="70" spans="1:17" ht="21" customHeight="1">
      <c r="A70" s="244" t="s">
        <v>20</v>
      </c>
      <c r="B70" s="151"/>
      <c r="C70" s="204">
        <v>619</v>
      </c>
      <c r="D70" s="256"/>
      <c r="E70" s="204">
        <v>518</v>
      </c>
      <c r="F70" s="256"/>
      <c r="G70" s="306">
        <v>619</v>
      </c>
      <c r="H70" s="256"/>
      <c r="I70" s="204">
        <v>518</v>
      </c>
    </row>
    <row r="71" spans="1:17" ht="21" customHeight="1">
      <c r="A71" s="244" t="s">
        <v>142</v>
      </c>
      <c r="B71" s="151"/>
      <c r="C71" s="261">
        <v>895</v>
      </c>
      <c r="D71" s="256"/>
      <c r="E71" s="261">
        <v>11517</v>
      </c>
      <c r="F71" s="256"/>
      <c r="G71" s="306">
        <v>893</v>
      </c>
      <c r="H71" s="256"/>
      <c r="I71" s="204">
        <v>10756</v>
      </c>
    </row>
    <row r="72" spans="1:17" ht="21" customHeight="1">
      <c r="A72" s="244" t="s">
        <v>129</v>
      </c>
      <c r="B72" s="151"/>
      <c r="C72" s="261">
        <v>34</v>
      </c>
      <c r="D72" s="256"/>
      <c r="E72" s="261">
        <v>98</v>
      </c>
      <c r="F72" s="256"/>
      <c r="G72" s="307">
        <v>34</v>
      </c>
      <c r="H72" s="256"/>
      <c r="I72" s="261">
        <v>98</v>
      </c>
    </row>
    <row r="73" spans="1:17" ht="21" customHeight="1">
      <c r="A73" s="247" t="s">
        <v>21</v>
      </c>
      <c r="B73" s="151"/>
      <c r="C73" s="262">
        <f>SUM(C62:C72)</f>
        <v>2487202</v>
      </c>
      <c r="D73" s="256"/>
      <c r="E73" s="262">
        <f>SUM(E62:E72)</f>
        <v>1559924</v>
      </c>
      <c r="F73" s="256"/>
      <c r="G73" s="262">
        <f>SUM(G62:G72)</f>
        <v>1524734</v>
      </c>
      <c r="H73" s="256"/>
      <c r="I73" s="262">
        <f>SUM(I62:I72)</f>
        <v>1022167</v>
      </c>
    </row>
    <row r="74" spans="1:17" ht="21" customHeight="1">
      <c r="B74" s="151"/>
      <c r="C74" s="256"/>
      <c r="D74" s="256"/>
      <c r="E74" s="256"/>
      <c r="F74" s="256"/>
      <c r="G74" s="256"/>
      <c r="H74" s="256"/>
      <c r="I74" s="256"/>
    </row>
    <row r="75" spans="1:17" ht="21" customHeight="1">
      <c r="A75" s="4" t="s">
        <v>22</v>
      </c>
      <c r="B75" s="151"/>
      <c r="C75" s="256"/>
      <c r="D75" s="256"/>
      <c r="E75" s="256"/>
      <c r="F75" s="256"/>
      <c r="G75" s="256"/>
      <c r="H75" s="256"/>
      <c r="I75" s="256"/>
    </row>
    <row r="76" spans="1:17" ht="21" customHeight="1">
      <c r="A76" s="244" t="s">
        <v>186</v>
      </c>
      <c r="B76" s="151">
        <v>16</v>
      </c>
      <c r="C76" s="256">
        <v>14227</v>
      </c>
      <c r="D76" s="256"/>
      <c r="E76" s="256">
        <v>20000</v>
      </c>
      <c r="F76" s="256"/>
      <c r="G76" s="258">
        <v>0</v>
      </c>
      <c r="H76" s="256"/>
      <c r="I76" s="258">
        <v>0</v>
      </c>
    </row>
    <row r="77" spans="1:17" ht="21" customHeight="1">
      <c r="A77" s="244" t="s">
        <v>106</v>
      </c>
      <c r="B77" s="151"/>
      <c r="C77" s="256">
        <v>150328</v>
      </c>
      <c r="D77" s="256"/>
      <c r="E77" s="256">
        <v>270321</v>
      </c>
      <c r="F77" s="256"/>
      <c r="G77" s="256">
        <v>8997</v>
      </c>
      <c r="H77" s="256"/>
      <c r="I77" s="256">
        <v>9640</v>
      </c>
    </row>
    <row r="78" spans="1:17" ht="21" customHeight="1">
      <c r="A78" s="244" t="s">
        <v>159</v>
      </c>
      <c r="B78" s="151">
        <v>15</v>
      </c>
      <c r="C78" s="256">
        <v>36435</v>
      </c>
      <c r="D78" s="256"/>
      <c r="E78" s="256">
        <v>32349</v>
      </c>
      <c r="F78" s="256"/>
      <c r="G78" s="256">
        <v>21076</v>
      </c>
      <c r="H78" s="256"/>
      <c r="I78" s="256">
        <v>12533</v>
      </c>
      <c r="L78" s="323"/>
    </row>
    <row r="79" spans="1:17" ht="21" customHeight="1">
      <c r="A79" s="244" t="s">
        <v>55</v>
      </c>
      <c r="B79" s="151"/>
      <c r="C79" s="256">
        <v>21217</v>
      </c>
      <c r="D79" s="256"/>
      <c r="E79" s="256">
        <v>12596</v>
      </c>
      <c r="F79" s="256"/>
      <c r="G79" s="258">
        <v>0</v>
      </c>
      <c r="H79" s="256"/>
      <c r="I79" s="258">
        <v>0</v>
      </c>
    </row>
    <row r="80" spans="1:17" ht="21" customHeight="1">
      <c r="A80" s="244" t="s">
        <v>123</v>
      </c>
      <c r="B80" s="151"/>
      <c r="C80" s="256">
        <v>176641</v>
      </c>
      <c r="D80" s="256"/>
      <c r="E80" s="256">
        <v>176773</v>
      </c>
      <c r="F80" s="256"/>
      <c r="G80" s="256">
        <v>163377</v>
      </c>
      <c r="H80" s="256"/>
      <c r="I80" s="256">
        <v>161119</v>
      </c>
    </row>
    <row r="81" spans="1:10" ht="21" customHeight="1">
      <c r="A81" s="244" t="s">
        <v>98</v>
      </c>
      <c r="B81" s="151"/>
      <c r="C81" s="256">
        <v>4234</v>
      </c>
      <c r="D81" s="256"/>
      <c r="E81" s="256">
        <v>4084</v>
      </c>
      <c r="F81" s="256"/>
      <c r="G81" s="204">
        <v>4234</v>
      </c>
      <c r="H81" s="256"/>
      <c r="I81" s="204">
        <v>4084</v>
      </c>
      <c r="J81" s="242"/>
    </row>
    <row r="82" spans="1:10" ht="21" customHeight="1">
      <c r="A82" s="247" t="s">
        <v>23</v>
      </c>
      <c r="B82" s="151"/>
      <c r="C82" s="262">
        <f>SUM(C76:C81)</f>
        <v>403082</v>
      </c>
      <c r="D82" s="256"/>
      <c r="E82" s="262">
        <f>SUM(E76:E81)</f>
        <v>516123</v>
      </c>
      <c r="F82" s="256"/>
      <c r="G82" s="262">
        <f>SUM(G76:G81)</f>
        <v>197684</v>
      </c>
      <c r="H82" s="256"/>
      <c r="I82" s="262">
        <f>SUM(I76:I81)</f>
        <v>187376</v>
      </c>
    </row>
    <row r="83" spans="1:10" ht="21" customHeight="1">
      <c r="A83" s="6" t="s">
        <v>24</v>
      </c>
      <c r="C83" s="263">
        <f>SUM(C73+C82)</f>
        <v>2890284</v>
      </c>
      <c r="D83" s="256"/>
      <c r="E83" s="263">
        <f>SUM(E73+E82)</f>
        <v>2076047</v>
      </c>
      <c r="F83" s="256"/>
      <c r="G83" s="263">
        <f>SUM(G73+G82)</f>
        <v>1722418</v>
      </c>
      <c r="H83" s="256"/>
      <c r="I83" s="263">
        <f>SUM(I73+I82)</f>
        <v>1209543</v>
      </c>
    </row>
    <row r="84" spans="1:10" ht="24" customHeight="1">
      <c r="A84" s="4"/>
      <c r="C84" s="10"/>
      <c r="D84" s="10"/>
      <c r="E84" s="10"/>
      <c r="F84" s="10"/>
      <c r="G84" s="10"/>
      <c r="H84" s="10"/>
      <c r="I84" s="10"/>
    </row>
    <row r="85" spans="1:10" ht="24" customHeight="1">
      <c r="A85" s="4"/>
      <c r="C85" s="10"/>
      <c r="D85" s="9"/>
      <c r="E85" s="10"/>
      <c r="F85" s="9"/>
      <c r="G85" s="10"/>
      <c r="H85" s="9"/>
      <c r="I85" s="10"/>
    </row>
    <row r="86" spans="1:10" ht="24" customHeight="1">
      <c r="A86" s="4"/>
      <c r="C86" s="10"/>
      <c r="D86" s="9"/>
      <c r="E86" s="10"/>
      <c r="F86" s="9"/>
      <c r="G86" s="10"/>
      <c r="H86" s="9"/>
      <c r="I86" s="10"/>
    </row>
    <row r="87" spans="1:10" ht="24" customHeight="1">
      <c r="A87" s="4"/>
      <c r="C87" s="10"/>
      <c r="D87" s="9"/>
      <c r="E87" s="10"/>
      <c r="F87" s="9"/>
      <c r="G87" s="10"/>
      <c r="H87" s="9"/>
      <c r="I87" s="10"/>
    </row>
    <row r="88" spans="1:10" ht="24" customHeight="1">
      <c r="A88" s="4"/>
      <c r="C88" s="10"/>
      <c r="D88" s="9"/>
      <c r="E88" s="10"/>
      <c r="F88" s="9"/>
      <c r="G88" s="10"/>
      <c r="H88" s="9"/>
      <c r="I88" s="10"/>
    </row>
    <row r="89" spans="1:10" ht="24" customHeight="1">
      <c r="A89" s="4"/>
      <c r="C89" s="10"/>
      <c r="D89" s="9"/>
      <c r="E89" s="10"/>
      <c r="F89" s="9"/>
      <c r="G89" s="10"/>
      <c r="H89" s="9"/>
      <c r="I89" s="10"/>
    </row>
    <row r="90" spans="1:10" ht="24" customHeight="1">
      <c r="A90" s="4"/>
      <c r="C90" s="10"/>
      <c r="D90" s="9"/>
      <c r="E90" s="10"/>
      <c r="F90" s="9"/>
      <c r="G90" s="10"/>
      <c r="H90" s="9"/>
      <c r="I90" s="10"/>
    </row>
    <row r="91" spans="1:10" ht="24" customHeight="1">
      <c r="A91" s="4"/>
      <c r="C91" s="10"/>
      <c r="D91" s="9"/>
      <c r="E91" s="10"/>
      <c r="F91" s="9"/>
      <c r="G91" s="10"/>
      <c r="H91" s="9"/>
      <c r="I91" s="10"/>
    </row>
    <row r="92" spans="1:10" ht="24" customHeight="1">
      <c r="A92" s="4"/>
      <c r="C92" s="10"/>
      <c r="D92" s="9"/>
      <c r="E92" s="10"/>
      <c r="F92" s="9"/>
      <c r="G92" s="10"/>
      <c r="H92" s="9"/>
      <c r="I92" s="10"/>
    </row>
    <row r="93" spans="1:10" ht="24" customHeight="1">
      <c r="A93" s="4"/>
      <c r="C93" s="10"/>
      <c r="D93" s="9"/>
      <c r="E93" s="10"/>
      <c r="F93" s="9"/>
      <c r="G93" s="10"/>
      <c r="H93" s="9"/>
      <c r="I93" s="10"/>
    </row>
    <row r="94" spans="1:10" ht="24" customHeight="1">
      <c r="A94" s="4"/>
      <c r="C94" s="10"/>
      <c r="D94" s="9"/>
      <c r="E94" s="10"/>
      <c r="F94" s="9"/>
      <c r="G94" s="10"/>
      <c r="H94" s="9"/>
      <c r="I94" s="10"/>
    </row>
    <row r="95" spans="1:10" ht="24" customHeight="1">
      <c r="A95" s="4"/>
      <c r="C95" s="10"/>
      <c r="D95" s="9"/>
      <c r="E95" s="10"/>
      <c r="F95" s="9"/>
      <c r="G95" s="10"/>
      <c r="H95" s="9"/>
      <c r="I95" s="10"/>
    </row>
    <row r="96" spans="1:10" ht="24" customHeight="1">
      <c r="A96" s="17" t="s">
        <v>97</v>
      </c>
      <c r="C96" s="10"/>
      <c r="D96" s="9"/>
      <c r="E96" s="10"/>
      <c r="F96" s="9"/>
      <c r="G96" s="10"/>
      <c r="H96" s="9"/>
      <c r="I96" s="10"/>
    </row>
    <row r="97" spans="1:17" s="7" customFormat="1" ht="26" customHeight="1">
      <c r="A97" s="327" t="s">
        <v>0</v>
      </c>
      <c r="B97" s="327"/>
      <c r="C97" s="327"/>
      <c r="D97" s="327"/>
      <c r="E97" s="327"/>
      <c r="F97" s="327"/>
      <c r="G97" s="327"/>
      <c r="H97" s="327"/>
      <c r="I97" s="327"/>
      <c r="L97"/>
      <c r="M97"/>
      <c r="N97"/>
      <c r="O97"/>
      <c r="P97"/>
      <c r="Q97"/>
    </row>
    <row r="98" spans="1:17" s="7" customFormat="1" ht="26" customHeight="1">
      <c r="A98" s="327" t="s">
        <v>162</v>
      </c>
      <c r="B98" s="327"/>
      <c r="C98" s="327"/>
      <c r="D98" s="327"/>
      <c r="E98" s="327"/>
      <c r="F98" s="327"/>
      <c r="G98" s="327"/>
      <c r="H98" s="327"/>
      <c r="I98" s="327"/>
      <c r="L98"/>
      <c r="M98"/>
      <c r="N98"/>
      <c r="O98"/>
      <c r="P98"/>
      <c r="Q98"/>
    </row>
    <row r="99" spans="1:17" s="7" customFormat="1" ht="26" customHeight="1">
      <c r="A99" s="327" t="s">
        <v>202</v>
      </c>
      <c r="B99" s="327"/>
      <c r="C99" s="327"/>
      <c r="D99" s="327"/>
      <c r="E99" s="327"/>
      <c r="F99" s="327"/>
      <c r="G99" s="327"/>
      <c r="H99" s="327"/>
      <c r="I99" s="327"/>
      <c r="L99"/>
      <c r="M99"/>
      <c r="N99"/>
      <c r="O99"/>
      <c r="P99"/>
      <c r="Q99"/>
    </row>
    <row r="100" spans="1:17" s="7" customFormat="1" ht="26" customHeight="1">
      <c r="A100" s="329" t="s">
        <v>91</v>
      </c>
      <c r="B100" s="329"/>
      <c r="C100" s="329"/>
      <c r="D100" s="329"/>
      <c r="E100" s="329"/>
      <c r="F100" s="329"/>
      <c r="G100" s="329"/>
      <c r="H100" s="329"/>
      <c r="I100" s="329"/>
      <c r="L100"/>
      <c r="M100"/>
      <c r="N100"/>
      <c r="O100"/>
      <c r="P100"/>
      <c r="Q100"/>
    </row>
    <row r="101" spans="1:17" s="7" customFormat="1" ht="9" customHeight="1">
      <c r="A101" s="30"/>
      <c r="B101" s="25"/>
      <c r="L101"/>
      <c r="M101"/>
      <c r="N101"/>
      <c r="O101"/>
      <c r="P101"/>
      <c r="Q101"/>
    </row>
    <row r="102" spans="1:17" s="7" customFormat="1" ht="24" customHeight="1">
      <c r="A102" s="24"/>
      <c r="B102" s="26" t="s">
        <v>4</v>
      </c>
      <c r="C102" s="328" t="s">
        <v>1</v>
      </c>
      <c r="D102" s="328"/>
      <c r="E102" s="328"/>
      <c r="G102" s="328" t="s">
        <v>2</v>
      </c>
      <c r="H102" s="328"/>
      <c r="I102" s="328"/>
      <c r="L102"/>
      <c r="M102"/>
      <c r="N102"/>
      <c r="O102"/>
      <c r="P102"/>
      <c r="Q102"/>
    </row>
    <row r="103" spans="1:17" s="7" customFormat="1" ht="24" customHeight="1">
      <c r="B103" s="26"/>
      <c r="C103" s="12" t="s">
        <v>92</v>
      </c>
      <c r="D103" s="92"/>
      <c r="E103" s="12" t="s">
        <v>92</v>
      </c>
      <c r="G103" s="12" t="s">
        <v>92</v>
      </c>
      <c r="H103" s="92"/>
      <c r="I103" s="12" t="s">
        <v>92</v>
      </c>
      <c r="L103"/>
      <c r="M103"/>
      <c r="N103"/>
      <c r="O103"/>
      <c r="P103"/>
      <c r="Q103"/>
    </row>
    <row r="104" spans="1:17" s="7" customFormat="1" ht="24" customHeight="1">
      <c r="B104" s="25"/>
      <c r="C104" s="12" t="s">
        <v>203</v>
      </c>
      <c r="D104" s="27"/>
      <c r="E104" s="12" t="s">
        <v>93</v>
      </c>
      <c r="G104" s="12" t="s">
        <v>203</v>
      </c>
      <c r="H104" s="27"/>
      <c r="I104" s="12" t="s">
        <v>93</v>
      </c>
      <c r="L104"/>
      <c r="M104"/>
      <c r="N104"/>
      <c r="O104"/>
      <c r="P104"/>
      <c r="Q104"/>
    </row>
    <row r="105" spans="1:17" s="7" customFormat="1" ht="24" customHeight="1">
      <c r="B105" s="25"/>
      <c r="C105" s="11">
        <v>2569</v>
      </c>
      <c r="D105" s="11"/>
      <c r="E105" s="11">
        <v>2568</v>
      </c>
      <c r="F105" s="11"/>
      <c r="G105" s="11">
        <v>2569</v>
      </c>
      <c r="H105" s="11"/>
      <c r="I105" s="11">
        <v>2568</v>
      </c>
      <c r="L105"/>
      <c r="M105"/>
      <c r="N105"/>
      <c r="O105"/>
      <c r="P105"/>
      <c r="Q105"/>
    </row>
    <row r="106" spans="1:17" s="7" customFormat="1" ht="24" customHeight="1">
      <c r="B106" s="25"/>
      <c r="C106" s="26" t="s">
        <v>126</v>
      </c>
      <c r="D106" s="93"/>
      <c r="E106" s="93"/>
      <c r="F106" s="93"/>
      <c r="G106" s="26" t="s">
        <v>126</v>
      </c>
      <c r="H106" s="93"/>
      <c r="I106" s="11"/>
      <c r="L106"/>
      <c r="M106"/>
      <c r="N106"/>
      <c r="O106"/>
      <c r="P106"/>
      <c r="Q106"/>
    </row>
    <row r="107" spans="1:17" ht="21" customHeight="1">
      <c r="A107" s="253" t="s">
        <v>178</v>
      </c>
      <c r="C107" s="254"/>
      <c r="D107" s="254"/>
      <c r="E107" s="254"/>
      <c r="F107" s="254"/>
      <c r="G107" s="254"/>
      <c r="H107" s="254"/>
      <c r="I107" s="254"/>
    </row>
    <row r="108" spans="1:17" ht="21" customHeight="1">
      <c r="A108" s="4" t="s">
        <v>25</v>
      </c>
      <c r="C108" s="9"/>
      <c r="D108" s="9"/>
      <c r="E108" s="9"/>
      <c r="F108" s="9"/>
      <c r="G108" s="9"/>
      <c r="H108" s="9"/>
      <c r="I108" s="9"/>
    </row>
    <row r="109" spans="1:17" ht="21" customHeight="1">
      <c r="A109" s="264" t="s">
        <v>26</v>
      </c>
      <c r="B109" s="151"/>
      <c r="C109" s="9"/>
      <c r="D109" s="9"/>
      <c r="E109" s="9"/>
      <c r="F109" s="9"/>
      <c r="G109" s="9"/>
      <c r="H109" s="9"/>
      <c r="I109" s="9"/>
    </row>
    <row r="110" spans="1:17" ht="21" customHeight="1">
      <c r="A110" s="265" t="s">
        <v>59</v>
      </c>
      <c r="C110" s="9"/>
      <c r="D110" s="9"/>
      <c r="E110" s="9"/>
      <c r="F110" s="9"/>
      <c r="G110" s="9"/>
      <c r="H110" s="9"/>
      <c r="I110" s="9"/>
    </row>
    <row r="111" spans="1:17" ht="21" customHeight="1" thickBot="1">
      <c r="A111" s="266" t="s">
        <v>58</v>
      </c>
      <c r="C111" s="227">
        <v>360000</v>
      </c>
      <c r="D111" s="234"/>
      <c r="E111" s="227">
        <v>360000</v>
      </c>
      <c r="F111" s="234"/>
      <c r="G111" s="227">
        <v>360000</v>
      </c>
      <c r="H111" s="234"/>
      <c r="I111" s="227">
        <v>360000</v>
      </c>
    </row>
    <row r="112" spans="1:17" ht="21" customHeight="1" thickTop="1">
      <c r="A112" s="265" t="s">
        <v>94</v>
      </c>
      <c r="B112" s="151"/>
      <c r="C112" s="234"/>
      <c r="D112" s="234"/>
      <c r="E112" s="234"/>
      <c r="F112" s="234"/>
      <c r="G112" s="234"/>
      <c r="H112" s="234"/>
      <c r="I112" s="234"/>
    </row>
    <row r="113" spans="1:11" ht="21" customHeight="1">
      <c r="A113" s="266" t="s">
        <v>139</v>
      </c>
      <c r="B113" s="151"/>
      <c r="C113" s="234">
        <v>360000</v>
      </c>
      <c r="D113" s="267"/>
      <c r="E113" s="234">
        <v>360000</v>
      </c>
      <c r="F113" s="234"/>
      <c r="G113" s="234">
        <v>360000</v>
      </c>
      <c r="H113" s="234"/>
      <c r="I113" s="234">
        <v>360000</v>
      </c>
    </row>
    <row r="114" spans="1:11" ht="21" customHeight="1">
      <c r="A114" s="5" t="s">
        <v>62</v>
      </c>
      <c r="C114" s="234">
        <v>234222</v>
      </c>
      <c r="D114" s="234"/>
      <c r="E114" s="234">
        <v>234222</v>
      </c>
      <c r="F114" s="234"/>
      <c r="G114" s="234">
        <v>234222</v>
      </c>
      <c r="H114" s="234"/>
      <c r="I114" s="234">
        <v>234222</v>
      </c>
    </row>
    <row r="115" spans="1:11" ht="21" customHeight="1">
      <c r="A115" s="5" t="s">
        <v>27</v>
      </c>
      <c r="C115" s="234"/>
      <c r="D115" s="234"/>
      <c r="E115" s="234"/>
      <c r="F115" s="234"/>
      <c r="G115" s="234"/>
      <c r="H115" s="234"/>
      <c r="I115" s="234"/>
    </row>
    <row r="116" spans="1:11" ht="21" customHeight="1">
      <c r="A116" s="4" t="s">
        <v>73</v>
      </c>
      <c r="C116" s="234"/>
      <c r="D116" s="234"/>
      <c r="E116" s="234"/>
      <c r="F116" s="234"/>
      <c r="G116" s="234"/>
      <c r="H116" s="234"/>
      <c r="I116" s="234"/>
    </row>
    <row r="117" spans="1:11" ht="21" customHeight="1">
      <c r="A117" s="4" t="s">
        <v>75</v>
      </c>
      <c r="B117" s="151"/>
      <c r="C117" s="234">
        <v>47900</v>
      </c>
      <c r="D117" s="234"/>
      <c r="E117" s="234">
        <v>47900</v>
      </c>
      <c r="F117" s="234"/>
      <c r="G117" s="234">
        <v>47900</v>
      </c>
      <c r="H117" s="234"/>
      <c r="I117" s="234">
        <v>47900</v>
      </c>
    </row>
    <row r="118" spans="1:11" ht="21" customHeight="1">
      <c r="A118" s="4" t="s">
        <v>74</v>
      </c>
      <c r="C118" s="234">
        <v>1672179</v>
      </c>
      <c r="D118" s="205"/>
      <c r="E118" s="234">
        <v>1669714</v>
      </c>
      <c r="F118" s="205"/>
      <c r="G118" s="205">
        <v>1195809</v>
      </c>
      <c r="H118" s="205"/>
      <c r="I118" s="205">
        <v>1180066</v>
      </c>
      <c r="J118" s="242"/>
    </row>
    <row r="119" spans="1:11" ht="21" customHeight="1">
      <c r="A119" s="5" t="s">
        <v>147</v>
      </c>
      <c r="C119" s="234">
        <v>-42850</v>
      </c>
      <c r="D119" s="205"/>
      <c r="E119" s="234">
        <v>-42850</v>
      </c>
      <c r="F119" s="205"/>
      <c r="G119" s="205">
        <v>-41403</v>
      </c>
      <c r="H119" s="205"/>
      <c r="I119" s="205">
        <v>-41403</v>
      </c>
      <c r="J119" s="242"/>
    </row>
    <row r="120" spans="1:11" ht="21" customHeight="1">
      <c r="A120" s="244" t="s">
        <v>86</v>
      </c>
      <c r="C120" s="268">
        <f>SUM(C113:C119)</f>
        <v>2271451</v>
      </c>
      <c r="D120" s="269"/>
      <c r="E120" s="268">
        <f>SUM(E113:E119)</f>
        <v>2268986</v>
      </c>
      <c r="F120" s="205"/>
      <c r="G120" s="268">
        <f>SUM(G113:G119)</f>
        <v>1796528</v>
      </c>
      <c r="H120" s="205"/>
      <c r="I120" s="268">
        <f>SUM(I113:I119)</f>
        <v>1780785</v>
      </c>
    </row>
    <row r="121" spans="1:11" ht="21" customHeight="1">
      <c r="A121" s="5" t="s">
        <v>28</v>
      </c>
      <c r="C121" s="218">
        <v>620</v>
      </c>
      <c r="D121" s="234"/>
      <c r="E121" s="218">
        <v>624</v>
      </c>
      <c r="F121" s="234"/>
      <c r="G121" s="270">
        <v>0</v>
      </c>
      <c r="H121" s="250"/>
      <c r="I121" s="270">
        <v>0</v>
      </c>
    </row>
    <row r="122" spans="1:11" ht="21" customHeight="1">
      <c r="A122" s="244" t="s">
        <v>29</v>
      </c>
      <c r="C122" s="218">
        <f>SUM(C120:C121)</f>
        <v>2272071</v>
      </c>
      <c r="D122" s="271"/>
      <c r="E122" s="218">
        <f>SUM(E120:E121)</f>
        <v>2269610</v>
      </c>
      <c r="F122" s="234"/>
      <c r="G122" s="218">
        <f>SUM(G120:G121)</f>
        <v>1796528</v>
      </c>
      <c r="H122" s="234"/>
      <c r="I122" s="218">
        <f>SUM(I120:I121)</f>
        <v>1780785</v>
      </c>
    </row>
    <row r="123" spans="1:11" ht="21" customHeight="1" thickBot="1">
      <c r="A123" s="6" t="s">
        <v>76</v>
      </c>
      <c r="C123" s="227">
        <f>C83+C122</f>
        <v>5162355</v>
      </c>
      <c r="D123" s="271"/>
      <c r="E123" s="227">
        <f>E83+E122</f>
        <v>4345657</v>
      </c>
      <c r="F123" s="234"/>
      <c r="G123" s="227">
        <f>G83+G122</f>
        <v>3518946</v>
      </c>
      <c r="H123" s="234"/>
      <c r="I123" s="227">
        <f>I83+I122</f>
        <v>2990328</v>
      </c>
      <c r="K123" s="242"/>
    </row>
    <row r="124" spans="1:11" customFormat="1" ht="24" customHeight="1" thickTop="1">
      <c r="A124" s="18"/>
      <c r="B124" s="14"/>
      <c r="C124" s="241"/>
      <c r="E124" s="241"/>
      <c r="G124" s="241"/>
      <c r="I124" s="241"/>
    </row>
    <row r="125" spans="1:11" customFormat="1" ht="24" customHeight="1">
      <c r="A125" s="16"/>
      <c r="B125" s="14"/>
      <c r="C125" s="298"/>
      <c r="E125" s="298"/>
      <c r="G125" s="298"/>
      <c r="I125" s="298"/>
    </row>
    <row r="126" spans="1:11" customFormat="1" ht="24" customHeight="1">
      <c r="A126" s="16"/>
      <c r="B126" s="14"/>
      <c r="C126" s="13"/>
      <c r="D126" s="19"/>
      <c r="E126" s="13"/>
      <c r="F126" s="19"/>
      <c r="G126" s="13"/>
      <c r="H126" s="19"/>
      <c r="I126" s="13"/>
    </row>
    <row r="127" spans="1:11" customFormat="1" ht="24" customHeight="1">
      <c r="A127" s="16"/>
      <c r="B127" s="14"/>
      <c r="C127" s="19"/>
      <c r="D127" s="20"/>
      <c r="E127" s="19"/>
      <c r="F127" s="20"/>
      <c r="G127" s="19"/>
      <c r="H127" s="20"/>
      <c r="I127" s="19"/>
    </row>
    <row r="128" spans="1:11" customFormat="1" ht="24" customHeight="1">
      <c r="A128" s="18"/>
      <c r="B128" s="14"/>
      <c r="C128" s="21"/>
      <c r="F128" s="15"/>
    </row>
    <row r="129" spans="1:9" customFormat="1" ht="24" customHeight="1">
      <c r="A129" s="18"/>
      <c r="B129" s="14"/>
      <c r="C129" s="22"/>
      <c r="D129" s="22"/>
      <c r="E129" s="22"/>
      <c r="F129" s="15"/>
      <c r="G129" s="22"/>
      <c r="H129" s="22"/>
      <c r="I129" s="22"/>
    </row>
    <row r="130" spans="1:9" customFormat="1" ht="24" customHeight="1">
      <c r="A130" s="18"/>
      <c r="B130" s="14"/>
      <c r="C130" s="22"/>
      <c r="D130" s="22"/>
      <c r="E130" s="22"/>
      <c r="F130" s="15"/>
      <c r="G130" s="22"/>
      <c r="H130" s="22"/>
      <c r="I130" s="22"/>
    </row>
    <row r="131" spans="1:9" customFormat="1" ht="24" customHeight="1">
      <c r="B131" s="14"/>
    </row>
    <row r="132" spans="1:9" ht="24" customHeight="1">
      <c r="A132" s="4"/>
    </row>
    <row r="134" spans="1:9" ht="24" customHeight="1">
      <c r="A134" s="4"/>
    </row>
    <row r="137" spans="1:9" ht="24" customHeight="1">
      <c r="A137" s="4"/>
    </row>
    <row r="139" spans="1:9" ht="24" customHeight="1">
      <c r="A139" s="4"/>
    </row>
    <row r="142" spans="1:9" ht="24" customHeight="1">
      <c r="A142" s="17" t="s">
        <v>97</v>
      </c>
    </row>
  </sheetData>
  <mergeCells count="18">
    <mergeCell ref="A1:I1"/>
    <mergeCell ref="A2:I2"/>
    <mergeCell ref="A4:I4"/>
    <mergeCell ref="A53:I53"/>
    <mergeCell ref="F6:I6"/>
    <mergeCell ref="A3:I3"/>
    <mergeCell ref="C6:E6"/>
    <mergeCell ref="A52:I52"/>
    <mergeCell ref="A50:I50"/>
    <mergeCell ref="A98:I98"/>
    <mergeCell ref="A99:I99"/>
    <mergeCell ref="C102:E102"/>
    <mergeCell ref="G102:I102"/>
    <mergeCell ref="A51:I51"/>
    <mergeCell ref="A100:I100"/>
    <mergeCell ref="A97:I97"/>
    <mergeCell ref="C55:E55"/>
    <mergeCell ref="G55:I55"/>
  </mergeCells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8122-5C66-9F46-A740-29DC70DC7B68}">
  <sheetPr codeName="Sheet2">
    <tabColor rgb="FF00B050"/>
  </sheetPr>
  <dimension ref="A1:J44"/>
  <sheetViews>
    <sheetView view="pageBreakPreview" topLeftCell="A37" zoomScaleNormal="100" zoomScaleSheetLayoutView="100" zoomScalePageLayoutView="57" workbookViewId="0">
      <selection activeCell="A87" sqref="A87"/>
    </sheetView>
  </sheetViews>
  <sheetFormatPr defaultColWidth="9.19921875" defaultRowHeight="24" customHeight="1"/>
  <cols>
    <col min="1" max="1" width="65.69921875" style="5" customWidth="1"/>
    <col min="2" max="2" width="9.3984375" style="8" bestFit="1" customWidth="1"/>
    <col min="3" max="3" width="7" style="4" bestFit="1" customWidth="1"/>
    <col min="4" max="4" width="13.59765625" style="4" customWidth="1"/>
    <col min="5" max="5" width="1.59765625" style="4" customWidth="1"/>
    <col min="6" max="6" width="13.59765625" style="4" customWidth="1"/>
    <col min="7" max="7" width="1.59765625" style="4" customWidth="1"/>
    <col min="8" max="8" width="13.59765625" style="4" customWidth="1"/>
    <col min="9" max="9" width="1.59765625" style="4" customWidth="1"/>
    <col min="10" max="10" width="13.59765625" style="4" customWidth="1"/>
    <col min="11" max="11" width="0.59765625" style="4" customWidth="1"/>
    <col min="12" max="16384" width="9.19921875" style="4"/>
  </cols>
  <sheetData>
    <row r="1" spans="1:10" s="23" customFormat="1" ht="26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 s="23" customFormat="1" ht="26" customHeight="1">
      <c r="A2" s="325" t="s">
        <v>127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s="23" customFormat="1" ht="26" customHeight="1">
      <c r="A3" s="325" t="s">
        <v>201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s="23" customFormat="1" ht="26" customHeight="1">
      <c r="A4" s="325" t="s">
        <v>126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0" s="7" customFormat="1" ht="26" customHeight="1">
      <c r="A5" s="326" t="s">
        <v>91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0" s="7" customFormat="1" ht="9" customHeight="1">
      <c r="A6" s="33"/>
      <c r="B6" s="34"/>
      <c r="C6" s="35"/>
    </row>
    <row r="7" spans="1:10" s="7" customFormat="1" ht="24" customHeight="1">
      <c r="A7" s="33"/>
      <c r="B7" s="36" t="s">
        <v>4</v>
      </c>
      <c r="C7" s="35"/>
      <c r="D7" s="324" t="s">
        <v>1</v>
      </c>
      <c r="E7" s="324"/>
      <c r="F7" s="324"/>
      <c r="G7" s="36"/>
      <c r="H7" s="324" t="s">
        <v>2</v>
      </c>
      <c r="I7" s="324"/>
      <c r="J7" s="324"/>
    </row>
    <row r="8" spans="1:10" s="7" customFormat="1" ht="24" customHeight="1">
      <c r="A8" s="33"/>
      <c r="C8" s="44"/>
      <c r="D8" s="11">
        <v>2569</v>
      </c>
      <c r="E8" s="11"/>
      <c r="F8" s="11">
        <v>2568</v>
      </c>
      <c r="G8" s="11"/>
      <c r="H8" s="11">
        <v>2569</v>
      </c>
      <c r="I8" s="11"/>
      <c r="J8" s="11">
        <v>2568</v>
      </c>
    </row>
    <row r="9" spans="1:10" s="7" customFormat="1" ht="24" customHeight="1">
      <c r="A9" s="33" t="s">
        <v>30</v>
      </c>
      <c r="B9" s="35"/>
      <c r="C9" s="35"/>
      <c r="D9" s="96">
        <v>2316526</v>
      </c>
      <c r="E9" s="86"/>
      <c r="F9" s="96">
        <v>1487235</v>
      </c>
      <c r="G9" s="95"/>
      <c r="H9" s="96">
        <v>1747153</v>
      </c>
      <c r="I9" s="95"/>
      <c r="J9" s="96">
        <v>1260040</v>
      </c>
    </row>
    <row r="10" spans="1:10" s="7" customFormat="1" ht="24" customHeight="1">
      <c r="A10" s="33" t="s">
        <v>31</v>
      </c>
      <c r="B10" s="35"/>
      <c r="C10" s="35"/>
      <c r="D10" s="96">
        <v>430942</v>
      </c>
      <c r="E10" s="86"/>
      <c r="F10" s="96">
        <v>485814</v>
      </c>
      <c r="G10" s="95"/>
      <c r="H10" s="96">
        <v>320006</v>
      </c>
      <c r="I10" s="95"/>
      <c r="J10" s="96">
        <v>347078</v>
      </c>
    </row>
    <row r="11" spans="1:10" s="7" customFormat="1" ht="24" customHeight="1">
      <c r="A11" s="33" t="s">
        <v>32</v>
      </c>
      <c r="B11" s="35"/>
      <c r="C11" s="35"/>
      <c r="D11" s="96">
        <v>7878</v>
      </c>
      <c r="E11" s="86"/>
      <c r="F11" s="96">
        <v>4797</v>
      </c>
      <c r="G11" s="95"/>
      <c r="H11" s="96">
        <v>3611</v>
      </c>
      <c r="I11" s="95"/>
      <c r="J11" s="96">
        <v>3569</v>
      </c>
    </row>
    <row r="12" spans="1:10" s="7" customFormat="1" ht="24" customHeight="1">
      <c r="A12" s="33" t="s">
        <v>33</v>
      </c>
      <c r="B12" s="35">
        <v>9</v>
      </c>
      <c r="C12" s="35"/>
      <c r="D12" s="96">
        <v>-2136473</v>
      </c>
      <c r="E12" s="86"/>
      <c r="F12" s="96">
        <v>-1329046</v>
      </c>
      <c r="G12" s="95"/>
      <c r="H12" s="96">
        <v>-1590237</v>
      </c>
      <c r="I12" s="95"/>
      <c r="J12" s="95">
        <v>-1125109</v>
      </c>
    </row>
    <row r="13" spans="1:10" s="7" customFormat="1" ht="24" customHeight="1">
      <c r="A13" s="33" t="s">
        <v>34</v>
      </c>
      <c r="B13" s="35"/>
      <c r="C13" s="35"/>
      <c r="D13" s="96">
        <v>-320651</v>
      </c>
      <c r="E13" s="86"/>
      <c r="F13" s="96">
        <v>-349534</v>
      </c>
      <c r="G13" s="95"/>
      <c r="H13" s="96">
        <v>-218404</v>
      </c>
      <c r="I13" s="95"/>
      <c r="J13" s="95">
        <v>-227258</v>
      </c>
    </row>
    <row r="14" spans="1:10" s="7" customFormat="1" ht="24" customHeight="1">
      <c r="A14" s="33" t="s">
        <v>35</v>
      </c>
      <c r="B14" s="35"/>
      <c r="C14" s="35"/>
      <c r="D14" s="96">
        <v>-3167</v>
      </c>
      <c r="E14" s="86"/>
      <c r="F14" s="96">
        <v>-2430</v>
      </c>
      <c r="G14" s="95"/>
      <c r="H14" s="96">
        <v>-2596</v>
      </c>
      <c r="I14" s="95"/>
      <c r="J14" s="96">
        <v>-2228</v>
      </c>
    </row>
    <row r="15" spans="1:10" s="7" customFormat="1" ht="24" customHeight="1">
      <c r="A15" s="37" t="s">
        <v>36</v>
      </c>
      <c r="B15" s="35"/>
      <c r="C15" s="35"/>
      <c r="D15" s="236">
        <f>SUM(D9:D14)</f>
        <v>295055</v>
      </c>
      <c r="E15" s="86"/>
      <c r="F15" s="236">
        <f>SUM(F9:F14)</f>
        <v>296836</v>
      </c>
      <c r="G15" s="86"/>
      <c r="H15" s="236">
        <f>SUM(H9:H14)</f>
        <v>259533</v>
      </c>
      <c r="I15" s="86"/>
      <c r="J15" s="236">
        <f>SUM(J9:J14)</f>
        <v>256092</v>
      </c>
    </row>
    <row r="16" spans="1:10" s="7" customFormat="1" ht="24" customHeight="1">
      <c r="A16" s="37"/>
      <c r="B16" s="35"/>
      <c r="C16" s="35"/>
      <c r="D16" s="153"/>
      <c r="E16" s="86"/>
      <c r="F16" s="153"/>
      <c r="G16" s="86"/>
      <c r="H16" s="153"/>
      <c r="I16" s="86"/>
      <c r="J16" s="153"/>
    </row>
    <row r="17" spans="1:10" s="7" customFormat="1" ht="24" customHeight="1">
      <c r="A17" s="33" t="s">
        <v>37</v>
      </c>
      <c r="B17" s="35"/>
      <c r="C17" s="35"/>
      <c r="D17" s="152">
        <v>40893</v>
      </c>
      <c r="E17" s="86"/>
      <c r="F17" s="152">
        <v>27520</v>
      </c>
      <c r="G17" s="95"/>
      <c r="H17" s="94">
        <v>21179</v>
      </c>
      <c r="I17" s="96"/>
      <c r="J17" s="96">
        <v>17516</v>
      </c>
    </row>
    <row r="18" spans="1:10" s="7" customFormat="1" ht="24" customHeight="1">
      <c r="A18" s="33" t="s">
        <v>52</v>
      </c>
      <c r="B18" s="35"/>
      <c r="C18" s="35"/>
      <c r="D18" s="152">
        <v>-34219</v>
      </c>
      <c r="E18" s="86"/>
      <c r="F18" s="152">
        <v>-31893</v>
      </c>
      <c r="G18" s="95"/>
      <c r="H18" s="94">
        <v>-31158</v>
      </c>
      <c r="I18" s="95"/>
      <c r="J18" s="95">
        <v>-30210</v>
      </c>
    </row>
    <row r="19" spans="1:10" s="7" customFormat="1" ht="24" customHeight="1">
      <c r="A19" s="33" t="s">
        <v>38</v>
      </c>
      <c r="B19" s="35"/>
      <c r="C19" s="35"/>
      <c r="D19" s="152">
        <v>-231833</v>
      </c>
      <c r="E19" s="86"/>
      <c r="F19" s="152">
        <v>-252639</v>
      </c>
      <c r="G19" s="95"/>
      <c r="H19" s="94">
        <v>-210330</v>
      </c>
      <c r="I19" s="95"/>
      <c r="J19" s="95">
        <v>-209532</v>
      </c>
    </row>
    <row r="20" spans="1:10" s="7" customFormat="1" ht="24" customHeight="1">
      <c r="A20" s="33" t="s">
        <v>207</v>
      </c>
      <c r="B20" s="35"/>
      <c r="C20" s="35"/>
      <c r="D20" s="152">
        <v>-5949</v>
      </c>
      <c r="E20" s="86"/>
      <c r="F20" s="152">
        <v>-7603</v>
      </c>
      <c r="G20" s="96"/>
      <c r="H20" s="94">
        <v>-5496</v>
      </c>
      <c r="I20" s="96"/>
      <c r="J20" s="96">
        <v>-7032</v>
      </c>
    </row>
    <row r="21" spans="1:10" s="7" customFormat="1" ht="24" customHeight="1">
      <c r="A21" s="38" t="s">
        <v>104</v>
      </c>
      <c r="B21" s="35"/>
      <c r="C21" s="35"/>
      <c r="D21" s="236">
        <f>SUM(D15:D20)</f>
        <v>63947</v>
      </c>
      <c r="E21" s="86"/>
      <c r="F21" s="236">
        <f>SUM(F15:F20)</f>
        <v>32221</v>
      </c>
      <c r="G21" s="86"/>
      <c r="H21" s="236">
        <f>SUM(H15:H20)</f>
        <v>33728</v>
      </c>
      <c r="I21" s="86"/>
      <c r="J21" s="236">
        <f>SUM(J15:J20)</f>
        <v>26834</v>
      </c>
    </row>
    <row r="22" spans="1:10" s="7" customFormat="1" ht="24" customHeight="1">
      <c r="A22" s="37"/>
      <c r="B22" s="35"/>
      <c r="C22" s="35"/>
      <c r="D22" s="153"/>
      <c r="E22" s="86"/>
      <c r="F22" s="153"/>
      <c r="G22" s="86"/>
      <c r="H22" s="153"/>
      <c r="I22" s="86"/>
      <c r="J22" s="153"/>
    </row>
    <row r="23" spans="1:10" s="7" customFormat="1" ht="24" customHeight="1">
      <c r="A23" s="33" t="s">
        <v>39</v>
      </c>
      <c r="B23" s="35"/>
      <c r="C23" s="35"/>
      <c r="D23" s="152">
        <v>-7183</v>
      </c>
      <c r="E23" s="86"/>
      <c r="F23" s="96">
        <v>-7861</v>
      </c>
      <c r="G23" s="95"/>
      <c r="H23" s="96">
        <v>-1474</v>
      </c>
      <c r="I23" s="95"/>
      <c r="J23" s="96">
        <v>-2079</v>
      </c>
    </row>
    <row r="24" spans="1:10" s="7" customFormat="1" ht="24" customHeight="1">
      <c r="A24" s="33" t="s">
        <v>213</v>
      </c>
      <c r="B24" s="35"/>
      <c r="C24" s="35"/>
      <c r="D24" s="152">
        <v>-325</v>
      </c>
      <c r="E24" s="86"/>
      <c r="F24" s="96">
        <v>-564</v>
      </c>
      <c r="G24" s="95"/>
      <c r="H24" s="96">
        <v>-84</v>
      </c>
      <c r="I24" s="95"/>
      <c r="J24" s="96">
        <v>576</v>
      </c>
    </row>
    <row r="25" spans="1:10" s="7" customFormat="1" ht="24" customHeight="1">
      <c r="A25" s="33" t="s">
        <v>196</v>
      </c>
      <c r="B25" s="35"/>
      <c r="C25" s="35"/>
      <c r="D25" s="237">
        <v>-358</v>
      </c>
      <c r="E25" s="86"/>
      <c r="F25" s="158">
        <v>-150</v>
      </c>
      <c r="G25" s="95"/>
      <c r="H25" s="279">
        <v>0</v>
      </c>
      <c r="I25" s="272"/>
      <c r="J25" s="279">
        <v>0</v>
      </c>
    </row>
    <row r="26" spans="1:10" s="7" customFormat="1" ht="24" customHeight="1">
      <c r="A26" s="38" t="s">
        <v>115</v>
      </c>
      <c r="B26" s="35"/>
      <c r="C26" s="35"/>
      <c r="D26" s="238">
        <f>SUM(D21:D25)</f>
        <v>56081</v>
      </c>
      <c r="E26" s="86"/>
      <c r="F26" s="238">
        <f>SUM(F21:F25)</f>
        <v>23646</v>
      </c>
      <c r="G26" s="86"/>
      <c r="H26" s="238">
        <f>SUM(H21:H25)</f>
        <v>32170</v>
      </c>
      <c r="I26" s="86"/>
      <c r="J26" s="238">
        <f>SUM(J21:J25)</f>
        <v>25331</v>
      </c>
    </row>
    <row r="27" spans="1:10" s="7" customFormat="1" ht="24" customHeight="1">
      <c r="A27" s="33" t="s">
        <v>181</v>
      </c>
      <c r="B27" s="35"/>
      <c r="C27" s="35"/>
      <c r="D27" s="158">
        <v>-9901</v>
      </c>
      <c r="E27" s="86"/>
      <c r="F27" s="158">
        <v>-4617</v>
      </c>
      <c r="G27" s="95"/>
      <c r="H27" s="158">
        <v>-6456</v>
      </c>
      <c r="I27" s="95"/>
      <c r="J27" s="158">
        <v>-5139</v>
      </c>
    </row>
    <row r="28" spans="1:10" s="7" customFormat="1" ht="24" customHeight="1">
      <c r="A28" s="38" t="s">
        <v>96</v>
      </c>
      <c r="B28" s="35"/>
      <c r="C28" s="35"/>
      <c r="D28" s="236">
        <f>D26+D27</f>
        <v>46180</v>
      </c>
      <c r="E28" s="86"/>
      <c r="F28" s="237">
        <f>F26+F27</f>
        <v>19029</v>
      </c>
      <c r="G28" s="154"/>
      <c r="H28" s="236">
        <f>H26+H27</f>
        <v>25714</v>
      </c>
      <c r="I28" s="154"/>
      <c r="J28" s="236">
        <f>J26+J27</f>
        <v>20192</v>
      </c>
    </row>
    <row r="29" spans="1:10" s="7" customFormat="1" ht="24" customHeight="1" thickBot="1">
      <c r="A29" s="38" t="s">
        <v>95</v>
      </c>
      <c r="B29" s="35"/>
      <c r="C29" s="35"/>
      <c r="D29" s="239">
        <f>D28</f>
        <v>46180</v>
      </c>
      <c r="E29" s="86"/>
      <c r="F29" s="239">
        <f>F28</f>
        <v>19029</v>
      </c>
      <c r="G29" s="154"/>
      <c r="H29" s="239">
        <f>H28</f>
        <v>25714</v>
      </c>
      <c r="I29" s="154"/>
      <c r="J29" s="239">
        <f>J28</f>
        <v>20192</v>
      </c>
    </row>
    <row r="30" spans="1:10" s="7" customFormat="1" ht="24" customHeight="1" thickTop="1">
      <c r="A30" s="240"/>
      <c r="B30" s="34"/>
      <c r="C30" s="41"/>
      <c r="D30" s="87"/>
      <c r="E30" s="87"/>
      <c r="F30" s="87"/>
      <c r="G30" s="87"/>
      <c r="H30" s="87"/>
      <c r="I30" s="87"/>
      <c r="J30" s="87"/>
    </row>
    <row r="31" spans="1:10" s="7" customFormat="1" ht="24" customHeight="1">
      <c r="A31" s="38" t="s">
        <v>183</v>
      </c>
      <c r="B31" s="34"/>
      <c r="C31" s="35"/>
      <c r="D31" s="88"/>
      <c r="E31" s="88"/>
      <c r="F31" s="88"/>
      <c r="G31" s="88"/>
      <c r="H31" s="88"/>
      <c r="I31" s="88"/>
      <c r="J31" s="88"/>
    </row>
    <row r="32" spans="1:10" s="7" customFormat="1" ht="24" customHeight="1">
      <c r="A32" s="33" t="s">
        <v>54</v>
      </c>
      <c r="B32" s="34"/>
      <c r="C32" s="35"/>
      <c r="D32" s="86">
        <f>D34-D33</f>
        <v>46182</v>
      </c>
      <c r="E32" s="86"/>
      <c r="F32" s="86">
        <f>F34-F33</f>
        <v>19031</v>
      </c>
      <c r="G32" s="86"/>
      <c r="H32" s="86">
        <f>H34-H33</f>
        <v>25714</v>
      </c>
      <c r="I32" s="86"/>
      <c r="J32" s="86">
        <f>J34-J33</f>
        <v>20192</v>
      </c>
    </row>
    <row r="33" spans="1:10" s="7" customFormat="1" ht="24" customHeight="1">
      <c r="A33" s="33" t="s">
        <v>53</v>
      </c>
      <c r="B33" s="34"/>
      <c r="C33" s="35"/>
      <c r="D33" s="158">
        <v>-2</v>
      </c>
      <c r="E33" s="97"/>
      <c r="F33" s="95">
        <v>-2</v>
      </c>
      <c r="G33" s="95"/>
      <c r="H33" s="160">
        <v>0</v>
      </c>
      <c r="I33" s="272"/>
      <c r="J33" s="160">
        <v>0</v>
      </c>
    </row>
    <row r="34" spans="1:10" s="7" customFormat="1" ht="24" customHeight="1" thickBot="1">
      <c r="A34" s="38" t="s">
        <v>96</v>
      </c>
      <c r="B34" s="34"/>
      <c r="C34" s="35"/>
      <c r="D34" s="239">
        <f>D28</f>
        <v>46180</v>
      </c>
      <c r="E34" s="98">
        <v>0</v>
      </c>
      <c r="F34" s="239">
        <f>F28</f>
        <v>19029</v>
      </c>
      <c r="G34" s="89"/>
      <c r="H34" s="239">
        <f>H28</f>
        <v>25714</v>
      </c>
      <c r="I34" s="89"/>
      <c r="J34" s="239">
        <f>J28</f>
        <v>20192</v>
      </c>
    </row>
    <row r="35" spans="1:10" s="7" customFormat="1" ht="24" customHeight="1" thickTop="1">
      <c r="A35" s="38"/>
      <c r="B35" s="34"/>
      <c r="C35" s="35"/>
      <c r="D35" s="88"/>
      <c r="E35" s="97"/>
      <c r="F35" s="88"/>
      <c r="G35" s="88"/>
      <c r="H35" s="89"/>
      <c r="I35" s="88"/>
      <c r="J35" s="89"/>
    </row>
    <row r="36" spans="1:10" s="7" customFormat="1" ht="24" customHeight="1">
      <c r="A36" s="38" t="s">
        <v>184</v>
      </c>
      <c r="B36" s="34"/>
      <c r="C36" s="35"/>
      <c r="D36" s="90"/>
      <c r="E36" s="99"/>
      <c r="F36" s="90"/>
      <c r="G36" s="90"/>
      <c r="H36" s="91"/>
      <c r="I36" s="90"/>
      <c r="J36" s="91"/>
    </row>
    <row r="37" spans="1:10" s="7" customFormat="1" ht="24" customHeight="1">
      <c r="A37" s="33" t="s">
        <v>54</v>
      </c>
      <c r="B37" s="34"/>
      <c r="C37" s="35"/>
      <c r="D37" s="86">
        <f>D39-D38</f>
        <v>46182</v>
      </c>
      <c r="E37" s="86"/>
      <c r="F37" s="86">
        <f>F39-F38</f>
        <v>19031</v>
      </c>
      <c r="G37" s="86"/>
      <c r="H37" s="86">
        <f>H39-H38</f>
        <v>25714</v>
      </c>
      <c r="I37" s="86"/>
      <c r="J37" s="86">
        <f>J39-J38</f>
        <v>20192</v>
      </c>
    </row>
    <row r="38" spans="1:10" s="7" customFormat="1" ht="24" customHeight="1">
      <c r="A38" s="33" t="s">
        <v>53</v>
      </c>
      <c r="B38" s="34"/>
      <c r="C38" s="35"/>
      <c r="D38" s="158">
        <f>D33</f>
        <v>-2</v>
      </c>
      <c r="E38" s="97"/>
      <c r="F38" s="158">
        <f>F33</f>
        <v>-2</v>
      </c>
      <c r="G38" s="95"/>
      <c r="H38" s="279">
        <v>0</v>
      </c>
      <c r="I38" s="272"/>
      <c r="J38" s="160">
        <v>0</v>
      </c>
    </row>
    <row r="39" spans="1:10" s="7" customFormat="1" ht="24" customHeight="1" thickBot="1">
      <c r="A39" s="38" t="s">
        <v>95</v>
      </c>
      <c r="B39" s="34"/>
      <c r="C39" s="35"/>
      <c r="D39" s="239">
        <f>D28</f>
        <v>46180</v>
      </c>
      <c r="E39" s="98">
        <v>0</v>
      </c>
      <c r="F39" s="239">
        <f>F28</f>
        <v>19029</v>
      </c>
      <c r="G39" s="89"/>
      <c r="H39" s="239">
        <f>H28</f>
        <v>25714</v>
      </c>
      <c r="I39" s="89"/>
      <c r="J39" s="239">
        <f>J28</f>
        <v>20192</v>
      </c>
    </row>
    <row r="40" spans="1:10" s="7" customFormat="1" ht="24" customHeight="1" thickTop="1">
      <c r="A40" s="38"/>
      <c r="B40" s="34"/>
      <c r="C40" s="35"/>
      <c r="D40" s="54"/>
      <c r="E40" s="100"/>
      <c r="F40" s="39"/>
      <c r="G40" s="40"/>
      <c r="H40" s="42"/>
      <c r="I40" s="40"/>
      <c r="J40" s="42"/>
    </row>
    <row r="41" spans="1:10" s="7" customFormat="1" ht="24" customHeight="1">
      <c r="A41" s="43" t="s">
        <v>68</v>
      </c>
      <c r="B41" s="44">
        <v>18</v>
      </c>
      <c r="C41" s="45" t="s">
        <v>67</v>
      </c>
      <c r="D41" s="102">
        <f>D32/D42</f>
        <v>0.12828333333333333</v>
      </c>
      <c r="E41" s="102"/>
      <c r="F41" s="102">
        <f>F32/F42</f>
        <v>5.2863888888888891E-2</v>
      </c>
      <c r="G41" s="102"/>
      <c r="H41" s="102">
        <f>H32/H42</f>
        <v>7.1427777777777784E-2</v>
      </c>
      <c r="I41" s="102"/>
      <c r="J41" s="102">
        <f>J32/J42</f>
        <v>5.608888888888889E-2</v>
      </c>
    </row>
    <row r="42" spans="1:10" s="7" customFormat="1" ht="24" customHeight="1">
      <c r="A42" s="38" t="s">
        <v>63</v>
      </c>
      <c r="B42" s="44"/>
      <c r="C42" s="36" t="s">
        <v>117</v>
      </c>
      <c r="D42" s="180">
        <v>360000</v>
      </c>
      <c r="E42" s="101"/>
      <c r="F42" s="180">
        <v>360000</v>
      </c>
      <c r="G42" s="41"/>
      <c r="H42" s="180">
        <v>360000</v>
      </c>
      <c r="I42" s="41"/>
      <c r="J42" s="180">
        <v>360000</v>
      </c>
    </row>
    <row r="43" spans="1:10" ht="24" customHeight="1">
      <c r="A43" s="4"/>
      <c r="B43" s="4"/>
      <c r="D43" s="7"/>
      <c r="E43" s="7"/>
      <c r="F43" s="7"/>
      <c r="G43" s="7"/>
      <c r="H43" s="7"/>
      <c r="I43" s="7"/>
      <c r="J43" s="7"/>
    </row>
    <row r="44" spans="1:10" ht="24" customHeight="1">
      <c r="A44" s="17" t="s">
        <v>97</v>
      </c>
    </row>
  </sheetData>
  <mergeCells count="7">
    <mergeCell ref="D7:F7"/>
    <mergeCell ref="H7:J7"/>
    <mergeCell ref="A1:J1"/>
    <mergeCell ref="A2:J2"/>
    <mergeCell ref="A5:J5"/>
    <mergeCell ref="A4:J4"/>
    <mergeCell ref="A3:J3"/>
  </mergeCells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38ED-1CC0-4213-B5CD-AA98A5E57921}">
  <sheetPr>
    <tabColor rgb="FF00B050"/>
  </sheetPr>
  <dimension ref="A1:J44"/>
  <sheetViews>
    <sheetView view="pageBreakPreview" topLeftCell="A21" zoomScale="74" zoomScaleNormal="86" zoomScaleSheetLayoutView="74" workbookViewId="0">
      <selection activeCell="A87" sqref="A87"/>
    </sheetView>
  </sheetViews>
  <sheetFormatPr defaultColWidth="9.19921875" defaultRowHeight="20"/>
  <cols>
    <col min="1" max="1" width="65.69921875" style="5" customWidth="1"/>
    <col min="2" max="2" width="9.3984375" style="8" bestFit="1" customWidth="1"/>
    <col min="3" max="3" width="7" style="4" bestFit="1" customWidth="1"/>
    <col min="4" max="4" width="13.59765625" style="4" customWidth="1"/>
    <col min="5" max="5" width="1.59765625" style="4" customWidth="1"/>
    <col min="6" max="6" width="13.59765625" style="4" customWidth="1"/>
    <col min="7" max="7" width="1.59765625" style="4" customWidth="1"/>
    <col min="8" max="8" width="13.59765625" style="4" customWidth="1"/>
    <col min="9" max="9" width="1.59765625" style="4" customWidth="1"/>
    <col min="10" max="10" width="13.59765625" style="4" customWidth="1"/>
    <col min="11" max="11" width="0.59765625" style="4" customWidth="1"/>
    <col min="12" max="16384" width="9.19921875" style="4"/>
  </cols>
  <sheetData>
    <row r="1" spans="1:10" s="23" customFormat="1" ht="26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 s="23" customFormat="1" ht="26" customHeight="1">
      <c r="A2" s="325" t="s">
        <v>127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s="23" customFormat="1" ht="26" customHeight="1">
      <c r="A3" s="325" t="s">
        <v>198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s="23" customFormat="1" ht="26" customHeight="1">
      <c r="A4" s="325" t="s">
        <v>126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0" s="7" customFormat="1" ht="26" customHeight="1">
      <c r="A5" s="326" t="s">
        <v>91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0" s="7" customFormat="1" ht="9" customHeight="1">
      <c r="A6" s="33"/>
      <c r="B6" s="34"/>
      <c r="C6" s="35"/>
    </row>
    <row r="7" spans="1:10" s="7" customFormat="1" ht="24" customHeight="1">
      <c r="A7" s="33"/>
      <c r="B7" s="36" t="s">
        <v>4</v>
      </c>
      <c r="C7" s="35"/>
      <c r="D7" s="324" t="s">
        <v>1</v>
      </c>
      <c r="E7" s="324"/>
      <c r="F7" s="324"/>
      <c r="G7" s="36"/>
      <c r="H7" s="324" t="s">
        <v>2</v>
      </c>
      <c r="I7" s="324"/>
      <c r="J7" s="324"/>
    </row>
    <row r="8" spans="1:10" s="7" customFormat="1" ht="24" customHeight="1">
      <c r="A8" s="33"/>
      <c r="C8" s="44"/>
      <c r="D8" s="11">
        <v>2569</v>
      </c>
      <c r="E8" s="11"/>
      <c r="F8" s="11">
        <v>2568</v>
      </c>
      <c r="G8" s="11"/>
      <c r="H8" s="11">
        <v>2569</v>
      </c>
      <c r="I8" s="11"/>
      <c r="J8" s="11">
        <v>2568</v>
      </c>
    </row>
    <row r="9" spans="1:10" s="7" customFormat="1" ht="24" customHeight="1">
      <c r="A9" s="33" t="s">
        <v>30</v>
      </c>
      <c r="B9" s="35"/>
      <c r="C9" s="35"/>
      <c r="D9" s="96">
        <v>4275407</v>
      </c>
      <c r="E9" s="86"/>
      <c r="F9" s="96">
        <v>4136816</v>
      </c>
      <c r="G9" s="95"/>
      <c r="H9" s="96">
        <v>3497129</v>
      </c>
      <c r="I9" s="95"/>
      <c r="J9" s="96">
        <v>3022254</v>
      </c>
    </row>
    <row r="10" spans="1:10" s="7" customFormat="1" ht="24" customHeight="1">
      <c r="A10" s="33" t="s">
        <v>31</v>
      </c>
      <c r="B10" s="35"/>
      <c r="C10" s="35"/>
      <c r="D10" s="96">
        <v>872675</v>
      </c>
      <c r="E10" s="86"/>
      <c r="F10" s="96">
        <v>1016534</v>
      </c>
      <c r="G10" s="95"/>
      <c r="H10" s="96">
        <v>693331</v>
      </c>
      <c r="I10" s="95"/>
      <c r="J10" s="96">
        <v>705603</v>
      </c>
    </row>
    <row r="11" spans="1:10" s="7" customFormat="1" ht="24" customHeight="1">
      <c r="A11" s="33" t="s">
        <v>32</v>
      </c>
      <c r="B11" s="35"/>
      <c r="C11" s="35"/>
      <c r="D11" s="96">
        <v>15654</v>
      </c>
      <c r="E11" s="86"/>
      <c r="F11" s="96">
        <v>9952</v>
      </c>
      <c r="G11" s="95"/>
      <c r="H11" s="96">
        <v>7282</v>
      </c>
      <c r="I11" s="95"/>
      <c r="J11" s="96">
        <v>7476</v>
      </c>
    </row>
    <row r="12" spans="1:10" s="7" customFormat="1" ht="24" customHeight="1">
      <c r="A12" s="33" t="s">
        <v>33</v>
      </c>
      <c r="B12" s="35">
        <v>9</v>
      </c>
      <c r="C12" s="35"/>
      <c r="D12" s="96">
        <v>-3911015</v>
      </c>
      <c r="E12" s="86"/>
      <c r="F12" s="96">
        <v>-3732952</v>
      </c>
      <c r="G12" s="95"/>
      <c r="H12" s="96">
        <v>-3172340</v>
      </c>
      <c r="I12" s="95"/>
      <c r="J12" s="95">
        <v>-2714058</v>
      </c>
    </row>
    <row r="13" spans="1:10" s="7" customFormat="1" ht="24" customHeight="1">
      <c r="A13" s="33" t="s">
        <v>34</v>
      </c>
      <c r="B13" s="35"/>
      <c r="C13" s="35"/>
      <c r="D13" s="96">
        <v>-631879</v>
      </c>
      <c r="E13" s="86"/>
      <c r="F13" s="96">
        <v>-727574</v>
      </c>
      <c r="G13" s="95"/>
      <c r="H13" s="96">
        <v>-471643</v>
      </c>
      <c r="I13" s="95"/>
      <c r="J13" s="95">
        <v>-472423</v>
      </c>
    </row>
    <row r="14" spans="1:10" s="7" customFormat="1" ht="24" customHeight="1">
      <c r="A14" s="33" t="s">
        <v>35</v>
      </c>
      <c r="B14" s="35"/>
      <c r="C14" s="35"/>
      <c r="D14" s="96">
        <v>-6056</v>
      </c>
      <c r="E14" s="86"/>
      <c r="F14" s="96">
        <v>-5339</v>
      </c>
      <c r="G14" s="95"/>
      <c r="H14" s="96">
        <v>-4914</v>
      </c>
      <c r="I14" s="95"/>
      <c r="J14" s="96">
        <v>-4929</v>
      </c>
    </row>
    <row r="15" spans="1:10" s="7" customFormat="1" ht="24" customHeight="1">
      <c r="A15" s="37" t="s">
        <v>36</v>
      </c>
      <c r="B15" s="35"/>
      <c r="C15" s="35"/>
      <c r="D15" s="236">
        <f>SUM(D9:D14)</f>
        <v>614786</v>
      </c>
      <c r="E15" s="86"/>
      <c r="F15" s="236">
        <f>SUM(F9:F14)</f>
        <v>697437</v>
      </c>
      <c r="G15" s="86"/>
      <c r="H15" s="236">
        <f>SUM(H9:H14)</f>
        <v>548845</v>
      </c>
      <c r="I15" s="86"/>
      <c r="J15" s="236">
        <f>SUM(J9:J14)</f>
        <v>543923</v>
      </c>
    </row>
    <row r="16" spans="1:10" s="7" customFormat="1" ht="24" customHeight="1">
      <c r="A16" s="37"/>
      <c r="B16" s="35"/>
      <c r="C16" s="35"/>
      <c r="D16" s="153"/>
      <c r="E16" s="86"/>
      <c r="F16" s="153"/>
      <c r="G16" s="86"/>
      <c r="H16" s="153"/>
      <c r="I16" s="86"/>
      <c r="J16" s="153"/>
    </row>
    <row r="17" spans="1:10" s="7" customFormat="1" ht="24" customHeight="1">
      <c r="A17" s="33" t="s">
        <v>37</v>
      </c>
      <c r="B17" s="35"/>
      <c r="C17" s="35"/>
      <c r="D17" s="152">
        <v>86704</v>
      </c>
      <c r="E17" s="86"/>
      <c r="F17" s="94">
        <v>52206</v>
      </c>
      <c r="G17" s="95"/>
      <c r="H17" s="94">
        <v>91819</v>
      </c>
      <c r="I17" s="96"/>
      <c r="J17" s="96">
        <v>79933</v>
      </c>
    </row>
    <row r="18" spans="1:10" s="7" customFormat="1" ht="24" customHeight="1">
      <c r="A18" s="33" t="s">
        <v>52</v>
      </c>
      <c r="B18" s="35"/>
      <c r="C18" s="35"/>
      <c r="D18" s="152">
        <v>-64559</v>
      </c>
      <c r="E18" s="86"/>
      <c r="F18" s="94">
        <v>-68765</v>
      </c>
      <c r="G18" s="95"/>
      <c r="H18" s="94">
        <v>-59381</v>
      </c>
      <c r="I18" s="95"/>
      <c r="J18" s="95">
        <v>-62510</v>
      </c>
    </row>
    <row r="19" spans="1:10" s="7" customFormat="1" ht="24" customHeight="1">
      <c r="A19" s="33" t="s">
        <v>38</v>
      </c>
      <c r="B19" s="35"/>
      <c r="C19" s="35"/>
      <c r="D19" s="152">
        <v>-483847</v>
      </c>
      <c r="E19" s="86"/>
      <c r="F19" s="94">
        <v>-492273</v>
      </c>
      <c r="G19" s="95"/>
      <c r="H19" s="94">
        <v>-437763</v>
      </c>
      <c r="I19" s="95"/>
      <c r="J19" s="95">
        <v>-430159</v>
      </c>
    </row>
    <row r="20" spans="1:10" s="7" customFormat="1" ht="24" customHeight="1">
      <c r="A20" s="33" t="s">
        <v>210</v>
      </c>
      <c r="B20" s="35"/>
      <c r="C20" s="35"/>
      <c r="D20" s="152">
        <v>23209</v>
      </c>
      <c r="E20" s="86"/>
      <c r="F20" s="94">
        <v>-308</v>
      </c>
      <c r="G20" s="96"/>
      <c r="H20" s="94">
        <v>22255</v>
      </c>
      <c r="I20" s="96"/>
      <c r="J20" s="96">
        <v>-117</v>
      </c>
    </row>
    <row r="21" spans="1:10" s="7" customFormat="1" ht="24" customHeight="1">
      <c r="A21" s="38" t="s">
        <v>104</v>
      </c>
      <c r="B21" s="35"/>
      <c r="C21" s="35"/>
      <c r="D21" s="236">
        <f>SUM(D15:D20)</f>
        <v>176293</v>
      </c>
      <c r="E21" s="86"/>
      <c r="F21" s="236">
        <f>SUM(F15:F20)</f>
        <v>188297</v>
      </c>
      <c r="G21" s="86"/>
      <c r="H21" s="236">
        <f>SUM(H15:H20)</f>
        <v>165775</v>
      </c>
      <c r="I21" s="86"/>
      <c r="J21" s="236">
        <f>SUM(J15:J20)</f>
        <v>131070</v>
      </c>
    </row>
    <row r="22" spans="1:10" s="7" customFormat="1" ht="24" customHeight="1">
      <c r="A22" s="37"/>
      <c r="B22" s="35"/>
      <c r="C22" s="35"/>
      <c r="D22" s="153"/>
      <c r="E22" s="86"/>
      <c r="F22" s="153"/>
      <c r="G22" s="86"/>
      <c r="H22" s="153"/>
      <c r="I22" s="86"/>
      <c r="J22" s="153"/>
    </row>
    <row r="23" spans="1:10" s="7" customFormat="1" ht="24" customHeight="1">
      <c r="A23" s="33" t="s">
        <v>39</v>
      </c>
      <c r="B23" s="35"/>
      <c r="C23" s="35"/>
      <c r="D23" s="152">
        <v>-14311</v>
      </c>
      <c r="E23" s="86"/>
      <c r="F23" s="94">
        <v>-17771</v>
      </c>
      <c r="G23" s="95"/>
      <c r="H23" s="96">
        <v>-2337</v>
      </c>
      <c r="I23" s="95"/>
      <c r="J23" s="96">
        <v>-2972</v>
      </c>
    </row>
    <row r="24" spans="1:10" s="7" customFormat="1" ht="24" customHeight="1">
      <c r="A24" s="33" t="s">
        <v>211</v>
      </c>
      <c r="B24" s="35"/>
      <c r="C24" s="35"/>
      <c r="D24" s="152">
        <v>-594</v>
      </c>
      <c r="E24" s="86"/>
      <c r="F24" s="94">
        <v>-1480</v>
      </c>
      <c r="G24" s="95"/>
      <c r="H24" s="96">
        <v>-16</v>
      </c>
      <c r="I24" s="95"/>
      <c r="J24" s="96">
        <v>-88</v>
      </c>
    </row>
    <row r="25" spans="1:10" s="7" customFormat="1" ht="24" customHeight="1">
      <c r="A25" s="33" t="s">
        <v>196</v>
      </c>
      <c r="B25" s="35">
        <v>12</v>
      </c>
      <c r="C25" s="35"/>
      <c r="D25" s="158">
        <v>-607</v>
      </c>
      <c r="E25" s="86"/>
      <c r="F25" s="158">
        <v>-387</v>
      </c>
      <c r="G25" s="158">
        <v>-387</v>
      </c>
      <c r="H25" s="279">
        <v>0</v>
      </c>
      <c r="I25" s="272"/>
      <c r="J25" s="279">
        <v>0</v>
      </c>
    </row>
    <row r="26" spans="1:10" s="7" customFormat="1" ht="24" customHeight="1">
      <c r="A26" s="38" t="s">
        <v>115</v>
      </c>
      <c r="B26" s="35"/>
      <c r="C26" s="35"/>
      <c r="D26" s="238">
        <f>SUM(D21:D25)</f>
        <v>160781</v>
      </c>
      <c r="E26" s="86"/>
      <c r="F26" s="238">
        <f>SUM(F21:F25)</f>
        <v>168659</v>
      </c>
      <c r="G26" s="86"/>
      <c r="H26" s="238">
        <f>SUM(H21:H25)</f>
        <v>163422</v>
      </c>
      <c r="I26" s="86"/>
      <c r="J26" s="238">
        <f>SUM(J21:J25)</f>
        <v>128010</v>
      </c>
    </row>
    <row r="27" spans="1:10" s="7" customFormat="1" ht="24" customHeight="1">
      <c r="A27" s="33" t="s">
        <v>181</v>
      </c>
      <c r="B27" s="35"/>
      <c r="C27" s="35"/>
      <c r="D27" s="152">
        <v>-32320</v>
      </c>
      <c r="E27" s="86"/>
      <c r="F27" s="158">
        <v>-33623</v>
      </c>
      <c r="G27" s="95"/>
      <c r="H27" s="158">
        <v>-21679</v>
      </c>
      <c r="I27" s="95"/>
      <c r="J27" s="158">
        <v>-16816</v>
      </c>
    </row>
    <row r="28" spans="1:10" s="7" customFormat="1" ht="24" customHeight="1">
      <c r="A28" s="38" t="s">
        <v>96</v>
      </c>
      <c r="B28" s="35"/>
      <c r="C28" s="35"/>
      <c r="D28" s="236">
        <f>D26+D27</f>
        <v>128461</v>
      </c>
      <c r="E28" s="86"/>
      <c r="F28" s="237">
        <f>F26+F27</f>
        <v>135036</v>
      </c>
      <c r="G28" s="154"/>
      <c r="H28" s="236">
        <f>H26+H27</f>
        <v>141743</v>
      </c>
      <c r="I28" s="154"/>
      <c r="J28" s="236">
        <f>J26+J27</f>
        <v>111194</v>
      </c>
    </row>
    <row r="29" spans="1:10" s="7" customFormat="1" ht="24" customHeight="1" thickBot="1">
      <c r="A29" s="38" t="s">
        <v>95</v>
      </c>
      <c r="B29" s="35"/>
      <c r="C29" s="35"/>
      <c r="D29" s="239">
        <f>D28</f>
        <v>128461</v>
      </c>
      <c r="E29" s="86"/>
      <c r="F29" s="239">
        <f>F28</f>
        <v>135036</v>
      </c>
      <c r="G29" s="154"/>
      <c r="H29" s="239">
        <f>H28</f>
        <v>141743</v>
      </c>
      <c r="I29" s="154"/>
      <c r="J29" s="239">
        <f>J28</f>
        <v>111194</v>
      </c>
    </row>
    <row r="30" spans="1:10" s="7" customFormat="1" ht="24" customHeight="1" thickTop="1">
      <c r="A30" s="240"/>
      <c r="B30" s="34"/>
      <c r="C30" s="41"/>
      <c r="D30" s="87"/>
      <c r="E30" s="87"/>
      <c r="F30" s="87"/>
      <c r="G30" s="87"/>
      <c r="H30" s="87"/>
      <c r="I30" s="87"/>
      <c r="J30" s="87"/>
    </row>
    <row r="31" spans="1:10" s="7" customFormat="1" ht="24" customHeight="1">
      <c r="A31" s="38" t="s">
        <v>183</v>
      </c>
      <c r="B31" s="34"/>
      <c r="C31" s="35"/>
      <c r="D31" s="88"/>
      <c r="E31" s="88"/>
      <c r="F31" s="88"/>
      <c r="G31" s="88"/>
      <c r="H31" s="88"/>
      <c r="I31" s="88"/>
      <c r="J31" s="88"/>
    </row>
    <row r="32" spans="1:10" s="7" customFormat="1" ht="24" customHeight="1">
      <c r="A32" s="33" t="s">
        <v>54</v>
      </c>
      <c r="B32" s="34"/>
      <c r="C32" s="35"/>
      <c r="D32" s="86">
        <f>D34-D33</f>
        <v>128465</v>
      </c>
      <c r="E32" s="86"/>
      <c r="F32" s="86">
        <f>F34-F33</f>
        <v>135039</v>
      </c>
      <c r="G32" s="86"/>
      <c r="H32" s="86">
        <f>H34-H33</f>
        <v>141743</v>
      </c>
      <c r="I32" s="86"/>
      <c r="J32" s="86">
        <f>J34-J33</f>
        <v>111194</v>
      </c>
    </row>
    <row r="33" spans="1:10" s="7" customFormat="1" ht="24" customHeight="1">
      <c r="A33" s="33" t="s">
        <v>53</v>
      </c>
      <c r="B33" s="34"/>
      <c r="C33" s="35"/>
      <c r="D33" s="158">
        <v>-4</v>
      </c>
      <c r="E33" s="97"/>
      <c r="F33" s="158">
        <v>-3</v>
      </c>
      <c r="G33" s="95"/>
      <c r="H33" s="160">
        <v>0</v>
      </c>
      <c r="I33" s="272"/>
      <c r="J33" s="160">
        <v>0</v>
      </c>
    </row>
    <row r="34" spans="1:10" s="7" customFormat="1" ht="24" customHeight="1" thickBot="1">
      <c r="A34" s="38" t="s">
        <v>96</v>
      </c>
      <c r="B34" s="34"/>
      <c r="C34" s="35"/>
      <c r="D34" s="239">
        <f>D28</f>
        <v>128461</v>
      </c>
      <c r="E34" s="98">
        <v>0</v>
      </c>
      <c r="F34" s="239">
        <f>F28</f>
        <v>135036</v>
      </c>
      <c r="G34" s="89"/>
      <c r="H34" s="239">
        <f>H28</f>
        <v>141743</v>
      </c>
      <c r="I34" s="89"/>
      <c r="J34" s="239">
        <f>J28</f>
        <v>111194</v>
      </c>
    </row>
    <row r="35" spans="1:10" s="7" customFormat="1" ht="24" customHeight="1" thickTop="1">
      <c r="A35" s="38"/>
      <c r="B35" s="34"/>
      <c r="C35" s="35"/>
      <c r="D35" s="88"/>
      <c r="E35" s="97"/>
      <c r="F35" s="88"/>
      <c r="G35" s="88"/>
      <c r="H35" s="89"/>
      <c r="I35" s="88"/>
      <c r="J35" s="89"/>
    </row>
    <row r="36" spans="1:10" s="7" customFormat="1" ht="24" customHeight="1">
      <c r="A36" s="38" t="s">
        <v>184</v>
      </c>
      <c r="B36" s="34"/>
      <c r="C36" s="35"/>
      <c r="D36" s="90"/>
      <c r="E36" s="99"/>
      <c r="F36" s="90"/>
      <c r="G36" s="90"/>
      <c r="H36" s="91"/>
      <c r="I36" s="90"/>
      <c r="J36" s="91"/>
    </row>
    <row r="37" spans="1:10" s="7" customFormat="1" ht="24" customHeight="1">
      <c r="A37" s="33" t="s">
        <v>54</v>
      </c>
      <c r="B37" s="34"/>
      <c r="C37" s="35"/>
      <c r="D37" s="86">
        <f>D39-D38</f>
        <v>128465</v>
      </c>
      <c r="E37" s="86"/>
      <c r="F37" s="86">
        <f>F39-F38</f>
        <v>135039</v>
      </c>
      <c r="G37" s="86"/>
      <c r="H37" s="86">
        <f>H39-H38</f>
        <v>141743</v>
      </c>
      <c r="I37" s="86"/>
      <c r="J37" s="86">
        <f>J39-J38</f>
        <v>111194</v>
      </c>
    </row>
    <row r="38" spans="1:10" s="7" customFormat="1" ht="24" customHeight="1">
      <c r="A38" s="33" t="s">
        <v>53</v>
      </c>
      <c r="B38" s="34"/>
      <c r="C38" s="35"/>
      <c r="D38" s="158">
        <f>D33</f>
        <v>-4</v>
      </c>
      <c r="E38" s="97"/>
      <c r="F38" s="158">
        <f>F33</f>
        <v>-3</v>
      </c>
      <c r="G38" s="95"/>
      <c r="H38" s="279">
        <v>0</v>
      </c>
      <c r="I38" s="272"/>
      <c r="J38" s="160">
        <v>0</v>
      </c>
    </row>
    <row r="39" spans="1:10" s="7" customFormat="1" ht="24" customHeight="1" thickBot="1">
      <c r="A39" s="38" t="s">
        <v>95</v>
      </c>
      <c r="B39" s="34"/>
      <c r="C39" s="35"/>
      <c r="D39" s="239">
        <f>D28</f>
        <v>128461</v>
      </c>
      <c r="E39" s="98">
        <v>0</v>
      </c>
      <c r="F39" s="239">
        <f>F28</f>
        <v>135036</v>
      </c>
      <c r="G39" s="89"/>
      <c r="H39" s="239">
        <f>H28</f>
        <v>141743</v>
      </c>
      <c r="I39" s="89"/>
      <c r="J39" s="239">
        <f>J28</f>
        <v>111194</v>
      </c>
    </row>
    <row r="40" spans="1:10" s="7" customFormat="1" ht="24" customHeight="1" thickTop="1">
      <c r="A40" s="38"/>
      <c r="B40" s="34"/>
      <c r="C40" s="35"/>
      <c r="D40" s="54"/>
      <c r="E40" s="100"/>
      <c r="F40" s="39"/>
      <c r="G40" s="40"/>
      <c r="H40" s="42"/>
      <c r="I40" s="40"/>
      <c r="J40" s="42"/>
    </row>
    <row r="41" spans="1:10" s="7" customFormat="1" ht="24" customHeight="1">
      <c r="A41" s="43" t="s">
        <v>68</v>
      </c>
      <c r="B41" s="44">
        <v>18</v>
      </c>
      <c r="C41" s="45" t="s">
        <v>67</v>
      </c>
      <c r="D41" s="102">
        <f>D32/D42</f>
        <v>0.3568472222222222</v>
      </c>
      <c r="E41" s="102"/>
      <c r="F41" s="102">
        <f>F32/F42</f>
        <v>0.37510833333333332</v>
      </c>
      <c r="G41" s="102"/>
      <c r="H41" s="102">
        <f>H32/H42</f>
        <v>0.39373055555555553</v>
      </c>
      <c r="I41" s="102"/>
      <c r="J41" s="102">
        <f>J32/J42</f>
        <v>0.30887222222222221</v>
      </c>
    </row>
    <row r="42" spans="1:10" s="7" customFormat="1" ht="24" customHeight="1">
      <c r="A42" s="38" t="s">
        <v>63</v>
      </c>
      <c r="B42" s="44"/>
      <c r="C42" s="36" t="s">
        <v>117</v>
      </c>
      <c r="D42" s="180">
        <v>360000</v>
      </c>
      <c r="E42" s="101"/>
      <c r="F42" s="180">
        <v>360000</v>
      </c>
      <c r="G42" s="41"/>
      <c r="H42" s="180">
        <v>360000</v>
      </c>
      <c r="I42" s="41"/>
      <c r="J42" s="180">
        <v>360000</v>
      </c>
    </row>
    <row r="43" spans="1:10" ht="24" customHeight="1">
      <c r="A43" s="4"/>
      <c r="B43" s="4"/>
      <c r="D43" s="7"/>
      <c r="E43" s="7"/>
      <c r="F43" s="7"/>
      <c r="G43" s="7"/>
      <c r="H43" s="7"/>
      <c r="I43" s="7"/>
      <c r="J43" s="7"/>
    </row>
    <row r="44" spans="1:10" ht="24" customHeight="1">
      <c r="A44" s="17" t="s">
        <v>97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6" footer="0.3"/>
  <pageSetup paperSize="9" scale="70" firstPageNumber="1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425D-C841-FD46-865D-F66C209C35AE}">
  <sheetPr codeName="Sheet3">
    <tabColor rgb="FF00B050"/>
  </sheetPr>
  <dimension ref="A1:AB32"/>
  <sheetViews>
    <sheetView view="pageBreakPreview" zoomScale="70" zoomScaleNormal="85" zoomScaleSheetLayoutView="70" zoomScalePageLayoutView="82" workbookViewId="0">
      <selection activeCell="I13" sqref="I13"/>
    </sheetView>
  </sheetViews>
  <sheetFormatPr defaultColWidth="9.19921875" defaultRowHeight="24" customHeight="1"/>
  <cols>
    <col min="1" max="1" width="47.19921875" style="4" customWidth="1"/>
    <col min="2" max="2" width="11.19921875" style="4" customWidth="1"/>
    <col min="3" max="3" width="13.3984375" style="4" customWidth="1"/>
    <col min="4" max="4" width="1.59765625" style="4" customWidth="1"/>
    <col min="5" max="5" width="13.3984375" style="4" customWidth="1"/>
    <col min="6" max="6" width="1.59765625" style="4" customWidth="1"/>
    <col min="7" max="7" width="13.3984375" style="4" customWidth="1"/>
    <col min="8" max="8" width="1.59765625" style="4" customWidth="1"/>
    <col min="9" max="9" width="13.3984375" style="4" customWidth="1"/>
    <col min="10" max="10" width="1.59765625" style="4" customWidth="1"/>
    <col min="11" max="11" width="16.59765625" style="4" customWidth="1"/>
    <col min="12" max="12" width="1.59765625" style="4" customWidth="1"/>
    <col min="13" max="13" width="16.59765625" style="4" customWidth="1"/>
    <col min="14" max="14" width="1.59765625" style="4" customWidth="1"/>
    <col min="15" max="15" width="15" style="4" customWidth="1"/>
    <col min="16" max="16" width="1.59765625" style="4" customWidth="1"/>
    <col min="17" max="17" width="13.3984375" style="4" customWidth="1"/>
    <col min="18" max="18" width="1.59765625" style="4" customWidth="1"/>
    <col min="19" max="19" width="13.3984375" style="4" customWidth="1"/>
    <col min="20" max="20" width="1.59765625" style="4" customWidth="1"/>
    <col min="21" max="21" width="13.3984375" style="4" customWidth="1"/>
    <col min="22" max="22" width="1.59765625" style="4" customWidth="1"/>
    <col min="23" max="23" width="9.19921875" style="4" bestFit="1"/>
    <col min="24" max="16384" width="9.19921875" style="4"/>
  </cols>
  <sheetData>
    <row r="1" spans="1:28" s="23" customFormat="1" ht="26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</row>
    <row r="2" spans="1:28" s="23" customFormat="1" ht="26" customHeight="1">
      <c r="A2" s="331" t="s">
        <v>163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</row>
    <row r="3" spans="1:28" s="23" customFormat="1" ht="26" customHeight="1">
      <c r="A3" s="327" t="s">
        <v>198</v>
      </c>
      <c r="B3" s="327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</row>
    <row r="4" spans="1:28" s="23" customFormat="1" ht="26" customHeight="1">
      <c r="A4" s="331" t="s">
        <v>126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8" ht="26" customHeight="1">
      <c r="A5" s="333" t="s">
        <v>91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</row>
    <row r="6" spans="1:28" ht="9" customHeight="1">
      <c r="A6" s="199"/>
      <c r="B6" s="199"/>
      <c r="C6" s="199"/>
      <c r="D6" s="199"/>
      <c r="E6" s="199"/>
      <c r="F6" s="199"/>
      <c r="G6" s="199"/>
    </row>
    <row r="7" spans="1:28" ht="24" customHeight="1">
      <c r="B7" s="253" t="s">
        <v>4</v>
      </c>
      <c r="C7" s="334" t="s">
        <v>40</v>
      </c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</row>
    <row r="8" spans="1:28" ht="24" customHeight="1">
      <c r="A8" s="199"/>
      <c r="B8" s="199"/>
      <c r="C8" s="332" t="s">
        <v>69</v>
      </c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</row>
    <row r="9" spans="1:28" ht="24" customHeight="1">
      <c r="A9" s="151"/>
      <c r="B9" s="151"/>
      <c r="F9" s="175"/>
      <c r="J9" s="175"/>
      <c r="K9" s="330" t="s">
        <v>147</v>
      </c>
      <c r="L9" s="330"/>
      <c r="M9" s="330"/>
      <c r="N9" s="330"/>
      <c r="O9" s="330"/>
      <c r="P9" s="175"/>
    </row>
    <row r="10" spans="1:28" ht="24" customHeight="1">
      <c r="A10" s="151"/>
      <c r="B10" s="151"/>
      <c r="F10" s="175"/>
      <c r="G10" s="332" t="s">
        <v>41</v>
      </c>
      <c r="H10" s="332"/>
      <c r="I10" s="332"/>
      <c r="J10" s="175"/>
      <c r="K10" s="330" t="s">
        <v>143</v>
      </c>
      <c r="L10" s="330"/>
      <c r="M10" s="330"/>
      <c r="N10" s="175"/>
      <c r="O10" s="175"/>
      <c r="P10" s="175"/>
    </row>
    <row r="11" spans="1:28" ht="24" customHeight="1">
      <c r="C11" s="175" t="s">
        <v>145</v>
      </c>
      <c r="D11" s="175"/>
      <c r="E11" s="175" t="s">
        <v>166</v>
      </c>
      <c r="F11" s="175"/>
      <c r="G11" s="175" t="s">
        <v>64</v>
      </c>
      <c r="H11" s="200"/>
      <c r="I11" s="175" t="s">
        <v>48</v>
      </c>
      <c r="J11" s="175"/>
      <c r="K11" s="175" t="s">
        <v>148</v>
      </c>
      <c r="L11" s="175"/>
      <c r="M11" s="175" t="s">
        <v>149</v>
      </c>
      <c r="N11" s="175"/>
      <c r="O11" s="175" t="s">
        <v>57</v>
      </c>
      <c r="P11" s="175"/>
      <c r="Q11" s="175" t="s">
        <v>42</v>
      </c>
      <c r="R11" s="175"/>
      <c r="S11" s="175" t="s">
        <v>131</v>
      </c>
      <c r="T11" s="175"/>
      <c r="U11" s="175" t="s">
        <v>42</v>
      </c>
    </row>
    <row r="12" spans="1:28" ht="24" customHeight="1">
      <c r="C12" s="175" t="s">
        <v>46</v>
      </c>
      <c r="D12" s="175"/>
      <c r="E12" s="175" t="s">
        <v>71</v>
      </c>
      <c r="F12" s="175"/>
      <c r="G12" s="175" t="s">
        <v>65</v>
      </c>
      <c r="H12" s="175"/>
      <c r="I12" s="175"/>
      <c r="J12" s="175"/>
      <c r="K12" s="175" t="s">
        <v>150</v>
      </c>
      <c r="L12" s="175"/>
      <c r="M12" s="175" t="s">
        <v>167</v>
      </c>
      <c r="N12" s="175"/>
      <c r="O12" s="175" t="s">
        <v>153</v>
      </c>
      <c r="P12" s="175"/>
      <c r="Q12" s="175" t="s">
        <v>45</v>
      </c>
      <c r="R12" s="201"/>
      <c r="S12" s="175" t="s">
        <v>132</v>
      </c>
      <c r="T12" s="175"/>
      <c r="U12" s="175" t="s">
        <v>45</v>
      </c>
    </row>
    <row r="13" spans="1:28" ht="24" customHeight="1">
      <c r="C13" s="175"/>
      <c r="D13" s="175"/>
      <c r="F13" s="175"/>
      <c r="G13" s="175" t="s">
        <v>66</v>
      </c>
      <c r="H13" s="175"/>
      <c r="I13" s="202"/>
      <c r="J13" s="175"/>
      <c r="K13" s="175" t="s">
        <v>151</v>
      </c>
      <c r="L13" s="175"/>
      <c r="M13" s="175" t="s">
        <v>168</v>
      </c>
      <c r="N13" s="175"/>
      <c r="O13" s="175" t="s">
        <v>173</v>
      </c>
      <c r="P13" s="175"/>
      <c r="Q13" s="175" t="s">
        <v>56</v>
      </c>
      <c r="R13" s="175"/>
    </row>
    <row r="14" spans="1:28" ht="24" customHeight="1">
      <c r="F14" s="175"/>
      <c r="G14" s="175"/>
      <c r="H14" s="175"/>
      <c r="I14" s="202"/>
      <c r="J14" s="175"/>
      <c r="K14" s="175" t="s">
        <v>152</v>
      </c>
      <c r="L14" s="175"/>
      <c r="M14" s="175" t="s">
        <v>169</v>
      </c>
      <c r="N14" s="175"/>
      <c r="O14" s="175" t="s">
        <v>154</v>
      </c>
      <c r="P14" s="175"/>
      <c r="R14" s="175"/>
      <c r="T14" s="175"/>
      <c r="U14" s="200"/>
    </row>
    <row r="15" spans="1:28" s="207" customFormat="1" ht="24" customHeight="1">
      <c r="A15" s="203" t="s">
        <v>175</v>
      </c>
      <c r="B15" s="203"/>
      <c r="C15" s="205">
        <v>360000</v>
      </c>
      <c r="D15" s="205"/>
      <c r="E15" s="205">
        <v>234222</v>
      </c>
      <c r="F15" s="205"/>
      <c r="G15" s="205">
        <v>47900</v>
      </c>
      <c r="H15" s="205"/>
      <c r="I15" s="205">
        <v>1680454</v>
      </c>
      <c r="J15" s="205"/>
      <c r="K15" s="205">
        <v>-42539</v>
      </c>
      <c r="L15" s="205"/>
      <c r="M15" s="205">
        <v>-311</v>
      </c>
      <c r="N15" s="205"/>
      <c r="O15" s="205">
        <f>SUM(K15:M15)</f>
        <v>-42850</v>
      </c>
      <c r="P15" s="205"/>
      <c r="Q15" s="205">
        <f>SUM(C15:J15,O15)</f>
        <v>2279726</v>
      </c>
      <c r="R15" s="205"/>
      <c r="S15" s="205">
        <v>632</v>
      </c>
      <c r="T15" s="206"/>
      <c r="U15" s="205">
        <f>SUM(Q15:S15)</f>
        <v>2280358</v>
      </c>
      <c r="X15" s="46"/>
      <c r="Y15" s="46"/>
    </row>
    <row r="16" spans="1:28" s="209" customFormat="1" ht="24" customHeight="1">
      <c r="A16" s="208" t="s">
        <v>133</v>
      </c>
      <c r="B16" s="208"/>
      <c r="C16" s="205"/>
      <c r="D16" s="206"/>
      <c r="E16" s="205"/>
      <c r="F16" s="206"/>
      <c r="G16" s="205"/>
      <c r="H16" s="206"/>
      <c r="I16" s="205"/>
      <c r="J16" s="206"/>
      <c r="K16" s="205"/>
      <c r="L16" s="206"/>
      <c r="M16" s="205"/>
      <c r="N16" s="206"/>
      <c r="O16" s="206"/>
      <c r="P16" s="206"/>
      <c r="Q16" s="206"/>
      <c r="R16" s="206"/>
      <c r="S16" s="205"/>
      <c r="T16" s="206"/>
      <c r="U16" s="205"/>
      <c r="X16" s="210"/>
      <c r="Y16" s="211"/>
      <c r="Z16" s="212"/>
      <c r="AA16" s="213"/>
      <c r="AB16" s="212"/>
    </row>
    <row r="17" spans="1:28" s="209" customFormat="1" ht="24" customHeight="1">
      <c r="A17" s="317" t="s">
        <v>204</v>
      </c>
      <c r="B17" s="318">
        <v>17</v>
      </c>
      <c r="C17" s="214">
        <v>0</v>
      </c>
      <c r="D17" s="214"/>
      <c r="E17" s="214">
        <v>0</v>
      </c>
      <c r="F17" s="214"/>
      <c r="G17" s="214">
        <v>0</v>
      </c>
      <c r="H17" s="206"/>
      <c r="I17" s="205">
        <v>-179997</v>
      </c>
      <c r="J17" s="206"/>
      <c r="K17" s="214">
        <v>0</v>
      </c>
      <c r="L17" s="214"/>
      <c r="M17" s="214">
        <v>0</v>
      </c>
      <c r="N17" s="206"/>
      <c r="O17" s="214">
        <f>SUM(K17:M17)</f>
        <v>0</v>
      </c>
      <c r="P17" s="206"/>
      <c r="Q17" s="205">
        <f>SUM(C17:J17,O17)</f>
        <v>-179997</v>
      </c>
      <c r="R17" s="206"/>
      <c r="S17" s="214">
        <v>0</v>
      </c>
      <c r="T17" s="206"/>
      <c r="U17" s="205">
        <f>SUM(Q17:S17)</f>
        <v>-179997</v>
      </c>
      <c r="X17" s="210"/>
      <c r="Y17" s="211"/>
      <c r="Z17" s="212"/>
      <c r="AA17" s="213"/>
      <c r="AB17" s="212"/>
    </row>
    <row r="18" spans="1:28" s="209" customFormat="1" ht="24" customHeight="1">
      <c r="A18" s="202" t="s">
        <v>134</v>
      </c>
      <c r="B18" s="202"/>
      <c r="C18" s="216">
        <v>0</v>
      </c>
      <c r="D18" s="214"/>
      <c r="E18" s="216">
        <v>0</v>
      </c>
      <c r="F18" s="214"/>
      <c r="G18" s="216">
        <v>0</v>
      </c>
      <c r="H18" s="206"/>
      <c r="I18" s="218">
        <v>135039</v>
      </c>
      <c r="J18" s="205"/>
      <c r="K18" s="216">
        <v>0</v>
      </c>
      <c r="L18" s="214"/>
      <c r="M18" s="216">
        <v>0</v>
      </c>
      <c r="N18" s="214"/>
      <c r="O18" s="216">
        <f>SUM(K18:M18)</f>
        <v>0</v>
      </c>
      <c r="P18" s="205"/>
      <c r="Q18" s="217">
        <f>SUM(C18:J18,O18)</f>
        <v>135039</v>
      </c>
      <c r="R18" s="205"/>
      <c r="S18" s="218">
        <v>-3</v>
      </c>
      <c r="T18" s="206"/>
      <c r="U18" s="218">
        <f>SUM(Q18:S18)</f>
        <v>135036</v>
      </c>
      <c r="X18" s="211"/>
      <c r="Y18" s="219"/>
      <c r="Z18" s="220"/>
      <c r="AA18" s="221"/>
      <c r="AB18" s="212"/>
    </row>
    <row r="19" spans="1:28" s="207" customFormat="1" ht="24" customHeight="1">
      <c r="A19" s="208" t="s">
        <v>135</v>
      </c>
      <c r="B19" s="208"/>
      <c r="C19" s="216">
        <f>SUM(C18:C18)</f>
        <v>0</v>
      </c>
      <c r="D19" s="214"/>
      <c r="E19" s="216">
        <f>SUM(E18:E18)</f>
        <v>0</v>
      </c>
      <c r="F19" s="214"/>
      <c r="G19" s="216">
        <f>SUM(G18:G18)</f>
        <v>0</v>
      </c>
      <c r="H19" s="206"/>
      <c r="I19" s="222">
        <f>SUM(I17:I18)</f>
        <v>-44958</v>
      </c>
      <c r="J19" s="206"/>
      <c r="K19" s="216">
        <f>SUM(K18:K18)</f>
        <v>0</v>
      </c>
      <c r="L19" s="223"/>
      <c r="M19" s="216">
        <f>SUM(M18:M18)</f>
        <v>0</v>
      </c>
      <c r="N19" s="223"/>
      <c r="O19" s="224">
        <f>SUM(O18:O18)</f>
        <v>0</v>
      </c>
      <c r="P19" s="206"/>
      <c r="Q19" s="222">
        <f>SUM(C19:J19,O19)</f>
        <v>-44958</v>
      </c>
      <c r="R19" s="206"/>
      <c r="S19" s="225">
        <f>SUM(S18:S18)</f>
        <v>-3</v>
      </c>
      <c r="T19" s="206"/>
      <c r="U19" s="218">
        <f>SUM(Q19:S19)</f>
        <v>-44961</v>
      </c>
      <c r="X19" s="219"/>
      <c r="Y19" s="226"/>
    </row>
    <row r="20" spans="1:28" s="207" customFormat="1" ht="24" customHeight="1" thickBot="1">
      <c r="A20" s="203" t="s">
        <v>199</v>
      </c>
      <c r="B20" s="203"/>
      <c r="C20" s="227">
        <f>C19+C15</f>
        <v>360000</v>
      </c>
      <c r="D20" s="205"/>
      <c r="E20" s="227">
        <f>E19+E15</f>
        <v>234222</v>
      </c>
      <c r="F20" s="205"/>
      <c r="G20" s="227">
        <f>G19+G15</f>
        <v>47900</v>
      </c>
      <c r="H20" s="206"/>
      <c r="I20" s="227">
        <f>I19+I15</f>
        <v>1635496</v>
      </c>
      <c r="J20" s="206"/>
      <c r="K20" s="227">
        <f>K19+K15</f>
        <v>-42539</v>
      </c>
      <c r="L20" s="206"/>
      <c r="M20" s="227">
        <f>M19+M15</f>
        <v>-311</v>
      </c>
      <c r="N20" s="206"/>
      <c r="O20" s="227">
        <f>O15+O19</f>
        <v>-42850</v>
      </c>
      <c r="P20" s="206"/>
      <c r="Q20" s="227">
        <f>SUM(C20:J20,O20)</f>
        <v>2234768</v>
      </c>
      <c r="R20" s="206"/>
      <c r="S20" s="228">
        <f>S19+S15</f>
        <v>629</v>
      </c>
      <c r="T20" s="206"/>
      <c r="U20" s="229">
        <f>SUM(Q20:S20)</f>
        <v>2235397</v>
      </c>
      <c r="X20" s="46"/>
      <c r="Y20" s="46"/>
    </row>
    <row r="21" spans="1:28" ht="9" customHeight="1" thickTop="1">
      <c r="C21" s="230"/>
      <c r="D21" s="230"/>
      <c r="E21" s="230"/>
      <c r="F21" s="231"/>
      <c r="G21" s="231"/>
      <c r="H21" s="231"/>
      <c r="I21" s="230"/>
      <c r="J21" s="231"/>
      <c r="K21" s="231"/>
      <c r="L21" s="231"/>
      <c r="M21" s="231"/>
      <c r="N21" s="231"/>
      <c r="O21" s="231"/>
      <c r="P21" s="231"/>
      <c r="Q21" s="231"/>
      <c r="R21" s="231"/>
      <c r="S21" s="230"/>
      <c r="T21" s="231"/>
      <c r="U21" s="231"/>
      <c r="W21" s="232"/>
    </row>
    <row r="22" spans="1:28" s="207" customFormat="1" ht="24" customHeight="1">
      <c r="A22" s="203" t="s">
        <v>185</v>
      </c>
      <c r="B22" s="203"/>
      <c r="C22" s="204">
        <v>360000</v>
      </c>
      <c r="D22" s="205"/>
      <c r="E22" s="204">
        <v>234222</v>
      </c>
      <c r="F22" s="205"/>
      <c r="G22" s="204">
        <v>47900</v>
      </c>
      <c r="H22" s="205"/>
      <c r="I22" s="205">
        <v>1669714</v>
      </c>
      <c r="J22" s="205"/>
      <c r="K22" s="204">
        <v>-42539</v>
      </c>
      <c r="L22" s="205"/>
      <c r="M22" s="204">
        <v>-311</v>
      </c>
      <c r="N22" s="205"/>
      <c r="O22" s="205">
        <f>SUM(K22:M22)</f>
        <v>-42850</v>
      </c>
      <c r="P22" s="205"/>
      <c r="Q22" s="205">
        <f>SUM(C22:J22,O22)</f>
        <v>2268986</v>
      </c>
      <c r="R22" s="205"/>
      <c r="S22" s="205">
        <v>624</v>
      </c>
      <c r="T22" s="205"/>
      <c r="U22" s="205">
        <f>SUM(Q22:S22)</f>
        <v>2269610</v>
      </c>
      <c r="X22" s="46"/>
      <c r="Y22" s="46"/>
    </row>
    <row r="23" spans="1:28" s="209" customFormat="1" ht="24" customHeight="1">
      <c r="A23" s="208" t="s">
        <v>133</v>
      </c>
      <c r="B23" s="208"/>
      <c r="C23" s="233"/>
      <c r="D23" s="206"/>
      <c r="E23" s="215"/>
      <c r="F23" s="206"/>
      <c r="G23" s="215"/>
      <c r="H23" s="206"/>
      <c r="I23" s="215"/>
      <c r="J23" s="206"/>
      <c r="K23" s="206"/>
      <c r="L23" s="206"/>
      <c r="M23" s="206"/>
      <c r="N23" s="206"/>
      <c r="O23" s="206"/>
      <c r="P23" s="206"/>
      <c r="Q23" s="206"/>
      <c r="R23" s="206"/>
      <c r="S23" s="215"/>
      <c r="T23" s="206"/>
      <c r="U23" s="206"/>
      <c r="X23" s="210"/>
      <c r="Y23" s="211"/>
      <c r="Z23" s="212"/>
      <c r="AA23" s="213"/>
      <c r="AB23" s="212"/>
    </row>
    <row r="24" spans="1:28" s="209" customFormat="1" ht="24" customHeight="1">
      <c r="A24" s="317" t="s">
        <v>204</v>
      </c>
      <c r="B24" s="318">
        <v>17</v>
      </c>
      <c r="C24" s="214">
        <v>0</v>
      </c>
      <c r="D24" s="214"/>
      <c r="E24" s="214">
        <v>0</v>
      </c>
      <c r="F24" s="214"/>
      <c r="G24" s="214">
        <v>0</v>
      </c>
      <c r="H24" s="206"/>
      <c r="I24" s="215">
        <v>-126000</v>
      </c>
      <c r="J24" s="206"/>
      <c r="K24" s="214">
        <v>0</v>
      </c>
      <c r="L24" s="214"/>
      <c r="M24" s="214">
        <v>0</v>
      </c>
      <c r="N24" s="206"/>
      <c r="O24" s="214">
        <f>SUM(K24:M24)</f>
        <v>0</v>
      </c>
      <c r="P24" s="206"/>
      <c r="Q24" s="205">
        <f>SUM(C24:J24,O24)</f>
        <v>-126000</v>
      </c>
      <c r="R24" s="206"/>
      <c r="S24" s="214">
        <v>0</v>
      </c>
      <c r="T24" s="206"/>
      <c r="U24" s="205">
        <f>SUM(Q24:S24)</f>
        <v>-126000</v>
      </c>
      <c r="X24" s="210"/>
      <c r="Y24" s="211"/>
      <c r="Z24" s="212"/>
      <c r="AA24" s="213"/>
      <c r="AB24" s="212"/>
    </row>
    <row r="25" spans="1:28" s="209" customFormat="1" ht="24" customHeight="1">
      <c r="A25" s="202" t="s">
        <v>134</v>
      </c>
      <c r="B25" s="202"/>
      <c r="C25" s="216">
        <v>0</v>
      </c>
      <c r="D25" s="214"/>
      <c r="E25" s="216">
        <v>0</v>
      </c>
      <c r="F25" s="214"/>
      <c r="G25" s="216">
        <v>0</v>
      </c>
      <c r="H25" s="206"/>
      <c r="I25" s="205">
        <f>+'6M'!D32</f>
        <v>128465</v>
      </c>
      <c r="J25" s="205"/>
      <c r="K25" s="216">
        <v>0</v>
      </c>
      <c r="L25" s="214"/>
      <c r="M25" s="216">
        <v>0</v>
      </c>
      <c r="N25" s="214"/>
      <c r="O25" s="216">
        <f>SUM(K25:M25)</f>
        <v>0</v>
      </c>
      <c r="P25" s="205"/>
      <c r="Q25" s="217">
        <f>SUM(C25:J25,O25)</f>
        <v>128465</v>
      </c>
      <c r="R25" s="206"/>
      <c r="S25" s="205">
        <f>+'6M'!D33</f>
        <v>-4</v>
      </c>
      <c r="T25" s="234"/>
      <c r="U25" s="205">
        <f>SUM(Q25:S25)</f>
        <v>128461</v>
      </c>
      <c r="X25" s="211"/>
      <c r="Y25" s="219"/>
      <c r="Z25" s="220"/>
      <c r="AA25" s="221"/>
      <c r="AB25" s="212"/>
    </row>
    <row r="26" spans="1:28" s="207" customFormat="1" ht="24" customHeight="1">
      <c r="A26" s="208" t="s">
        <v>135</v>
      </c>
      <c r="B26" s="208"/>
      <c r="C26" s="216">
        <f>SUM(C24:C25)</f>
        <v>0</v>
      </c>
      <c r="D26" s="214"/>
      <c r="E26" s="216">
        <f>SUM(E24:E25)</f>
        <v>0</v>
      </c>
      <c r="F26" s="214"/>
      <c r="G26" s="216">
        <f>SUM(G24:G25)</f>
        <v>0</v>
      </c>
      <c r="H26" s="206"/>
      <c r="I26" s="222">
        <f>SUM(I24:I25)</f>
        <v>2465</v>
      </c>
      <c r="J26" s="205"/>
      <c r="K26" s="216">
        <f>SUM(K24:K25)</f>
        <v>0</v>
      </c>
      <c r="L26" s="223"/>
      <c r="M26" s="216">
        <f>SUM(M24:M25)</f>
        <v>0</v>
      </c>
      <c r="N26" s="214"/>
      <c r="O26" s="216">
        <f>SUM(O24:O25)</f>
        <v>0</v>
      </c>
      <c r="P26" s="205"/>
      <c r="Q26" s="310">
        <f>SUM(C26:J26,O26)</f>
        <v>2465</v>
      </c>
      <c r="R26" s="290"/>
      <c r="S26" s="310">
        <f>SUM(S25:S25)</f>
        <v>-4</v>
      </c>
      <c r="T26" s="226"/>
      <c r="U26" s="310">
        <f>SUM(Q26:S26)</f>
        <v>2461</v>
      </c>
      <c r="X26" s="219"/>
      <c r="Y26" s="226"/>
    </row>
    <row r="27" spans="1:28" s="207" customFormat="1" ht="24" customHeight="1" thickBot="1">
      <c r="A27" s="203" t="s">
        <v>200</v>
      </c>
      <c r="B27" s="203"/>
      <c r="C27" s="227">
        <f>C26+C22</f>
        <v>360000</v>
      </c>
      <c r="D27" s="205"/>
      <c r="E27" s="227">
        <f>E26+E22</f>
        <v>234222</v>
      </c>
      <c r="F27" s="205"/>
      <c r="G27" s="227">
        <f>G26+G22</f>
        <v>47900</v>
      </c>
      <c r="H27" s="206"/>
      <c r="I27" s="227">
        <f>I26+I22</f>
        <v>1672179</v>
      </c>
      <c r="J27" s="205"/>
      <c r="K27" s="227">
        <f>K26+K22</f>
        <v>-42539</v>
      </c>
      <c r="L27" s="205"/>
      <c r="M27" s="227">
        <f>M26+M22</f>
        <v>-311</v>
      </c>
      <c r="N27" s="205"/>
      <c r="O27" s="227">
        <f>O22+O26</f>
        <v>-42850</v>
      </c>
      <c r="P27" s="205"/>
      <c r="Q27" s="227">
        <f>Q22+Q26</f>
        <v>2271451</v>
      </c>
      <c r="R27" s="206"/>
      <c r="S27" s="227">
        <f>S26+S22</f>
        <v>620</v>
      </c>
      <c r="T27" s="205"/>
      <c r="U27" s="227">
        <f>SUM(Q27:S27)</f>
        <v>2272071</v>
      </c>
      <c r="X27" s="46"/>
      <c r="Y27" s="46"/>
    </row>
    <row r="28" spans="1:28" ht="20.5" thickTop="1">
      <c r="C28" s="235"/>
      <c r="E28" s="235"/>
      <c r="G28" s="235"/>
      <c r="I28" s="235"/>
      <c r="S28" s="235"/>
      <c r="U28" s="235"/>
    </row>
    <row r="30" spans="1:28" ht="24" customHeight="1">
      <c r="A30" s="17" t="s">
        <v>97</v>
      </c>
      <c r="B30" s="17"/>
    </row>
    <row r="31" spans="1:28" customFormat="1" ht="24" customHeight="1">
      <c r="C31" s="323"/>
      <c r="E31" s="323"/>
      <c r="G31" s="323"/>
      <c r="I31" s="323"/>
      <c r="O31" s="323"/>
      <c r="Q31" s="323"/>
      <c r="S31" s="323"/>
      <c r="U31" s="323"/>
    </row>
    <row r="32" spans="1:28" customFormat="1" ht="24" customHeight="1"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</row>
  </sheetData>
  <mergeCells count="10">
    <mergeCell ref="K10:M10"/>
    <mergeCell ref="K9:O9"/>
    <mergeCell ref="A1:U1"/>
    <mergeCell ref="A2:U2"/>
    <mergeCell ref="G10:I10"/>
    <mergeCell ref="A3:U3"/>
    <mergeCell ref="A4:U4"/>
    <mergeCell ref="A5:U5"/>
    <mergeCell ref="C7:U7"/>
    <mergeCell ref="C8:R8"/>
  </mergeCells>
  <pageMargins left="0.8" right="0.2" top="1" bottom="0.5" header="0.6" footer="0.3"/>
  <pageSetup paperSize="9" scale="70" firstPageNumber="14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7F81-4541-3245-A8B1-6C518F03FD25}">
  <sheetPr codeName="Sheet4">
    <tabColor rgb="FF00B050"/>
  </sheetPr>
  <dimension ref="A1:P32"/>
  <sheetViews>
    <sheetView tabSelected="1" zoomScale="71" zoomScaleNormal="71" zoomScaleSheetLayoutView="67" zoomScalePageLayoutView="77" workbookViewId="0">
      <selection activeCell="Q2" sqref="Q2"/>
    </sheetView>
  </sheetViews>
  <sheetFormatPr defaultColWidth="9" defaultRowHeight="24" customHeight="1"/>
  <cols>
    <col min="1" max="1" width="65.59765625" style="167" customWidth="1"/>
    <col min="2" max="2" width="16.59765625" style="167" customWidth="1"/>
    <col min="3" max="3" width="18.59765625" style="167" customWidth="1"/>
    <col min="4" max="4" width="3.19921875" style="167" customWidth="1"/>
    <col min="5" max="5" width="18.59765625" style="167" customWidth="1"/>
    <col min="6" max="6" width="3.19921875" style="167" customWidth="1"/>
    <col min="7" max="7" width="18.59765625" style="167" customWidth="1"/>
    <col min="8" max="8" width="3.19921875" style="167" customWidth="1"/>
    <col min="9" max="9" width="18.59765625" style="167" customWidth="1"/>
    <col min="10" max="10" width="3.19921875" style="167" customWidth="1"/>
    <col min="11" max="11" width="17.59765625" style="167" customWidth="1"/>
    <col min="12" max="12" width="3.19921875" style="167" customWidth="1"/>
    <col min="13" max="13" width="18.59765625" style="167" customWidth="1"/>
    <col min="14" max="14" width="1.19921875" style="167" customWidth="1"/>
    <col min="15" max="16384" width="9" style="167"/>
  </cols>
  <sheetData>
    <row r="1" spans="1:16" s="166" customFormat="1" ht="26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6" s="166" customFormat="1" ht="26" customHeight="1">
      <c r="A2" s="336" t="s">
        <v>164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</row>
    <row r="3" spans="1:16" s="166" customFormat="1" ht="26" customHeight="1">
      <c r="A3" s="331" t="s">
        <v>198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137"/>
      <c r="O3" s="137"/>
      <c r="P3" s="137"/>
    </row>
    <row r="4" spans="1:16" s="166" customFormat="1" ht="26" customHeight="1">
      <c r="A4" s="336" t="s">
        <v>126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</row>
    <row r="5" spans="1:16" ht="26" customHeight="1">
      <c r="A5" s="337" t="s">
        <v>91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16" ht="9" customHeight="1">
      <c r="A6" s="168"/>
      <c r="B6" s="168"/>
    </row>
    <row r="7" spans="1:16" s="32" customFormat="1" ht="24" customHeight="1">
      <c r="B7" s="192" t="s">
        <v>4</v>
      </c>
      <c r="C7" s="338" t="s">
        <v>2</v>
      </c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169"/>
      <c r="O7" s="169"/>
      <c r="P7" s="169"/>
    </row>
    <row r="8" spans="1:16" s="32" customFormat="1" ht="24" customHeight="1">
      <c r="A8" s="170"/>
      <c r="B8" s="170"/>
      <c r="F8" s="150"/>
      <c r="J8" s="150"/>
      <c r="K8" s="171" t="s">
        <v>153</v>
      </c>
      <c r="L8" s="172"/>
      <c r="N8" s="169"/>
      <c r="O8" s="169"/>
      <c r="P8" s="169"/>
    </row>
    <row r="9" spans="1:16" s="32" customFormat="1" ht="24" customHeight="1">
      <c r="A9" s="170"/>
      <c r="B9" s="170"/>
      <c r="F9" s="150"/>
      <c r="J9" s="150"/>
      <c r="K9" s="173" t="s">
        <v>155</v>
      </c>
      <c r="L9" s="174"/>
      <c r="M9" s="150"/>
      <c r="N9" s="169"/>
      <c r="O9" s="169"/>
      <c r="P9" s="169"/>
    </row>
    <row r="10" spans="1:16" s="32" customFormat="1" ht="24" customHeight="1">
      <c r="A10" s="170"/>
      <c r="B10" s="170"/>
      <c r="F10" s="150"/>
      <c r="G10" s="335" t="s">
        <v>41</v>
      </c>
      <c r="H10" s="335"/>
      <c r="I10" s="335"/>
      <c r="J10" s="150"/>
      <c r="K10" s="173" t="s">
        <v>143</v>
      </c>
      <c r="L10" s="174"/>
      <c r="N10" s="169"/>
      <c r="O10" s="169"/>
      <c r="P10" s="169"/>
    </row>
    <row r="11" spans="1:16" s="32" customFormat="1" ht="24" customHeight="1">
      <c r="A11" s="170"/>
      <c r="B11" s="170"/>
      <c r="C11" s="12" t="s">
        <v>145</v>
      </c>
      <c r="D11" s="150"/>
      <c r="E11" s="150" t="s">
        <v>43</v>
      </c>
      <c r="F11" s="150"/>
      <c r="G11" s="150" t="s">
        <v>72</v>
      </c>
      <c r="H11" s="149"/>
      <c r="I11" s="150" t="s">
        <v>50</v>
      </c>
      <c r="J11" s="150"/>
      <c r="K11" s="12" t="s">
        <v>148</v>
      </c>
      <c r="L11" s="174"/>
      <c r="M11" s="150" t="s">
        <v>57</v>
      </c>
      <c r="N11" s="169"/>
      <c r="O11" s="169"/>
      <c r="P11" s="169"/>
    </row>
    <row r="12" spans="1:16" s="32" customFormat="1" ht="24" customHeight="1">
      <c r="A12" s="170"/>
      <c r="B12" s="170"/>
      <c r="C12" s="150" t="s">
        <v>49</v>
      </c>
      <c r="D12" s="150"/>
      <c r="E12" s="150" t="s">
        <v>47</v>
      </c>
      <c r="F12" s="150"/>
      <c r="G12" s="150" t="s">
        <v>44</v>
      </c>
      <c r="H12" s="149"/>
      <c r="I12" s="149"/>
      <c r="J12" s="150"/>
      <c r="K12" s="12" t="s">
        <v>150</v>
      </c>
      <c r="L12" s="174"/>
      <c r="M12" s="150" t="s">
        <v>25</v>
      </c>
      <c r="N12" s="169"/>
      <c r="O12" s="169"/>
      <c r="P12" s="169"/>
    </row>
    <row r="13" spans="1:16" s="32" customFormat="1" ht="24" customHeight="1">
      <c r="A13" s="170"/>
      <c r="B13" s="170"/>
      <c r="D13" s="150"/>
      <c r="E13" s="149"/>
      <c r="F13" s="150"/>
      <c r="G13" s="150" t="s">
        <v>144</v>
      </c>
      <c r="H13" s="149"/>
      <c r="I13" s="149"/>
      <c r="J13" s="149"/>
      <c r="K13" s="12" t="s">
        <v>151</v>
      </c>
      <c r="L13" s="175"/>
      <c r="N13" s="169"/>
      <c r="O13" s="169"/>
      <c r="P13" s="169"/>
    </row>
    <row r="14" spans="1:16" s="32" customFormat="1" ht="24" customHeight="1">
      <c r="A14" s="170"/>
      <c r="B14" s="170"/>
      <c r="F14" s="150"/>
      <c r="J14" s="149"/>
      <c r="K14" s="12" t="s">
        <v>152</v>
      </c>
      <c r="L14" s="175"/>
      <c r="M14" s="149"/>
      <c r="N14" s="169"/>
      <c r="O14" s="169"/>
      <c r="P14" s="169"/>
    </row>
    <row r="15" spans="1:16" s="32" customFormat="1" ht="24" customHeight="1">
      <c r="A15" s="176" t="s">
        <v>175</v>
      </c>
      <c r="B15" s="176"/>
      <c r="C15" s="177">
        <v>360000</v>
      </c>
      <c r="D15" s="96"/>
      <c r="E15" s="177">
        <v>234222</v>
      </c>
      <c r="F15" s="96"/>
      <c r="G15" s="177">
        <v>47900</v>
      </c>
      <c r="H15" s="96"/>
      <c r="I15" s="313">
        <v>1216953</v>
      </c>
      <c r="J15" s="179"/>
      <c r="K15" s="308">
        <v>-41403</v>
      </c>
      <c r="L15" s="178"/>
      <c r="M15" s="179">
        <f>SUM(C15:L15)</f>
        <v>1817672</v>
      </c>
    </row>
    <row r="16" spans="1:16" s="32" customFormat="1" ht="24" customHeight="1">
      <c r="A16" s="193" t="s">
        <v>133</v>
      </c>
      <c r="B16" s="193"/>
      <c r="C16" s="177"/>
      <c r="D16" s="194"/>
      <c r="E16" s="177"/>
      <c r="F16" s="194"/>
      <c r="G16" s="177"/>
      <c r="H16" s="194"/>
      <c r="I16" s="314"/>
      <c r="J16" s="194"/>
      <c r="K16" s="293"/>
      <c r="L16" s="178"/>
      <c r="M16" s="181"/>
    </row>
    <row r="17" spans="1:16" s="32" customFormat="1" ht="24" customHeight="1">
      <c r="A17" s="320" t="s">
        <v>204</v>
      </c>
      <c r="B17" s="319">
        <v>17</v>
      </c>
      <c r="C17" s="278">
        <v>0</v>
      </c>
      <c r="D17" s="278"/>
      <c r="E17" s="278">
        <v>0</v>
      </c>
      <c r="F17" s="278"/>
      <c r="G17" s="278">
        <v>0</v>
      </c>
      <c r="H17" s="194"/>
      <c r="I17" s="321">
        <v>-179997</v>
      </c>
      <c r="J17" s="194"/>
      <c r="K17" s="278">
        <v>0</v>
      </c>
      <c r="L17" s="178"/>
      <c r="M17" s="179">
        <f>SUM(C17:L17)</f>
        <v>-179997</v>
      </c>
    </row>
    <row r="18" spans="1:16" s="32" customFormat="1" ht="24" customHeight="1">
      <c r="A18" s="182" t="s">
        <v>134</v>
      </c>
      <c r="B18" s="182"/>
      <c r="C18" s="277">
        <v>0</v>
      </c>
      <c r="D18" s="278"/>
      <c r="E18" s="277">
        <v>0</v>
      </c>
      <c r="F18" s="278"/>
      <c r="G18" s="277">
        <v>0</v>
      </c>
      <c r="H18" s="190"/>
      <c r="I18" s="315">
        <v>111194</v>
      </c>
      <c r="J18" s="96"/>
      <c r="K18" s="277">
        <v>0</v>
      </c>
      <c r="L18" s="96"/>
      <c r="M18" s="183">
        <f>SUM(C18:L18)</f>
        <v>111194</v>
      </c>
    </row>
    <row r="19" spans="1:16" s="32" customFormat="1" ht="24" customHeight="1">
      <c r="A19" s="193" t="s">
        <v>135</v>
      </c>
      <c r="B19" s="193"/>
      <c r="C19" s="277">
        <f>SUM(C18:C18)</f>
        <v>0</v>
      </c>
      <c r="D19" s="184"/>
      <c r="E19" s="277">
        <f>SUM(E18:E18)</f>
        <v>0</v>
      </c>
      <c r="F19" s="185"/>
      <c r="G19" s="277">
        <f>SUM(G18:G18)</f>
        <v>0</v>
      </c>
      <c r="H19" s="186"/>
      <c r="I19" s="158">
        <f>SUM(I17:I18)</f>
        <v>-68803</v>
      </c>
      <c r="J19" s="96"/>
      <c r="K19" s="277">
        <f>SUM(K18:K18)</f>
        <v>0</v>
      </c>
      <c r="L19" s="94"/>
      <c r="M19" s="187">
        <f>SUM(C19:L19)</f>
        <v>-68803</v>
      </c>
    </row>
    <row r="20" spans="1:16" s="32" customFormat="1" ht="24" customHeight="1" thickBot="1">
      <c r="A20" s="176" t="s">
        <v>199</v>
      </c>
      <c r="B20" s="176"/>
      <c r="C20" s="188">
        <f>C19+C15</f>
        <v>360000</v>
      </c>
      <c r="D20" s="96"/>
      <c r="E20" s="188">
        <f>E19+E15</f>
        <v>234222</v>
      </c>
      <c r="F20" s="96"/>
      <c r="G20" s="188">
        <f>G19+G15</f>
        <v>47900</v>
      </c>
      <c r="H20" s="181"/>
      <c r="I20" s="188">
        <f>I19+I15</f>
        <v>1148150</v>
      </c>
      <c r="J20" s="96"/>
      <c r="K20" s="188">
        <f>K19+K15</f>
        <v>-41403</v>
      </c>
      <c r="L20" s="179"/>
      <c r="M20" s="189">
        <f>SUM(C20:L20)</f>
        <v>1748869</v>
      </c>
    </row>
    <row r="21" spans="1:16" s="32" customFormat="1" ht="9" customHeight="1" thickTop="1">
      <c r="A21" s="27"/>
      <c r="B21" s="27"/>
      <c r="C21" s="190"/>
      <c r="D21" s="191"/>
      <c r="E21" s="190"/>
      <c r="F21" s="191"/>
      <c r="G21" s="190"/>
      <c r="H21" s="191"/>
      <c r="I21" s="181"/>
      <c r="J21" s="181"/>
      <c r="K21" s="181"/>
      <c r="L21" s="190"/>
      <c r="M21" s="181"/>
      <c r="N21" s="192"/>
      <c r="P21" s="192"/>
    </row>
    <row r="22" spans="1:16" s="32" customFormat="1" ht="24" customHeight="1">
      <c r="A22" s="176" t="s">
        <v>185</v>
      </c>
      <c r="B22" s="176"/>
      <c r="C22" s="177">
        <v>360000</v>
      </c>
      <c r="D22" s="96"/>
      <c r="E22" s="177">
        <v>234222</v>
      </c>
      <c r="F22" s="96"/>
      <c r="G22" s="177">
        <v>47900</v>
      </c>
      <c r="H22" s="96"/>
      <c r="I22" s="96">
        <v>1180066</v>
      </c>
      <c r="J22" s="179"/>
      <c r="K22" s="96">
        <v>-41403</v>
      </c>
      <c r="L22" s="96"/>
      <c r="M22" s="179">
        <f>SUM(C22:L22)</f>
        <v>1780785</v>
      </c>
    </row>
    <row r="23" spans="1:16" s="32" customFormat="1" ht="24" customHeight="1">
      <c r="A23" s="193" t="s">
        <v>133</v>
      </c>
      <c r="B23" s="193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</row>
    <row r="24" spans="1:16" s="32" customFormat="1" ht="24" customHeight="1">
      <c r="A24" s="320" t="s">
        <v>204</v>
      </c>
      <c r="B24" s="319">
        <v>17</v>
      </c>
      <c r="C24" s="278">
        <v>0</v>
      </c>
      <c r="D24" s="194"/>
      <c r="E24" s="278">
        <v>0</v>
      </c>
      <c r="F24" s="194"/>
      <c r="G24" s="278">
        <v>0</v>
      </c>
      <c r="H24" s="194"/>
      <c r="I24" s="194">
        <v>-126000</v>
      </c>
      <c r="J24" s="194"/>
      <c r="K24" s="278">
        <v>0</v>
      </c>
      <c r="L24" s="194"/>
      <c r="M24" s="179">
        <f t="shared" ref="M24:M25" si="0">SUM(C24:L24)</f>
        <v>-126000</v>
      </c>
    </row>
    <row r="25" spans="1:16" s="32" customFormat="1" ht="24" customHeight="1">
      <c r="A25" s="182" t="s">
        <v>134</v>
      </c>
      <c r="B25" s="182"/>
      <c r="C25" s="277">
        <v>0</v>
      </c>
      <c r="D25" s="278"/>
      <c r="E25" s="277">
        <v>0</v>
      </c>
      <c r="F25" s="278"/>
      <c r="G25" s="277">
        <v>0</v>
      </c>
      <c r="H25" s="190"/>
      <c r="I25" s="322">
        <f>+'6M'!H32</f>
        <v>141743</v>
      </c>
      <c r="J25" s="96"/>
      <c r="K25" s="277">
        <v>0</v>
      </c>
      <c r="L25" s="96"/>
      <c r="M25" s="183">
        <f t="shared" si="0"/>
        <v>141743</v>
      </c>
    </row>
    <row r="26" spans="1:16" s="7" customFormat="1" ht="24" customHeight="1">
      <c r="A26" s="193" t="s">
        <v>135</v>
      </c>
      <c r="B26" s="193"/>
      <c r="C26" s="277">
        <f>SUM(C24:C25)</f>
        <v>0</v>
      </c>
      <c r="D26" s="184"/>
      <c r="E26" s="277">
        <f>SUM(E24:E25)</f>
        <v>0</v>
      </c>
      <c r="F26" s="185"/>
      <c r="G26" s="277">
        <f>SUM(G24:G25)</f>
        <v>0</v>
      </c>
      <c r="H26" s="186"/>
      <c r="I26" s="322">
        <f>SUM(I24:I25)</f>
        <v>15743</v>
      </c>
      <c r="J26" s="94"/>
      <c r="K26" s="277">
        <f>SUM(K24:K25)</f>
        <v>0</v>
      </c>
      <c r="L26" s="94"/>
      <c r="M26" s="322">
        <f>SUM(M24:M25)</f>
        <v>15743</v>
      </c>
    </row>
    <row r="27" spans="1:16" s="32" customFormat="1" ht="24" customHeight="1" thickBot="1">
      <c r="A27" s="176" t="s">
        <v>200</v>
      </c>
      <c r="B27" s="176"/>
      <c r="C27" s="188">
        <f>C26+C22</f>
        <v>360000</v>
      </c>
      <c r="D27" s="96"/>
      <c r="E27" s="188">
        <f>E26+E22</f>
        <v>234222</v>
      </c>
      <c r="F27" s="96"/>
      <c r="G27" s="188">
        <f>G26+G22</f>
        <v>47900</v>
      </c>
      <c r="H27" s="181"/>
      <c r="I27" s="188">
        <f>I26+I22</f>
        <v>1195809</v>
      </c>
      <c r="J27" s="96"/>
      <c r="K27" s="188">
        <f>K26+K22</f>
        <v>-41403</v>
      </c>
      <c r="L27" s="179"/>
      <c r="M27" s="189">
        <f>SUM(C27:L27)</f>
        <v>1796528</v>
      </c>
    </row>
    <row r="28" spans="1:16" ht="21" thickTop="1">
      <c r="A28" s="195"/>
      <c r="B28" s="195"/>
      <c r="C28" s="196"/>
      <c r="D28" s="197"/>
      <c r="E28" s="196"/>
      <c r="F28" s="197"/>
      <c r="G28" s="196"/>
      <c r="H28" s="198"/>
      <c r="I28" s="196"/>
      <c r="J28" s="196"/>
      <c r="K28" s="196"/>
      <c r="L28" s="198"/>
      <c r="M28" s="198"/>
    </row>
    <row r="30" spans="1:16" ht="24" customHeight="1">
      <c r="A30" s="17" t="s">
        <v>97</v>
      </c>
      <c r="B30" s="17"/>
    </row>
    <row r="31" spans="1:16" customFormat="1" ht="24" customHeight="1">
      <c r="C31" s="323"/>
      <c r="E31" s="323"/>
      <c r="G31" s="323"/>
      <c r="I31" s="323"/>
      <c r="K31" s="323"/>
      <c r="M31" s="323"/>
    </row>
    <row r="32" spans="1:16" customFormat="1" ht="24" customHeight="1">
      <c r="C32" s="298"/>
      <c r="E32" s="298"/>
      <c r="G32" s="298"/>
      <c r="I32" s="298"/>
      <c r="K32" s="298"/>
      <c r="M32" s="298"/>
    </row>
  </sheetData>
  <mergeCells count="7">
    <mergeCell ref="G10:I10"/>
    <mergeCell ref="A1:M1"/>
    <mergeCell ref="A2:M2"/>
    <mergeCell ref="A3:M3"/>
    <mergeCell ref="A5:M5"/>
    <mergeCell ref="A4:M4"/>
    <mergeCell ref="C7:M7"/>
  </mergeCells>
  <pageMargins left="0.8" right="0.2" top="1" bottom="0.5" header="0.6" footer="0.3"/>
  <pageSetup paperSize="9" scale="70" firstPageNumber="14" orientation="landscape" useFirstPageNumber="1" r:id="rId1"/>
  <headerFooter alignWithMargins="0"/>
  <ignoredErrors>
    <ignoredError sqref="M24:M25 M17" formulaRange="1"/>
    <ignoredError sqref="M2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B2F5-FE88-6E4E-9F64-505A41A5D209}">
  <sheetPr codeName="Sheet5">
    <tabColor rgb="FF00B050"/>
  </sheetPr>
  <dimension ref="A1:T134"/>
  <sheetViews>
    <sheetView view="pageBreakPreview" topLeftCell="A34" zoomScale="77" zoomScaleNormal="100" zoomScaleSheetLayoutView="77" zoomScalePageLayoutView="54" workbookViewId="0">
      <selection activeCell="A87" sqref="A87"/>
    </sheetView>
  </sheetViews>
  <sheetFormatPr defaultColWidth="9.19921875" defaultRowHeight="24" customHeight="1"/>
  <cols>
    <col min="1" max="1" width="65.69921875" style="1" customWidth="1"/>
    <col min="2" max="2" width="10.59765625" style="1" customWidth="1"/>
    <col min="3" max="3" width="13.59765625" style="3" customWidth="1"/>
    <col min="4" max="4" width="2.19921875" style="3" customWidth="1"/>
    <col min="5" max="5" width="13.59765625" style="3" customWidth="1"/>
    <col min="6" max="6" width="2.19921875" style="3" customWidth="1"/>
    <col min="7" max="7" width="13.59765625" style="226" customWidth="1"/>
    <col min="8" max="8" width="2.19921875" style="3" customWidth="1"/>
    <col min="9" max="9" width="13.59765625" style="3" customWidth="1"/>
    <col min="10" max="10" width="1.19921875" style="3" customWidth="1"/>
    <col min="11" max="12" width="14.59765625" style="3" customWidth="1"/>
    <col min="13" max="13" width="10" style="130" bestFit="1" customWidth="1"/>
    <col min="14" max="14" width="29.59765625" style="2" bestFit="1" customWidth="1"/>
    <col min="15" max="15" width="16.19921875" style="283" customWidth="1"/>
    <col min="16" max="17" width="16.19921875" style="2" customWidth="1"/>
    <col min="18" max="18" width="11" style="130" bestFit="1" customWidth="1"/>
    <col min="19" max="19" width="10.19921875" style="2" bestFit="1" customWidth="1"/>
    <col min="20" max="16384" width="9.19921875" style="2"/>
  </cols>
  <sheetData>
    <row r="1" spans="1:20" s="49" customFormat="1" ht="26" customHeight="1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83"/>
      <c r="K1" s="83"/>
      <c r="L1" s="83"/>
      <c r="M1" s="127"/>
      <c r="O1" s="280"/>
      <c r="R1" s="127"/>
    </row>
    <row r="2" spans="1:20" s="49" customFormat="1" ht="26" customHeight="1">
      <c r="A2" s="339" t="s">
        <v>77</v>
      </c>
      <c r="B2" s="339"/>
      <c r="C2" s="339"/>
      <c r="D2" s="339"/>
      <c r="E2" s="339"/>
      <c r="F2" s="339"/>
      <c r="G2" s="339"/>
      <c r="H2" s="339"/>
      <c r="I2" s="339"/>
      <c r="J2" s="83"/>
      <c r="K2" s="83"/>
      <c r="L2" s="83"/>
      <c r="M2" s="127"/>
      <c r="O2" s="280"/>
      <c r="R2" s="127"/>
    </row>
    <row r="3" spans="1:20" s="49" customFormat="1" ht="26" customHeight="1">
      <c r="A3" s="340" t="s">
        <v>198</v>
      </c>
      <c r="B3" s="340"/>
      <c r="C3" s="340"/>
      <c r="D3" s="340"/>
      <c r="E3" s="340"/>
      <c r="F3" s="340"/>
      <c r="G3" s="340"/>
      <c r="H3" s="340"/>
      <c r="I3" s="340"/>
      <c r="J3" s="83"/>
      <c r="K3" s="83"/>
      <c r="L3" s="83"/>
      <c r="M3" s="127"/>
      <c r="O3" s="280"/>
      <c r="R3" s="127"/>
    </row>
    <row r="4" spans="1:20" s="49" customFormat="1" ht="26" customHeight="1">
      <c r="A4" s="340" t="s">
        <v>126</v>
      </c>
      <c r="B4" s="339"/>
      <c r="C4" s="339"/>
      <c r="D4" s="339"/>
      <c r="E4" s="339"/>
      <c r="F4" s="339"/>
      <c r="G4" s="339"/>
      <c r="H4" s="339"/>
      <c r="I4" s="339"/>
      <c r="J4" s="83"/>
      <c r="K4" s="83"/>
      <c r="L4" s="83"/>
      <c r="M4" s="127"/>
      <c r="O4" s="280"/>
      <c r="R4" s="127"/>
    </row>
    <row r="5" spans="1:20" s="57" customFormat="1" ht="26" customHeight="1">
      <c r="A5" s="344" t="s">
        <v>91</v>
      </c>
      <c r="B5" s="344"/>
      <c r="C5" s="344"/>
      <c r="D5" s="344"/>
      <c r="E5" s="344"/>
      <c r="F5" s="344"/>
      <c r="G5" s="344"/>
      <c r="H5" s="344"/>
      <c r="I5" s="344"/>
      <c r="J5" s="85"/>
      <c r="K5" s="85"/>
      <c r="L5" s="85"/>
      <c r="M5" s="128"/>
      <c r="O5" s="126"/>
      <c r="Q5" s="28"/>
      <c r="R5" s="128"/>
    </row>
    <row r="6" spans="1:20" s="57" customFormat="1" ht="9" customHeight="1">
      <c r="C6" s="58"/>
      <c r="D6" s="58"/>
      <c r="E6" s="58"/>
      <c r="F6" s="58"/>
      <c r="G6" s="291"/>
      <c r="M6" s="128"/>
      <c r="O6" s="126"/>
      <c r="Q6" s="28"/>
      <c r="R6" s="128"/>
    </row>
    <row r="7" spans="1:20" s="56" customFormat="1" ht="24" customHeight="1">
      <c r="A7" s="59" t="s">
        <v>78</v>
      </c>
      <c r="B7" s="51" t="s">
        <v>4</v>
      </c>
      <c r="C7" s="342" t="s">
        <v>40</v>
      </c>
      <c r="D7" s="342"/>
      <c r="E7" s="342"/>
      <c r="F7" s="50"/>
      <c r="G7" s="341" t="s">
        <v>2</v>
      </c>
      <c r="H7" s="341"/>
      <c r="I7" s="341"/>
      <c r="J7" s="84"/>
      <c r="K7" s="84"/>
      <c r="L7" s="84"/>
      <c r="M7" s="128"/>
      <c r="O7" s="126"/>
      <c r="Q7" s="28"/>
      <c r="R7" s="128"/>
      <c r="S7" s="135"/>
    </row>
    <row r="8" spans="1:20" s="56" customFormat="1" ht="24" customHeight="1">
      <c r="A8" s="59"/>
      <c r="C8" s="51">
        <v>2569</v>
      </c>
      <c r="D8" s="52"/>
      <c r="E8" s="51">
        <v>2568</v>
      </c>
      <c r="F8" s="52"/>
      <c r="G8" s="312">
        <v>2569</v>
      </c>
      <c r="H8" s="52"/>
      <c r="I8" s="51">
        <v>2568</v>
      </c>
      <c r="J8" s="52"/>
      <c r="K8" s="52"/>
      <c r="L8" s="52"/>
      <c r="M8" s="128"/>
      <c r="O8" s="126"/>
      <c r="Q8" s="28"/>
      <c r="R8" s="128"/>
      <c r="S8" s="132"/>
      <c r="T8" s="132"/>
    </row>
    <row r="9" spans="1:20" s="56" customFormat="1" ht="24" customHeight="1">
      <c r="A9" s="103" t="s">
        <v>79</v>
      </c>
      <c r="B9" s="104"/>
      <c r="C9" s="105"/>
      <c r="D9" s="105"/>
      <c r="E9" s="105"/>
      <c r="F9" s="105"/>
      <c r="G9" s="292"/>
      <c r="H9" s="105"/>
      <c r="I9" s="106"/>
      <c r="M9" s="128"/>
      <c r="O9" s="126"/>
      <c r="P9" s="132"/>
      <c r="Q9" s="285"/>
      <c r="R9" s="128"/>
    </row>
    <row r="10" spans="1:20" s="56" customFormat="1" ht="24" customHeight="1">
      <c r="A10" s="107" t="s">
        <v>96</v>
      </c>
      <c r="B10" s="108"/>
      <c r="C10" s="94">
        <v>128461</v>
      </c>
      <c r="D10" s="140"/>
      <c r="E10" s="94">
        <v>135036</v>
      </c>
      <c r="F10" s="94"/>
      <c r="G10" s="94">
        <f>+'6M'!H29</f>
        <v>141743</v>
      </c>
      <c r="H10" s="94"/>
      <c r="I10" s="94">
        <v>111194</v>
      </c>
      <c r="J10" s="69"/>
      <c r="K10" s="69"/>
      <c r="L10" s="69"/>
      <c r="M10" s="128"/>
      <c r="O10" s="126"/>
      <c r="P10" s="132"/>
      <c r="Q10" s="285"/>
      <c r="R10" s="128"/>
      <c r="S10" s="132"/>
      <c r="T10" s="132"/>
    </row>
    <row r="11" spans="1:20" s="56" customFormat="1" ht="24" customHeight="1">
      <c r="A11" s="107" t="s">
        <v>107</v>
      </c>
      <c r="B11" s="108"/>
      <c r="C11" s="140"/>
      <c r="D11" s="141"/>
      <c r="E11" s="94"/>
      <c r="F11" s="94"/>
      <c r="G11" s="94"/>
      <c r="H11" s="94"/>
      <c r="I11" s="94"/>
      <c r="J11" s="70"/>
      <c r="K11" s="69"/>
      <c r="L11" s="69"/>
      <c r="M11" s="128"/>
      <c r="O11" s="126"/>
      <c r="P11" s="286"/>
      <c r="Q11" s="285"/>
      <c r="R11" s="128"/>
      <c r="S11" s="132"/>
      <c r="T11" s="132"/>
    </row>
    <row r="12" spans="1:20" s="56" customFormat="1" ht="24" customHeight="1">
      <c r="A12" s="110" t="s">
        <v>124</v>
      </c>
      <c r="B12" s="108"/>
      <c r="C12" s="94">
        <v>32320</v>
      </c>
      <c r="D12" s="141"/>
      <c r="E12" s="94">
        <v>33623</v>
      </c>
      <c r="F12" s="94"/>
      <c r="G12" s="94">
        <f>-'6M'!H27</f>
        <v>21679</v>
      </c>
      <c r="H12" s="94"/>
      <c r="I12" s="94">
        <v>16816</v>
      </c>
      <c r="J12" s="70"/>
      <c r="K12" s="69"/>
      <c r="L12" s="69"/>
      <c r="M12" s="128"/>
      <c r="O12" s="126"/>
      <c r="P12" s="286"/>
      <c r="Q12" s="285"/>
      <c r="R12" s="128"/>
    </row>
    <row r="13" spans="1:20" s="56" customFormat="1" ht="24" customHeight="1">
      <c r="A13" s="110" t="s">
        <v>116</v>
      </c>
      <c r="B13" s="111"/>
      <c r="C13" s="140">
        <v>42630</v>
      </c>
      <c r="D13" s="141"/>
      <c r="E13" s="94">
        <v>41219</v>
      </c>
      <c r="F13" s="96"/>
      <c r="G13" s="94">
        <v>40305</v>
      </c>
      <c r="H13" s="96"/>
      <c r="I13" s="94">
        <v>39454</v>
      </c>
      <c r="J13" s="71"/>
      <c r="K13" s="69"/>
      <c r="L13" s="69"/>
      <c r="M13" s="128"/>
      <c r="O13" s="126"/>
      <c r="P13" s="287"/>
      <c r="Q13" s="285"/>
      <c r="R13" s="128"/>
      <c r="S13" s="134"/>
      <c r="T13" s="132"/>
    </row>
    <row r="14" spans="1:20" s="56" customFormat="1" ht="24" customHeight="1">
      <c r="A14" s="110" t="s">
        <v>87</v>
      </c>
      <c r="B14" s="111"/>
      <c r="C14" s="140">
        <v>-29563</v>
      </c>
      <c r="D14" s="141"/>
      <c r="E14" s="96">
        <v>-6439</v>
      </c>
      <c r="F14" s="96"/>
      <c r="G14" s="96">
        <v>-4462</v>
      </c>
      <c r="H14" s="96"/>
      <c r="I14" s="96">
        <v>-4867</v>
      </c>
      <c r="J14" s="74"/>
      <c r="K14" s="69"/>
      <c r="L14" s="69"/>
      <c r="M14" s="128"/>
      <c r="O14" s="126"/>
      <c r="P14" s="132"/>
      <c r="Q14" s="285"/>
      <c r="R14" s="128"/>
      <c r="S14" s="132"/>
      <c r="T14" s="132"/>
    </row>
    <row r="15" spans="1:20" s="56" customFormat="1" ht="24" customHeight="1">
      <c r="A15" s="110" t="s">
        <v>108</v>
      </c>
      <c r="B15" s="111"/>
      <c r="C15" s="155">
        <v>0</v>
      </c>
      <c r="D15" s="144"/>
      <c r="E15" s="155">
        <v>0</v>
      </c>
      <c r="F15" s="96"/>
      <c r="G15" s="96">
        <v>-56000</v>
      </c>
      <c r="H15" s="96"/>
      <c r="I15" s="96">
        <v>-45998</v>
      </c>
      <c r="J15" s="69"/>
      <c r="K15" s="69"/>
      <c r="L15" s="69"/>
      <c r="M15" s="128"/>
      <c r="O15" s="126"/>
      <c r="P15" s="286"/>
      <c r="Q15" s="285"/>
      <c r="R15" s="128"/>
      <c r="S15" s="135"/>
      <c r="T15" s="132"/>
    </row>
    <row r="16" spans="1:20" s="56" customFormat="1" ht="24" customHeight="1">
      <c r="A16" s="110" t="s">
        <v>205</v>
      </c>
      <c r="B16" s="111"/>
      <c r="C16" s="155">
        <v>0</v>
      </c>
      <c r="D16" s="144"/>
      <c r="E16" s="114">
        <v>-49</v>
      </c>
      <c r="F16" s="96"/>
      <c r="G16" s="294">
        <v>0</v>
      </c>
      <c r="H16" s="96"/>
      <c r="I16" s="114">
        <v>-49</v>
      </c>
      <c r="J16" s="69"/>
      <c r="K16" s="69"/>
      <c r="L16" s="69"/>
      <c r="M16" s="128"/>
      <c r="O16" s="126"/>
      <c r="P16" s="286"/>
      <c r="Q16" s="285"/>
      <c r="R16" s="128"/>
      <c r="S16" s="135"/>
      <c r="T16" s="132"/>
    </row>
    <row r="17" spans="1:20" s="56" customFormat="1" ht="24" customHeight="1">
      <c r="A17" s="110" t="s">
        <v>208</v>
      </c>
      <c r="B17" s="111"/>
      <c r="C17" s="140">
        <v>680</v>
      </c>
      <c r="D17" s="141"/>
      <c r="E17" s="95">
        <v>8414</v>
      </c>
      <c r="F17" s="96"/>
      <c r="G17" s="95">
        <v>101</v>
      </c>
      <c r="H17" s="96"/>
      <c r="I17" s="95">
        <v>7022</v>
      </c>
      <c r="J17" s="75"/>
      <c r="K17" s="69"/>
      <c r="L17" s="69"/>
      <c r="M17" s="128"/>
      <c r="O17" s="126"/>
      <c r="P17" s="287"/>
      <c r="Q17" s="285"/>
      <c r="R17" s="128"/>
    </row>
    <row r="18" spans="1:20" s="56" customFormat="1" ht="24" customHeight="1">
      <c r="A18" s="110" t="s">
        <v>39</v>
      </c>
      <c r="B18" s="111"/>
      <c r="C18" s="140">
        <v>14311</v>
      </c>
      <c r="D18" s="141"/>
      <c r="E18" s="94">
        <v>17771</v>
      </c>
      <c r="F18" s="94"/>
      <c r="G18" s="94">
        <f>-'6M'!H23</f>
        <v>2337</v>
      </c>
      <c r="H18" s="94"/>
      <c r="I18" s="94">
        <v>2972</v>
      </c>
      <c r="J18" s="71"/>
      <c r="K18" s="69"/>
      <c r="L18" s="69"/>
      <c r="M18" s="128"/>
      <c r="O18" s="126"/>
      <c r="Q18" s="7"/>
      <c r="R18" s="128"/>
    </row>
    <row r="19" spans="1:20" s="56" customFormat="1" ht="24" customHeight="1">
      <c r="A19" s="113" t="s">
        <v>195</v>
      </c>
      <c r="B19" s="111">
        <v>9</v>
      </c>
      <c r="C19" s="140">
        <v>-748</v>
      </c>
      <c r="D19" s="141"/>
      <c r="E19" s="94">
        <v>-74</v>
      </c>
      <c r="F19" s="94"/>
      <c r="G19" s="94">
        <v>-748</v>
      </c>
      <c r="H19" s="94"/>
      <c r="I19" s="94">
        <v>-74</v>
      </c>
      <c r="J19" s="76"/>
      <c r="K19" s="69"/>
      <c r="L19" s="69"/>
      <c r="M19" s="128"/>
      <c r="O19" s="126"/>
      <c r="Q19" s="28"/>
      <c r="R19" s="128"/>
    </row>
    <row r="20" spans="1:20" s="56" customFormat="1" ht="24" customHeight="1">
      <c r="A20" s="113" t="s">
        <v>122</v>
      </c>
      <c r="B20" s="111"/>
      <c r="C20" s="140"/>
      <c r="D20" s="141"/>
      <c r="E20" s="140"/>
      <c r="F20" s="96"/>
      <c r="G20" s="94"/>
      <c r="H20" s="96"/>
      <c r="I20" s="95"/>
      <c r="J20" s="76"/>
      <c r="K20" s="69"/>
      <c r="L20" s="69"/>
      <c r="M20" s="128"/>
      <c r="O20" s="126"/>
      <c r="Q20" s="28"/>
      <c r="R20" s="128"/>
    </row>
    <row r="21" spans="1:20" s="56" customFormat="1" ht="24" customHeight="1">
      <c r="A21" s="115" t="s">
        <v>140</v>
      </c>
      <c r="B21" s="111"/>
      <c r="C21" s="140">
        <v>-1269</v>
      </c>
      <c r="D21" s="141"/>
      <c r="E21" s="96">
        <v>-1279</v>
      </c>
      <c r="F21" s="96"/>
      <c r="G21" s="96">
        <v>-554</v>
      </c>
      <c r="H21" s="96"/>
      <c r="I21" s="96">
        <v>-1019</v>
      </c>
      <c r="J21" s="76"/>
      <c r="K21" s="69"/>
      <c r="L21" s="69"/>
      <c r="M21" s="128"/>
      <c r="O21" s="126"/>
      <c r="P21" s="286"/>
      <c r="Q21" s="285"/>
      <c r="R21" s="128"/>
    </row>
    <row r="22" spans="1:20" s="56" customFormat="1" ht="24" customHeight="1">
      <c r="A22" s="113" t="s">
        <v>212</v>
      </c>
      <c r="B22" s="111"/>
      <c r="C22" s="140">
        <v>-23209</v>
      </c>
      <c r="D22" s="141"/>
      <c r="E22" s="96">
        <v>308</v>
      </c>
      <c r="F22" s="94"/>
      <c r="G22" s="96">
        <v>-22255</v>
      </c>
      <c r="H22" s="94"/>
      <c r="I22" s="96">
        <v>116</v>
      </c>
      <c r="J22" s="78"/>
      <c r="K22" s="69"/>
      <c r="L22" s="69"/>
      <c r="M22" s="114"/>
      <c r="O22" s="126"/>
      <c r="P22" s="286"/>
      <c r="Q22" s="285"/>
      <c r="R22" s="128"/>
      <c r="S22" s="133"/>
      <c r="T22" s="132"/>
    </row>
    <row r="23" spans="1:20" s="56" customFormat="1" ht="24" customHeight="1">
      <c r="A23" s="113" t="s">
        <v>170</v>
      </c>
      <c r="B23" s="113"/>
      <c r="C23" s="140">
        <v>-303</v>
      </c>
      <c r="D23" s="141"/>
      <c r="E23" s="96">
        <v>-533</v>
      </c>
      <c r="F23" s="94"/>
      <c r="G23" s="96">
        <v>-258</v>
      </c>
      <c r="H23" s="94"/>
      <c r="I23" s="96">
        <v>-528</v>
      </c>
      <c r="J23" s="78"/>
      <c r="K23" s="69"/>
      <c r="L23" s="69"/>
      <c r="M23" s="128"/>
      <c r="O23" s="126"/>
      <c r="P23" s="286"/>
      <c r="Q23" s="285"/>
      <c r="R23" s="128"/>
      <c r="S23" s="132"/>
      <c r="T23" s="132"/>
    </row>
    <row r="24" spans="1:20" s="56" customFormat="1" ht="24" customHeight="1">
      <c r="A24" s="113" t="s">
        <v>160</v>
      </c>
      <c r="B24" s="111"/>
      <c r="C24" s="140">
        <v>11</v>
      </c>
      <c r="D24" s="141"/>
      <c r="E24" s="140">
        <v>149</v>
      </c>
      <c r="F24" s="141"/>
      <c r="G24" s="140">
        <v>10</v>
      </c>
      <c r="H24" s="141"/>
      <c r="I24" s="140">
        <v>148</v>
      </c>
      <c r="J24" s="78"/>
      <c r="K24" s="69"/>
      <c r="L24" s="69"/>
      <c r="M24" s="128"/>
      <c r="O24" s="126"/>
      <c r="P24" s="286"/>
      <c r="Q24" s="285"/>
      <c r="R24" s="128"/>
      <c r="S24" s="132"/>
      <c r="T24" s="132"/>
    </row>
    <row r="25" spans="1:20" s="56" customFormat="1" ht="24" customHeight="1">
      <c r="A25" s="110" t="s">
        <v>191</v>
      </c>
      <c r="B25" s="111"/>
      <c r="C25" s="140">
        <v>-13537</v>
      </c>
      <c r="D25" s="141"/>
      <c r="E25" s="94">
        <v>18914</v>
      </c>
      <c r="F25" s="96"/>
      <c r="G25" s="94">
        <v>12226</v>
      </c>
      <c r="H25" s="96"/>
      <c r="I25" s="94">
        <v>-3514</v>
      </c>
      <c r="J25" s="71"/>
      <c r="K25" s="69"/>
      <c r="L25" s="69"/>
      <c r="M25" s="126"/>
      <c r="O25" s="126"/>
      <c r="P25" s="287"/>
      <c r="Q25" s="285"/>
      <c r="R25" s="128"/>
      <c r="S25" s="133"/>
      <c r="T25" s="132"/>
    </row>
    <row r="26" spans="1:20" s="56" customFormat="1" ht="24" customHeight="1">
      <c r="A26" s="110" t="s">
        <v>196</v>
      </c>
      <c r="B26" s="111"/>
      <c r="C26" s="140">
        <v>607</v>
      </c>
      <c r="D26" s="141"/>
      <c r="E26" s="94">
        <v>387</v>
      </c>
      <c r="F26" s="96"/>
      <c r="G26" s="156">
        <v>0</v>
      </c>
      <c r="H26" s="155"/>
      <c r="I26" s="156">
        <v>0</v>
      </c>
      <c r="J26" s="75"/>
      <c r="K26" s="69"/>
      <c r="L26" s="69"/>
      <c r="M26" s="128"/>
      <c r="O26" s="126"/>
      <c r="P26" s="286"/>
      <c r="Q26" s="285"/>
      <c r="R26" s="128"/>
    </row>
    <row r="27" spans="1:20" s="56" customFormat="1" ht="24" customHeight="1">
      <c r="A27" s="110" t="s">
        <v>109</v>
      </c>
      <c r="B27" s="111"/>
      <c r="C27" s="157">
        <v>9842</v>
      </c>
      <c r="D27" s="141"/>
      <c r="E27" s="158">
        <v>10254</v>
      </c>
      <c r="F27" s="96"/>
      <c r="G27" s="158">
        <v>9046</v>
      </c>
      <c r="H27" s="96"/>
      <c r="I27" s="158">
        <v>9457</v>
      </c>
      <c r="J27" s="73"/>
      <c r="K27" s="69"/>
      <c r="L27" s="69"/>
      <c r="M27" s="128"/>
      <c r="O27" s="126"/>
      <c r="P27" s="286"/>
      <c r="Q27" s="285"/>
      <c r="R27" s="128"/>
    </row>
    <row r="28" spans="1:20" s="56" customFormat="1" ht="24" customHeight="1">
      <c r="A28" s="116" t="s">
        <v>111</v>
      </c>
      <c r="B28" s="117"/>
      <c r="C28" s="273"/>
      <c r="D28" s="142"/>
      <c r="E28" s="142"/>
      <c r="F28" s="142"/>
      <c r="G28" s="294"/>
      <c r="H28" s="142"/>
      <c r="I28" s="142"/>
      <c r="J28" s="73"/>
      <c r="K28" s="69"/>
      <c r="L28" s="69"/>
      <c r="M28" s="128"/>
      <c r="O28" s="126"/>
      <c r="P28" s="134"/>
      <c r="Q28" s="285"/>
      <c r="R28" s="128"/>
    </row>
    <row r="29" spans="1:20" s="56" customFormat="1" ht="24" customHeight="1">
      <c r="A29" s="116" t="s">
        <v>112</v>
      </c>
      <c r="B29" s="117"/>
      <c r="C29" s="94">
        <f>SUM(C10:C27)</f>
        <v>160233</v>
      </c>
      <c r="D29" s="94"/>
      <c r="E29" s="94">
        <f>SUM(E10:E27)</f>
        <v>257701</v>
      </c>
      <c r="F29" s="94"/>
      <c r="G29" s="308">
        <f>SUM(G10:G27)</f>
        <v>143170</v>
      </c>
      <c r="H29" s="94"/>
      <c r="I29" s="94">
        <f>SUM(I10:I27)</f>
        <v>131130</v>
      </c>
      <c r="J29" s="73"/>
      <c r="K29" s="69"/>
      <c r="L29" s="69"/>
      <c r="M29" s="128"/>
      <c r="O29" s="126"/>
      <c r="Q29" s="7"/>
      <c r="R29" s="128"/>
    </row>
    <row r="30" spans="1:20" s="56" customFormat="1" ht="24" customHeight="1">
      <c r="A30" s="116"/>
      <c r="B30" s="117"/>
      <c r="C30" s="140"/>
      <c r="D30" s="94"/>
      <c r="E30" s="94"/>
      <c r="F30" s="94"/>
      <c r="G30" s="293"/>
      <c r="H30" s="94"/>
      <c r="I30" s="94"/>
      <c r="J30" s="73"/>
      <c r="K30" s="69"/>
      <c r="L30" s="69"/>
      <c r="M30" s="128"/>
      <c r="O30" s="126"/>
      <c r="Q30" s="7"/>
      <c r="R30" s="128"/>
    </row>
    <row r="31" spans="1:20" s="56" customFormat="1" ht="24" customHeight="1">
      <c r="A31" s="116"/>
      <c r="B31" s="117"/>
      <c r="C31" s="140"/>
      <c r="D31" s="94"/>
      <c r="E31" s="94"/>
      <c r="F31" s="94"/>
      <c r="G31" s="293"/>
      <c r="H31" s="94"/>
      <c r="I31" s="94"/>
      <c r="J31" s="73"/>
      <c r="K31" s="69"/>
      <c r="L31" s="69"/>
      <c r="M31" s="128"/>
      <c r="O31" s="126"/>
      <c r="Q31" s="7"/>
      <c r="R31" s="128"/>
    </row>
    <row r="32" spans="1:20" s="56" customFormat="1" ht="24" customHeight="1">
      <c r="A32" s="116"/>
      <c r="B32" s="117"/>
      <c r="C32" s="140"/>
      <c r="D32" s="94"/>
      <c r="E32" s="94"/>
      <c r="F32" s="94"/>
      <c r="G32" s="293"/>
      <c r="H32" s="94"/>
      <c r="I32" s="94"/>
      <c r="J32" s="73"/>
      <c r="K32" s="69"/>
      <c r="L32" s="69"/>
      <c r="M32" s="128"/>
      <c r="O32" s="126"/>
      <c r="Q32" s="7"/>
      <c r="R32" s="128"/>
    </row>
    <row r="33" spans="1:20" s="56" customFormat="1" ht="24" customHeight="1">
      <c r="A33" s="116"/>
      <c r="B33" s="117"/>
      <c r="C33" s="140"/>
      <c r="D33" s="94"/>
      <c r="E33" s="94"/>
      <c r="F33" s="94"/>
      <c r="G33" s="293"/>
      <c r="H33" s="94"/>
      <c r="I33" s="94"/>
      <c r="J33" s="73"/>
      <c r="K33" s="69"/>
      <c r="L33" s="69"/>
      <c r="M33" s="128"/>
      <c r="O33" s="126"/>
      <c r="Q33" s="7"/>
      <c r="R33" s="128"/>
    </row>
    <row r="34" spans="1:20" s="56" customFormat="1" ht="24" customHeight="1">
      <c r="A34" s="116"/>
      <c r="B34" s="117"/>
      <c r="C34" s="140"/>
      <c r="D34" s="94"/>
      <c r="E34" s="94"/>
      <c r="F34" s="94"/>
      <c r="G34" s="293"/>
      <c r="H34" s="94"/>
      <c r="I34" s="94"/>
      <c r="J34" s="73"/>
      <c r="K34" s="69"/>
      <c r="L34" s="69"/>
      <c r="M34" s="128"/>
      <c r="O34" s="126"/>
      <c r="Q34" s="7"/>
      <c r="R34" s="128"/>
    </row>
    <row r="35" spans="1:20" s="56" customFormat="1" ht="24" customHeight="1">
      <c r="C35" s="106"/>
      <c r="D35" s="106"/>
      <c r="E35" s="106"/>
      <c r="F35" s="106"/>
      <c r="G35" s="316"/>
      <c r="H35" s="106"/>
      <c r="I35" s="106"/>
      <c r="K35" s="69"/>
      <c r="L35" s="69"/>
      <c r="M35" s="128"/>
      <c r="O35" s="126"/>
      <c r="Q35" s="28"/>
      <c r="R35" s="128"/>
      <c r="S35" s="135"/>
      <c r="T35" s="135"/>
    </row>
    <row r="36" spans="1:20" s="56" customFormat="1" ht="24" customHeight="1">
      <c r="C36" s="106"/>
      <c r="D36" s="106"/>
      <c r="E36" s="106"/>
      <c r="F36" s="106"/>
      <c r="G36" s="316"/>
      <c r="H36" s="106"/>
      <c r="I36" s="106"/>
      <c r="K36" s="69"/>
      <c r="L36" s="69"/>
      <c r="M36" s="128"/>
      <c r="O36" s="126"/>
      <c r="P36" s="286"/>
      <c r="Q36" s="285"/>
      <c r="R36" s="128"/>
      <c r="S36" s="135"/>
      <c r="T36" s="135"/>
    </row>
    <row r="37" spans="1:20" s="56" customFormat="1" ht="24" customHeight="1">
      <c r="C37" s="106"/>
      <c r="D37" s="106"/>
      <c r="E37" s="106"/>
      <c r="F37" s="106"/>
      <c r="G37" s="316"/>
      <c r="H37" s="106"/>
      <c r="I37" s="106"/>
      <c r="K37" s="69"/>
      <c r="L37" s="69"/>
      <c r="M37" s="128"/>
      <c r="O37" s="126"/>
      <c r="P37" s="286"/>
      <c r="Q37" s="285"/>
      <c r="R37" s="128"/>
      <c r="S37" s="135"/>
      <c r="T37" s="135"/>
    </row>
    <row r="38" spans="1:20" s="56" customFormat="1" ht="24" customHeight="1">
      <c r="C38" s="106"/>
      <c r="D38" s="106"/>
      <c r="E38" s="106"/>
      <c r="F38" s="106"/>
      <c r="G38" s="316"/>
      <c r="H38" s="106"/>
      <c r="I38" s="106"/>
      <c r="K38" s="69"/>
      <c r="L38" s="69"/>
      <c r="M38" s="128"/>
      <c r="O38" s="126"/>
      <c r="P38" s="287"/>
      <c r="Q38" s="285"/>
      <c r="R38" s="128"/>
      <c r="S38" s="135"/>
      <c r="T38" s="135"/>
    </row>
    <row r="39" spans="1:20" s="56" customFormat="1" ht="24" customHeight="1">
      <c r="C39" s="106"/>
      <c r="D39" s="106"/>
      <c r="E39" s="106"/>
      <c r="F39" s="106"/>
      <c r="G39" s="316"/>
      <c r="H39" s="106"/>
      <c r="I39" s="106"/>
      <c r="K39" s="69"/>
      <c r="L39" s="69"/>
      <c r="M39" s="128"/>
      <c r="O39" s="126"/>
      <c r="P39" s="286"/>
      <c r="Q39" s="285"/>
      <c r="R39" s="128"/>
      <c r="S39" s="135"/>
      <c r="T39" s="135"/>
    </row>
    <row r="40" spans="1:20" s="56" customFormat="1" ht="24" customHeight="1">
      <c r="C40" s="106"/>
      <c r="D40" s="106"/>
      <c r="E40" s="106"/>
      <c r="F40" s="106"/>
      <c r="G40" s="316"/>
      <c r="H40" s="106"/>
      <c r="I40" s="106"/>
      <c r="K40" s="69"/>
      <c r="L40" s="69"/>
      <c r="M40" s="128"/>
      <c r="O40" s="126"/>
      <c r="P40" s="286"/>
      <c r="Q40" s="285"/>
      <c r="R40" s="128"/>
      <c r="S40" s="135"/>
      <c r="T40" s="135"/>
    </row>
    <row r="41" spans="1:20" s="56" customFormat="1" ht="24" customHeight="1">
      <c r="C41" s="106"/>
      <c r="D41" s="106"/>
      <c r="E41" s="106"/>
      <c r="F41" s="106"/>
      <c r="G41" s="316"/>
      <c r="H41" s="106"/>
      <c r="I41" s="106"/>
      <c r="K41" s="69"/>
      <c r="L41" s="69"/>
      <c r="M41" s="128"/>
      <c r="O41" s="126"/>
      <c r="P41" s="287"/>
      <c r="Q41" s="285"/>
      <c r="R41" s="128"/>
      <c r="S41" s="132"/>
      <c r="T41" s="135"/>
    </row>
    <row r="42" spans="1:20" s="56" customFormat="1" ht="24" customHeight="1">
      <c r="C42" s="106"/>
      <c r="D42" s="106"/>
      <c r="E42" s="106"/>
      <c r="F42" s="106"/>
      <c r="G42" s="316"/>
      <c r="H42" s="106"/>
      <c r="I42" s="106"/>
      <c r="K42" s="69"/>
      <c r="L42" s="69"/>
      <c r="M42" s="128"/>
      <c r="O42" s="126"/>
      <c r="Q42" s="28"/>
      <c r="R42" s="128"/>
      <c r="S42" s="135"/>
      <c r="T42" s="135"/>
    </row>
    <row r="43" spans="1:20" s="56" customFormat="1" ht="24" customHeight="1">
      <c r="C43" s="106"/>
      <c r="D43" s="106"/>
      <c r="E43" s="106"/>
      <c r="F43" s="106"/>
      <c r="G43" s="316"/>
      <c r="H43" s="106"/>
      <c r="I43" s="106"/>
      <c r="K43" s="69"/>
      <c r="L43" s="69"/>
      <c r="M43" s="128"/>
      <c r="O43" s="126"/>
      <c r="P43" s="286"/>
      <c r="Q43" s="285"/>
      <c r="R43" s="128"/>
      <c r="S43" s="135"/>
      <c r="T43" s="135"/>
    </row>
    <row r="44" spans="1:20" s="56" customFormat="1" ht="24" customHeight="1">
      <c r="C44" s="106"/>
      <c r="D44" s="106"/>
      <c r="E44" s="106"/>
      <c r="F44" s="106"/>
      <c r="G44" s="316"/>
      <c r="H44" s="106"/>
      <c r="I44" s="106"/>
      <c r="K44" s="69"/>
      <c r="L44" s="69"/>
      <c r="M44" s="128"/>
      <c r="O44" s="126"/>
      <c r="P44" s="286"/>
      <c r="Q44" s="285"/>
      <c r="R44" s="128"/>
      <c r="S44" s="135"/>
      <c r="T44" s="135"/>
    </row>
    <row r="45" spans="1:20" s="56" customFormat="1" ht="26" customHeight="1">
      <c r="A45" s="339" t="s">
        <v>0</v>
      </c>
      <c r="B45" s="339"/>
      <c r="C45" s="339"/>
      <c r="D45" s="339"/>
      <c r="E45" s="339"/>
      <c r="F45" s="339"/>
      <c r="G45" s="339"/>
      <c r="H45" s="339"/>
      <c r="I45" s="339"/>
      <c r="J45" s="83"/>
      <c r="K45" s="69"/>
      <c r="L45" s="69"/>
      <c r="M45" s="128"/>
      <c r="O45" s="126"/>
      <c r="Q45" s="28"/>
      <c r="R45" s="128"/>
      <c r="T45" s="135"/>
    </row>
    <row r="46" spans="1:20" s="56" customFormat="1" ht="26" customHeight="1">
      <c r="A46" s="339" t="s">
        <v>101</v>
      </c>
      <c r="B46" s="339"/>
      <c r="C46" s="339"/>
      <c r="D46" s="339"/>
      <c r="E46" s="339"/>
      <c r="F46" s="339"/>
      <c r="G46" s="339"/>
      <c r="H46" s="339"/>
      <c r="I46" s="339"/>
      <c r="J46" s="83"/>
      <c r="K46" s="69"/>
      <c r="L46" s="69"/>
      <c r="M46" s="128"/>
      <c r="O46" s="126"/>
      <c r="Q46" s="28"/>
      <c r="R46" s="128"/>
      <c r="S46" s="132"/>
      <c r="T46" s="135"/>
    </row>
    <row r="47" spans="1:20" s="56" customFormat="1" ht="26" customHeight="1">
      <c r="A47" s="340" t="s">
        <v>198</v>
      </c>
      <c r="B47" s="340"/>
      <c r="C47" s="340"/>
      <c r="D47" s="340"/>
      <c r="E47" s="340"/>
      <c r="F47" s="340"/>
      <c r="G47" s="340"/>
      <c r="H47" s="340"/>
      <c r="I47" s="340"/>
      <c r="J47" s="83"/>
      <c r="K47" s="69"/>
      <c r="L47" s="69"/>
      <c r="M47" s="128"/>
      <c r="O47" s="126"/>
      <c r="P47" s="287"/>
      <c r="Q47" s="285"/>
      <c r="R47" s="128"/>
      <c r="S47" s="133"/>
      <c r="T47" s="135"/>
    </row>
    <row r="48" spans="1:20" s="56" customFormat="1" ht="26" customHeight="1">
      <c r="A48" s="340" t="s">
        <v>126</v>
      </c>
      <c r="B48" s="340"/>
      <c r="C48" s="340"/>
      <c r="D48" s="340"/>
      <c r="E48" s="340"/>
      <c r="F48" s="340"/>
      <c r="G48" s="340"/>
      <c r="H48" s="340"/>
      <c r="I48" s="340"/>
      <c r="J48" s="83"/>
      <c r="K48" s="69"/>
      <c r="L48" s="69"/>
      <c r="M48" s="128"/>
      <c r="O48" s="126"/>
      <c r="Q48" s="29"/>
      <c r="R48" s="128"/>
    </row>
    <row r="49" spans="1:20" s="56" customFormat="1" ht="26" customHeight="1">
      <c r="A49" s="344" t="s">
        <v>91</v>
      </c>
      <c r="B49" s="344"/>
      <c r="C49" s="344"/>
      <c r="D49" s="344"/>
      <c r="E49" s="344"/>
      <c r="F49" s="344"/>
      <c r="G49" s="344"/>
      <c r="H49" s="344"/>
      <c r="I49" s="344"/>
      <c r="J49" s="85"/>
      <c r="K49" s="69"/>
      <c r="L49" s="69"/>
      <c r="M49" s="128"/>
      <c r="O49" s="126"/>
      <c r="Q49" s="24"/>
      <c r="R49" s="128"/>
    </row>
    <row r="50" spans="1:20" s="57" customFormat="1" ht="9" customHeight="1">
      <c r="C50" s="58"/>
      <c r="D50" s="58"/>
      <c r="E50" s="58"/>
      <c r="F50" s="58"/>
      <c r="G50" s="291"/>
      <c r="K50" s="69"/>
      <c r="L50" s="69"/>
      <c r="M50" s="128"/>
      <c r="O50" s="126"/>
      <c r="Q50" s="7"/>
      <c r="R50" s="128"/>
    </row>
    <row r="51" spans="1:20" s="56" customFormat="1" ht="24" customHeight="1">
      <c r="A51" s="118" t="s">
        <v>78</v>
      </c>
      <c r="B51" s="119" t="s">
        <v>4</v>
      </c>
      <c r="C51" s="345" t="s">
        <v>40</v>
      </c>
      <c r="D51" s="345"/>
      <c r="E51" s="345"/>
      <c r="F51" s="120"/>
      <c r="G51" s="343" t="s">
        <v>2</v>
      </c>
      <c r="H51" s="343"/>
      <c r="I51" s="343"/>
      <c r="J51" s="84"/>
      <c r="K51" s="69"/>
      <c r="L51" s="69"/>
      <c r="M51" s="128"/>
      <c r="O51" s="126"/>
      <c r="P51" s="286"/>
      <c r="Q51" s="28"/>
      <c r="R51" s="128"/>
      <c r="S51" s="132"/>
      <c r="T51" s="135"/>
    </row>
    <row r="52" spans="1:20" s="47" customFormat="1" ht="24" customHeight="1">
      <c r="A52" s="118"/>
      <c r="B52" s="118"/>
      <c r="C52" s="51">
        <v>2569</v>
      </c>
      <c r="D52" s="52"/>
      <c r="E52" s="51">
        <v>2568</v>
      </c>
      <c r="F52" s="52"/>
      <c r="G52" s="312">
        <v>2569</v>
      </c>
      <c r="H52" s="52"/>
      <c r="I52" s="51">
        <v>2568</v>
      </c>
      <c r="J52" s="52"/>
      <c r="K52" s="69"/>
      <c r="L52" s="69"/>
      <c r="M52" s="127"/>
      <c r="O52" s="280"/>
      <c r="P52" s="288"/>
      <c r="Q52" s="28"/>
      <c r="R52" s="128"/>
      <c r="S52" s="136"/>
      <c r="T52" s="135"/>
    </row>
    <row r="53" spans="1:20" s="47" customFormat="1" ht="24" customHeight="1">
      <c r="A53" s="103" t="s">
        <v>128</v>
      </c>
      <c r="B53" s="118"/>
      <c r="C53" s="121"/>
      <c r="D53" s="121"/>
      <c r="E53" s="121"/>
      <c r="F53" s="121"/>
      <c r="G53" s="295"/>
      <c r="H53" s="121"/>
      <c r="I53" s="121"/>
      <c r="J53" s="52"/>
      <c r="K53" s="69"/>
      <c r="L53" s="69"/>
      <c r="M53" s="127"/>
      <c r="O53" s="280"/>
      <c r="P53" s="288"/>
      <c r="Q53" s="28"/>
      <c r="R53" s="128"/>
      <c r="S53" s="136"/>
      <c r="T53" s="135"/>
    </row>
    <row r="54" spans="1:20" s="56" customFormat="1" ht="24" customHeight="1">
      <c r="A54" s="122" t="s">
        <v>80</v>
      </c>
      <c r="B54" s="122"/>
      <c r="C54" s="112"/>
      <c r="D54" s="112"/>
      <c r="E54" s="112"/>
      <c r="F54" s="112"/>
      <c r="G54" s="294"/>
      <c r="H54" s="112"/>
      <c r="I54" s="112"/>
      <c r="J54" s="61"/>
      <c r="K54" s="69"/>
      <c r="L54" s="69"/>
      <c r="M54" s="128"/>
      <c r="O54" s="126"/>
      <c r="P54" s="286"/>
      <c r="Q54" s="28"/>
      <c r="R54" s="128"/>
      <c r="S54" s="128"/>
      <c r="T54" s="135"/>
    </row>
    <row r="55" spans="1:20" s="56" customFormat="1" ht="24" customHeight="1">
      <c r="A55" s="122" t="s">
        <v>88</v>
      </c>
      <c r="B55" s="122"/>
      <c r="C55" s="112"/>
      <c r="D55" s="112"/>
      <c r="E55" s="112"/>
      <c r="F55" s="112"/>
      <c r="G55" s="294"/>
      <c r="H55" s="112"/>
      <c r="I55" s="112"/>
      <c r="J55" s="61"/>
      <c r="K55" s="69"/>
      <c r="L55" s="69"/>
      <c r="M55" s="128"/>
      <c r="O55" s="126"/>
      <c r="P55" s="286"/>
      <c r="Q55" s="29"/>
      <c r="R55" s="128"/>
      <c r="S55" s="132"/>
      <c r="T55" s="135"/>
    </row>
    <row r="56" spans="1:20" s="56" customFormat="1" ht="24" customHeight="1">
      <c r="A56" s="110" t="s">
        <v>61</v>
      </c>
      <c r="B56" s="110"/>
      <c r="C56" s="140">
        <v>-262584</v>
      </c>
      <c r="D56" s="140"/>
      <c r="E56" s="140">
        <v>-21886</v>
      </c>
      <c r="F56" s="274"/>
      <c r="G56" s="140">
        <v>-185120</v>
      </c>
      <c r="H56" s="273"/>
      <c r="I56" s="140">
        <v>61153</v>
      </c>
      <c r="J56" s="67"/>
      <c r="K56" s="69"/>
      <c r="L56" s="69"/>
      <c r="M56" s="128"/>
      <c r="N56" s="128"/>
      <c r="O56" s="126"/>
      <c r="P56" s="286"/>
      <c r="R56" s="128"/>
    </row>
    <row r="57" spans="1:20" s="56" customFormat="1" ht="24" customHeight="1">
      <c r="A57" s="110" t="s">
        <v>120</v>
      </c>
      <c r="B57" s="110"/>
      <c r="C57" s="140">
        <v>-347734</v>
      </c>
      <c r="D57" s="143"/>
      <c r="E57" s="145">
        <v>-13730</v>
      </c>
      <c r="F57" s="95"/>
      <c r="G57" s="140">
        <v>-343144</v>
      </c>
      <c r="H57" s="273"/>
      <c r="I57" s="140">
        <v>-16511</v>
      </c>
      <c r="J57" s="67"/>
      <c r="K57" s="69"/>
      <c r="L57" s="69"/>
      <c r="M57" s="128"/>
      <c r="O57" s="126"/>
      <c r="P57" s="286"/>
      <c r="R57" s="128"/>
    </row>
    <row r="58" spans="1:20" s="56" customFormat="1" ht="24" customHeight="1">
      <c r="A58" s="110" t="s">
        <v>179</v>
      </c>
      <c r="B58" s="110"/>
      <c r="C58" s="140">
        <v>-252312</v>
      </c>
      <c r="D58" s="146"/>
      <c r="E58" s="145">
        <v>13928</v>
      </c>
      <c r="F58" s="274"/>
      <c r="G58" s="140">
        <v>21756</v>
      </c>
      <c r="H58" s="273"/>
      <c r="I58" s="140">
        <v>29850</v>
      </c>
      <c r="J58" s="67"/>
      <c r="K58" s="69"/>
      <c r="L58" s="69"/>
      <c r="M58" s="128"/>
      <c r="O58" s="126"/>
      <c r="P58" s="286"/>
      <c r="R58" s="128"/>
      <c r="S58" s="132"/>
    </row>
    <row r="59" spans="1:20" s="56" customFormat="1" ht="24" customHeight="1">
      <c r="A59" s="110" t="s">
        <v>81</v>
      </c>
      <c r="B59" s="110"/>
      <c r="C59" s="140">
        <v>-145907</v>
      </c>
      <c r="D59" s="146"/>
      <c r="E59" s="95">
        <v>480391</v>
      </c>
      <c r="F59" s="274"/>
      <c r="G59" s="140">
        <v>-112327</v>
      </c>
      <c r="H59" s="273"/>
      <c r="I59" s="140">
        <v>31127</v>
      </c>
      <c r="J59" s="67"/>
      <c r="K59" s="69"/>
      <c r="L59" s="69"/>
      <c r="M59" s="128"/>
      <c r="O59" s="126"/>
      <c r="P59" s="286"/>
      <c r="R59" s="128"/>
      <c r="S59" s="132"/>
    </row>
    <row r="60" spans="1:20" s="56" customFormat="1" ht="24" customHeight="1">
      <c r="A60" s="110" t="s">
        <v>8</v>
      </c>
      <c r="B60" s="110"/>
      <c r="C60" s="140">
        <v>-716</v>
      </c>
      <c r="D60" s="146"/>
      <c r="E60" s="95">
        <v>-2998</v>
      </c>
      <c r="F60" s="274"/>
      <c r="G60" s="142">
        <v>-988</v>
      </c>
      <c r="H60" s="273"/>
      <c r="I60" s="142">
        <v>-993</v>
      </c>
      <c r="J60" s="67"/>
      <c r="K60" s="69"/>
      <c r="L60" s="69"/>
      <c r="M60" s="128"/>
      <c r="O60" s="126"/>
      <c r="R60" s="128"/>
      <c r="S60" s="132"/>
    </row>
    <row r="61" spans="1:20" s="56" customFormat="1" ht="24" customHeight="1">
      <c r="A61" s="110" t="s">
        <v>82</v>
      </c>
      <c r="B61" s="110"/>
      <c r="C61" s="95">
        <v>-4</v>
      </c>
      <c r="D61" s="146"/>
      <c r="E61" s="95">
        <v>1880</v>
      </c>
      <c r="F61" s="275"/>
      <c r="G61" s="156">
        <v>0</v>
      </c>
      <c r="H61" s="276"/>
      <c r="I61" s="140">
        <v>1869</v>
      </c>
      <c r="J61" s="68"/>
      <c r="K61" s="69"/>
      <c r="L61" s="69"/>
      <c r="M61" s="128"/>
      <c r="O61" s="126"/>
      <c r="R61" s="128"/>
      <c r="S61" s="132"/>
    </row>
    <row r="62" spans="1:20" s="56" customFormat="1" ht="24" customHeight="1">
      <c r="A62" s="118" t="s">
        <v>89</v>
      </c>
      <c r="B62" s="111"/>
      <c r="C62" s="140"/>
      <c r="D62" s="141"/>
      <c r="E62" s="140"/>
      <c r="F62" s="95"/>
      <c r="G62" s="140"/>
      <c r="H62" s="95"/>
      <c r="I62" s="96"/>
      <c r="J62" s="55"/>
      <c r="K62" s="69"/>
      <c r="L62" s="69"/>
      <c r="M62" s="128"/>
      <c r="O62" s="126"/>
      <c r="R62" s="128"/>
      <c r="S62" s="132"/>
    </row>
    <row r="63" spans="1:20" s="56" customFormat="1" ht="24" customHeight="1">
      <c r="A63" s="110" t="s">
        <v>60</v>
      </c>
      <c r="B63" s="110"/>
      <c r="C63" s="147">
        <v>709010</v>
      </c>
      <c r="D63" s="146"/>
      <c r="E63" s="95">
        <v>-3471</v>
      </c>
      <c r="F63" s="274"/>
      <c r="G63" s="140">
        <v>354026</v>
      </c>
      <c r="H63" s="273"/>
      <c r="I63" s="140">
        <v>-8237</v>
      </c>
      <c r="J63" s="79"/>
      <c r="K63" s="69"/>
      <c r="L63" s="69"/>
      <c r="M63" s="128"/>
      <c r="O63" s="126"/>
      <c r="R63" s="128"/>
      <c r="S63" s="132"/>
    </row>
    <row r="64" spans="1:20" s="56" customFormat="1" ht="24" customHeight="1">
      <c r="A64" s="110" t="s">
        <v>171</v>
      </c>
      <c r="B64" s="110"/>
      <c r="C64" s="147">
        <v>-6743</v>
      </c>
      <c r="D64" s="146"/>
      <c r="E64" s="95">
        <v>7388</v>
      </c>
      <c r="F64" s="274"/>
      <c r="G64" s="140">
        <v>-148</v>
      </c>
      <c r="H64" s="273"/>
      <c r="I64" s="140">
        <v>14726</v>
      </c>
      <c r="J64" s="79"/>
      <c r="K64" s="69"/>
      <c r="L64" s="69"/>
      <c r="M64" s="128"/>
      <c r="O64" s="126"/>
      <c r="R64" s="128"/>
      <c r="S64" s="132"/>
    </row>
    <row r="65" spans="1:19" s="56" customFormat="1" ht="24" customHeight="1">
      <c r="A65" s="110" t="s">
        <v>129</v>
      </c>
      <c r="B65" s="110"/>
      <c r="C65" s="140">
        <v>-64</v>
      </c>
      <c r="D65" s="146"/>
      <c r="E65" s="95">
        <v>80</v>
      </c>
      <c r="F65" s="274"/>
      <c r="G65" s="140">
        <v>-64</v>
      </c>
      <c r="H65" s="273"/>
      <c r="I65" s="140">
        <v>80</v>
      </c>
      <c r="J65" s="79"/>
      <c r="K65" s="69"/>
      <c r="L65" s="69"/>
      <c r="M65" s="128"/>
      <c r="O65" s="126"/>
      <c r="R65" s="128"/>
      <c r="S65" s="132"/>
    </row>
    <row r="66" spans="1:19" s="56" customFormat="1" ht="24" customHeight="1">
      <c r="A66" s="110" t="s">
        <v>98</v>
      </c>
      <c r="B66" s="110"/>
      <c r="C66" s="147">
        <v>150</v>
      </c>
      <c r="D66" s="146"/>
      <c r="E66" s="311">
        <v>-61</v>
      </c>
      <c r="F66" s="274"/>
      <c r="G66" s="311">
        <v>150</v>
      </c>
      <c r="H66" s="273"/>
      <c r="I66" s="311">
        <v>-61</v>
      </c>
      <c r="J66" s="80"/>
      <c r="K66" s="69"/>
      <c r="L66" s="69"/>
      <c r="M66" s="128"/>
      <c r="O66" s="126"/>
      <c r="R66" s="128"/>
      <c r="S66" s="132"/>
    </row>
    <row r="67" spans="1:19" s="56" customFormat="1" ht="24" customHeight="1">
      <c r="A67" s="106" t="s">
        <v>172</v>
      </c>
      <c r="B67" s="123"/>
      <c r="C67" s="161">
        <f>SUM(C56:C66,C29)</f>
        <v>-146671</v>
      </c>
      <c r="D67" s="147"/>
      <c r="E67" s="161">
        <f>SUM(E56:E66,E29)</f>
        <v>719222</v>
      </c>
      <c r="F67" s="147"/>
      <c r="G67" s="161">
        <f>SUM(G56:G66,G29)</f>
        <v>-122689</v>
      </c>
      <c r="H67" s="147"/>
      <c r="I67" s="161">
        <f>SUM(I56:I66,I29)</f>
        <v>244133</v>
      </c>
      <c r="J67" s="63"/>
      <c r="K67" s="69"/>
      <c r="L67" s="69"/>
      <c r="M67" s="128"/>
      <c r="O67" s="126"/>
      <c r="R67" s="128"/>
      <c r="S67" s="132"/>
    </row>
    <row r="68" spans="1:19" s="56" customFormat="1" ht="24" customHeight="1">
      <c r="A68" s="110" t="s">
        <v>83</v>
      </c>
      <c r="B68" s="111"/>
      <c r="C68" s="95">
        <v>-628</v>
      </c>
      <c r="D68" s="143"/>
      <c r="E68" s="95">
        <v>-705</v>
      </c>
      <c r="F68" s="273"/>
      <c r="G68" s="95">
        <v>-628</v>
      </c>
      <c r="H68" s="273"/>
      <c r="I68" s="95">
        <v>-705</v>
      </c>
      <c r="J68" s="72"/>
      <c r="K68" s="69"/>
      <c r="L68" s="69"/>
      <c r="M68" s="128"/>
      <c r="O68" s="126"/>
      <c r="R68" s="128"/>
      <c r="S68" s="132"/>
    </row>
    <row r="69" spans="1:19" s="56" customFormat="1" ht="24" hidden="1" customHeight="1">
      <c r="A69" s="110" t="s">
        <v>146</v>
      </c>
      <c r="B69" s="111"/>
      <c r="C69" s="293"/>
      <c r="D69" s="143"/>
      <c r="E69" s="159"/>
      <c r="F69" s="159"/>
      <c r="G69" s="159"/>
      <c r="H69" s="273"/>
      <c r="I69" s="159"/>
      <c r="J69" s="72"/>
      <c r="K69" s="69"/>
      <c r="L69" s="69"/>
      <c r="M69" s="128"/>
      <c r="O69" s="126"/>
      <c r="R69" s="128"/>
      <c r="S69" s="132"/>
    </row>
    <row r="70" spans="1:19" s="56" customFormat="1" ht="24" customHeight="1">
      <c r="A70" s="110" t="s">
        <v>113</v>
      </c>
      <c r="B70" s="106"/>
      <c r="C70" s="142">
        <v>-88556</v>
      </c>
      <c r="D70" s="143"/>
      <c r="E70" s="158">
        <v>-85407</v>
      </c>
      <c r="F70" s="96"/>
      <c r="G70" s="158">
        <v>-70314</v>
      </c>
      <c r="H70" s="96"/>
      <c r="I70" s="158">
        <v>-63261</v>
      </c>
      <c r="J70" s="53"/>
      <c r="K70" s="69"/>
      <c r="L70" s="69"/>
      <c r="M70" s="128"/>
      <c r="O70" s="126"/>
      <c r="R70" s="128"/>
      <c r="S70" s="132"/>
    </row>
    <row r="71" spans="1:19" s="56" customFormat="1" ht="24" customHeight="1">
      <c r="A71" s="116" t="s">
        <v>192</v>
      </c>
      <c r="B71" s="116"/>
      <c r="C71" s="162">
        <f>SUM(C67:C70)</f>
        <v>-235855</v>
      </c>
      <c r="D71" s="140"/>
      <c r="E71" s="162">
        <f>SUM(E67:E70)</f>
        <v>633110</v>
      </c>
      <c r="F71" s="143"/>
      <c r="G71" s="162">
        <f>SUM(G67:G70)</f>
        <v>-193631</v>
      </c>
      <c r="H71" s="140"/>
      <c r="I71" s="162">
        <f>SUM(I67:I70)</f>
        <v>180167</v>
      </c>
      <c r="J71" s="63"/>
      <c r="K71" s="69"/>
      <c r="L71" s="69"/>
      <c r="M71" s="128"/>
      <c r="O71" s="126"/>
      <c r="R71" s="128"/>
      <c r="S71" s="132"/>
    </row>
    <row r="72" spans="1:19" s="56" customFormat="1" ht="24" customHeight="1">
      <c r="A72" s="118"/>
      <c r="B72" s="118"/>
      <c r="C72" s="296"/>
      <c r="D72" s="148"/>
      <c r="E72" s="148"/>
      <c r="F72" s="148"/>
      <c r="G72" s="296"/>
      <c r="H72" s="148"/>
      <c r="I72" s="148"/>
      <c r="J72" s="52"/>
      <c r="K72" s="69"/>
      <c r="L72" s="69"/>
      <c r="M72" s="128"/>
      <c r="O72" s="126"/>
      <c r="R72" s="128"/>
    </row>
    <row r="73" spans="1:19" s="56" customFormat="1" ht="24" customHeight="1">
      <c r="A73" s="124" t="s">
        <v>84</v>
      </c>
      <c r="B73" s="124"/>
      <c r="C73" s="293"/>
      <c r="D73" s="141"/>
      <c r="E73" s="141"/>
      <c r="F73" s="141"/>
      <c r="G73" s="293"/>
      <c r="H73" s="141"/>
      <c r="I73" s="141"/>
      <c r="J73" s="60"/>
      <c r="K73" s="69"/>
      <c r="L73" s="69"/>
      <c r="M73" s="128"/>
      <c r="O73" s="126"/>
      <c r="R73" s="128"/>
    </row>
    <row r="74" spans="1:19" s="56" customFormat="1" ht="24" customHeight="1">
      <c r="A74" s="163" t="s">
        <v>87</v>
      </c>
      <c r="B74" s="110"/>
      <c r="C74" s="141">
        <v>29595</v>
      </c>
      <c r="D74" s="141"/>
      <c r="E74" s="94">
        <v>6379</v>
      </c>
      <c r="F74" s="142"/>
      <c r="G74" s="94">
        <v>4457</v>
      </c>
      <c r="H74" s="142"/>
      <c r="I74" s="94">
        <v>4835</v>
      </c>
      <c r="J74" s="74"/>
      <c r="K74" s="69"/>
      <c r="L74" s="69"/>
      <c r="M74" s="128"/>
      <c r="O74" s="126"/>
      <c r="R74" s="128"/>
    </row>
    <row r="75" spans="1:19" s="56" customFormat="1" ht="24" customHeight="1">
      <c r="A75" s="163" t="s">
        <v>206</v>
      </c>
      <c r="B75" s="110"/>
      <c r="C75" s="155">
        <v>0</v>
      </c>
      <c r="D75" s="141"/>
      <c r="E75" s="94">
        <v>-3000</v>
      </c>
      <c r="F75" s="142"/>
      <c r="G75" s="293">
        <v>0</v>
      </c>
      <c r="H75" s="142"/>
      <c r="I75" s="293">
        <v>0</v>
      </c>
      <c r="J75" s="74"/>
      <c r="K75" s="69"/>
      <c r="L75" s="69"/>
      <c r="M75" s="128"/>
      <c r="O75" s="126"/>
      <c r="R75" s="128"/>
    </row>
    <row r="76" spans="1:19" s="56" customFormat="1" ht="24" customHeight="1">
      <c r="A76" s="163" t="s">
        <v>130</v>
      </c>
      <c r="B76" s="125"/>
      <c r="C76" s="96">
        <v>652162</v>
      </c>
      <c r="D76" s="141"/>
      <c r="E76" s="96">
        <v>746075</v>
      </c>
      <c r="F76" s="141"/>
      <c r="G76" s="96">
        <v>430000</v>
      </c>
      <c r="H76" s="142"/>
      <c r="I76" s="96">
        <v>566000</v>
      </c>
      <c r="J76" s="78"/>
      <c r="K76" s="69"/>
      <c r="L76" s="69"/>
      <c r="M76" s="128"/>
      <c r="O76" s="126"/>
      <c r="R76" s="128"/>
    </row>
    <row r="77" spans="1:19" s="56" customFormat="1" ht="24" customHeight="1">
      <c r="A77" s="163" t="s">
        <v>118</v>
      </c>
      <c r="B77" s="125"/>
      <c r="C77" s="96">
        <v>-375000</v>
      </c>
      <c r="D77" s="141"/>
      <c r="E77" s="96">
        <v>-778250</v>
      </c>
      <c r="F77" s="141"/>
      <c r="G77" s="96">
        <v>-250000</v>
      </c>
      <c r="H77" s="142"/>
      <c r="I77" s="96">
        <v>-494250</v>
      </c>
      <c r="J77" s="78"/>
      <c r="K77" s="69"/>
      <c r="L77" s="69"/>
      <c r="M77" s="128"/>
      <c r="O77" s="126"/>
      <c r="R77" s="128"/>
    </row>
    <row r="78" spans="1:19" s="56" customFormat="1" ht="24" customHeight="1">
      <c r="A78" s="113" t="s">
        <v>141</v>
      </c>
      <c r="B78" s="125"/>
      <c r="C78" s="141">
        <v>401</v>
      </c>
      <c r="D78" s="141"/>
      <c r="E78" s="94">
        <v>900</v>
      </c>
      <c r="F78" s="96"/>
      <c r="G78" s="94">
        <v>330</v>
      </c>
      <c r="H78" s="96"/>
      <c r="I78" s="94">
        <v>896</v>
      </c>
      <c r="J78" s="78"/>
      <c r="K78" s="69"/>
      <c r="L78" s="69"/>
      <c r="M78" s="128"/>
      <c r="O78" s="126"/>
      <c r="R78" s="128"/>
    </row>
    <row r="79" spans="1:19" s="56" customFormat="1" ht="24" customHeight="1">
      <c r="A79" s="110" t="s">
        <v>125</v>
      </c>
      <c r="B79" s="138">
        <v>5.0999999999999996</v>
      </c>
      <c r="C79" s="141">
        <v>-7278</v>
      </c>
      <c r="D79" s="141"/>
      <c r="E79" s="94">
        <v>-10964</v>
      </c>
      <c r="F79" s="141"/>
      <c r="G79" s="94">
        <v>-6524</v>
      </c>
      <c r="H79" s="142"/>
      <c r="I79" s="94">
        <v>-10823</v>
      </c>
      <c r="J79" s="78"/>
      <c r="K79" s="69"/>
      <c r="L79" s="69"/>
      <c r="M79" s="128"/>
      <c r="O79" s="126"/>
      <c r="R79" s="128"/>
    </row>
    <row r="80" spans="1:19" s="56" customFormat="1" ht="24" customHeight="1">
      <c r="A80" s="110" t="s">
        <v>119</v>
      </c>
      <c r="B80" s="138">
        <v>5.2</v>
      </c>
      <c r="C80" s="140">
        <v>-443</v>
      </c>
      <c r="D80" s="141"/>
      <c r="E80" s="94">
        <v>-2817</v>
      </c>
      <c r="F80" s="141"/>
      <c r="G80" s="94">
        <v>-443</v>
      </c>
      <c r="H80" s="142"/>
      <c r="I80" s="94">
        <v>-2817</v>
      </c>
      <c r="J80" s="78"/>
      <c r="K80" s="69"/>
      <c r="L80" s="69"/>
      <c r="M80" s="128"/>
      <c r="O80" s="126"/>
      <c r="R80" s="128"/>
    </row>
    <row r="81" spans="1:18" s="56" customFormat="1" ht="24" customHeight="1">
      <c r="A81" s="110" t="s">
        <v>108</v>
      </c>
      <c r="B81" s="138"/>
      <c r="C81" s="155">
        <v>0</v>
      </c>
      <c r="D81" s="141"/>
      <c r="E81" s="155">
        <v>0</v>
      </c>
      <c r="F81" s="141"/>
      <c r="G81" s="140">
        <v>56000</v>
      </c>
      <c r="H81" s="142"/>
      <c r="I81" s="140">
        <v>43000</v>
      </c>
      <c r="J81" s="78"/>
      <c r="K81" s="69"/>
      <c r="L81" s="69"/>
      <c r="M81" s="128"/>
      <c r="O81" s="126"/>
      <c r="R81" s="128"/>
    </row>
    <row r="82" spans="1:18" s="56" customFormat="1" ht="24" customHeight="1">
      <c r="A82" s="110" t="s">
        <v>174</v>
      </c>
      <c r="B82" s="138"/>
      <c r="C82" s="155">
        <v>0</v>
      </c>
      <c r="D82" s="141"/>
      <c r="E82" s="114">
        <v>2998</v>
      </c>
      <c r="F82" s="141"/>
      <c r="G82" s="293">
        <v>0</v>
      </c>
      <c r="H82" s="142"/>
      <c r="I82" s="140">
        <v>2998</v>
      </c>
      <c r="J82" s="78"/>
      <c r="K82" s="69"/>
      <c r="L82" s="69"/>
      <c r="M82" s="128"/>
      <c r="O82" s="126"/>
      <c r="R82" s="128"/>
    </row>
    <row r="83" spans="1:18" s="56" customFormat="1" ht="24" customHeight="1">
      <c r="A83" s="116" t="s">
        <v>193</v>
      </c>
      <c r="B83" s="116"/>
      <c r="C83" s="164">
        <f>SUM(C74:C82)</f>
        <v>299437</v>
      </c>
      <c r="D83" s="141"/>
      <c r="E83" s="164">
        <f>SUM(E74:E82)</f>
        <v>-38679</v>
      </c>
      <c r="F83" s="141"/>
      <c r="G83" s="164">
        <f>SUM(G74:G82)</f>
        <v>233820</v>
      </c>
      <c r="H83" s="141"/>
      <c r="I83" s="164">
        <f>SUM(I74:I82)</f>
        <v>109839</v>
      </c>
      <c r="J83" s="73"/>
      <c r="K83" s="69"/>
      <c r="L83" s="69"/>
      <c r="M83" s="128"/>
      <c r="O83" s="126"/>
      <c r="R83" s="128"/>
    </row>
    <row r="84" spans="1:18" s="56" customFormat="1" ht="24" customHeight="1">
      <c r="A84" s="116"/>
      <c r="B84" s="116"/>
      <c r="C84" s="142"/>
      <c r="D84" s="141"/>
      <c r="E84" s="142"/>
      <c r="F84" s="141"/>
      <c r="G84" s="294"/>
      <c r="H84" s="141"/>
      <c r="I84" s="142"/>
      <c r="J84" s="73"/>
      <c r="K84" s="69"/>
      <c r="L84" s="69"/>
      <c r="M84" s="128"/>
      <c r="O84" s="126"/>
      <c r="R84" s="128"/>
    </row>
    <row r="85" spans="1:18" s="56" customFormat="1" ht="24" customHeight="1">
      <c r="A85" s="116"/>
      <c r="B85" s="116"/>
      <c r="C85" s="142"/>
      <c r="D85" s="141"/>
      <c r="E85" s="142"/>
      <c r="F85" s="141"/>
      <c r="G85" s="294"/>
      <c r="H85" s="141"/>
      <c r="I85" s="142"/>
      <c r="J85" s="73"/>
      <c r="K85" s="69"/>
      <c r="L85" s="69"/>
      <c r="M85" s="128"/>
      <c r="O85" s="126"/>
      <c r="R85" s="128"/>
    </row>
    <row r="86" spans="1:18" s="56" customFormat="1" ht="24" customHeight="1">
      <c r="A86" s="116"/>
      <c r="B86" s="116"/>
      <c r="C86" s="142"/>
      <c r="D86" s="141"/>
      <c r="E86" s="142"/>
      <c r="F86" s="141"/>
      <c r="G86" s="294"/>
      <c r="H86" s="141"/>
      <c r="I86" s="142"/>
      <c r="J86" s="73"/>
      <c r="K86" s="69"/>
      <c r="L86" s="69"/>
      <c r="M86" s="128"/>
      <c r="O86" s="126"/>
      <c r="R86" s="128"/>
    </row>
    <row r="87" spans="1:18" s="56" customFormat="1" ht="24" customHeight="1">
      <c r="A87" s="116"/>
      <c r="B87" s="116"/>
      <c r="C87" s="142"/>
      <c r="D87" s="141"/>
      <c r="E87" s="142"/>
      <c r="F87" s="141"/>
      <c r="G87" s="294"/>
      <c r="H87" s="141"/>
      <c r="I87" s="142"/>
      <c r="J87" s="73"/>
      <c r="K87" s="69"/>
      <c r="L87" s="69"/>
      <c r="M87" s="128"/>
      <c r="O87" s="126"/>
      <c r="R87" s="128"/>
    </row>
    <row r="88" spans="1:18" s="56" customFormat="1" ht="24" customHeight="1">
      <c r="A88" s="116"/>
      <c r="B88" s="116"/>
      <c r="C88" s="142"/>
      <c r="D88" s="141"/>
      <c r="E88" s="142"/>
      <c r="F88" s="141"/>
      <c r="G88" s="294"/>
      <c r="H88" s="141"/>
      <c r="I88" s="142"/>
      <c r="J88" s="73"/>
      <c r="K88" s="69"/>
      <c r="L88" s="69"/>
      <c r="M88" s="128"/>
      <c r="O88" s="126"/>
      <c r="R88" s="128"/>
    </row>
    <row r="89" spans="1:18" s="56" customFormat="1" ht="24" customHeight="1">
      <c r="A89" s="116"/>
      <c r="B89" s="116"/>
      <c r="C89" s="142"/>
      <c r="D89" s="141"/>
      <c r="E89" s="142"/>
      <c r="F89" s="141"/>
      <c r="G89" s="294"/>
      <c r="H89" s="141"/>
      <c r="I89" s="142"/>
      <c r="J89" s="73"/>
      <c r="K89" s="69"/>
      <c r="L89" s="69"/>
      <c r="M89" s="128"/>
      <c r="O89" s="126"/>
      <c r="R89" s="128"/>
    </row>
    <row r="90" spans="1:18" s="56" customFormat="1" ht="26" customHeight="1">
      <c r="A90" s="339" t="s">
        <v>0</v>
      </c>
      <c r="B90" s="339"/>
      <c r="C90" s="339"/>
      <c r="D90" s="339"/>
      <c r="E90" s="339"/>
      <c r="F90" s="339"/>
      <c r="G90" s="339"/>
      <c r="H90" s="339"/>
      <c r="I90" s="339"/>
      <c r="J90" s="83"/>
      <c r="K90" s="69"/>
      <c r="L90" s="69"/>
      <c r="M90" s="128"/>
      <c r="O90" s="126"/>
      <c r="R90" s="128"/>
    </row>
    <row r="91" spans="1:18" s="56" customFormat="1" ht="26" customHeight="1">
      <c r="A91" s="339" t="s">
        <v>101</v>
      </c>
      <c r="B91" s="339"/>
      <c r="C91" s="339"/>
      <c r="D91" s="339"/>
      <c r="E91" s="339"/>
      <c r="F91" s="339"/>
      <c r="G91" s="339"/>
      <c r="H91" s="339"/>
      <c r="I91" s="339"/>
      <c r="J91" s="83"/>
      <c r="K91" s="69"/>
      <c r="L91" s="69"/>
      <c r="M91" s="128"/>
      <c r="O91" s="126"/>
      <c r="R91" s="128"/>
    </row>
    <row r="92" spans="1:18" s="56" customFormat="1" ht="26" customHeight="1">
      <c r="A92" s="340" t="s">
        <v>198</v>
      </c>
      <c r="B92" s="340"/>
      <c r="C92" s="340"/>
      <c r="D92" s="340"/>
      <c r="E92" s="340"/>
      <c r="F92" s="340"/>
      <c r="G92" s="340"/>
      <c r="H92" s="340"/>
      <c r="I92" s="340"/>
      <c r="J92" s="83"/>
      <c r="K92" s="69"/>
      <c r="L92" s="69"/>
      <c r="M92" s="128"/>
      <c r="O92" s="126"/>
      <c r="R92" s="128"/>
    </row>
    <row r="93" spans="1:18" s="56" customFormat="1" ht="26" customHeight="1">
      <c r="A93" s="340" t="s">
        <v>126</v>
      </c>
      <c r="B93" s="340"/>
      <c r="C93" s="340"/>
      <c r="D93" s="340"/>
      <c r="E93" s="340"/>
      <c r="F93" s="340"/>
      <c r="G93" s="340"/>
      <c r="H93" s="340"/>
      <c r="I93" s="340"/>
      <c r="J93" s="83"/>
      <c r="K93" s="69"/>
      <c r="L93" s="69"/>
      <c r="M93" s="128"/>
      <c r="O93" s="126"/>
      <c r="R93" s="128"/>
    </row>
    <row r="94" spans="1:18" s="56" customFormat="1" ht="26" customHeight="1">
      <c r="A94" s="344" t="s">
        <v>91</v>
      </c>
      <c r="B94" s="344"/>
      <c r="C94" s="344"/>
      <c r="D94" s="344"/>
      <c r="E94" s="344"/>
      <c r="F94" s="344"/>
      <c r="G94" s="344"/>
      <c r="H94" s="344"/>
      <c r="I94" s="344"/>
      <c r="J94" s="85"/>
      <c r="K94" s="69"/>
      <c r="L94" s="69"/>
      <c r="M94" s="128"/>
      <c r="O94" s="126"/>
      <c r="R94" s="128"/>
    </row>
    <row r="95" spans="1:18" s="57" customFormat="1" ht="9" customHeight="1">
      <c r="C95" s="58"/>
      <c r="D95" s="58"/>
      <c r="E95" s="58"/>
      <c r="F95" s="58"/>
      <c r="G95" s="291"/>
      <c r="K95" s="69"/>
      <c r="L95" s="69"/>
      <c r="M95" s="128"/>
      <c r="O95" s="126"/>
      <c r="R95" s="128"/>
    </row>
    <row r="96" spans="1:18" s="56" customFormat="1" ht="24" customHeight="1">
      <c r="A96" s="118" t="s">
        <v>78</v>
      </c>
      <c r="B96" s="119" t="s">
        <v>4</v>
      </c>
      <c r="C96" s="345" t="s">
        <v>40</v>
      </c>
      <c r="D96" s="345"/>
      <c r="E96" s="345"/>
      <c r="F96" s="120"/>
      <c r="G96" s="343" t="s">
        <v>2</v>
      </c>
      <c r="H96" s="343"/>
      <c r="I96" s="343"/>
      <c r="J96" s="84"/>
      <c r="K96" s="69"/>
      <c r="L96" s="69"/>
      <c r="M96" s="128"/>
      <c r="O96" s="126"/>
      <c r="R96" s="128"/>
    </row>
    <row r="97" spans="1:18" s="56" customFormat="1" ht="24" customHeight="1">
      <c r="A97" s="118"/>
      <c r="B97" s="118"/>
      <c r="C97" s="51">
        <v>2569</v>
      </c>
      <c r="D97" s="52"/>
      <c r="E97" s="51">
        <v>2568</v>
      </c>
      <c r="F97" s="52"/>
      <c r="G97" s="312">
        <v>2569</v>
      </c>
      <c r="H97" s="52"/>
      <c r="I97" s="51">
        <v>2568</v>
      </c>
      <c r="J97" s="52"/>
      <c r="K97" s="69"/>
      <c r="L97" s="69"/>
      <c r="M97" s="128"/>
      <c r="O97" s="126"/>
      <c r="R97" s="128"/>
    </row>
    <row r="98" spans="1:18" s="56" customFormat="1" ht="24" customHeight="1">
      <c r="A98" s="124" t="s">
        <v>85</v>
      </c>
      <c r="B98" s="124"/>
      <c r="C98" s="109"/>
      <c r="D98" s="109"/>
      <c r="E98" s="109"/>
      <c r="F98" s="109"/>
      <c r="G98" s="293"/>
      <c r="H98" s="109"/>
      <c r="I98" s="109"/>
      <c r="J98" s="60"/>
      <c r="K98" s="69"/>
      <c r="L98" s="69"/>
      <c r="M98" s="128"/>
      <c r="O98" s="126"/>
      <c r="R98" s="128"/>
    </row>
    <row r="99" spans="1:18" s="56" customFormat="1" ht="24" customHeight="1">
      <c r="A99" s="110" t="s">
        <v>182</v>
      </c>
      <c r="B99" s="110"/>
      <c r="C99" s="147">
        <v>-14216</v>
      </c>
      <c r="D99" s="141"/>
      <c r="E99" s="94">
        <v>-17811</v>
      </c>
      <c r="F99" s="141"/>
      <c r="G99" s="94">
        <v>-2189</v>
      </c>
      <c r="H99" s="141"/>
      <c r="I99" s="94">
        <v>-2972</v>
      </c>
      <c r="J99" s="77"/>
      <c r="K99" s="69"/>
      <c r="L99" s="69"/>
      <c r="M99" s="128"/>
      <c r="O99" s="126"/>
      <c r="R99" s="128"/>
    </row>
    <row r="100" spans="1:18" s="82" customFormat="1" ht="24" customHeight="1">
      <c r="A100" s="110" t="s">
        <v>197</v>
      </c>
      <c r="B100" s="111">
        <v>5.4</v>
      </c>
      <c r="C100" s="147">
        <v>132093</v>
      </c>
      <c r="D100" s="141"/>
      <c r="E100" s="94">
        <v>-262205</v>
      </c>
      <c r="F100" s="95"/>
      <c r="G100" s="94">
        <v>148593</v>
      </c>
      <c r="H100" s="272"/>
      <c r="I100" s="155">
        <v>0</v>
      </c>
      <c r="J100" s="73"/>
      <c r="K100" s="69"/>
      <c r="L100" s="69"/>
      <c r="M100" s="139"/>
      <c r="O100" s="281"/>
      <c r="R100" s="139"/>
    </row>
    <row r="101" spans="1:18" s="56" customFormat="1" ht="24" customHeight="1">
      <c r="A101" s="110" t="s">
        <v>136</v>
      </c>
      <c r="B101" s="111">
        <v>5.4</v>
      </c>
      <c r="C101" s="140">
        <v>-9482</v>
      </c>
      <c r="D101" s="141"/>
      <c r="E101" s="96">
        <v>-248</v>
      </c>
      <c r="F101" s="95"/>
      <c r="G101" s="96">
        <v>-9482</v>
      </c>
      <c r="H101" s="95"/>
      <c r="I101" s="96">
        <v>-248</v>
      </c>
      <c r="J101" s="73"/>
      <c r="K101" s="69"/>
      <c r="L101" s="69"/>
      <c r="M101" s="128"/>
      <c r="O101" s="126"/>
      <c r="R101" s="128"/>
    </row>
    <row r="102" spans="1:18" s="56" customFormat="1" ht="24" customHeight="1">
      <c r="A102" s="110" t="s">
        <v>190</v>
      </c>
      <c r="B102" s="111">
        <v>5.4</v>
      </c>
      <c r="C102" s="140">
        <v>85821</v>
      </c>
      <c r="D102" s="141"/>
      <c r="E102" s="96">
        <v>60000</v>
      </c>
      <c r="F102" s="95"/>
      <c r="G102" s="155">
        <v>0</v>
      </c>
      <c r="H102" s="95"/>
      <c r="I102" s="155">
        <v>0</v>
      </c>
      <c r="J102" s="73"/>
      <c r="K102" s="69"/>
      <c r="L102" s="69"/>
      <c r="M102" s="128"/>
      <c r="O102" s="126"/>
      <c r="R102" s="128"/>
    </row>
    <row r="103" spans="1:18" s="56" customFormat="1" ht="24" customHeight="1">
      <c r="A103" s="110" t="s">
        <v>189</v>
      </c>
      <c r="B103" s="111">
        <v>5.4</v>
      </c>
      <c r="C103" s="140">
        <v>-12536</v>
      </c>
      <c r="D103" s="141"/>
      <c r="E103" s="96">
        <v>-4000</v>
      </c>
      <c r="F103" s="95"/>
      <c r="G103" s="155">
        <v>0</v>
      </c>
      <c r="H103" s="95"/>
      <c r="I103" s="155">
        <v>0</v>
      </c>
      <c r="J103" s="73"/>
      <c r="K103" s="69"/>
      <c r="L103" s="69"/>
      <c r="M103" s="128"/>
      <c r="O103" s="126"/>
      <c r="R103" s="128"/>
    </row>
    <row r="104" spans="1:18" s="62" customFormat="1" ht="24" customHeight="1">
      <c r="A104" s="110" t="s">
        <v>180</v>
      </c>
      <c r="B104" s="111">
        <v>5.3</v>
      </c>
      <c r="C104" s="140">
        <v>-126186</v>
      </c>
      <c r="D104" s="141"/>
      <c r="E104" s="94">
        <v>-97350</v>
      </c>
      <c r="F104" s="141"/>
      <c r="G104" s="94">
        <v>-4351</v>
      </c>
      <c r="H104" s="141"/>
      <c r="I104" s="94">
        <v>-5453</v>
      </c>
      <c r="J104" s="76"/>
      <c r="K104" s="69"/>
      <c r="L104" s="69"/>
      <c r="M104" s="129"/>
      <c r="O104" s="282"/>
      <c r="R104" s="129"/>
    </row>
    <row r="105" spans="1:18" s="62" customFormat="1" ht="24" customHeight="1">
      <c r="A105" s="110" t="s">
        <v>138</v>
      </c>
      <c r="B105" s="111">
        <v>5.3</v>
      </c>
      <c r="C105" s="159">
        <v>0</v>
      </c>
      <c r="D105" s="141"/>
      <c r="E105" s="94">
        <v>48874</v>
      </c>
      <c r="F105" s="95"/>
      <c r="G105" s="155">
        <v>0</v>
      </c>
      <c r="H105" s="95"/>
      <c r="I105" s="155">
        <v>0</v>
      </c>
      <c r="J105" s="76"/>
      <c r="K105" s="69"/>
      <c r="L105" s="69"/>
      <c r="M105" s="129"/>
      <c r="O105" s="282"/>
      <c r="R105" s="129"/>
    </row>
    <row r="106" spans="1:18" s="57" customFormat="1" ht="24" customHeight="1">
      <c r="A106" s="110" t="s">
        <v>110</v>
      </c>
      <c r="B106" s="110"/>
      <c r="C106" s="94">
        <v>-125899</v>
      </c>
      <c r="D106" s="141"/>
      <c r="E106" s="96">
        <v>-179880</v>
      </c>
      <c r="F106" s="141"/>
      <c r="G106" s="94">
        <v>-125899</v>
      </c>
      <c r="H106" s="141"/>
      <c r="I106" s="94">
        <v>-179880</v>
      </c>
      <c r="J106" s="77"/>
      <c r="K106" s="69"/>
      <c r="L106" s="69"/>
      <c r="M106" s="128"/>
      <c r="O106" s="126"/>
      <c r="R106" s="128"/>
    </row>
    <row r="107" spans="1:18" s="56" customFormat="1" ht="24" customHeight="1">
      <c r="A107" s="116" t="s">
        <v>209</v>
      </c>
      <c r="B107" s="116"/>
      <c r="C107" s="164">
        <f>SUM(C99:C106)</f>
        <v>-70405</v>
      </c>
      <c r="D107" s="141"/>
      <c r="E107" s="164">
        <f>SUM(E99:E106)</f>
        <v>-452620</v>
      </c>
      <c r="F107" s="141"/>
      <c r="G107" s="309">
        <f>SUM(G99:G106)</f>
        <v>6672</v>
      </c>
      <c r="H107" s="141"/>
      <c r="I107" s="164">
        <f>SUM(I99:I106)</f>
        <v>-188553</v>
      </c>
      <c r="J107" s="73"/>
      <c r="K107" s="69"/>
      <c r="L107" s="69"/>
      <c r="M107" s="128"/>
      <c r="O107" s="126"/>
      <c r="R107" s="128"/>
    </row>
    <row r="108" spans="1:18" s="56" customFormat="1" ht="24" customHeight="1">
      <c r="A108" s="118"/>
      <c r="B108" s="118"/>
      <c r="C108" s="296"/>
      <c r="D108" s="148"/>
      <c r="E108" s="148"/>
      <c r="F108" s="148"/>
      <c r="G108" s="296"/>
      <c r="H108" s="148"/>
      <c r="I108" s="148"/>
      <c r="J108" s="52"/>
      <c r="K108" s="69"/>
      <c r="L108" s="69"/>
      <c r="M108" s="128"/>
      <c r="O108" s="126"/>
      <c r="R108" s="128"/>
    </row>
    <row r="109" spans="1:18" s="56" customFormat="1" ht="24" customHeight="1">
      <c r="A109" s="124" t="s">
        <v>194</v>
      </c>
      <c r="B109" s="124"/>
      <c r="C109" s="94">
        <f>C107+C83+C71</f>
        <v>-6823</v>
      </c>
      <c r="D109" s="94"/>
      <c r="E109" s="94">
        <f>E107+E83+E71</f>
        <v>141811</v>
      </c>
      <c r="F109" s="94"/>
      <c r="G109" s="94">
        <f>G107+G83+G71</f>
        <v>46861</v>
      </c>
      <c r="H109" s="94"/>
      <c r="I109" s="94">
        <f>I107+I83+I71</f>
        <v>101453</v>
      </c>
      <c r="J109" s="81"/>
      <c r="K109" s="69"/>
      <c r="L109" s="69"/>
      <c r="M109" s="128"/>
      <c r="O109" s="126"/>
      <c r="R109" s="128"/>
    </row>
    <row r="110" spans="1:18" s="56" customFormat="1" ht="24" customHeight="1">
      <c r="A110" s="118" t="s">
        <v>99</v>
      </c>
      <c r="B110" s="118"/>
      <c r="C110" s="147">
        <f>+BS!E13</f>
        <v>217609</v>
      </c>
      <c r="D110" s="143"/>
      <c r="E110" s="94">
        <v>145364</v>
      </c>
      <c r="F110" s="96"/>
      <c r="G110" s="94">
        <f>+BS!I13</f>
        <v>113136</v>
      </c>
      <c r="H110" s="96"/>
      <c r="I110" s="94">
        <v>120382</v>
      </c>
      <c r="J110" s="74"/>
      <c r="K110" s="69"/>
      <c r="L110" s="69"/>
      <c r="M110" s="128"/>
      <c r="O110" s="126"/>
      <c r="R110" s="128"/>
    </row>
    <row r="111" spans="1:18" s="56" customFormat="1" ht="24" customHeight="1" thickBot="1">
      <c r="A111" s="124" t="s">
        <v>100</v>
      </c>
      <c r="B111" s="111">
        <v>6</v>
      </c>
      <c r="C111" s="165">
        <f>SUM(C109:C110)</f>
        <v>210786</v>
      </c>
      <c r="D111" s="141"/>
      <c r="E111" s="165">
        <f>SUM(E109:E110)</f>
        <v>287175</v>
      </c>
      <c r="F111" s="141"/>
      <c r="G111" s="165">
        <f>SUM(G109:G110)</f>
        <v>159997</v>
      </c>
      <c r="H111" s="141"/>
      <c r="I111" s="165">
        <f>SUM(I109:I110)</f>
        <v>221835</v>
      </c>
      <c r="J111" s="73"/>
      <c r="K111" s="73"/>
      <c r="L111" s="73"/>
      <c r="M111" s="128"/>
      <c r="N111" s="126"/>
      <c r="O111" s="126"/>
      <c r="R111" s="128"/>
    </row>
    <row r="112" spans="1:18" s="56" customFormat="1" ht="24" customHeight="1" thickTop="1">
      <c r="A112" s="124"/>
      <c r="B112" s="125"/>
      <c r="C112" s="294"/>
      <c r="D112" s="109"/>
      <c r="E112" s="112"/>
      <c r="F112" s="109"/>
      <c r="G112" s="294"/>
      <c r="H112" s="109"/>
      <c r="I112" s="112"/>
      <c r="J112" s="61"/>
      <c r="K112" s="61"/>
      <c r="L112" s="61"/>
      <c r="M112" s="128"/>
      <c r="O112" s="126"/>
      <c r="R112" s="128"/>
    </row>
    <row r="113" spans="1:18" s="56" customFormat="1" ht="24" customHeight="1">
      <c r="A113" s="124"/>
      <c r="B113" s="125"/>
      <c r="C113" s="294"/>
      <c r="D113" s="109"/>
      <c r="E113" s="112"/>
      <c r="F113" s="109"/>
      <c r="G113" s="294"/>
      <c r="H113" s="109"/>
      <c r="I113" s="112"/>
      <c r="J113" s="61"/>
      <c r="K113" s="61"/>
      <c r="L113" s="61"/>
      <c r="M113" s="128"/>
      <c r="O113" s="126"/>
      <c r="R113" s="128"/>
    </row>
    <row r="114" spans="1:18" s="56" customFormat="1" ht="24" customHeight="1">
      <c r="A114" s="124"/>
      <c r="B114" s="125"/>
      <c r="C114" s="112"/>
      <c r="D114" s="109"/>
      <c r="E114" s="112"/>
      <c r="F114" s="109"/>
      <c r="G114" s="294"/>
      <c r="H114" s="109"/>
      <c r="I114" s="112"/>
      <c r="J114" s="61"/>
      <c r="K114" s="61"/>
      <c r="L114" s="61"/>
      <c r="M114" s="128"/>
      <c r="O114" s="126"/>
      <c r="R114" s="128"/>
    </row>
    <row r="115" spans="1:18" s="56" customFormat="1" ht="24" customHeight="1">
      <c r="A115" s="124"/>
      <c r="B115" s="125"/>
      <c r="C115" s="112"/>
      <c r="D115" s="109"/>
      <c r="E115" s="112"/>
      <c r="F115" s="109"/>
      <c r="G115" s="294"/>
      <c r="H115" s="109"/>
      <c r="I115" s="112"/>
      <c r="J115" s="61"/>
      <c r="K115" s="61"/>
      <c r="L115" s="61"/>
      <c r="M115" s="128"/>
      <c r="O115" s="126"/>
      <c r="R115" s="128"/>
    </row>
    <row r="116" spans="1:18" s="56" customFormat="1" ht="24" customHeight="1">
      <c r="A116" s="124"/>
      <c r="B116" s="125"/>
      <c r="C116" s="112"/>
      <c r="D116" s="109"/>
      <c r="E116" s="112"/>
      <c r="F116" s="109"/>
      <c r="G116" s="294"/>
      <c r="H116" s="109"/>
      <c r="I116" s="112"/>
      <c r="J116" s="61"/>
      <c r="K116" s="61"/>
      <c r="L116" s="61"/>
      <c r="M116" s="128"/>
      <c r="O116" s="126"/>
      <c r="R116" s="128"/>
    </row>
    <row r="117" spans="1:18" s="56" customFormat="1" ht="24" customHeight="1">
      <c r="A117" s="124"/>
      <c r="B117" s="125"/>
      <c r="C117" s="112"/>
      <c r="D117" s="109"/>
      <c r="E117" s="112"/>
      <c r="F117" s="109"/>
      <c r="G117" s="294"/>
      <c r="H117" s="109"/>
      <c r="I117" s="112"/>
      <c r="J117" s="61"/>
      <c r="K117" s="61"/>
      <c r="L117" s="61"/>
      <c r="M117" s="128"/>
      <c r="O117" s="126"/>
      <c r="R117" s="128"/>
    </row>
    <row r="118" spans="1:18" s="56" customFormat="1" ht="24" customHeight="1">
      <c r="A118" s="124"/>
      <c r="B118" s="125"/>
      <c r="C118" s="112"/>
      <c r="D118" s="109"/>
      <c r="E118" s="112"/>
      <c r="F118" s="109"/>
      <c r="G118" s="294"/>
      <c r="H118" s="109"/>
      <c r="I118" s="112"/>
      <c r="J118" s="61"/>
      <c r="K118" s="61"/>
      <c r="L118" s="61"/>
      <c r="M118" s="128"/>
      <c r="O118" s="126"/>
      <c r="R118" s="128"/>
    </row>
    <row r="119" spans="1:18" s="56" customFormat="1" ht="24" customHeight="1">
      <c r="A119" s="124"/>
      <c r="B119" s="125"/>
      <c r="C119" s="112"/>
      <c r="D119" s="109"/>
      <c r="E119" s="112"/>
      <c r="F119" s="109"/>
      <c r="G119" s="294"/>
      <c r="H119" s="109"/>
      <c r="I119" s="112"/>
      <c r="J119" s="61"/>
      <c r="K119" s="61"/>
      <c r="L119" s="61"/>
      <c r="M119" s="128"/>
      <c r="O119" s="126"/>
      <c r="R119" s="128"/>
    </row>
    <row r="120" spans="1:18" s="56" customFormat="1" ht="24" customHeight="1">
      <c r="A120" s="124"/>
      <c r="B120" s="125"/>
      <c r="C120" s="112"/>
      <c r="D120" s="109"/>
      <c r="E120" s="112"/>
      <c r="F120" s="109"/>
      <c r="G120" s="294"/>
      <c r="H120" s="109"/>
      <c r="I120" s="112"/>
      <c r="J120" s="61"/>
      <c r="K120" s="61"/>
      <c r="L120" s="61"/>
      <c r="M120" s="128"/>
      <c r="O120" s="126"/>
      <c r="R120" s="128"/>
    </row>
    <row r="121" spans="1:18" s="56" customFormat="1" ht="24" customHeight="1">
      <c r="A121" s="124"/>
      <c r="B121" s="125"/>
      <c r="C121" s="112"/>
      <c r="D121" s="109"/>
      <c r="E121" s="112"/>
      <c r="F121" s="109"/>
      <c r="G121" s="294"/>
      <c r="H121" s="109"/>
      <c r="I121" s="112"/>
      <c r="J121" s="61"/>
      <c r="K121" s="61"/>
      <c r="L121" s="61"/>
      <c r="M121" s="128"/>
      <c r="O121" s="126"/>
      <c r="R121" s="128"/>
    </row>
    <row r="122" spans="1:18" s="56" customFormat="1" ht="24" customHeight="1">
      <c r="A122" s="124"/>
      <c r="B122" s="125"/>
      <c r="C122" s="112"/>
      <c r="D122" s="109"/>
      <c r="E122" s="112"/>
      <c r="F122" s="109"/>
      <c r="G122" s="294"/>
      <c r="H122" s="109"/>
      <c r="I122" s="112"/>
      <c r="J122" s="61"/>
      <c r="K122" s="61"/>
      <c r="L122" s="61"/>
      <c r="M122" s="128"/>
      <c r="O122" s="126"/>
      <c r="R122" s="128"/>
    </row>
    <row r="123" spans="1:18" s="56" customFormat="1" ht="24" customHeight="1">
      <c r="B123" s="125"/>
      <c r="C123" s="112"/>
      <c r="D123" s="109"/>
      <c r="E123" s="112"/>
      <c r="F123" s="109"/>
      <c r="G123" s="294"/>
      <c r="H123" s="109"/>
      <c r="I123" s="112"/>
      <c r="J123" s="61"/>
      <c r="K123" s="61"/>
      <c r="L123" s="61"/>
      <c r="M123" s="128"/>
      <c r="O123" s="126"/>
      <c r="R123" s="128"/>
    </row>
    <row r="124" spans="1:18" s="56" customFormat="1" ht="24" customHeight="1">
      <c r="A124" s="124"/>
      <c r="B124" s="125"/>
      <c r="C124" s="112"/>
      <c r="D124" s="109"/>
      <c r="E124" s="112"/>
      <c r="F124" s="109"/>
      <c r="G124" s="294"/>
      <c r="H124" s="109"/>
      <c r="I124" s="112"/>
      <c r="J124" s="61"/>
      <c r="K124" s="61"/>
      <c r="L124" s="61"/>
      <c r="M124" s="128"/>
      <c r="O124" s="126"/>
      <c r="R124" s="128"/>
    </row>
    <row r="125" spans="1:18" s="56" customFormat="1" ht="24" customHeight="1">
      <c r="B125" s="125"/>
      <c r="C125" s="112"/>
      <c r="D125" s="109"/>
      <c r="E125" s="112"/>
      <c r="F125" s="109"/>
      <c r="G125" s="294"/>
      <c r="H125" s="109"/>
      <c r="I125" s="112"/>
      <c r="J125" s="61"/>
      <c r="K125" s="61"/>
      <c r="L125" s="61"/>
      <c r="M125" s="128"/>
      <c r="O125" s="126"/>
      <c r="R125" s="128"/>
    </row>
    <row r="126" spans="1:18" s="56" customFormat="1" ht="24" customHeight="1">
      <c r="B126" s="125"/>
      <c r="C126" s="112"/>
      <c r="D126" s="109"/>
      <c r="E126" s="112"/>
      <c r="F126" s="109"/>
      <c r="G126" s="294"/>
      <c r="H126" s="109"/>
      <c r="I126" s="112"/>
      <c r="J126" s="61"/>
      <c r="K126" s="61"/>
      <c r="L126" s="61"/>
      <c r="M126" s="128"/>
      <c r="O126" s="126"/>
      <c r="R126" s="128"/>
    </row>
    <row r="127" spans="1:18" s="56" customFormat="1" ht="24" customHeight="1">
      <c r="B127" s="59"/>
      <c r="C127" s="64"/>
      <c r="D127" s="65"/>
      <c r="E127" s="66"/>
      <c r="F127" s="65"/>
      <c r="G127" s="297"/>
      <c r="H127" s="65"/>
      <c r="I127" s="64"/>
      <c r="J127" s="64"/>
      <c r="K127" s="64"/>
      <c r="L127" s="64"/>
      <c r="M127" s="128"/>
      <c r="O127" s="126"/>
      <c r="R127" s="128"/>
    </row>
    <row r="128" spans="1:18" s="56" customFormat="1" ht="24" customHeight="1">
      <c r="B128" s="1"/>
      <c r="C128" s="3"/>
      <c r="D128" s="3"/>
      <c r="E128" s="3"/>
      <c r="F128" s="3"/>
      <c r="G128" s="226"/>
      <c r="H128" s="3"/>
      <c r="I128" s="3"/>
      <c r="J128" s="3"/>
      <c r="K128" s="3"/>
      <c r="L128" s="3"/>
      <c r="M128" s="128"/>
      <c r="O128" s="126"/>
      <c r="R128" s="128"/>
    </row>
    <row r="129" spans="1:18" s="56" customFormat="1" ht="24" customHeight="1">
      <c r="A129" s="1"/>
      <c r="B129" s="1"/>
      <c r="C129" s="3"/>
      <c r="D129" s="3"/>
      <c r="E129" s="3"/>
      <c r="F129" s="3"/>
      <c r="G129" s="226"/>
      <c r="H129" s="3"/>
      <c r="I129" s="3"/>
      <c r="J129" s="3"/>
      <c r="K129" s="3"/>
      <c r="L129" s="3"/>
      <c r="M129" s="128"/>
      <c r="O129" s="126"/>
      <c r="R129" s="128"/>
    </row>
    <row r="130" spans="1:18" s="56" customFormat="1" ht="24" customHeight="1">
      <c r="B130" s="1"/>
      <c r="C130" s="3"/>
      <c r="D130" s="3"/>
      <c r="E130" s="3"/>
      <c r="F130" s="3"/>
      <c r="G130" s="226"/>
      <c r="H130" s="3"/>
      <c r="I130" s="3"/>
      <c r="J130" s="3"/>
      <c r="K130" s="3"/>
      <c r="L130" s="3"/>
      <c r="M130" s="128"/>
      <c r="O130" s="126"/>
      <c r="R130" s="128"/>
    </row>
    <row r="131" spans="1:18" ht="24" customHeight="1">
      <c r="A131" s="2"/>
      <c r="G131" s="232"/>
    </row>
    <row r="132" spans="1:18" s="1" customFormat="1" ht="24" customHeight="1">
      <c r="C132" s="3"/>
      <c r="D132" s="3"/>
      <c r="E132" s="3"/>
      <c r="F132" s="3"/>
      <c r="G132" s="226"/>
      <c r="H132" s="3"/>
      <c r="I132" s="3"/>
      <c r="J132" s="3"/>
      <c r="K132" s="3"/>
      <c r="L132" s="3"/>
      <c r="M132" s="131"/>
      <c r="O132" s="284"/>
      <c r="R132" s="131"/>
    </row>
    <row r="133" spans="1:18" s="1" customFormat="1" ht="24" customHeight="1">
      <c r="A133" s="48" t="s">
        <v>97</v>
      </c>
      <c r="C133" s="3"/>
      <c r="D133" s="3"/>
      <c r="E133" s="3"/>
      <c r="F133" s="3"/>
      <c r="G133" s="226"/>
      <c r="H133" s="3"/>
      <c r="I133" s="3"/>
      <c r="J133" s="3"/>
      <c r="K133" s="3"/>
      <c r="L133" s="3"/>
      <c r="M133" s="131"/>
      <c r="O133" s="284"/>
      <c r="R133" s="131"/>
    </row>
    <row r="134" spans="1:18" s="1" customFormat="1" ht="24" customHeight="1">
      <c r="C134" s="3"/>
      <c r="D134" s="3"/>
      <c r="E134" s="3"/>
      <c r="F134" s="3"/>
      <c r="G134" s="226"/>
      <c r="H134" s="3"/>
      <c r="I134" s="3"/>
      <c r="J134" s="3"/>
      <c r="K134" s="3"/>
      <c r="L134" s="3"/>
      <c r="M134" s="131"/>
      <c r="O134" s="284"/>
      <c r="R134" s="131"/>
    </row>
  </sheetData>
  <mergeCells count="21">
    <mergeCell ref="C96:E96"/>
    <mergeCell ref="G96:I96"/>
    <mergeCell ref="A92:I92"/>
    <mergeCell ref="A94:I94"/>
    <mergeCell ref="A49:I49"/>
    <mergeCell ref="A91:I91"/>
    <mergeCell ref="A90:I90"/>
    <mergeCell ref="C51:E51"/>
    <mergeCell ref="A93:I93"/>
    <mergeCell ref="A47:I47"/>
    <mergeCell ref="C7:E7"/>
    <mergeCell ref="G51:I51"/>
    <mergeCell ref="A5:I5"/>
    <mergeCell ref="A48:I48"/>
    <mergeCell ref="A46:I46"/>
    <mergeCell ref="A1:I1"/>
    <mergeCell ref="A2:I2"/>
    <mergeCell ref="A3:I3"/>
    <mergeCell ref="A45:I45"/>
    <mergeCell ref="G7:I7"/>
    <mergeCell ref="A4:I4"/>
  </mergeCells>
  <phoneticPr fontId="234" type="noConversion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b35e26cd1bbc0a17dd0b5cc24b0f8d27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115f970398bb8058e927c007a4e6ea05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DC122-48B3-4829-8815-6B31D40F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241AF6-379B-4A64-A617-AA7FC5192F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งบเปลี่ยนแปลงรวม</vt:lpstr>
      <vt:lpstr>งบเปลี่ยนแปลงเฉพาะ</vt:lpstr>
      <vt:lpstr>CF 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Sathon, Attapon</cp:lastModifiedBy>
  <cp:lastPrinted>2026-08-05T04:17:37Z</cp:lastPrinted>
  <dcterms:created xsi:type="dcterms:W3CDTF">2017-04-03T11:57:09Z</dcterms:created>
  <dcterms:modified xsi:type="dcterms:W3CDTF">2026-08-05T04:17:42Z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