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(13) QUARTER 2 (26-69)\MSC (1639835)\"/>
    </mc:Choice>
  </mc:AlternateContent>
  <xr:revisionPtr revIDLastSave="0" documentId="13_ncr:1_{D634619D-FDE3-45B0-BB92-B85290F2C204}" xr6:coauthVersionLast="47" xr6:coauthVersionMax="47" xr10:uidLastSave="{00000000-0000-0000-0000-000000000000}"/>
  <bookViews>
    <workbookView xWindow="-110" yWindow="-110" windowWidth="19420" windowHeight="11500" tabRatio="574" xr2:uid="{0DDC54C6-C2F1-3646-8702-897946AAF25B}"/>
  </bookViews>
  <sheets>
    <sheet name="BS" sheetId="14" r:id="rId1"/>
    <sheet name="PL3" sheetId="13" r:id="rId2"/>
    <sheet name="PL6" sheetId="21" r:id="rId3"/>
    <sheet name="Equity Conso" sheetId="15" r:id="rId4"/>
    <sheet name="Equity" sheetId="16" r:id="rId5"/>
    <sheet name="CF" sheetId="10" r:id="rId6"/>
    <sheet name="DS_INTERNAL_SETTINGS_STORAGE" sheetId="17" state="veryHidden" r:id="rId7"/>
    <sheet name="DS_INTERNAL_DOCGROUP_STORAGE" sheetId="18" state="veryHidden" r:id="rId8"/>
    <sheet name="DS_INTERNAL_DOCUMENT_STORAGE" sheetId="19" state="veryHidden" r:id="rId9"/>
    <sheet name="DS_INTERNAL_SNIP_STORAGE" sheetId="20" state="veryHidden" r:id="rId10"/>
  </sheets>
  <definedNames>
    <definedName name="OLE_LINK3" localSheetId="5">CF!#REF!</definedName>
    <definedName name="OLE_LINK3" localSheetId="1">'PL3'!#REF!</definedName>
    <definedName name="Title2nd" localSheetId="5">CF!#REF!</definedName>
    <definedName name="Title2nd" localSheetId="1">'PL3'!#REF!</definedName>
    <definedName name="Title2n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0" i="10" l="1"/>
  <c r="G90" i="10" l="1"/>
  <c r="C13" i="10"/>
  <c r="G13" i="10"/>
  <c r="P25" i="16"/>
  <c r="AE28" i="15"/>
  <c r="AA27" i="15"/>
  <c r="AH27" i="15" s="1"/>
  <c r="S29" i="15"/>
  <c r="O29" i="15"/>
  <c r="W29" i="15" s="1"/>
  <c r="W28" i="15"/>
  <c r="W27" i="15"/>
  <c r="L22" i="15"/>
  <c r="I20" i="16" l="1"/>
  <c r="M20" i="16"/>
  <c r="P18" i="16"/>
  <c r="AA20" i="15"/>
  <c r="AH20" i="15" s="1"/>
  <c r="W20" i="15"/>
  <c r="F40" i="21" l="1"/>
  <c r="D40" i="21"/>
  <c r="J17" i="21"/>
  <c r="H17" i="21"/>
  <c r="F17" i="21"/>
  <c r="D17" i="21"/>
  <c r="I36" i="14"/>
  <c r="G36" i="14"/>
  <c r="E36" i="14"/>
  <c r="C36" i="14"/>
  <c r="J23" i="21" l="1"/>
  <c r="J28" i="21" s="1"/>
  <c r="J30" i="21" s="1"/>
  <c r="H23" i="21"/>
  <c r="H28" i="21" s="1"/>
  <c r="H30" i="21" s="1"/>
  <c r="F23" i="21"/>
  <c r="F28" i="21" s="1"/>
  <c r="F30" i="21" s="1"/>
  <c r="D23" i="21"/>
  <c r="D28" i="21" s="1"/>
  <c r="D30" i="21" s="1"/>
  <c r="D41" i="13"/>
  <c r="I84" i="14"/>
  <c r="G84" i="14"/>
  <c r="E84" i="14"/>
  <c r="C84" i="14"/>
  <c r="E125" i="14"/>
  <c r="E127" i="14" s="1"/>
  <c r="F41" i="13"/>
  <c r="E30" i="10"/>
  <c r="E44" i="10" s="1"/>
  <c r="E48" i="10" s="1"/>
  <c r="I30" i="10"/>
  <c r="I44" i="10" s="1"/>
  <c r="I48" i="10" s="1"/>
  <c r="C73" i="10"/>
  <c r="E73" i="10"/>
  <c r="G73" i="10"/>
  <c r="I73" i="10"/>
  <c r="C87" i="10"/>
  <c r="E87" i="10"/>
  <c r="G87" i="10"/>
  <c r="I87" i="10"/>
  <c r="P23" i="16"/>
  <c r="AE29" i="15"/>
  <c r="AE30" i="15" s="1"/>
  <c r="W25" i="15"/>
  <c r="P19" i="16"/>
  <c r="I125" i="14"/>
  <c r="I127" i="14" s="1"/>
  <c r="I75" i="14"/>
  <c r="G125" i="14"/>
  <c r="G127" i="14" s="1"/>
  <c r="G75" i="14"/>
  <c r="E75" i="14"/>
  <c r="C125" i="14"/>
  <c r="C127" i="14" s="1"/>
  <c r="C75" i="14"/>
  <c r="I22" i="14"/>
  <c r="I37" i="14" s="1"/>
  <c r="G22" i="14"/>
  <c r="E22" i="14"/>
  <c r="E37" i="14" s="1"/>
  <c r="C22" i="14"/>
  <c r="C37" i="14" s="1"/>
  <c r="E20" i="16"/>
  <c r="E21" i="16"/>
  <c r="C20" i="16"/>
  <c r="W21" i="15"/>
  <c r="AA21" i="15" s="1"/>
  <c r="AH21" i="15" s="1"/>
  <c r="AH22" i="15" s="1"/>
  <c r="M27" i="16"/>
  <c r="G27" i="16"/>
  <c r="G28" i="16" s="1"/>
  <c r="E27" i="16"/>
  <c r="E28" i="16" s="1"/>
  <c r="C27" i="16"/>
  <c r="C28" i="16" s="1"/>
  <c r="S30" i="15"/>
  <c r="O30" i="15"/>
  <c r="I29" i="15"/>
  <c r="I30" i="15" s="1"/>
  <c r="F29" i="15"/>
  <c r="F30" i="15" s="1"/>
  <c r="C29" i="15"/>
  <c r="C30" i="15" s="1"/>
  <c r="M21" i="16"/>
  <c r="S22" i="15"/>
  <c r="O22" i="15"/>
  <c r="P16" i="16"/>
  <c r="K20" i="16"/>
  <c r="K21" i="16"/>
  <c r="W18" i="15"/>
  <c r="AA18" i="15" s="1"/>
  <c r="AH18" i="15" s="1"/>
  <c r="G20" i="16"/>
  <c r="G21" i="16" s="1"/>
  <c r="AE22" i="15"/>
  <c r="AE23" i="15" s="1"/>
  <c r="I22" i="15"/>
  <c r="F22" i="15"/>
  <c r="C22" i="15"/>
  <c r="H17" i="13"/>
  <c r="H23" i="13" s="1"/>
  <c r="H29" i="13" s="1"/>
  <c r="H31" i="13" s="1"/>
  <c r="D17" i="13"/>
  <c r="D23" i="13" s="1"/>
  <c r="D29" i="13" s="1"/>
  <c r="D31" i="13" s="1"/>
  <c r="J17" i="13"/>
  <c r="J23" i="13" s="1"/>
  <c r="J29" i="13" s="1"/>
  <c r="J31" i="13" s="1"/>
  <c r="F17" i="13"/>
  <c r="F23" i="13" s="1"/>
  <c r="F29" i="13" s="1"/>
  <c r="F31" i="13" s="1"/>
  <c r="K28" i="16"/>
  <c r="I21" i="16"/>
  <c r="E85" i="14" l="1"/>
  <c r="E128" i="14" s="1"/>
  <c r="P20" i="16"/>
  <c r="C85" i="14"/>
  <c r="C128" i="14" s="1"/>
  <c r="J31" i="21"/>
  <c r="J36" i="21"/>
  <c r="J34" i="21" s="1"/>
  <c r="J43" i="21" s="1"/>
  <c r="J41" i="21"/>
  <c r="J39" i="21" s="1"/>
  <c r="H31" i="21"/>
  <c r="G11" i="10" s="1"/>
  <c r="G30" i="10" s="1"/>
  <c r="H36" i="21"/>
  <c r="H34" i="21" s="1"/>
  <c r="H41" i="21"/>
  <c r="H39" i="21" s="1"/>
  <c r="F31" i="21"/>
  <c r="F36" i="21"/>
  <c r="F34" i="21" s="1"/>
  <c r="F43" i="21" s="1"/>
  <c r="F41" i="21"/>
  <c r="F39" i="21" s="1"/>
  <c r="D31" i="21"/>
  <c r="C11" i="10" s="1"/>
  <c r="D36" i="21"/>
  <c r="D34" i="21" s="1"/>
  <c r="D41" i="21"/>
  <c r="D39" i="21" s="1"/>
  <c r="AA25" i="15"/>
  <c r="AH25" i="15" s="1"/>
  <c r="L23" i="15"/>
  <c r="O23" i="15"/>
  <c r="F23" i="15"/>
  <c r="C23" i="15"/>
  <c r="I23" i="15"/>
  <c r="S23" i="15"/>
  <c r="W22" i="15"/>
  <c r="AA22" i="15" s="1"/>
  <c r="M28" i="16"/>
  <c r="I85" i="14"/>
  <c r="I128" i="14" s="1"/>
  <c r="AH23" i="15"/>
  <c r="C21" i="16"/>
  <c r="P21" i="16" s="1"/>
  <c r="I89" i="10"/>
  <c r="I91" i="10" s="1"/>
  <c r="W30" i="15"/>
  <c r="J37" i="13"/>
  <c r="J35" i="13" s="1"/>
  <c r="J44" i="13" s="1"/>
  <c r="J32" i="13"/>
  <c r="J42" i="13"/>
  <c r="J40" i="13" s="1"/>
  <c r="F32" i="13"/>
  <c r="F42" i="13"/>
  <c r="F40" i="13" s="1"/>
  <c r="F37" i="13"/>
  <c r="F35" i="13" s="1"/>
  <c r="F44" i="13" s="1"/>
  <c r="G85" i="14"/>
  <c r="G128" i="14" s="1"/>
  <c r="E89" i="10"/>
  <c r="E91" i="10" s="1"/>
  <c r="D32" i="13"/>
  <c r="D37" i="13"/>
  <c r="D42" i="13"/>
  <c r="D40" i="13" s="1"/>
  <c r="H37" i="13"/>
  <c r="H35" i="13" s="1"/>
  <c r="H32" i="13"/>
  <c r="H42" i="13"/>
  <c r="H40" i="13" s="1"/>
  <c r="G37" i="14"/>
  <c r="D43" i="21" l="1"/>
  <c r="L28" i="15"/>
  <c r="H43" i="21"/>
  <c r="I26" i="16"/>
  <c r="G44" i="10"/>
  <c r="G48" i="10" s="1"/>
  <c r="G89" i="10" s="1"/>
  <c r="G91" i="10" s="1"/>
  <c r="W23" i="15"/>
  <c r="D35" i="13"/>
  <c r="C30" i="10"/>
  <c r="C44" i="10" s="1"/>
  <c r="C48" i="10" s="1"/>
  <c r="C89" i="10" s="1"/>
  <c r="C91" i="10" s="1"/>
  <c r="H44" i="13"/>
  <c r="L29" i="15" l="1"/>
  <c r="AA29" i="15" s="1"/>
  <c r="AA28" i="15"/>
  <c r="AH28" i="15" s="1"/>
  <c r="AH29" i="15" s="1"/>
  <c r="P26" i="16"/>
  <c r="I27" i="16"/>
  <c r="P27" i="16" s="1"/>
  <c r="AA23" i="15"/>
  <c r="D44" i="13"/>
  <c r="I28" i="16" l="1"/>
  <c r="AH30" i="15"/>
  <c r="L30" i="15" l="1"/>
  <c r="P28" i="16"/>
  <c r="AA30" i="15" l="1"/>
</calcChain>
</file>

<file path=xl/sharedStrings.xml><?xml version="1.0" encoding="utf-8"?>
<sst xmlns="http://schemas.openxmlformats.org/spreadsheetml/2006/main" count="455" uniqueCount="246">
  <si>
    <t>Inventories</t>
  </si>
  <si>
    <t xml:space="preserve">Investments in associates </t>
  </si>
  <si>
    <t>Investments in subsidiaries</t>
  </si>
  <si>
    <t>Property, plant and equipment</t>
  </si>
  <si>
    <t>Deferred tax assets</t>
  </si>
  <si>
    <t>Other non-current assets</t>
  </si>
  <si>
    <t>Dividend payable</t>
  </si>
  <si>
    <t>Rental revenue</t>
  </si>
  <si>
    <t>Rental costs</t>
  </si>
  <si>
    <t>Finance costs</t>
  </si>
  <si>
    <t xml:space="preserve">   Non-controlling interests</t>
  </si>
  <si>
    <t>Retained earnings</t>
  </si>
  <si>
    <t>attributable to</t>
  </si>
  <si>
    <t>Legal</t>
  </si>
  <si>
    <t>Total</t>
  </si>
  <si>
    <t xml:space="preserve">share capital </t>
  </si>
  <si>
    <t>ordinary shares</t>
  </si>
  <si>
    <t>reserve</t>
  </si>
  <si>
    <t>Unappropriated</t>
  </si>
  <si>
    <t xml:space="preserve">interests </t>
  </si>
  <si>
    <t>equity</t>
  </si>
  <si>
    <t xml:space="preserve">Cash flows from operating activities </t>
  </si>
  <si>
    <t>Other current assets</t>
  </si>
  <si>
    <t xml:space="preserve">Cash flows from investing activities </t>
  </si>
  <si>
    <t xml:space="preserve">Cash flows from financing activities </t>
  </si>
  <si>
    <t>Dividend paid</t>
  </si>
  <si>
    <t>on</t>
  </si>
  <si>
    <t>owners of</t>
  </si>
  <si>
    <t>Non-current provisions for employee benefits</t>
  </si>
  <si>
    <t>Deferred tax liabilities</t>
  </si>
  <si>
    <t>Employee benefit paid</t>
  </si>
  <si>
    <t>Other income</t>
  </si>
  <si>
    <t>Revenue from rendering of services</t>
  </si>
  <si>
    <t>Cost of rendering of services</t>
  </si>
  <si>
    <t>Distribution costs</t>
  </si>
  <si>
    <t>Issued and</t>
  </si>
  <si>
    <t>paid-up</t>
  </si>
  <si>
    <t>STATEMENTS  OF  FINANCIAL  POSITION</t>
  </si>
  <si>
    <t>UNIT : THOUSAND BAHT</t>
  </si>
  <si>
    <t xml:space="preserve">As at </t>
  </si>
  <si>
    <t>As at</t>
  </si>
  <si>
    <t>December 31,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</si>
  <si>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</si>
  <si>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ASSETS</t>
  </si>
  <si>
    <t>See condensed notes to the financial statements</t>
  </si>
  <si>
    <t>“UNAUDITED”</t>
  </si>
  <si>
    <t>NOTES</t>
  </si>
  <si>
    <t>CONSOLIDATED  FINANCIAL  STATEMENTS</t>
  </si>
  <si>
    <t>STATEMENTS  OF  CASH  FLOWS</t>
  </si>
  <si>
    <t xml:space="preserve">CONSOLIDATED </t>
  </si>
  <si>
    <t/>
  </si>
  <si>
    <t>SEPARATE</t>
  </si>
  <si>
    <t>CURRENT ASSETS</t>
  </si>
  <si>
    <t>NON-CURRENT  ASSETS</t>
  </si>
  <si>
    <t xml:space="preserve">CURRENT  LIABILITIES </t>
  </si>
  <si>
    <t>NON-CURRENT  LIABILITIES</t>
  </si>
  <si>
    <t>TOTAL  ASSETS</t>
  </si>
  <si>
    <t>TOTAL  LIABILITIES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</si>
  <si>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</si>
  <si>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and cash equivalents</t>
  </si>
  <si>
    <t>Trade and other current receivables</t>
  </si>
  <si>
    <t xml:space="preserve">Other current assets </t>
  </si>
  <si>
    <t>Withholding tax deducted at source</t>
  </si>
  <si>
    <t xml:space="preserve">   LIABILITIES  AND  SHAREHOLDERS’  EQUITY </t>
  </si>
  <si>
    <t>Trade and other current payables</t>
  </si>
  <si>
    <t>SHAREHOLDERS’  EQUITY</t>
  </si>
  <si>
    <t>SHARE  CAPITAL</t>
  </si>
  <si>
    <t>360,000,000 ordinary shares of Baht 1 each</t>
  </si>
  <si>
    <t xml:space="preserve">   Issued and paid-up share capital</t>
  </si>
  <si>
    <t xml:space="preserve">   Authorized share capital</t>
  </si>
  <si>
    <r>
      <t xml:space="preserve">Administrative expenses </t>
    </r>
    <r>
      <rPr>
        <b/>
        <sz val="12"/>
        <color indexed="12"/>
        <rFont val="Times New Roman"/>
        <family val="1"/>
      </rPr>
      <t xml:space="preserve"> </t>
    </r>
  </si>
  <si>
    <t>Baht</t>
  </si>
  <si>
    <t>BASIC  EARNINGS  PER  SHARE</t>
  </si>
  <si>
    <t>Total Current Assets</t>
  </si>
  <si>
    <t>Total Non-current Assets</t>
  </si>
  <si>
    <t>Total Current Liabilities</t>
  </si>
  <si>
    <t>Total Non-current Liabilities</t>
  </si>
  <si>
    <t>Premium</t>
  </si>
  <si>
    <t>Appropriated</t>
  </si>
  <si>
    <t>Premium on</t>
  </si>
  <si>
    <t>controlling</t>
  </si>
  <si>
    <t>Non-</t>
  </si>
  <si>
    <t>360,000,000 ordinary shares of Baht 1 each, fully paid</t>
  </si>
  <si>
    <t>METRO  SYSTEMS  CORPORATION  PUBLIC  COMPANY  LIMITED  AND  ITS  SUBSIDIARIES</t>
  </si>
  <si>
    <t xml:space="preserve">   Adjustments for</t>
  </si>
  <si>
    <t>Cost of sales</t>
  </si>
  <si>
    <t>Revenue from sales</t>
  </si>
  <si>
    <t>Current provisions for employee benefits</t>
  </si>
  <si>
    <t>Other non-current liabilities</t>
  </si>
  <si>
    <t xml:space="preserve">SEPARATE  FINANCIAL  STATEMENTS </t>
  </si>
  <si>
    <t>Income tax paid</t>
  </si>
  <si>
    <t xml:space="preserve">Other current financial assets </t>
  </si>
  <si>
    <t>Right-of-use assets</t>
  </si>
  <si>
    <t>Profit from operating activities</t>
  </si>
  <si>
    <t>Corporate income tax payable</t>
  </si>
  <si>
    <t>Interest received</t>
  </si>
  <si>
    <t>Provision for employee benefits</t>
  </si>
  <si>
    <t>Operating assets (increase) decrease</t>
  </si>
  <si>
    <t>STATEMENTS  OF  COMPREHENSIVE  INCOME</t>
  </si>
  <si>
    <t>Cash paid for lease liabilities</t>
  </si>
  <si>
    <t>Current portion of lease liabilities</t>
  </si>
  <si>
    <t>Gross profit</t>
  </si>
  <si>
    <t xml:space="preserve">Cash provided by operation before </t>
  </si>
  <si>
    <t xml:space="preserve">             changes in operating assets and liabilities</t>
  </si>
  <si>
    <t>Other intangible assets</t>
  </si>
  <si>
    <t>Other current financial liabilities</t>
  </si>
  <si>
    <t>Finance costs paid</t>
  </si>
  <si>
    <t>NON-CONTROLLING  INTERESTS</t>
  </si>
  <si>
    <t>Depreciation and amortization</t>
  </si>
  <si>
    <t>Thousand Shares</t>
  </si>
  <si>
    <t>Lease liabilities</t>
  </si>
  <si>
    <t>Legal reserve</t>
  </si>
  <si>
    <t>Cash paid for purchases of intangible assets</t>
  </si>
  <si>
    <t>Contract assets</t>
  </si>
  <si>
    <t>Short-term borrowings from financial institutions</t>
  </si>
  <si>
    <t>Changes in operating assets and liabilities</t>
  </si>
  <si>
    <t xml:space="preserve">Cash received from disposal of equity </t>
  </si>
  <si>
    <t>or debt instruments of other parties</t>
  </si>
  <si>
    <t>Financial assets measured at fair value through profit or loss</t>
  </si>
  <si>
    <t>Profit for the periods</t>
  </si>
  <si>
    <t xml:space="preserve">at fair value through profit or loss </t>
  </si>
  <si>
    <t>Cash and cash equivalents at beginning of the periods</t>
  </si>
  <si>
    <t>Cash and cash equivalents at ending of the periods</t>
  </si>
  <si>
    <t>Cash paid for purchases of property and equipment</t>
  </si>
  <si>
    <t>“Unaudited”</t>
  </si>
  <si>
    <t>TOTAL  LIABILITIES  AND  SHAREHOLDERS’  EQUITY</t>
  </si>
  <si>
    <t>shareholders’</t>
  </si>
  <si>
    <t>Other current liabilities</t>
  </si>
  <si>
    <t>Operating liabilities increase (decrease)</t>
  </si>
  <si>
    <t>FINANCIAL  STATEMENTS</t>
  </si>
  <si>
    <t>Change in shareholder’s equity</t>
  </si>
  <si>
    <t>Total change in shareholder’s equity</t>
  </si>
  <si>
    <t>WEIGHTED  AVERAGE  NUMBER  OF  ORDINARY  SHARES</t>
  </si>
  <si>
    <t xml:space="preserve">  Total comprehensive income for the period</t>
  </si>
  <si>
    <t xml:space="preserve">Gain on sale of financial assets measured </t>
  </si>
  <si>
    <t>shareholders’ equity</t>
  </si>
  <si>
    <t>Cash received from disposal of equipment and intangible assets</t>
  </si>
  <si>
    <t>Cash paid for short-term borrowings from other party</t>
  </si>
  <si>
    <t>Cash received from sales and lease back</t>
  </si>
  <si>
    <t>Income tax expenses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</si>
  <si>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</si>
  <si>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(CONTINUED)</t>
    </r>
  </si>
  <si>
    <t>Dividend received</t>
  </si>
  <si>
    <t>Profit before income tax expenses</t>
  </si>
  <si>
    <t>Other comprehensive loss</t>
  </si>
  <si>
    <t>Other components of shareholders’ equity</t>
  </si>
  <si>
    <t>Other components of</t>
  </si>
  <si>
    <t>Losses on</t>
  </si>
  <si>
    <t>re-measurements</t>
  </si>
  <si>
    <t xml:space="preserve"> of defined</t>
  </si>
  <si>
    <t xml:space="preserve"> benefit plans</t>
  </si>
  <si>
    <t xml:space="preserve">Share of other </t>
  </si>
  <si>
    <t>comprehensive loss</t>
  </si>
  <si>
    <t>equity method</t>
  </si>
  <si>
    <t>Total other</t>
  </si>
  <si>
    <t xml:space="preserve">components of </t>
  </si>
  <si>
    <t xml:space="preserve">shareholders’ </t>
  </si>
  <si>
    <t xml:space="preserve">RETAINED  EARNINGS </t>
  </si>
  <si>
    <t>PREMIUM  ON  ORDINARY  SHARES</t>
  </si>
  <si>
    <t>Non-current contract assets</t>
  </si>
  <si>
    <t>Current contract liabilities</t>
  </si>
  <si>
    <t>Short-term borrowings from other party</t>
  </si>
  <si>
    <t xml:space="preserve">Loss from contract cancellation </t>
  </si>
  <si>
    <t>Current contract assets</t>
  </si>
  <si>
    <t>Total comprehensive income for the periods</t>
  </si>
  <si>
    <t>Non-current contract liabilities</t>
  </si>
  <si>
    <t>Contract liabilities</t>
  </si>
  <si>
    <t>of investments in</t>
  </si>
  <si>
    <t>associates using</t>
  </si>
  <si>
    <t>Income tax refunded</t>
  </si>
  <si>
    <t xml:space="preserve">   Owners of the parent</t>
  </si>
  <si>
    <t>the parent</t>
  </si>
  <si>
    <t>Gain on disposal and write-off of equipment and intangible assets</t>
  </si>
  <si>
    <t>Cash provided by operating activities</t>
  </si>
  <si>
    <t>Shareholders’ equity attributable to owners of the parent</t>
  </si>
  <si>
    <t>Dividend received from associates</t>
  </si>
  <si>
    <t>PROFIT  FOR  THE  PERIODS</t>
  </si>
  <si>
    <t xml:space="preserve"> equity</t>
  </si>
  <si>
    <t>TOTAL  COMPREHENSIVE  INCOME  FOR  THE  PERIODS</t>
  </si>
  <si>
    <t>Balance as at January 1, 2025</t>
  </si>
  <si>
    <t xml:space="preserve">Finance lease current receivables </t>
  </si>
  <si>
    <t>Finance lease non-current receivables</t>
  </si>
  <si>
    <t xml:space="preserve">TOTAL  SHAREHOLDERS’  EQUITY  ATTRIBUTABLE </t>
  </si>
  <si>
    <t xml:space="preserve">      TO  OWNERS OF THE PARENT</t>
  </si>
  <si>
    <t>TOTAL  SHAREHOLDERS’  EQUITY</t>
  </si>
  <si>
    <t xml:space="preserve">Finance lease receivables </t>
  </si>
  <si>
    <t>PROFIT  (LOSS)  ATTRIBUTABLE  TO:</t>
  </si>
  <si>
    <t xml:space="preserve">TOTAL  COMPREHENSIVE  INCOME  (LOSS)  ATTRIBUTABLE  TO: </t>
  </si>
  <si>
    <t>Balance as at January 1, 2026</t>
  </si>
  <si>
    <t>Z7XZDQGV4X3P1PMHBVKB5FV8A0053QXT6E55W849VY3ACEZXW07G</t>
  </si>
  <si>
    <t>snoosoo@deloitte.com</t>
  </si>
  <si>
    <t>Create</t>
  </si>
  <si>
    <t>968198f3-0818-4f2e-ba47-b64e45a0e6d8</t>
  </si>
  <si>
    <t>{"id":"968198f3-0818-4f2e-ba47-b64e45a0e6d8","type":1,"name":"workbookId","value":"524408c3-7ca1-412d-b98f-ec25ee59bde7"}</t>
  </si>
  <si>
    <t>25162582-6835-4f19-8768-cd6bcfbe028c</t>
  </si>
  <si>
    <t>{"id":"25162582-6835-4f19-8768-cd6bcfbe028c","type":0,"name":"dataSnipperSheetDeleted","value":"false"}</t>
  </si>
  <si>
    <t>2fe3676a-cd25-421b-8203-dda31196d7f2</t>
  </si>
  <si>
    <t>{"id":"2fe3676a-cd25-421b-8203-dda31196d7f2","type":0,"name":"embed-documents","value":"false"}</t>
  </si>
  <si>
    <t>ea5b1198-1d94-4e6b-9a1a-aa6624d96f21</t>
  </si>
  <si>
    <t>{"id":"ea5b1198-1d94-4e6b-9a1a-aa6624d96f21","type":0,"name":"table-snip-suggestions","value":"true"}</t>
  </si>
  <si>
    <t>7d5c2da2-3414-474c-a552-87c009ea4842</t>
  </si>
  <si>
    <t>{"id":"7d5c2da2-3414-474c-a552-87c009ea4842","type":1,"name":"migratedFssProjectId","value":""}</t>
  </si>
  <si>
    <t>Deposits at financial institutions used as collaterals</t>
  </si>
  <si>
    <t>Current portion of long-term borrowings from</t>
  </si>
  <si>
    <t xml:space="preserve"> financial institutions</t>
  </si>
  <si>
    <t>Long-term borrowings from financial institutions</t>
  </si>
  <si>
    <t>Cash received from long-term borrowings</t>
  </si>
  <si>
    <t>Cash paid for long-term borrowings</t>
  </si>
  <si>
    <t xml:space="preserve">Reversal loss on values in inventories adjustment </t>
  </si>
  <si>
    <t>Share of loss of associates accounted for using equity method</t>
  </si>
  <si>
    <t>Unrealized (gain) loss on exchange rates</t>
  </si>
  <si>
    <t>Share of loss of associates accounted for using the equity method</t>
  </si>
  <si>
    <t>NCGHYBQBH9NGQZQ1DMEQ916Q3B85QP9BE4K7449912MYF1A64990</t>
  </si>
  <si>
    <t>ckahol@deloitte.com</t>
  </si>
  <si>
    <t xml:space="preserve">   Net cash flows (used in) provided by operating activities</t>
  </si>
  <si>
    <t xml:space="preserve">   Net cash flows provided by (used in) investing activities</t>
  </si>
  <si>
    <t>Net increase in cash and cash equivalents</t>
  </si>
  <si>
    <t>Income tax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</si>
  <si>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</si>
  <si>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Balance as at June 30, 2026</t>
  </si>
  <si>
    <t>Balance as at June 30, 2025</t>
  </si>
  <si>
    <r>
      <t xml:space="preserve">FOR  THE  THREE-MONTH  PERIOD  ENDED  JUNE </t>
    </r>
    <r>
      <rPr>
        <b/>
        <sz val="11"/>
        <rFont val="Times New Roman"/>
        <family val="1"/>
      </rPr>
      <t xml:space="preserve"> 30</t>
    </r>
    <r>
      <rPr>
        <b/>
        <sz val="12"/>
        <rFont val="Times New Roman"/>
        <family val="1"/>
      </rPr>
      <t>,  2026</t>
    </r>
  </si>
  <si>
    <t>June 30,</t>
  </si>
  <si>
    <r>
      <t xml:space="preserve">AS  AT  JUNE  </t>
    </r>
    <r>
      <rPr>
        <b/>
        <sz val="12"/>
        <rFont val="Times New Roman"/>
        <family val="1"/>
      </rPr>
      <t>30,  2026</t>
    </r>
  </si>
  <si>
    <r>
      <t xml:space="preserve">FOR  THE  SIX-MONTH  PERIOD  ENDED  JUNE </t>
    </r>
    <r>
      <rPr>
        <b/>
        <sz val="11"/>
        <rFont val="Times New Roman"/>
        <family val="1"/>
      </rPr>
      <t xml:space="preserve"> 30</t>
    </r>
    <r>
      <rPr>
        <b/>
        <sz val="12"/>
        <rFont val="Times New Roman"/>
        <family val="1"/>
      </rPr>
      <t>,  2026</t>
    </r>
  </si>
  <si>
    <t>NOTE</t>
  </si>
  <si>
    <t xml:space="preserve">  Dividends to shareholders of the Company</t>
  </si>
  <si>
    <t>Reversal accrued dividend</t>
  </si>
  <si>
    <t>Impairment loss determined in accordance with TFRS 9</t>
  </si>
  <si>
    <t xml:space="preserve">Impairment loss recognized in profit or loss </t>
  </si>
  <si>
    <t>(Gain) Loss on fair value adjustment</t>
  </si>
  <si>
    <t>Net cash flows (used in) provided by financing activities</t>
  </si>
  <si>
    <t>Other loss</t>
  </si>
  <si>
    <t>Other gain (loss)</t>
  </si>
  <si>
    <t xml:space="preserve">   determined in accordance with TFRS 9</t>
  </si>
  <si>
    <t>FGM72PB45WVTEFF0CV8R2KWKDK6WC26SSH818STKVKGA8477ZDAG</t>
  </si>
  <si>
    <t>Sathon, Attapon</t>
  </si>
  <si>
    <t>used as collaterals</t>
  </si>
  <si>
    <t>(Increased) Decrease in deposits at financial institutions</t>
  </si>
  <si>
    <t>from financial institutions</t>
  </si>
  <si>
    <t xml:space="preserve">Cash received (paid) for short-term borrowings from </t>
  </si>
  <si>
    <t>of other parties</t>
  </si>
  <si>
    <t>Cash paid for purchase of equity or debt instruments</t>
  </si>
  <si>
    <r>
      <t xml:space="preserve">   LIABILITIES  AND  SHAREHOLDERS’  EQUITY </t>
    </r>
    <r>
      <rPr>
        <sz val="10"/>
        <rFont val="Times New Roman"/>
        <family val="1"/>
      </rPr>
      <t xml:space="preserve"> (CONTINUED) </t>
    </r>
  </si>
  <si>
    <t>422ZR0PB7PA59SKBDE9433R2KEMA0T2YG0EV18ANQ43D338868V0</t>
  </si>
  <si>
    <t xml:space="preserve">Reversal of impairment (loss)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</si>
</sst>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(* #,##0.00000_);_(* \(#,##0.00000\);_(* &quot;-&quot;?????_);_(@_)"/>
    <numFmt numFmtId="169" formatCode="_(* #,##0.0000_);_(* \(#,##0.0000\);_(* &quot;-&quot;????_);_(@_)"/>
    <numFmt numFmtId="170" formatCode="_(* #,##0_);_(* \(#,##0\);_(* &quot;-&quot;????_);_(@_)"/>
    <numFmt numFmtId="171" formatCode="_(* #,##0.00_);_(* \(#,##0.00\);_(* &quot;-&quot;?????_);_(@_)"/>
    <numFmt numFmtId="172" formatCode="_(* #,##0_);_(* \(#,##0\);_(* &quot;-&quot;?????_);_(@_)"/>
    <numFmt numFmtId="173" formatCode="0.00_)"/>
  </numFmts>
  <fonts count="45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2"/>
      <color indexed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22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Angsana New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b/>
      <u/>
      <sz val="8"/>
      <name val="Times New Roman"/>
      <family val="1"/>
    </font>
    <font>
      <b/>
      <i/>
      <sz val="8"/>
      <name val="Times New Roman"/>
      <family val="1"/>
    </font>
    <font>
      <sz val="8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6">
    <xf numFmtId="0" fontId="0" fillId="0" borderId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12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8" fillId="2" borderId="1" applyNumberFormat="0" applyProtection="0">
      <alignment vertical="center"/>
    </xf>
    <xf numFmtId="4" fontId="19" fillId="2" borderId="1" applyNumberFormat="0" applyProtection="0">
      <alignment vertical="center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4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6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8" borderId="1" applyNumberFormat="0" applyProtection="0">
      <alignment horizontal="right" vertical="center"/>
    </xf>
    <xf numFmtId="4" fontId="18" fillId="9" borderId="1" applyNumberFormat="0" applyProtection="0">
      <alignment horizontal="right" vertical="center"/>
    </xf>
    <xf numFmtId="4" fontId="18" fillId="10" borderId="1" applyNumberFormat="0" applyProtection="0">
      <alignment horizontal="right" vertical="center"/>
    </xf>
    <xf numFmtId="4" fontId="18" fillId="11" borderId="1" applyNumberFormat="0" applyProtection="0">
      <alignment horizontal="right" vertical="center"/>
    </xf>
    <xf numFmtId="4" fontId="18" fillId="12" borderId="1" applyNumberFormat="0" applyProtection="0">
      <alignment horizontal="right" vertical="center"/>
    </xf>
    <xf numFmtId="4" fontId="20" fillId="13" borderId="1" applyNumberFormat="0" applyProtection="0">
      <alignment horizontal="left" vertical="center" indent="1"/>
    </xf>
    <xf numFmtId="4" fontId="18" fillId="14" borderId="2" applyNumberFormat="0" applyProtection="0">
      <alignment horizontal="left" vertical="center" indent="1"/>
    </xf>
    <xf numFmtId="4" fontId="21" fillId="15" borderId="0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0" fontId="7" fillId="16" borderId="1" applyNumberFormat="0" applyProtection="0">
      <alignment horizontal="left" vertical="center" indent="1"/>
    </xf>
    <xf numFmtId="0" fontId="7" fillId="16" borderId="1" applyNumberFormat="0" applyProtection="0">
      <alignment horizontal="left" vertical="center" indent="1"/>
    </xf>
    <xf numFmtId="0" fontId="7" fillId="17" borderId="1" applyNumberFormat="0" applyProtection="0">
      <alignment horizontal="left" vertical="center" indent="1"/>
    </xf>
    <xf numFmtId="0" fontId="7" fillId="17" borderId="1" applyNumberFormat="0" applyProtection="0">
      <alignment horizontal="left" vertical="center" indent="1"/>
    </xf>
    <xf numFmtId="0" fontId="7" fillId="18" borderId="1" applyNumberFormat="0" applyProtection="0">
      <alignment horizontal="left" vertical="center" indent="1"/>
    </xf>
    <xf numFmtId="0" fontId="7" fillId="18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19" borderId="1" applyNumberFormat="0" applyProtection="0">
      <alignment vertical="center"/>
    </xf>
    <xf numFmtId="4" fontId="19" fillId="19" borderId="1" applyNumberFormat="0" applyProtection="0">
      <alignment vertical="center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4" borderId="1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0" fontId="7" fillId="3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0" fontId="22" fillId="0" borderId="0"/>
    <xf numFmtId="4" fontId="23" fillId="14" borderId="1" applyNumberFormat="0" applyProtection="0">
      <alignment horizontal="right" vertical="center"/>
    </xf>
    <xf numFmtId="43" fontId="7" fillId="0" borderId="0" applyFont="0" applyFill="0" applyBorder="0" applyAlignment="0" applyProtection="0"/>
    <xf numFmtId="0" fontId="12" fillId="0" borderId="0"/>
  </cellStyleXfs>
  <cellXfs count="202">
    <xf numFmtId="0" fontId="0" fillId="0" borderId="0" xfId="0"/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5" applyNumberFormat="1" applyFont="1" applyFill="1" applyBorder="1" applyAlignment="1">
      <alignment horizontal="center" vertical="center"/>
    </xf>
    <xf numFmtId="166" fontId="11" fillId="0" borderId="0" xfId="5" quotePrefix="1" applyNumberFormat="1" applyFont="1" applyFill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7" fontId="10" fillId="0" borderId="0" xfId="66" applyNumberFormat="1" applyFont="1" applyAlignment="1">
      <alignment horizontal="left" vertical="center" indent="3"/>
    </xf>
    <xf numFmtId="0" fontId="10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166" fontId="10" fillId="0" borderId="0" xfId="5" applyNumberFormat="1" applyFont="1" applyFill="1" applyBorder="1" applyAlignment="1">
      <alignment horizontal="right" vertical="center"/>
    </xf>
    <xf numFmtId="43" fontId="3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166" fontId="10" fillId="0" borderId="0" xfId="5" applyNumberFormat="1" applyFont="1" applyFill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 indent="2"/>
    </xf>
    <xf numFmtId="171" fontId="10" fillId="0" borderId="0" xfId="0" applyNumberFormat="1" applyFont="1" applyAlignment="1">
      <alignment horizontal="center" vertical="center"/>
    </xf>
    <xf numFmtId="43" fontId="1" fillId="0" borderId="0" xfId="10" applyFont="1" applyFill="1" applyAlignment="1">
      <alignment vertical="center"/>
    </xf>
    <xf numFmtId="41" fontId="0" fillId="0" borderId="0" xfId="10" applyNumberFormat="1" applyFont="1" applyFill="1" applyBorder="1" applyAlignment="1">
      <alignment horizontal="center" vertical="center"/>
    </xf>
    <xf numFmtId="166" fontId="0" fillId="0" borderId="0" xfId="1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3"/>
    </xf>
    <xf numFmtId="0" fontId="9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43" fontId="0" fillId="0" borderId="0" xfId="5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5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horizontal="right" vertical="center"/>
    </xf>
    <xf numFmtId="37" fontId="4" fillId="0" borderId="0" xfId="5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 indent="2"/>
    </xf>
    <xf numFmtId="0" fontId="10" fillId="0" borderId="0" xfId="28" quotePrefix="1" applyFont="1" applyAlignment="1">
      <alignment horizontal="left" vertical="center" indent="2"/>
    </xf>
    <xf numFmtId="37" fontId="26" fillId="0" borderId="0" xfId="7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center" vertical="center"/>
    </xf>
    <xf numFmtId="37" fontId="10" fillId="0" borderId="0" xfId="5" quotePrefix="1" applyNumberFormat="1" applyFont="1" applyFill="1" applyBorder="1" applyAlignment="1">
      <alignment horizontal="right" vertical="center"/>
    </xf>
    <xf numFmtId="37" fontId="10" fillId="0" borderId="0" xfId="5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37" fontId="31" fillId="0" borderId="0" xfId="10" applyNumberFormat="1" applyFont="1" applyFill="1" applyAlignment="1">
      <alignment horizontal="right" vertical="center"/>
    </xf>
    <xf numFmtId="168" fontId="10" fillId="0" borderId="0" xfId="41" applyNumberFormat="1" applyFont="1" applyAlignment="1">
      <alignment horizontal="right" vertical="center"/>
    </xf>
    <xf numFmtId="37" fontId="10" fillId="0" borderId="3" xfId="0" applyNumberFormat="1" applyFont="1" applyBorder="1" applyAlignment="1">
      <alignment horizontal="right" vertical="center"/>
    </xf>
    <xf numFmtId="37" fontId="10" fillId="0" borderId="4" xfId="5" applyNumberFormat="1" applyFont="1" applyFill="1" applyBorder="1" applyAlignment="1">
      <alignment horizontal="right" vertical="center"/>
    </xf>
    <xf numFmtId="37" fontId="10" fillId="0" borderId="3" xfId="5" applyNumberFormat="1" applyFont="1" applyFill="1" applyBorder="1" applyAlignment="1">
      <alignment horizontal="right" vertical="center"/>
    </xf>
    <xf numFmtId="169" fontId="10" fillId="0" borderId="4" xfId="10" applyNumberFormat="1" applyFont="1" applyFill="1" applyBorder="1" applyAlignment="1">
      <alignment horizontal="right" vertical="center"/>
    </xf>
    <xf numFmtId="37" fontId="10" fillId="0" borderId="5" xfId="0" applyNumberFormat="1" applyFont="1" applyBorder="1" applyAlignment="1">
      <alignment horizontal="right" vertical="center"/>
    </xf>
    <xf numFmtId="169" fontId="10" fillId="0" borderId="4" xfId="5" applyNumberFormat="1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33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37" fontId="10" fillId="0" borderId="0" xfId="41" applyNumberFormat="1" applyFont="1" applyAlignment="1">
      <alignment horizontal="right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8" fontId="10" fillId="0" borderId="0" xfId="5" applyNumberFormat="1" applyFont="1" applyFill="1" applyBorder="1" applyAlignment="1">
      <alignment horizontal="right" vertical="center"/>
    </xf>
    <xf numFmtId="168" fontId="10" fillId="0" borderId="4" xfId="5" applyNumberFormat="1" applyFont="1" applyFill="1" applyBorder="1" applyAlignment="1">
      <alignment horizontal="right" vertical="center"/>
    </xf>
    <xf numFmtId="168" fontId="10" fillId="0" borderId="3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horizontal="right" vertical="center"/>
    </xf>
    <xf numFmtId="37" fontId="10" fillId="0" borderId="6" xfId="5" quotePrefix="1" applyNumberFormat="1" applyFont="1" applyFill="1" applyBorder="1" applyAlignment="1">
      <alignment horizontal="right" vertical="center"/>
    </xf>
    <xf numFmtId="37" fontId="10" fillId="0" borderId="7" xfId="5" quotePrefix="1" applyNumberFormat="1" applyFont="1" applyFill="1" applyBorder="1" applyAlignment="1">
      <alignment horizontal="right" vertical="center"/>
    </xf>
    <xf numFmtId="37" fontId="10" fillId="0" borderId="5" xfId="5" quotePrefix="1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5" fontId="1" fillId="0" borderId="0" xfId="0" applyNumberFormat="1" applyFont="1" applyAlignment="1">
      <alignment vertical="center"/>
    </xf>
    <xf numFmtId="37" fontId="10" fillId="0" borderId="0" xfId="10" applyNumberFormat="1" applyFont="1" applyFill="1" applyBorder="1" applyAlignment="1">
      <alignment vertical="center"/>
    </xf>
    <xf numFmtId="41" fontId="1" fillId="0" borderId="0" xfId="0" applyNumberFormat="1" applyFont="1" applyAlignment="1">
      <alignment vertical="center"/>
    </xf>
    <xf numFmtId="43" fontId="1" fillId="0" borderId="0" xfId="1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37" fontId="31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7" fontId="10" fillId="0" borderId="0" xfId="66" applyNumberFormat="1" applyFont="1" applyAlignment="1">
      <alignment horizontal="left" vertical="center" indent="2"/>
    </xf>
    <xf numFmtId="167" fontId="10" fillId="0" borderId="0" xfId="66" applyNumberFormat="1" applyFont="1" applyAlignment="1">
      <alignment horizontal="left" vertical="center" indent="4"/>
    </xf>
    <xf numFmtId="167" fontId="9" fillId="0" borderId="0" xfId="0" applyNumberFormat="1" applyFont="1" applyAlignment="1">
      <alignment horizontal="left" vertical="center"/>
    </xf>
    <xf numFmtId="168" fontId="31" fillId="0" borderId="0" xfId="10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 indent="1"/>
    </xf>
    <xf numFmtId="49" fontId="10" fillId="0" borderId="0" xfId="0" applyNumberFormat="1" applyFont="1" applyAlignment="1">
      <alignment horizontal="left" vertical="center" indent="2"/>
    </xf>
    <xf numFmtId="49" fontId="10" fillId="0" borderId="0" xfId="0" applyNumberFormat="1" applyFont="1" applyAlignment="1">
      <alignment horizontal="left" vertical="center" indent="1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indent="1"/>
    </xf>
    <xf numFmtId="37" fontId="10" fillId="0" borderId="7" xfId="0" applyNumberFormat="1" applyFont="1" applyBorder="1" applyAlignment="1">
      <alignment horizontal="right" vertical="center"/>
    </xf>
    <xf numFmtId="37" fontId="10" fillId="0" borderId="4" xfId="0" applyNumberFormat="1" applyFont="1" applyBorder="1" applyAlignment="1">
      <alignment horizontal="right" vertical="center"/>
    </xf>
    <xf numFmtId="168" fontId="10" fillId="0" borderId="4" xfId="5" applyNumberFormat="1" applyFont="1" applyBorder="1" applyAlignment="1">
      <alignment horizontal="right" vertical="center"/>
    </xf>
    <xf numFmtId="168" fontId="10" fillId="0" borderId="0" xfId="5" applyNumberFormat="1" applyFont="1" applyBorder="1" applyAlignment="1">
      <alignment horizontal="right" vertical="center"/>
    </xf>
    <xf numFmtId="43" fontId="10" fillId="0" borderId="0" xfId="5" quotePrefix="1" applyFont="1" applyFill="1" applyBorder="1" applyAlignment="1">
      <alignment horizontal="right" vertical="center"/>
    </xf>
    <xf numFmtId="43" fontId="10" fillId="0" borderId="0" xfId="5" applyFont="1" applyFill="1" applyBorder="1" applyAlignment="1">
      <alignment horizontal="right" vertical="center"/>
    </xf>
    <xf numFmtId="43" fontId="10" fillId="0" borderId="0" xfId="5" applyFont="1" applyFill="1" applyAlignment="1">
      <alignment horizontal="right" vertical="center"/>
    </xf>
    <xf numFmtId="172" fontId="10" fillId="0" borderId="4" xfId="5" applyNumberFormat="1" applyFont="1" applyFill="1" applyBorder="1" applyAlignment="1">
      <alignment horizontal="right" vertical="center"/>
    </xf>
    <xf numFmtId="166" fontId="10" fillId="0" borderId="4" xfId="5" quotePrefix="1" applyNumberFormat="1" applyFont="1" applyFill="1" applyBorder="1" applyAlignment="1">
      <alignment horizontal="right" vertical="center"/>
    </xf>
    <xf numFmtId="43" fontId="0" fillId="0" borderId="0" xfId="5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166" fontId="11" fillId="0" borderId="0" xfId="5" applyNumberFormat="1" applyFont="1" applyFill="1" applyAlignment="1">
      <alignment vertical="center"/>
    </xf>
    <xf numFmtId="172" fontId="11" fillId="0" borderId="0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0" fontId="4" fillId="0" borderId="0" xfId="5" applyNumberFormat="1" applyFont="1" applyFill="1" applyBorder="1" applyAlignment="1">
      <alignment horizontal="center" vertical="center"/>
    </xf>
    <xf numFmtId="37" fontId="10" fillId="0" borderId="0" xfId="14" applyNumberFormat="1" applyFont="1" applyFill="1" applyBorder="1" applyAlignment="1">
      <alignment horizontal="right" vertical="center"/>
    </xf>
    <xf numFmtId="169" fontId="10" fillId="0" borderId="0" xfId="5" applyNumberFormat="1" applyFont="1" applyFill="1" applyBorder="1" applyAlignment="1">
      <alignment horizontal="right" vertical="center"/>
    </xf>
    <xf numFmtId="37" fontId="10" fillId="0" borderId="0" xfId="14" applyNumberFormat="1" applyFont="1" applyFill="1" applyAlignment="1">
      <alignment horizontal="right" vertical="center"/>
    </xf>
    <xf numFmtId="37" fontId="10" fillId="0" borderId="0" xfId="9" applyNumberFormat="1" applyFont="1" applyFill="1" applyAlignment="1">
      <alignment horizontal="right" vertical="center"/>
    </xf>
    <xf numFmtId="169" fontId="10" fillId="0" borderId="0" xfId="9" applyNumberFormat="1" applyFont="1" applyFill="1" applyAlignment="1">
      <alignment horizontal="right" vertical="center"/>
    </xf>
    <xf numFmtId="170" fontId="10" fillId="0" borderId="0" xfId="5" applyNumberFormat="1" applyFont="1" applyFill="1" applyBorder="1" applyAlignment="1">
      <alignment horizontal="right" vertical="center"/>
    </xf>
    <xf numFmtId="37" fontId="10" fillId="0" borderId="5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vertical="center"/>
    </xf>
    <xf numFmtId="169" fontId="10" fillId="0" borderId="0" xfId="9" applyNumberFormat="1" applyFont="1" applyFill="1" applyBorder="1" applyAlignment="1">
      <alignment horizontal="right" vertical="center"/>
    </xf>
    <xf numFmtId="37" fontId="10" fillId="0" borderId="0" xfId="7" applyNumberFormat="1" applyFont="1" applyFill="1" applyBorder="1" applyAlignment="1">
      <alignment horizontal="right" vertical="center"/>
    </xf>
    <xf numFmtId="37" fontId="31" fillId="0" borderId="0" xfId="12" applyNumberFormat="1" applyFont="1" applyFill="1" applyBorder="1" applyAlignment="1">
      <alignment horizontal="right" vertical="center"/>
    </xf>
    <xf numFmtId="37" fontId="10" fillId="0" borderId="0" xfId="7" applyNumberFormat="1" applyFont="1" applyFill="1" applyAlignment="1">
      <alignment horizontal="right" vertical="center"/>
    </xf>
    <xf numFmtId="37" fontId="14" fillId="0" borderId="0" xfId="29" applyNumberFormat="1" applyFont="1" applyAlignment="1">
      <alignment horizontal="right" vertical="center"/>
    </xf>
    <xf numFmtId="37" fontId="10" fillId="0" borderId="0" xfId="29" applyNumberFormat="1" applyFont="1" applyAlignment="1">
      <alignment horizontal="right" vertical="center"/>
    </xf>
    <xf numFmtId="169" fontId="14" fillId="0" borderId="0" xfId="29" applyNumberFormat="1" applyFont="1" applyAlignment="1">
      <alignment horizontal="right" vertical="center"/>
    </xf>
    <xf numFmtId="169" fontId="10" fillId="0" borderId="0" xfId="29" applyNumberFormat="1" applyFont="1" applyAlignment="1">
      <alignment horizontal="right" vertical="center"/>
    </xf>
    <xf numFmtId="37" fontId="10" fillId="0" borderId="7" xfId="5" applyNumberFormat="1" applyFont="1" applyFill="1" applyBorder="1" applyAlignment="1">
      <alignment horizontal="right" vertical="center"/>
    </xf>
    <xf numFmtId="37" fontId="10" fillId="0" borderId="0" xfId="64" applyNumberFormat="1" applyFont="1" applyAlignment="1">
      <alignment horizontal="right" vertical="center"/>
    </xf>
    <xf numFmtId="37" fontId="10" fillId="0" borderId="0" xfId="5" quotePrefix="1" applyNumberFormat="1" applyFont="1" applyFill="1" applyAlignment="1">
      <alignment horizontal="right" vertical="center"/>
    </xf>
    <xf numFmtId="37" fontId="10" fillId="0" borderId="0" xfId="5" applyNumberFormat="1" applyFont="1" applyFill="1" applyAlignment="1">
      <alignment vertical="center"/>
    </xf>
    <xf numFmtId="168" fontId="10" fillId="0" borderId="0" xfId="41" applyNumberFormat="1" applyFont="1"/>
    <xf numFmtId="168" fontId="10" fillId="0" borderId="0" xfId="0" applyNumberFormat="1" applyFont="1" applyAlignment="1">
      <alignment vertical="center"/>
    </xf>
    <xf numFmtId="37" fontId="26" fillId="0" borderId="0" xfId="5" applyNumberFormat="1" applyFont="1" applyFill="1" applyAlignment="1">
      <alignment vertical="center"/>
    </xf>
    <xf numFmtId="168" fontId="10" fillId="0" borderId="4" xfId="41" applyNumberFormat="1" applyFont="1" applyBorder="1" applyAlignment="1">
      <alignment horizontal="right" vertical="center"/>
    </xf>
    <xf numFmtId="168" fontId="10" fillId="0" borderId="0" xfId="5" applyNumberFormat="1" applyFont="1" applyFill="1" applyAlignment="1">
      <alignment horizontal="right" vertical="center"/>
    </xf>
    <xf numFmtId="172" fontId="10" fillId="0" borderId="0" xfId="41" applyNumberFormat="1" applyFont="1" applyAlignment="1">
      <alignment horizontal="right" vertical="center"/>
    </xf>
    <xf numFmtId="43" fontId="11" fillId="0" borderId="0" xfId="5" applyFont="1" applyAlignment="1">
      <alignment vertical="center"/>
    </xf>
    <xf numFmtId="166" fontId="10" fillId="0" borderId="4" xfId="5" applyNumberFormat="1" applyFont="1" applyFill="1" applyBorder="1" applyAlignment="1">
      <alignment horizontal="right" vertical="center"/>
    </xf>
    <xf numFmtId="43" fontId="0" fillId="0" borderId="0" xfId="0" applyNumberFormat="1" applyAlignment="1">
      <alignment vertical="center"/>
    </xf>
    <xf numFmtId="37" fontId="10" fillId="0" borderId="0" xfId="5" applyNumberFormat="1" applyFont="1" applyFill="1" applyAlignment="1">
      <alignment horizontal="right"/>
    </xf>
    <xf numFmtId="37" fontId="1" fillId="0" borderId="0" xfId="0" applyNumberFormat="1" applyFont="1" applyAlignment="1">
      <alignment vertical="center"/>
    </xf>
    <xf numFmtId="169" fontId="37" fillId="0" borderId="0" xfId="9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 indent="3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37" fontId="40" fillId="0" borderId="0" xfId="5" applyNumberFormat="1" applyFont="1" applyFill="1" applyBorder="1" applyAlignment="1">
      <alignment horizontal="right" vertical="center"/>
    </xf>
    <xf numFmtId="37" fontId="40" fillId="0" borderId="0" xfId="0" applyNumberFormat="1" applyFont="1" applyAlignment="1">
      <alignment horizontal="right" vertical="center"/>
    </xf>
    <xf numFmtId="37" fontId="40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37" fontId="40" fillId="0" borderId="0" xfId="5" applyNumberFormat="1" applyFont="1" applyFill="1" applyBorder="1" applyAlignment="1">
      <alignment vertical="center"/>
    </xf>
    <xf numFmtId="0" fontId="40" fillId="0" borderId="0" xfId="0" applyFont="1" applyAlignment="1">
      <alignment horizontal="left" vertical="center"/>
    </xf>
    <xf numFmtId="168" fontId="40" fillId="0" borderId="0" xfId="5" applyNumberFormat="1" applyFont="1" applyFill="1" applyBorder="1" applyAlignment="1">
      <alignment horizontal="right" vertical="center"/>
    </xf>
    <xf numFmtId="168" fontId="40" fillId="0" borderId="0" xfId="5" applyNumberFormat="1" applyFont="1" applyBorder="1" applyAlignment="1">
      <alignment horizontal="right" vertical="center"/>
    </xf>
    <xf numFmtId="168" fontId="40" fillId="0" borderId="0" xfId="0" applyNumberFormat="1" applyFont="1" applyAlignment="1">
      <alignment horizontal="right" vertical="center"/>
    </xf>
    <xf numFmtId="168" fontId="40" fillId="0" borderId="4" xfId="5" applyNumberFormat="1" applyFont="1" applyFill="1" applyBorder="1" applyAlignment="1">
      <alignment horizontal="right" vertical="center"/>
    </xf>
    <xf numFmtId="37" fontId="40" fillId="0" borderId="4" xfId="5" applyNumberFormat="1" applyFont="1" applyFill="1" applyBorder="1" applyAlignment="1">
      <alignment horizontal="right" vertical="center"/>
    </xf>
    <xf numFmtId="37" fontId="40" fillId="0" borderId="4" xfId="0" applyNumberFormat="1" applyFont="1" applyBorder="1" applyAlignment="1">
      <alignment horizontal="right" vertical="center"/>
    </xf>
    <xf numFmtId="166" fontId="40" fillId="0" borderId="0" xfId="5" applyNumberFormat="1" applyFont="1" applyFill="1" applyBorder="1" applyAlignment="1">
      <alignment horizontal="right" vertical="center"/>
    </xf>
    <xf numFmtId="0" fontId="38" fillId="0" borderId="0" xfId="0" applyFont="1" applyAlignment="1">
      <alignment horizontal="left" vertical="center"/>
    </xf>
    <xf numFmtId="37" fontId="40" fillId="0" borderId="7" xfId="5" applyNumberFormat="1" applyFont="1" applyFill="1" applyBorder="1" applyAlignment="1">
      <alignment horizontal="right" vertical="center"/>
    </xf>
    <xf numFmtId="37" fontId="40" fillId="0" borderId="0" xfId="5" applyNumberFormat="1" applyFont="1" applyFill="1" applyAlignment="1">
      <alignment horizontal="right" vertical="center"/>
    </xf>
    <xf numFmtId="172" fontId="40" fillId="0" borderId="4" xfId="5" applyNumberFormat="1" applyFont="1" applyFill="1" applyBorder="1" applyAlignment="1">
      <alignment horizontal="right" vertical="center"/>
    </xf>
    <xf numFmtId="37" fontId="44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38" fillId="0" borderId="4" xfId="0" quotePrefix="1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66" fontId="9" fillId="0" borderId="0" xfId="5" quotePrefix="1" applyNumberFormat="1" applyFont="1" applyFill="1" applyBorder="1" applyAlignment="1">
      <alignment horizontal="center" vertical="center"/>
    </xf>
  </cellXfs>
  <cellStyles count="116">
    <cellStyle name="_x000a_386grabber=M" xfId="1" xr:uid="{A1DBDAAA-3006-504F-A65A-0C5D50FD6489}"/>
    <cellStyle name="_x000a_386grabber=M 2" xfId="2" xr:uid="{C2B39117-3E1C-694B-8DA0-61C89D0D1F90}"/>
    <cellStyle name="%" xfId="3" xr:uid="{4E8517F8-D63F-254C-A4D7-7E47CE41C00A}"/>
    <cellStyle name="% 2" xfId="4" xr:uid="{0010746D-F9E6-174E-B1C6-871D5D248E85}"/>
    <cellStyle name="Comma" xfId="5" builtinId="3"/>
    <cellStyle name="Comma 124" xfId="114" xr:uid="{7A336A19-4EC2-A942-99C6-5F7C40009691}"/>
    <cellStyle name="Comma 2" xfId="6" xr:uid="{C4D63C0A-559B-7043-9B7D-60D93781579A}"/>
    <cellStyle name="Comma 2 2" xfId="7" xr:uid="{34B21CE1-DC2F-0648-A6DC-77C2DF9DF3CA}"/>
    <cellStyle name="Comma 2 2 2" xfId="8" xr:uid="{6B9463BF-CF3B-1847-8054-C437B0D9DE5C}"/>
    <cellStyle name="Comma 2 2 3" xfId="9" xr:uid="{15179B57-EBF5-DC47-BD61-DDAFDEAF378E}"/>
    <cellStyle name="Comma 2 3" xfId="10" xr:uid="{3EAC75E7-CE12-AC4B-BD4A-708542D46AFF}"/>
    <cellStyle name="Comma 3" xfId="11" xr:uid="{E881D008-01C1-F64D-91A7-526510093D87}"/>
    <cellStyle name="Comma 3 2" xfId="12" xr:uid="{7C58D9EE-1AB1-544D-83F8-45EF1190BD26}"/>
    <cellStyle name="Comma 3 2 2" xfId="13" xr:uid="{80ECD815-68D0-D049-98A9-AC2105CECAA3}"/>
    <cellStyle name="Comma 3 3" xfId="14" xr:uid="{936C72AA-9B67-F54D-90DE-01ADC12D35C4}"/>
    <cellStyle name="Comma 4" xfId="15" xr:uid="{D1406F58-BE10-8542-A85F-4E91C6F6B4B4}"/>
    <cellStyle name="Comma 4 2" xfId="16" xr:uid="{850ED79F-CC8E-FB49-8A9C-F60D881C3E6C}"/>
    <cellStyle name="Comma 5" xfId="17" xr:uid="{AAFD85FC-39E7-0442-B093-E3940AFCFF25}"/>
    <cellStyle name="Comma 6" xfId="18" xr:uid="{BE672759-07D2-AD4A-9C7F-87D028D92B8E}"/>
    <cellStyle name="Comma 7" xfId="19" xr:uid="{C258D9CB-59A2-7B4D-9824-AA3C068BA270}"/>
    <cellStyle name="Comma 96" xfId="20" xr:uid="{83B3D50D-2986-534F-ACDF-BEE72F18132C}"/>
    <cellStyle name="Normal" xfId="0" builtinId="0"/>
    <cellStyle name="Normal - Style1" xfId="21" xr:uid="{7A743749-E11E-9F4F-8DAD-D9401F269DA3}"/>
    <cellStyle name="Normal 10" xfId="22" xr:uid="{AF9E7BB5-EA97-334B-A899-2F01DDAD2D39}"/>
    <cellStyle name="Normal 11" xfId="23" xr:uid="{6F0CE8CD-1830-4642-9B75-2FAEAF93AB89}"/>
    <cellStyle name="Normal 12" xfId="24" xr:uid="{A63B61F1-F334-E648-BCB8-82A735EA8A0A}"/>
    <cellStyle name="Normal 121" xfId="25" xr:uid="{DE621248-930A-4F4A-B5F2-598E8615A9D5}"/>
    <cellStyle name="Normal 122" xfId="26" xr:uid="{AA1754AE-1F0F-D441-B0C7-1F1351664310}"/>
    <cellStyle name="Normal 123" xfId="27" xr:uid="{33633FE5-7E56-0B46-A8B3-E48A0F9B98AB}"/>
    <cellStyle name="Normal 124" xfId="28" xr:uid="{5D0DF908-60E2-9445-BB0D-FF4994CB6E08}"/>
    <cellStyle name="Normal 124 2" xfId="29" xr:uid="{E6536AF0-0BAD-2A45-B57B-567444DBB05F}"/>
    <cellStyle name="Normal 13" xfId="30" xr:uid="{552F7772-4BBC-D249-9A68-1727A2968236}"/>
    <cellStyle name="Normal 14" xfId="31" xr:uid="{A0E0B3C1-9DD6-E546-B5FA-43FC4DAACD6D}"/>
    <cellStyle name="Normal 15" xfId="32" xr:uid="{B816EBB8-6B73-2242-B95C-E53BF609528B}"/>
    <cellStyle name="Normal 16" xfId="33" xr:uid="{B4C6F163-59A7-924D-B313-50CCF4FDDF1C}"/>
    <cellStyle name="Normal 17" xfId="34" xr:uid="{89001649-0207-E44E-9FE5-4E442CA55FFE}"/>
    <cellStyle name="Normal 18" xfId="35" xr:uid="{66EFE5D9-74A9-6D4C-A9D4-FA3434ACD6BC}"/>
    <cellStyle name="Normal 19" xfId="36" xr:uid="{6C439261-9656-1045-B9CC-817BBFC3704B}"/>
    <cellStyle name="Normal 2" xfId="37" xr:uid="{DBDA8B36-3125-084A-AC7C-4CFCB0EF0FB4}"/>
    <cellStyle name="Normal 2 2" xfId="38" xr:uid="{3A2A2973-1C3C-B04C-8E3F-89E72FAA2BD5}"/>
    <cellStyle name="Normal 2 2 2" xfId="39" xr:uid="{B8F898B0-A503-404D-84E3-50A4640E604D}"/>
    <cellStyle name="Normal 2 3" xfId="40" xr:uid="{50A214F0-961E-EE4C-AC43-50B7955DDBE0}"/>
    <cellStyle name="Normal 2 4" xfId="41" xr:uid="{E6D285DF-C480-0C47-A85F-04E8873A00D1}"/>
    <cellStyle name="Normal 2 4 5" xfId="115" xr:uid="{A060F0BA-66DB-BA4E-94BD-2C76BCAC325F}"/>
    <cellStyle name="Normal 2_SFP" xfId="42" xr:uid="{7F6F6818-41E8-5342-B4C7-9CA5C170C52B}"/>
    <cellStyle name="Normal 20" xfId="43" xr:uid="{8626095A-3651-5443-B48B-F5176F36F151}"/>
    <cellStyle name="Normal 21" xfId="44" xr:uid="{C1BB1B57-BBA2-E745-9B6B-F3A5012B3E55}"/>
    <cellStyle name="Normal 22" xfId="45" xr:uid="{1A8B188F-AB24-2E44-B68F-6269CD5A7892}"/>
    <cellStyle name="Normal 23" xfId="46" xr:uid="{6D562DA3-C0AE-9849-8BB1-ADCBC9A6B958}"/>
    <cellStyle name="Normal 24" xfId="47" xr:uid="{1ADD75CE-E855-EA46-AEEC-B37787837793}"/>
    <cellStyle name="Normal 25" xfId="48" xr:uid="{C20A7FBE-4087-2B42-B30D-FECB63CE78F4}"/>
    <cellStyle name="Normal 26" xfId="49" xr:uid="{99A6C032-35EA-9C46-B244-4004084308A4}"/>
    <cellStyle name="Normal 27" xfId="50" xr:uid="{20177B55-C7FB-3E41-9BA8-63564DC52C6B}"/>
    <cellStyle name="Normal 28" xfId="51" xr:uid="{191E4E0A-8FD4-BB49-8C8C-F33C7096FE6F}"/>
    <cellStyle name="Normal 29" xfId="52" xr:uid="{CA379157-A55C-FA4D-A3FD-B09B76956FF8}"/>
    <cellStyle name="Normal 3" xfId="53" xr:uid="{9C90E89F-C7D0-B34D-A37F-CB03E599B48F}"/>
    <cellStyle name="Normal 3 2" xfId="54" xr:uid="{7F56609F-9443-B049-8562-6098F4BEA3D9}"/>
    <cellStyle name="Normal 3 3" xfId="55" xr:uid="{03B0694F-D99E-CE4E-983A-310B43DD09E8}"/>
    <cellStyle name="Normal 3 5" xfId="56" xr:uid="{23C96F30-7133-7947-892A-5DB3D51E91C2}"/>
    <cellStyle name="Normal 30" xfId="57" xr:uid="{4B291C68-99FC-F44D-9C95-0365BFB9D09A}"/>
    <cellStyle name="Normal 30 2" xfId="58" xr:uid="{809381D7-8ED3-B241-AF90-31CEE3EB353C}"/>
    <cellStyle name="Normal 31" xfId="59" xr:uid="{1119D1A6-BEED-AF43-8E3E-D97ED46D5CCA}"/>
    <cellStyle name="Normal 31 2" xfId="60" xr:uid="{F46DFDE0-C954-D842-91E4-DF595A2925BE}"/>
    <cellStyle name="Normal 32" xfId="61" xr:uid="{CEC3A335-4BC1-4149-9EDA-87BC3B62969F}"/>
    <cellStyle name="Normal 33" xfId="62" xr:uid="{4C71DA53-85D0-2646-A097-93463C0609F1}"/>
    <cellStyle name="Normal 4" xfId="63" xr:uid="{93E06063-86E9-9444-A3F0-CACF487D00C2}"/>
    <cellStyle name="Normal 5" xfId="64" xr:uid="{BF7A2562-50B3-A64B-A211-C47DBA426237}"/>
    <cellStyle name="Normal 5 2" xfId="65" xr:uid="{E9DD8FBF-0473-0F43-8C81-D1BA9E1B56A6}"/>
    <cellStyle name="Normal 52" xfId="66" xr:uid="{27BB8DCF-C513-AC42-9DB6-72D5A925AC75}"/>
    <cellStyle name="Normal 58" xfId="67" xr:uid="{57329199-434F-3548-AC34-F0E25637B52C}"/>
    <cellStyle name="Normal 6" xfId="68" xr:uid="{91891D33-2AD5-884A-9F62-334999061655}"/>
    <cellStyle name="Normal 7" xfId="69" xr:uid="{2C30273C-4EA0-1E48-8A93-2750DCB07412}"/>
    <cellStyle name="Normal 8" xfId="70" xr:uid="{6EF96CD2-2A53-4A49-A11A-B00360CFBD12}"/>
    <cellStyle name="Normal 9" xfId="71" xr:uid="{C7ED5332-AF3B-5A40-924C-AD39BBB35C5B}"/>
    <cellStyle name="Percent 2" xfId="72" xr:uid="{B98197C6-8175-674B-945B-6BF1789A2206}"/>
    <cellStyle name="Percent 3" xfId="73" xr:uid="{DFB0AC2E-B935-614D-BA6A-C841AF588029}"/>
    <cellStyle name="Percent 4" xfId="74" xr:uid="{6B4B8080-F497-E44F-8E61-154FA78B3D0F}"/>
    <cellStyle name="Percent 5" xfId="75" xr:uid="{22DA4628-5B78-434F-A7B2-EA2C518E27C5}"/>
    <cellStyle name="SAPBEXaggData" xfId="76" xr:uid="{0D644CE9-AC07-724E-8376-CED27E8F92D9}"/>
    <cellStyle name="SAPBEXaggDataEmph" xfId="77" xr:uid="{4F8B9D68-26CE-8642-9930-936FF983447F}"/>
    <cellStyle name="SAPBEXaggItem" xfId="78" xr:uid="{19BBECD5-3BA7-2842-A18F-BA0E503465EC}"/>
    <cellStyle name="SAPBEXaggItemX" xfId="79" xr:uid="{3DBC49B6-5A17-3A41-BA9B-3998DB87AB5C}"/>
    <cellStyle name="SAPBEXchaText" xfId="80" xr:uid="{6357D6C3-A1A3-1A4B-9D24-D887F55CD30E}"/>
    <cellStyle name="SAPBEXexcBad7" xfId="81" xr:uid="{92D19F8A-2997-8546-89FA-8897F5FE45DD}"/>
    <cellStyle name="SAPBEXexcBad8" xfId="82" xr:uid="{1739CA59-AC57-9643-A962-112A4DAB9719}"/>
    <cellStyle name="SAPBEXexcBad9" xfId="83" xr:uid="{9D027809-17C7-2C44-BE7D-359A779709A2}"/>
    <cellStyle name="SAPBEXexcCritical4" xfId="84" xr:uid="{D79681B6-E4D3-D74E-8D2C-B9107CB881B0}"/>
    <cellStyle name="SAPBEXexcCritical5" xfId="85" xr:uid="{7287C681-BE0C-B045-A73E-ECBFA4C059D8}"/>
    <cellStyle name="SAPBEXexcCritical6" xfId="86" xr:uid="{26C68346-FAA6-8E4C-8611-488D4D718B15}"/>
    <cellStyle name="SAPBEXexcGood1" xfId="87" xr:uid="{7E24FE74-7352-6545-AAFF-366C88B0BAEA}"/>
    <cellStyle name="SAPBEXexcGood2" xfId="88" xr:uid="{031088EE-2AC5-1D47-A9EA-1EE9F69A27D3}"/>
    <cellStyle name="SAPBEXexcGood3" xfId="89" xr:uid="{0744C65C-4781-0F4A-A21B-717D4C527CF2}"/>
    <cellStyle name="SAPBEXfilterDrill" xfId="90" xr:uid="{4D8F34E9-0F45-A845-8AE5-00E087C6828A}"/>
    <cellStyle name="SAPBEXfilterItem" xfId="91" xr:uid="{1293CDDB-0A32-F449-AEAA-188A2737D347}"/>
    <cellStyle name="SAPBEXfilterText" xfId="92" xr:uid="{D2345FF8-37A8-7844-B724-5B26BCA37109}"/>
    <cellStyle name="SAPBEXformats" xfId="93" xr:uid="{B8DAAE70-CA22-8646-B7F3-064CD8558FCA}"/>
    <cellStyle name="SAPBEXheaderItem" xfId="94" xr:uid="{1E21EFCC-4B7A-124D-8CD7-CAE557FE1851}"/>
    <cellStyle name="SAPBEXheaderText" xfId="95" xr:uid="{36903E87-BD36-A147-A9A9-C749F3D8EF21}"/>
    <cellStyle name="SAPBEXHLevel0" xfId="96" xr:uid="{B1FE624F-A5B9-4242-A80D-3DACA1F68A29}"/>
    <cellStyle name="SAPBEXHLevel0X" xfId="97" xr:uid="{02D1E2B4-6FEF-5643-B6D1-6D26C318A184}"/>
    <cellStyle name="SAPBEXHLevel1" xfId="98" xr:uid="{FFB5BA9B-FBC8-2848-A0A9-C2631C18F268}"/>
    <cellStyle name="SAPBEXHLevel1X" xfId="99" xr:uid="{8CC8829F-9FDD-1747-95FA-1374369A1144}"/>
    <cellStyle name="SAPBEXHLevel2" xfId="100" xr:uid="{7FB6D87A-C26F-264C-B9BC-385455367E2B}"/>
    <cellStyle name="SAPBEXHLevel2X" xfId="101" xr:uid="{66851084-4586-884B-8C93-649FB16DA942}"/>
    <cellStyle name="SAPBEXHLevel3" xfId="102" xr:uid="{C9A8FE21-D6D4-A34A-B9D9-D0915948432B}"/>
    <cellStyle name="SAPBEXHLevel3X" xfId="103" xr:uid="{2376A02F-B6B7-E14F-BB5E-649B77C4E0B3}"/>
    <cellStyle name="SAPBEXresData" xfId="104" xr:uid="{B6D00CD0-C6FE-4842-9DCE-170CED109537}"/>
    <cellStyle name="SAPBEXresDataEmph" xfId="105" xr:uid="{904DBF64-9352-4D4F-B1BB-D9EA7C7F1DC9}"/>
    <cellStyle name="SAPBEXresItem" xfId="106" xr:uid="{D6B136F3-B33D-2D46-B522-1597D88BB0E1}"/>
    <cellStyle name="SAPBEXresItemX" xfId="107" xr:uid="{FB9A82BD-4A81-A845-894C-E5A2DACF229A}"/>
    <cellStyle name="SAPBEXstdData" xfId="108" xr:uid="{B39DAA4E-B8C3-2242-B8D1-580DAE5B5667}"/>
    <cellStyle name="SAPBEXstdDataEmph" xfId="109" xr:uid="{31BC246F-646C-BB43-B2B0-EFF2F4BA6F65}"/>
    <cellStyle name="SAPBEXstdItem" xfId="110" xr:uid="{A2323978-6C30-854E-8385-4E57A4A31EAC}"/>
    <cellStyle name="SAPBEXstdItemX" xfId="111" xr:uid="{FA40FF3E-66BB-354A-827F-53A06BBD9890}"/>
    <cellStyle name="SAPBEXtitle" xfId="112" xr:uid="{40C81E46-5570-AB47-AFFA-C2046836BD83}"/>
    <cellStyle name="SAPBEXundefined" xfId="113" xr:uid="{88FAF9F7-686B-C94D-B6E0-9024370EE9A8}"/>
  </cellStyles>
  <dxfs count="0"/>
  <tableStyles count="1" defaultTableStyle="TableStyleMedium2" defaultPivotStyle="PivotStyleLight16">
    <tableStyle name="Invisible" pivot="0" table="0" count="0" xr9:uid="{09B32B06-D51C-6C48-A980-F232E6C127B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2BFF2-A6BF-5545-B483-A7D797BC9519}">
  <sheetPr>
    <tabColor rgb="FF00B050"/>
  </sheetPr>
  <dimension ref="A1:O148"/>
  <sheetViews>
    <sheetView tabSelected="1" topLeftCell="A46" zoomScale="97" zoomScaleNormal="97" zoomScaleSheetLayoutView="68" workbookViewId="0">
      <selection activeCell="A56" sqref="A56"/>
    </sheetView>
  </sheetViews>
  <sheetFormatPr defaultColWidth="9.453125" defaultRowHeight="20" customHeight="1"/>
  <cols>
    <col min="1" max="1" width="59.26953125" style="14" customWidth="1"/>
    <col min="2" max="2" width="7.453125" style="15" customWidth="1"/>
    <col min="3" max="3" width="12.453125" style="6" customWidth="1"/>
    <col min="4" max="4" width="1.453125" style="6" customWidth="1"/>
    <col min="5" max="5" width="12.453125" style="6" customWidth="1"/>
    <col min="6" max="6" width="1.453125" style="6" customWidth="1"/>
    <col min="7" max="7" width="12.453125" style="6" customWidth="1"/>
    <col min="8" max="8" width="1.453125" style="6" customWidth="1"/>
    <col min="9" max="9" width="12.453125" style="6" customWidth="1"/>
    <col min="10" max="10" width="1.1796875" style="6" customWidth="1"/>
    <col min="11" max="11" width="2.453125" style="6" hidden="1" customWidth="1"/>
    <col min="12" max="12" width="13.453125" style="6" bestFit="1" customWidth="1"/>
    <col min="13" max="13" width="15.1796875" style="6" bestFit="1" customWidth="1"/>
    <col min="14" max="15" width="11" style="6" bestFit="1" customWidth="1"/>
    <col min="16" max="16384" width="9.453125" style="6"/>
  </cols>
  <sheetData>
    <row r="1" spans="1:9" ht="20" customHeight="1">
      <c r="A1" s="194" t="s">
        <v>83</v>
      </c>
      <c r="B1" s="194"/>
      <c r="C1" s="194"/>
      <c r="D1" s="194"/>
      <c r="E1" s="194"/>
      <c r="F1" s="194"/>
      <c r="G1" s="194"/>
      <c r="H1" s="194"/>
      <c r="I1" s="194"/>
    </row>
    <row r="2" spans="1:9" ht="20" customHeight="1">
      <c r="A2" s="194" t="s">
        <v>37</v>
      </c>
      <c r="B2" s="194"/>
      <c r="C2" s="194"/>
      <c r="D2" s="194"/>
      <c r="E2" s="194"/>
      <c r="F2" s="194"/>
      <c r="G2" s="194"/>
      <c r="H2" s="194"/>
      <c r="I2" s="194"/>
    </row>
    <row r="3" spans="1:9" ht="20" customHeight="1">
      <c r="A3" s="193" t="s">
        <v>223</v>
      </c>
      <c r="B3" s="194"/>
      <c r="C3" s="194"/>
      <c r="D3" s="194"/>
      <c r="E3" s="194"/>
      <c r="F3" s="194"/>
      <c r="G3" s="194"/>
      <c r="H3" s="194"/>
      <c r="I3" s="194"/>
    </row>
    <row r="4" spans="1:9" ht="20" customHeight="1">
      <c r="A4" s="196" t="s">
        <v>38</v>
      </c>
      <c r="B4" s="196"/>
      <c r="C4" s="196"/>
      <c r="D4" s="196"/>
      <c r="E4" s="196"/>
      <c r="F4" s="196"/>
      <c r="G4" s="196"/>
      <c r="H4" s="196"/>
      <c r="I4" s="196"/>
    </row>
    <row r="5" spans="1:9" ht="9" customHeight="1"/>
    <row r="6" spans="1:9" ht="20" customHeight="1">
      <c r="B6" s="2" t="s">
        <v>46</v>
      </c>
      <c r="C6" s="193" t="s">
        <v>49</v>
      </c>
      <c r="D6" s="194"/>
      <c r="E6" s="194"/>
      <c r="F6" s="17"/>
      <c r="G6" s="193" t="s">
        <v>51</v>
      </c>
      <c r="H6" s="194"/>
      <c r="I6" s="194"/>
    </row>
    <row r="7" spans="1:9" ht="20" customHeight="1">
      <c r="A7" s="18"/>
      <c r="B7" s="11"/>
      <c r="C7" s="193" t="s">
        <v>129</v>
      </c>
      <c r="D7" s="194"/>
      <c r="E7" s="194"/>
      <c r="F7" s="17"/>
      <c r="G7" s="193" t="s">
        <v>129</v>
      </c>
      <c r="H7" s="194"/>
      <c r="I7" s="194"/>
    </row>
    <row r="8" spans="1:9" ht="20" customHeight="1">
      <c r="A8" s="18"/>
      <c r="C8" s="1" t="s">
        <v>39</v>
      </c>
      <c r="D8" s="16"/>
      <c r="E8" s="1" t="s">
        <v>40</v>
      </c>
      <c r="F8" s="16"/>
      <c r="G8" s="1" t="s">
        <v>39</v>
      </c>
      <c r="H8" s="16"/>
      <c r="I8" s="1" t="s">
        <v>40</v>
      </c>
    </row>
    <row r="9" spans="1:9" ht="20" customHeight="1">
      <c r="A9" s="18"/>
      <c r="B9" s="11"/>
      <c r="C9" s="1" t="s">
        <v>222</v>
      </c>
      <c r="D9" s="16"/>
      <c r="E9" s="1" t="s">
        <v>41</v>
      </c>
      <c r="F9" s="16"/>
      <c r="G9" s="1" t="s">
        <v>222</v>
      </c>
      <c r="H9" s="16"/>
      <c r="I9" s="1" t="s">
        <v>41</v>
      </c>
    </row>
    <row r="10" spans="1:9" ht="20" customHeight="1">
      <c r="A10" s="18"/>
      <c r="B10" s="11"/>
      <c r="C10" s="1">
        <v>2026</v>
      </c>
      <c r="D10" s="16"/>
      <c r="E10" s="1">
        <v>2025</v>
      </c>
      <c r="F10" s="16"/>
      <c r="G10" s="1">
        <v>2026</v>
      </c>
      <c r="H10" s="16"/>
      <c r="I10" s="1">
        <v>2025</v>
      </c>
    </row>
    <row r="11" spans="1:9" ht="20" customHeight="1">
      <c r="A11" s="18"/>
      <c r="B11" s="11"/>
      <c r="C11" s="1" t="s">
        <v>124</v>
      </c>
      <c r="D11" s="16"/>
      <c r="E11" s="1"/>
      <c r="F11" s="16"/>
      <c r="G11" s="1" t="s">
        <v>124</v>
      </c>
      <c r="H11" s="16"/>
      <c r="I11" s="1"/>
    </row>
    <row r="12" spans="1:9" ht="20" customHeight="1">
      <c r="A12" s="2" t="s">
        <v>43</v>
      </c>
      <c r="B12" s="11"/>
      <c r="C12" s="11"/>
      <c r="D12" s="11"/>
      <c r="E12" s="11"/>
      <c r="F12" s="11"/>
      <c r="G12" s="11"/>
      <c r="H12" s="11"/>
      <c r="I12" s="11"/>
    </row>
    <row r="13" spans="1:9" ht="20" customHeight="1">
      <c r="A13" s="109" t="s">
        <v>52</v>
      </c>
      <c r="B13" s="11"/>
      <c r="C13" s="101"/>
      <c r="D13" s="101"/>
      <c r="E13" s="101"/>
      <c r="F13" s="101"/>
      <c r="G13" s="101"/>
      <c r="H13" s="101"/>
      <c r="I13" s="101"/>
    </row>
    <row r="14" spans="1:9" ht="20" customHeight="1">
      <c r="A14" s="110" t="s">
        <v>59</v>
      </c>
      <c r="B14" s="8">
        <v>6</v>
      </c>
      <c r="C14" s="56">
        <v>210786</v>
      </c>
      <c r="D14" s="69"/>
      <c r="E14" s="152">
        <v>217609</v>
      </c>
      <c r="F14" s="58"/>
      <c r="G14" s="152">
        <v>159997</v>
      </c>
      <c r="H14" s="58"/>
      <c r="I14" s="152">
        <v>113136</v>
      </c>
    </row>
    <row r="15" spans="1:9" ht="20" customHeight="1">
      <c r="A15" s="110" t="s">
        <v>60</v>
      </c>
      <c r="B15" s="8">
        <v>7</v>
      </c>
      <c r="C15" s="56">
        <v>1478191</v>
      </c>
      <c r="D15" s="69"/>
      <c r="E15" s="152">
        <v>1215097</v>
      </c>
      <c r="F15" s="58"/>
      <c r="G15" s="152">
        <v>1229261</v>
      </c>
      <c r="H15" s="58"/>
      <c r="I15" s="152">
        <v>1043016</v>
      </c>
    </row>
    <row r="16" spans="1:9" ht="20" customHeight="1">
      <c r="A16" s="110" t="s">
        <v>180</v>
      </c>
      <c r="B16" s="8"/>
      <c r="C16" s="56">
        <v>565993</v>
      </c>
      <c r="D16" s="69"/>
      <c r="E16" s="152">
        <v>479023</v>
      </c>
      <c r="F16" s="57"/>
      <c r="G16" s="152">
        <v>56641</v>
      </c>
      <c r="H16" s="57"/>
      <c r="I16" s="152">
        <v>65892</v>
      </c>
    </row>
    <row r="17" spans="1:15" ht="20" customHeight="1">
      <c r="A17" s="110" t="s">
        <v>163</v>
      </c>
      <c r="B17" s="8">
        <v>8</v>
      </c>
      <c r="C17" s="56">
        <v>524122</v>
      </c>
      <c r="D17" s="69"/>
      <c r="E17" s="152">
        <v>176408</v>
      </c>
      <c r="F17" s="58"/>
      <c r="G17" s="152">
        <v>502600</v>
      </c>
      <c r="H17" s="58"/>
      <c r="I17" s="57">
        <v>159535</v>
      </c>
    </row>
    <row r="18" spans="1:15" ht="20" customHeight="1">
      <c r="A18" s="110" t="s">
        <v>0</v>
      </c>
      <c r="B18" s="8">
        <v>9</v>
      </c>
      <c r="C18" s="56">
        <v>653176</v>
      </c>
      <c r="D18" s="69"/>
      <c r="E18" s="152">
        <v>499046</v>
      </c>
      <c r="F18" s="58"/>
      <c r="G18" s="152">
        <v>544590</v>
      </c>
      <c r="H18" s="58"/>
      <c r="I18" s="152">
        <v>433414</v>
      </c>
      <c r="J18" s="7"/>
      <c r="N18" s="102"/>
    </row>
    <row r="19" spans="1:15" ht="20" customHeight="1">
      <c r="A19" s="110" t="s">
        <v>118</v>
      </c>
      <c r="B19" s="8">
        <v>10</v>
      </c>
      <c r="C19" s="56">
        <v>196599</v>
      </c>
      <c r="D19" s="69"/>
      <c r="E19" s="152">
        <v>472464</v>
      </c>
      <c r="F19" s="58"/>
      <c r="G19" s="152">
        <v>123928</v>
      </c>
      <c r="H19" s="58"/>
      <c r="I19" s="152">
        <v>303124</v>
      </c>
      <c r="J19" s="7"/>
      <c r="N19" s="102"/>
    </row>
    <row r="20" spans="1:15" ht="20" customHeight="1">
      <c r="A20" s="110" t="s">
        <v>91</v>
      </c>
      <c r="B20" s="8"/>
      <c r="C20" s="56">
        <v>14573</v>
      </c>
      <c r="D20" s="103"/>
      <c r="E20" s="152">
        <v>2015</v>
      </c>
      <c r="F20" s="58"/>
      <c r="G20" s="152">
        <v>14083</v>
      </c>
      <c r="H20" s="58"/>
      <c r="I20" s="152">
        <v>1941</v>
      </c>
      <c r="J20" s="7"/>
      <c r="N20" s="102"/>
    </row>
    <row r="21" spans="1:15" ht="20" customHeight="1">
      <c r="A21" s="110" t="s">
        <v>61</v>
      </c>
      <c r="B21" s="8"/>
      <c r="C21" s="56">
        <v>10005</v>
      </c>
      <c r="D21" s="69"/>
      <c r="E21" s="152">
        <v>9290</v>
      </c>
      <c r="F21" s="58"/>
      <c r="G21" s="152">
        <v>8578</v>
      </c>
      <c r="H21" s="58"/>
      <c r="I21" s="152">
        <v>7590</v>
      </c>
      <c r="J21" s="7"/>
    </row>
    <row r="22" spans="1:15" ht="20" customHeight="1">
      <c r="A22" s="111" t="s">
        <v>73</v>
      </c>
      <c r="B22" s="8"/>
      <c r="C22" s="73">
        <f>SUM(C14:C21)</f>
        <v>3653445</v>
      </c>
      <c r="D22" s="69"/>
      <c r="E22" s="73">
        <f>SUM(E14:E21)</f>
        <v>3070952</v>
      </c>
      <c r="F22" s="69"/>
      <c r="G22" s="73">
        <f>SUM(G14:G21)</f>
        <v>2639678</v>
      </c>
      <c r="H22" s="69"/>
      <c r="I22" s="73">
        <f>SUM(I14:I21)</f>
        <v>2127648</v>
      </c>
    </row>
    <row r="23" spans="1:15" ht="20" customHeight="1">
      <c r="A23" s="19"/>
      <c r="B23" s="8"/>
      <c r="C23" s="56"/>
      <c r="D23" s="69"/>
      <c r="E23" s="56"/>
      <c r="F23" s="69"/>
      <c r="G23" s="56"/>
      <c r="H23" s="69"/>
      <c r="I23" s="56"/>
    </row>
    <row r="24" spans="1:15" ht="20" customHeight="1">
      <c r="A24" s="109" t="s">
        <v>53</v>
      </c>
      <c r="B24" s="8"/>
      <c r="C24" s="56"/>
      <c r="D24" s="69"/>
      <c r="E24" s="56"/>
      <c r="F24" s="69"/>
      <c r="G24" s="56"/>
      <c r="H24" s="69"/>
      <c r="I24" s="56"/>
    </row>
    <row r="25" spans="1:15" ht="20" customHeight="1">
      <c r="A25" s="110" t="s">
        <v>202</v>
      </c>
      <c r="B25" s="8">
        <v>16</v>
      </c>
      <c r="C25" s="56">
        <v>3000</v>
      </c>
      <c r="D25" s="69"/>
      <c r="E25" s="56">
        <v>3000</v>
      </c>
      <c r="F25" s="69"/>
      <c r="G25" s="113">
        <v>0</v>
      </c>
      <c r="H25" s="69"/>
      <c r="I25" s="113">
        <v>0</v>
      </c>
    </row>
    <row r="26" spans="1:15" ht="20" customHeight="1">
      <c r="A26" s="110" t="s">
        <v>2</v>
      </c>
      <c r="B26" s="8">
        <v>11</v>
      </c>
      <c r="C26" s="113">
        <v>0</v>
      </c>
      <c r="D26" s="103"/>
      <c r="E26" s="113">
        <v>0</v>
      </c>
      <c r="F26" s="57"/>
      <c r="G26" s="160">
        <v>62273</v>
      </c>
      <c r="H26" s="58"/>
      <c r="I26" s="58">
        <v>62273</v>
      </c>
    </row>
    <row r="27" spans="1:15" ht="20" customHeight="1">
      <c r="A27" s="110" t="s">
        <v>1</v>
      </c>
      <c r="B27" s="8">
        <v>12</v>
      </c>
      <c r="C27" s="58">
        <v>4255</v>
      </c>
      <c r="D27" s="69"/>
      <c r="E27" s="58">
        <v>4862</v>
      </c>
      <c r="F27" s="58"/>
      <c r="G27" s="160">
        <v>1999</v>
      </c>
      <c r="H27" s="58"/>
      <c r="I27" s="160">
        <v>1999</v>
      </c>
    </row>
    <row r="28" spans="1:15" ht="20" customHeight="1">
      <c r="A28" s="110" t="s">
        <v>181</v>
      </c>
      <c r="B28" s="8"/>
      <c r="C28" s="58">
        <v>645624</v>
      </c>
      <c r="D28" s="69"/>
      <c r="E28" s="58">
        <v>454616</v>
      </c>
      <c r="F28" s="58"/>
      <c r="G28" s="58">
        <v>23051</v>
      </c>
      <c r="H28" s="58"/>
      <c r="I28" s="58">
        <v>35696</v>
      </c>
      <c r="J28" s="7"/>
    </row>
    <row r="29" spans="1:15" ht="20" customHeight="1">
      <c r="A29" s="110" t="s">
        <v>159</v>
      </c>
      <c r="B29" s="8">
        <v>8</v>
      </c>
      <c r="C29" s="58">
        <v>3565</v>
      </c>
      <c r="D29" s="69"/>
      <c r="E29" s="58">
        <v>3545</v>
      </c>
      <c r="F29" s="58"/>
      <c r="G29" s="58">
        <v>3545</v>
      </c>
      <c r="H29" s="58"/>
      <c r="I29" s="58">
        <v>3466</v>
      </c>
      <c r="J29" s="7"/>
    </row>
    <row r="30" spans="1:15" ht="20" customHeight="1">
      <c r="A30" s="110" t="s">
        <v>3</v>
      </c>
      <c r="B30" s="8"/>
      <c r="C30" s="58">
        <v>390611</v>
      </c>
      <c r="D30" s="69"/>
      <c r="E30" s="58">
        <v>401966</v>
      </c>
      <c r="F30" s="58"/>
      <c r="G30" s="58">
        <v>373111</v>
      </c>
      <c r="H30" s="58"/>
      <c r="I30" s="58">
        <v>383319</v>
      </c>
      <c r="J30" s="7"/>
      <c r="N30" s="102"/>
      <c r="O30" s="104"/>
    </row>
    <row r="31" spans="1:15" ht="20" customHeight="1">
      <c r="A31" s="110" t="s">
        <v>92</v>
      </c>
      <c r="B31" s="8"/>
      <c r="C31" s="58">
        <v>13737</v>
      </c>
      <c r="D31" s="69"/>
      <c r="E31" s="58">
        <v>14061</v>
      </c>
      <c r="F31" s="58"/>
      <c r="G31" s="58">
        <v>12395</v>
      </c>
      <c r="H31" s="58"/>
      <c r="I31" s="58">
        <v>12332</v>
      </c>
      <c r="J31" s="7"/>
      <c r="N31" s="102"/>
      <c r="O31" s="104"/>
    </row>
    <row r="32" spans="1:15" ht="20" customHeight="1">
      <c r="A32" s="110" t="s">
        <v>104</v>
      </c>
      <c r="B32" s="8"/>
      <c r="C32" s="153">
        <v>44928</v>
      </c>
      <c r="D32" s="69"/>
      <c r="E32" s="153">
        <v>54326</v>
      </c>
      <c r="F32" s="58"/>
      <c r="G32" s="153">
        <v>44925</v>
      </c>
      <c r="H32" s="58"/>
      <c r="I32" s="153">
        <v>54262</v>
      </c>
      <c r="J32" s="7"/>
    </row>
    <row r="33" spans="1:11" ht="20" customHeight="1">
      <c r="A33" s="110" t="s">
        <v>4</v>
      </c>
      <c r="B33" s="8"/>
      <c r="C33" s="58">
        <v>55633</v>
      </c>
      <c r="D33" s="69"/>
      <c r="E33" s="58">
        <v>50211</v>
      </c>
      <c r="F33" s="58"/>
      <c r="G33" s="58">
        <v>52146</v>
      </c>
      <c r="H33" s="58"/>
      <c r="I33" s="58">
        <v>46354</v>
      </c>
      <c r="J33" s="7"/>
    </row>
    <row r="34" spans="1:11" ht="20" customHeight="1">
      <c r="A34" s="110" t="s">
        <v>62</v>
      </c>
      <c r="B34" s="8"/>
      <c r="C34" s="58">
        <v>347151</v>
      </c>
      <c r="D34" s="69"/>
      <c r="E34" s="58">
        <v>287716</v>
      </c>
      <c r="F34" s="58"/>
      <c r="G34" s="58">
        <v>305478</v>
      </c>
      <c r="H34" s="58"/>
      <c r="I34" s="58">
        <v>262634</v>
      </c>
      <c r="J34" s="7"/>
    </row>
    <row r="35" spans="1:11" ht="20" customHeight="1">
      <c r="A35" s="110" t="s">
        <v>5</v>
      </c>
      <c r="B35" s="43"/>
      <c r="C35" s="58">
        <v>406</v>
      </c>
      <c r="D35" s="69"/>
      <c r="E35" s="58">
        <v>402</v>
      </c>
      <c r="F35" s="58"/>
      <c r="G35" s="58">
        <v>345</v>
      </c>
      <c r="H35" s="58"/>
      <c r="I35" s="58">
        <v>345</v>
      </c>
      <c r="J35" s="7"/>
    </row>
    <row r="36" spans="1:11" ht="20" customHeight="1">
      <c r="A36" s="111" t="s">
        <v>74</v>
      </c>
      <c r="B36" s="43"/>
      <c r="C36" s="73">
        <f>SUM(C25:C35)</f>
        <v>1508910</v>
      </c>
      <c r="D36" s="69"/>
      <c r="E36" s="73">
        <f>SUM(E25:E35)</f>
        <v>1274705</v>
      </c>
      <c r="F36" s="69"/>
      <c r="G36" s="73">
        <f>SUM(G25:H35)</f>
        <v>879268</v>
      </c>
      <c r="H36" s="69"/>
      <c r="I36" s="73">
        <f>SUM(I25:J35)</f>
        <v>862680</v>
      </c>
    </row>
    <row r="37" spans="1:11" ht="20" customHeight="1" thickBot="1">
      <c r="A37" s="112" t="s">
        <v>56</v>
      </c>
      <c r="B37" s="43"/>
      <c r="C37" s="77">
        <f>SUM(C22,C36)</f>
        <v>5162355</v>
      </c>
      <c r="D37" s="69"/>
      <c r="E37" s="77">
        <f>SUM(E22,E36)</f>
        <v>4345657</v>
      </c>
      <c r="F37" s="69"/>
      <c r="G37" s="77">
        <f>SUM(G22,G36)</f>
        <v>3518946</v>
      </c>
      <c r="H37" s="69"/>
      <c r="I37" s="77">
        <f>SUM(I22,I36)</f>
        <v>2990328</v>
      </c>
    </row>
    <row r="38" spans="1:11" ht="20" customHeight="1" thickTop="1">
      <c r="B38" s="11"/>
      <c r="C38" s="48"/>
      <c r="D38" s="48"/>
      <c r="E38" s="48"/>
      <c r="F38" s="48"/>
      <c r="G38" s="48"/>
      <c r="H38" s="48"/>
      <c r="I38" s="48"/>
      <c r="K38" s="105"/>
    </row>
    <row r="39" spans="1:11" ht="20" customHeight="1">
      <c r="B39" s="11"/>
      <c r="C39" s="48"/>
      <c r="D39" s="10"/>
      <c r="E39" s="48"/>
      <c r="F39" s="49"/>
      <c r="G39" s="48"/>
      <c r="H39" s="48"/>
      <c r="I39" s="48"/>
      <c r="K39" s="47"/>
    </row>
    <row r="40" spans="1:11" ht="20" customHeight="1">
      <c r="B40" s="11"/>
      <c r="C40" s="48"/>
      <c r="D40" s="10"/>
      <c r="E40" s="48"/>
      <c r="F40" s="49"/>
      <c r="G40" s="48"/>
      <c r="H40" s="48"/>
      <c r="I40" s="48"/>
      <c r="K40" s="47"/>
    </row>
    <row r="41" spans="1:11" ht="20" customHeight="1">
      <c r="B41" s="11"/>
      <c r="C41" s="48"/>
      <c r="D41" s="10"/>
      <c r="E41" s="48"/>
      <c r="F41" s="49"/>
      <c r="G41" s="48"/>
      <c r="H41" s="48"/>
      <c r="I41" s="48"/>
      <c r="K41" s="47"/>
    </row>
    <row r="42" spans="1:11" ht="20" customHeight="1">
      <c r="B42" s="11"/>
      <c r="C42" s="48"/>
      <c r="D42" s="10"/>
      <c r="E42" s="48"/>
      <c r="F42" s="49"/>
      <c r="G42" s="48"/>
      <c r="H42" s="48"/>
      <c r="I42" s="48"/>
      <c r="K42" s="47"/>
    </row>
    <row r="43" spans="1:11" ht="20" customHeight="1">
      <c r="B43" s="11"/>
      <c r="C43" s="48"/>
      <c r="D43" s="10"/>
      <c r="E43" s="48"/>
      <c r="F43" s="49"/>
      <c r="G43" s="48"/>
      <c r="H43" s="48"/>
      <c r="I43" s="48"/>
      <c r="K43" s="47"/>
    </row>
    <row r="44" spans="1:11" ht="20" customHeight="1">
      <c r="B44" s="11"/>
      <c r="C44" s="48"/>
      <c r="D44" s="10"/>
      <c r="E44" s="48"/>
      <c r="F44" s="49"/>
      <c r="G44" s="48"/>
      <c r="H44" s="48"/>
      <c r="I44" s="48"/>
      <c r="K44" s="47"/>
    </row>
    <row r="45" spans="1:11" ht="20" customHeight="1">
      <c r="B45" s="11"/>
      <c r="C45" s="48"/>
      <c r="D45" s="10"/>
      <c r="E45" s="48"/>
      <c r="F45" s="49"/>
      <c r="G45" s="48"/>
      <c r="H45" s="48"/>
      <c r="I45" s="48"/>
      <c r="K45" s="47"/>
    </row>
    <row r="46" spans="1:11" ht="20" customHeight="1">
      <c r="B46" s="11"/>
      <c r="C46" s="48"/>
      <c r="D46" s="10"/>
      <c r="E46" s="48"/>
      <c r="F46" s="49"/>
      <c r="G46" s="48"/>
      <c r="H46" s="48"/>
      <c r="I46" s="48"/>
      <c r="K46" s="47"/>
    </row>
    <row r="47" spans="1:11" ht="20" customHeight="1">
      <c r="B47" s="11"/>
      <c r="C47" s="48"/>
      <c r="D47" s="10"/>
      <c r="E47" s="48"/>
      <c r="F47" s="49"/>
      <c r="G47" s="48"/>
      <c r="H47" s="48"/>
      <c r="I47" s="48"/>
      <c r="K47" s="47"/>
    </row>
    <row r="48" spans="1:11" ht="20" customHeight="1">
      <c r="B48" s="11"/>
      <c r="C48" s="48"/>
      <c r="D48" s="10"/>
      <c r="E48" s="48"/>
      <c r="F48" s="49"/>
      <c r="G48" s="48"/>
      <c r="H48" s="48"/>
      <c r="I48" s="48"/>
      <c r="K48" s="47"/>
    </row>
    <row r="49" spans="1:9" ht="20" customHeight="1">
      <c r="A49" s="9" t="s">
        <v>44</v>
      </c>
      <c r="B49" s="11"/>
      <c r="C49" s="13"/>
      <c r="D49" s="13"/>
      <c r="E49" s="13"/>
      <c r="F49" s="13"/>
      <c r="G49" s="13"/>
      <c r="H49" s="13"/>
      <c r="I49" s="13"/>
    </row>
    <row r="50" spans="1:9" ht="20" customHeight="1">
      <c r="A50" s="194" t="s">
        <v>83</v>
      </c>
      <c r="B50" s="194"/>
      <c r="C50" s="194"/>
      <c r="D50" s="194"/>
      <c r="E50" s="194"/>
      <c r="F50" s="194"/>
      <c r="G50" s="194"/>
      <c r="H50" s="194"/>
      <c r="I50" s="194"/>
    </row>
    <row r="51" spans="1:9" ht="20" customHeight="1">
      <c r="A51" s="194" t="s">
        <v>42</v>
      </c>
      <c r="B51" s="194"/>
      <c r="C51" s="194"/>
      <c r="D51" s="194"/>
      <c r="E51" s="194"/>
      <c r="F51" s="194"/>
      <c r="G51" s="194"/>
      <c r="H51" s="194"/>
      <c r="I51" s="194"/>
    </row>
    <row r="52" spans="1:9" ht="20" customHeight="1">
      <c r="A52" s="193" t="s">
        <v>223</v>
      </c>
      <c r="B52" s="194"/>
      <c r="C52" s="194"/>
      <c r="D52" s="194"/>
      <c r="E52" s="194"/>
      <c r="F52" s="194"/>
      <c r="G52" s="194"/>
      <c r="H52" s="194"/>
      <c r="I52" s="194"/>
    </row>
    <row r="53" spans="1:9" ht="20" customHeight="1">
      <c r="A53" s="196" t="s">
        <v>38</v>
      </c>
      <c r="B53" s="196"/>
      <c r="C53" s="196"/>
      <c r="D53" s="196"/>
      <c r="E53" s="196"/>
      <c r="F53" s="196"/>
      <c r="G53" s="196"/>
      <c r="H53" s="196"/>
      <c r="I53" s="196"/>
    </row>
    <row r="54" spans="1:9" ht="9" customHeight="1"/>
    <row r="55" spans="1:9" ht="20" customHeight="1">
      <c r="B55" s="2" t="s">
        <v>46</v>
      </c>
      <c r="C55" s="193" t="s">
        <v>49</v>
      </c>
      <c r="D55" s="194"/>
      <c r="E55" s="194"/>
      <c r="F55" s="17"/>
      <c r="G55" s="193" t="s">
        <v>51</v>
      </c>
      <c r="H55" s="194"/>
      <c r="I55" s="194"/>
    </row>
    <row r="56" spans="1:9" ht="20" customHeight="1">
      <c r="A56" s="18"/>
      <c r="B56" s="11"/>
      <c r="C56" s="193" t="s">
        <v>129</v>
      </c>
      <c r="D56" s="194"/>
      <c r="E56" s="194"/>
      <c r="F56" s="17"/>
      <c r="G56" s="193" t="s">
        <v>129</v>
      </c>
      <c r="H56" s="194"/>
      <c r="I56" s="194"/>
    </row>
    <row r="57" spans="1:9" ht="20" customHeight="1">
      <c r="A57" s="18"/>
      <c r="C57" s="1" t="s">
        <v>39</v>
      </c>
      <c r="D57" s="16"/>
      <c r="E57" s="1" t="s">
        <v>40</v>
      </c>
      <c r="F57" s="16"/>
      <c r="G57" s="1" t="s">
        <v>39</v>
      </c>
      <c r="H57" s="16"/>
      <c r="I57" s="1" t="s">
        <v>40</v>
      </c>
    </row>
    <row r="58" spans="1:9" ht="20" customHeight="1">
      <c r="A58" s="18"/>
      <c r="B58" s="11"/>
      <c r="C58" s="1" t="s">
        <v>222</v>
      </c>
      <c r="D58" s="16"/>
      <c r="E58" s="1" t="s">
        <v>41</v>
      </c>
      <c r="F58" s="16"/>
      <c r="G58" s="1" t="s">
        <v>222</v>
      </c>
      <c r="H58" s="16"/>
      <c r="I58" s="1" t="s">
        <v>41</v>
      </c>
    </row>
    <row r="59" spans="1:9" ht="20" customHeight="1">
      <c r="A59" s="18"/>
      <c r="B59" s="11"/>
      <c r="C59" s="1">
        <v>2026</v>
      </c>
      <c r="D59" s="16"/>
      <c r="E59" s="1">
        <v>2025</v>
      </c>
      <c r="F59" s="16"/>
      <c r="G59" s="1">
        <v>2026</v>
      </c>
      <c r="H59" s="16"/>
      <c r="I59" s="1">
        <v>2025</v>
      </c>
    </row>
    <row r="60" spans="1:9" ht="20" customHeight="1">
      <c r="A60" s="18"/>
      <c r="B60" s="11"/>
      <c r="C60" s="1" t="s">
        <v>124</v>
      </c>
      <c r="D60" s="16"/>
      <c r="E60" s="1"/>
      <c r="F60" s="16"/>
      <c r="G60" s="1" t="s">
        <v>124</v>
      </c>
      <c r="H60" s="16"/>
      <c r="I60" s="1"/>
    </row>
    <row r="61" spans="1:9" ht="20" customHeight="1">
      <c r="A61" s="2" t="s">
        <v>63</v>
      </c>
      <c r="B61" s="11"/>
      <c r="C61" s="13"/>
      <c r="D61" s="13"/>
      <c r="E61" s="13"/>
      <c r="F61" s="13"/>
      <c r="G61" s="13"/>
      <c r="H61" s="13"/>
      <c r="I61" s="13"/>
    </row>
    <row r="62" spans="1:9" ht="20" customHeight="1">
      <c r="A62" s="109" t="s">
        <v>54</v>
      </c>
      <c r="B62" s="11"/>
      <c r="C62" s="106"/>
      <c r="D62" s="106"/>
      <c r="E62" s="106"/>
      <c r="F62" s="106"/>
      <c r="G62" s="106"/>
      <c r="H62" s="106"/>
      <c r="I62" s="106"/>
    </row>
    <row r="63" spans="1:9" ht="20" customHeight="1">
      <c r="A63" s="110" t="s">
        <v>114</v>
      </c>
      <c r="B63" s="8">
        <v>13</v>
      </c>
      <c r="C63" s="71">
        <v>184093</v>
      </c>
      <c r="D63" s="107"/>
      <c r="E63" s="154">
        <v>52000</v>
      </c>
      <c r="F63" s="69"/>
      <c r="G63" s="154">
        <v>148593</v>
      </c>
      <c r="H63" s="156"/>
      <c r="I63" s="155">
        <v>0</v>
      </c>
    </row>
    <row r="64" spans="1:9" ht="20" customHeight="1">
      <c r="A64" s="110" t="s">
        <v>64</v>
      </c>
      <c r="B64" s="8">
        <v>14</v>
      </c>
      <c r="C64" s="71">
        <v>1753601</v>
      </c>
      <c r="D64" s="107"/>
      <c r="E64" s="154">
        <v>1022232</v>
      </c>
      <c r="F64" s="154"/>
      <c r="G64" s="154">
        <v>1243437</v>
      </c>
      <c r="H64" s="154"/>
      <c r="I64" s="154">
        <v>867043</v>
      </c>
    </row>
    <row r="65" spans="1:10" ht="20" customHeight="1">
      <c r="A65" s="110" t="s">
        <v>160</v>
      </c>
      <c r="B65" s="8">
        <v>15</v>
      </c>
      <c r="C65" s="71">
        <v>78950</v>
      </c>
      <c r="D65" s="107"/>
      <c r="E65" s="154">
        <v>89779</v>
      </c>
      <c r="F65" s="154"/>
      <c r="G65" s="154">
        <v>62382</v>
      </c>
      <c r="H65" s="154"/>
      <c r="I65" s="154">
        <v>71073</v>
      </c>
    </row>
    <row r="66" spans="1:10" ht="20" customHeight="1">
      <c r="A66" s="110" t="s">
        <v>203</v>
      </c>
      <c r="B66" s="8"/>
      <c r="C66" s="71"/>
      <c r="D66" s="107"/>
      <c r="E66" s="154"/>
      <c r="F66" s="154"/>
      <c r="G66" s="154"/>
      <c r="H66" s="154"/>
      <c r="I66" s="154"/>
    </row>
    <row r="67" spans="1:10" ht="20" customHeight="1">
      <c r="A67" s="110" t="s">
        <v>204</v>
      </c>
      <c r="B67" s="8">
        <v>16</v>
      </c>
      <c r="C67" s="71">
        <v>103058</v>
      </c>
      <c r="D67" s="107"/>
      <c r="E67" s="154">
        <v>24000</v>
      </c>
      <c r="F67" s="154"/>
      <c r="G67" s="155">
        <v>0</v>
      </c>
      <c r="H67" s="154"/>
      <c r="I67" s="155">
        <v>0</v>
      </c>
    </row>
    <row r="68" spans="1:10" ht="20" customHeight="1">
      <c r="A68" s="110" t="s">
        <v>100</v>
      </c>
      <c r="B68" s="8"/>
      <c r="C68" s="71">
        <v>298424</v>
      </c>
      <c r="D68" s="107"/>
      <c r="E68" s="154">
        <v>292116</v>
      </c>
      <c r="F68" s="154"/>
      <c r="G68" s="154">
        <v>8965</v>
      </c>
      <c r="H68" s="154"/>
      <c r="I68" s="154">
        <v>9546</v>
      </c>
    </row>
    <row r="69" spans="1:10" ht="20" customHeight="1">
      <c r="A69" s="110" t="s">
        <v>161</v>
      </c>
      <c r="B69" s="8"/>
      <c r="C69" s="154">
        <v>4752</v>
      </c>
      <c r="D69" s="107"/>
      <c r="E69" s="154">
        <v>14234</v>
      </c>
      <c r="F69" s="154"/>
      <c r="G69" s="154">
        <v>4752</v>
      </c>
      <c r="H69" s="154"/>
      <c r="I69" s="154">
        <v>14234</v>
      </c>
    </row>
    <row r="70" spans="1:10" ht="20" customHeight="1">
      <c r="A70" s="110" t="s">
        <v>87</v>
      </c>
      <c r="B70" s="8"/>
      <c r="C70" s="71">
        <v>62776</v>
      </c>
      <c r="D70" s="107"/>
      <c r="E70" s="154">
        <v>53430</v>
      </c>
      <c r="F70" s="154"/>
      <c r="G70" s="154">
        <v>55059</v>
      </c>
      <c r="H70" s="154"/>
      <c r="I70" s="154">
        <v>48899</v>
      </c>
    </row>
    <row r="71" spans="1:10" ht="20" customHeight="1">
      <c r="A71" s="110" t="s">
        <v>6</v>
      </c>
      <c r="B71" s="8"/>
      <c r="C71" s="71">
        <v>619</v>
      </c>
      <c r="D71" s="56"/>
      <c r="E71" s="67">
        <v>518</v>
      </c>
      <c r="F71" s="154"/>
      <c r="G71" s="67">
        <v>619</v>
      </c>
      <c r="H71" s="154"/>
      <c r="I71" s="67">
        <v>518</v>
      </c>
      <c r="J71" s="7"/>
    </row>
    <row r="72" spans="1:10" ht="20" hidden="1" customHeight="1">
      <c r="A72" s="110" t="s">
        <v>94</v>
      </c>
      <c r="B72" s="8"/>
      <c r="C72" s="71"/>
      <c r="D72" s="56"/>
      <c r="E72" s="155"/>
      <c r="F72" s="154"/>
      <c r="G72" s="155"/>
      <c r="H72" s="154"/>
      <c r="I72" s="155"/>
      <c r="J72" s="7"/>
    </row>
    <row r="73" spans="1:10" ht="20" customHeight="1">
      <c r="A73" s="110" t="s">
        <v>105</v>
      </c>
      <c r="B73" s="8"/>
      <c r="C73" s="71">
        <v>895</v>
      </c>
      <c r="D73" s="56"/>
      <c r="E73" s="157">
        <v>11517</v>
      </c>
      <c r="F73" s="154"/>
      <c r="G73" s="157">
        <v>893</v>
      </c>
      <c r="H73" s="154"/>
      <c r="I73" s="67">
        <v>10756</v>
      </c>
      <c r="J73" s="7"/>
    </row>
    <row r="74" spans="1:10" ht="20" customHeight="1">
      <c r="A74" s="110" t="s">
        <v>127</v>
      </c>
      <c r="B74" s="8"/>
      <c r="C74" s="71">
        <v>34</v>
      </c>
      <c r="D74" s="56"/>
      <c r="E74" s="157">
        <v>98</v>
      </c>
      <c r="F74" s="154"/>
      <c r="G74" s="157">
        <v>34</v>
      </c>
      <c r="H74" s="154"/>
      <c r="I74" s="157">
        <v>98</v>
      </c>
      <c r="J74" s="7"/>
    </row>
    <row r="75" spans="1:10" ht="20" customHeight="1">
      <c r="A75" s="111" t="s">
        <v>75</v>
      </c>
      <c r="B75" s="8"/>
      <c r="C75" s="73">
        <f>SUM(C63:C74)</f>
        <v>2487202</v>
      </c>
      <c r="D75" s="56"/>
      <c r="E75" s="73">
        <f>SUM(E63:E74)</f>
        <v>1559924</v>
      </c>
      <c r="F75" s="56"/>
      <c r="G75" s="73">
        <f>SUM(G63:G74)</f>
        <v>1524734</v>
      </c>
      <c r="H75" s="56"/>
      <c r="I75" s="73">
        <f>SUM(I63:I74)</f>
        <v>1022167</v>
      </c>
    </row>
    <row r="76" spans="1:10" ht="20" customHeight="1">
      <c r="A76" s="19"/>
      <c r="B76" s="8"/>
      <c r="C76" s="56"/>
      <c r="D76" s="56"/>
      <c r="E76" s="56"/>
      <c r="F76" s="56"/>
      <c r="G76" s="56"/>
      <c r="H76" s="56"/>
      <c r="I76" s="56"/>
    </row>
    <row r="77" spans="1:10" ht="20" customHeight="1">
      <c r="A77" s="109" t="s">
        <v>55</v>
      </c>
      <c r="B77" s="8"/>
      <c r="C77" s="56"/>
      <c r="D77" s="56"/>
      <c r="E77" s="56"/>
      <c r="F77" s="56"/>
      <c r="G77" s="56"/>
      <c r="H77" s="56"/>
      <c r="I77" s="56"/>
    </row>
    <row r="78" spans="1:10" ht="20" customHeight="1">
      <c r="A78" s="110" t="s">
        <v>205</v>
      </c>
      <c r="B78" s="8">
        <v>16</v>
      </c>
      <c r="C78" s="56">
        <v>14227</v>
      </c>
      <c r="D78" s="56"/>
      <c r="E78" s="56">
        <v>20000</v>
      </c>
      <c r="F78" s="56"/>
      <c r="G78" s="155">
        <v>0</v>
      </c>
      <c r="H78" s="56"/>
      <c r="I78" s="155">
        <v>0</v>
      </c>
    </row>
    <row r="79" spans="1:10" ht="20" customHeight="1">
      <c r="A79" s="110" t="s">
        <v>110</v>
      </c>
      <c r="B79" s="8"/>
      <c r="C79" s="56">
        <v>150328</v>
      </c>
      <c r="D79" s="56"/>
      <c r="E79" s="154">
        <v>270321</v>
      </c>
      <c r="F79" s="154"/>
      <c r="G79" s="154">
        <v>8997</v>
      </c>
      <c r="H79" s="154"/>
      <c r="I79" s="154">
        <v>9640</v>
      </c>
    </row>
    <row r="80" spans="1:10" ht="20" customHeight="1">
      <c r="A80" s="110" t="s">
        <v>165</v>
      </c>
      <c r="B80" s="8">
        <v>15</v>
      </c>
      <c r="C80" s="56">
        <v>36435</v>
      </c>
      <c r="D80" s="56"/>
      <c r="E80" s="154">
        <v>32349</v>
      </c>
      <c r="F80" s="154"/>
      <c r="G80" s="154">
        <v>21076</v>
      </c>
      <c r="H80" s="154"/>
      <c r="I80" s="154">
        <v>12533</v>
      </c>
    </row>
    <row r="81" spans="1:9" ht="20" customHeight="1">
      <c r="A81" s="110" t="s">
        <v>29</v>
      </c>
      <c r="B81" s="8"/>
      <c r="C81" s="56">
        <v>21217</v>
      </c>
      <c r="D81" s="56"/>
      <c r="E81" s="154">
        <v>12596</v>
      </c>
      <c r="F81" s="154"/>
      <c r="G81" s="155">
        <v>0</v>
      </c>
      <c r="H81" s="154"/>
      <c r="I81" s="155">
        <v>0</v>
      </c>
    </row>
    <row r="82" spans="1:9" ht="20" customHeight="1">
      <c r="A82" s="110" t="s">
        <v>28</v>
      </c>
      <c r="B82" s="8"/>
      <c r="C82" s="56">
        <v>176641</v>
      </c>
      <c r="D82" s="56"/>
      <c r="E82" s="154">
        <v>176773</v>
      </c>
      <c r="F82" s="154"/>
      <c r="G82" s="154">
        <v>163377</v>
      </c>
      <c r="H82" s="154"/>
      <c r="I82" s="154">
        <v>161119</v>
      </c>
    </row>
    <row r="83" spans="1:9" ht="20" customHeight="1">
      <c r="A83" s="110" t="s">
        <v>88</v>
      </c>
      <c r="B83" s="8"/>
      <c r="C83" s="56">
        <v>4234</v>
      </c>
      <c r="D83" s="56"/>
      <c r="E83" s="154">
        <v>4084</v>
      </c>
      <c r="F83" s="154"/>
      <c r="G83" s="154">
        <v>4234</v>
      </c>
      <c r="H83" s="154"/>
      <c r="I83" s="67">
        <v>4084</v>
      </c>
    </row>
    <row r="84" spans="1:9" ht="20" customHeight="1">
      <c r="A84" s="111" t="s">
        <v>76</v>
      </c>
      <c r="B84" s="43"/>
      <c r="C84" s="73">
        <f>SUM(C78:C83)</f>
        <v>403082</v>
      </c>
      <c r="D84" s="56"/>
      <c r="E84" s="73">
        <f>SUM(E78:E83)</f>
        <v>516123</v>
      </c>
      <c r="F84" s="56"/>
      <c r="G84" s="73">
        <f>SUM(G78:G83)</f>
        <v>197684</v>
      </c>
      <c r="H84" s="56"/>
      <c r="I84" s="73">
        <f>SUM(I78:I83)</f>
        <v>187376</v>
      </c>
    </row>
    <row r="85" spans="1:9" ht="20" customHeight="1">
      <c r="A85" s="5" t="s">
        <v>57</v>
      </c>
      <c r="B85" s="43"/>
      <c r="C85" s="73">
        <f>SUM(C84,C75)</f>
        <v>2890284</v>
      </c>
      <c r="D85" s="56"/>
      <c r="E85" s="73">
        <f>SUM(E84,E75)</f>
        <v>2076047</v>
      </c>
      <c r="F85" s="56"/>
      <c r="G85" s="73">
        <f>SUM(G84,G75)</f>
        <v>1722418</v>
      </c>
      <c r="H85" s="56"/>
      <c r="I85" s="73">
        <f>SUM(I84,I75)</f>
        <v>1209543</v>
      </c>
    </row>
    <row r="86" spans="1:9" ht="20" customHeight="1">
      <c r="A86" s="5"/>
      <c r="B86" s="43"/>
      <c r="C86" s="56"/>
      <c r="D86" s="56"/>
      <c r="E86" s="56"/>
      <c r="F86" s="56"/>
      <c r="G86" s="56"/>
      <c r="H86" s="56"/>
      <c r="I86" s="56"/>
    </row>
    <row r="87" spans="1:9" ht="20" customHeight="1">
      <c r="A87" s="5"/>
      <c r="B87" s="43"/>
      <c r="C87" s="56"/>
      <c r="D87" s="56"/>
      <c r="E87" s="56"/>
      <c r="F87" s="56"/>
      <c r="G87" s="56"/>
      <c r="H87" s="56"/>
      <c r="I87" s="56"/>
    </row>
    <row r="88" spans="1:9" ht="20" customHeight="1">
      <c r="A88" s="5"/>
      <c r="B88" s="43"/>
      <c r="C88" s="56"/>
      <c r="D88" s="56"/>
      <c r="E88" s="56"/>
      <c r="F88" s="56"/>
      <c r="G88" s="56"/>
      <c r="H88" s="56"/>
      <c r="I88" s="56"/>
    </row>
    <row r="89" spans="1:9" ht="20" customHeight="1">
      <c r="A89" s="5"/>
      <c r="B89" s="43"/>
      <c r="C89" s="56"/>
      <c r="D89" s="56"/>
      <c r="E89" s="56"/>
      <c r="F89" s="56"/>
      <c r="G89" s="56"/>
      <c r="H89" s="56"/>
      <c r="I89" s="56"/>
    </row>
    <row r="90" spans="1:9" ht="20" customHeight="1">
      <c r="A90" s="5"/>
      <c r="B90" s="43"/>
      <c r="C90" s="56"/>
      <c r="D90" s="56"/>
      <c r="E90" s="56"/>
      <c r="F90" s="56"/>
      <c r="G90" s="56"/>
      <c r="H90" s="56"/>
      <c r="I90" s="56"/>
    </row>
    <row r="91" spans="1:9" ht="20" customHeight="1">
      <c r="A91" s="5"/>
      <c r="B91" s="43"/>
      <c r="C91" s="56"/>
      <c r="D91" s="56"/>
      <c r="E91" s="56"/>
      <c r="F91" s="56"/>
      <c r="G91" s="56"/>
      <c r="H91" s="56"/>
      <c r="I91" s="56"/>
    </row>
    <row r="92" spans="1:9" ht="20" customHeight="1">
      <c r="A92" s="5"/>
      <c r="B92" s="43"/>
      <c r="C92" s="56"/>
      <c r="D92" s="56"/>
      <c r="E92" s="56"/>
      <c r="F92" s="56"/>
      <c r="G92" s="56"/>
      <c r="H92" s="56"/>
      <c r="I92" s="56"/>
    </row>
    <row r="93" spans="1:9" ht="20" customHeight="1">
      <c r="A93" s="5"/>
      <c r="B93" s="43"/>
      <c r="C93" s="56"/>
      <c r="D93" s="56"/>
      <c r="E93" s="56"/>
      <c r="F93" s="56"/>
      <c r="G93" s="56"/>
      <c r="H93" s="56"/>
      <c r="I93" s="56"/>
    </row>
    <row r="94" spans="1:9" ht="20" customHeight="1">
      <c r="A94" s="5"/>
      <c r="B94" s="43"/>
      <c r="C94" s="56"/>
      <c r="D94" s="56"/>
      <c r="E94" s="56"/>
      <c r="F94" s="56"/>
      <c r="G94" s="56"/>
      <c r="H94" s="56"/>
      <c r="I94" s="56"/>
    </row>
    <row r="95" spans="1:9" ht="20" customHeight="1">
      <c r="A95" s="5"/>
      <c r="B95" s="43"/>
      <c r="C95" s="56"/>
      <c r="D95" s="56"/>
      <c r="E95" s="56"/>
      <c r="F95" s="56"/>
      <c r="G95" s="56"/>
      <c r="H95" s="56"/>
      <c r="I95" s="56"/>
    </row>
    <row r="96" spans="1:9" ht="20" customHeight="1">
      <c r="A96" s="5"/>
      <c r="B96" s="43"/>
      <c r="C96" s="56"/>
      <c r="D96" s="56"/>
      <c r="E96" s="56"/>
      <c r="F96" s="56"/>
      <c r="G96" s="56"/>
      <c r="H96" s="56"/>
      <c r="I96" s="56"/>
    </row>
    <row r="97" spans="1:9" ht="20" customHeight="1">
      <c r="A97" s="19"/>
      <c r="B97" s="43"/>
      <c r="C97" s="56"/>
      <c r="D97" s="56"/>
      <c r="E97" s="56"/>
      <c r="F97" s="56"/>
      <c r="G97" s="56"/>
      <c r="H97" s="56"/>
      <c r="I97" s="56"/>
    </row>
    <row r="98" spans="1:9" ht="20" customHeight="1">
      <c r="A98" s="19"/>
      <c r="B98" s="43"/>
      <c r="C98" s="56"/>
      <c r="D98" s="56"/>
      <c r="E98" s="56"/>
      <c r="F98" s="56"/>
      <c r="G98" s="56"/>
      <c r="H98" s="56"/>
      <c r="I98" s="56"/>
    </row>
    <row r="99" spans="1:9" ht="20" customHeight="1">
      <c r="A99" s="9" t="s">
        <v>44</v>
      </c>
      <c r="B99" s="43"/>
      <c r="C99" s="56"/>
      <c r="D99" s="56"/>
      <c r="E99" s="56"/>
      <c r="F99" s="56"/>
      <c r="G99" s="56"/>
      <c r="H99" s="56"/>
      <c r="I99" s="56"/>
    </row>
    <row r="100" spans="1:9" ht="20" customHeight="1">
      <c r="A100" s="194" t="s">
        <v>83</v>
      </c>
      <c r="B100" s="194"/>
      <c r="C100" s="194"/>
      <c r="D100" s="194"/>
      <c r="E100" s="194"/>
      <c r="F100" s="194"/>
      <c r="G100" s="194"/>
      <c r="H100" s="194"/>
      <c r="I100" s="194"/>
    </row>
    <row r="101" spans="1:9" ht="20" customHeight="1">
      <c r="A101" s="194" t="s">
        <v>42</v>
      </c>
      <c r="B101" s="194"/>
      <c r="C101" s="194"/>
      <c r="D101" s="194"/>
      <c r="E101" s="194"/>
      <c r="F101" s="194"/>
      <c r="G101" s="194"/>
      <c r="H101" s="194"/>
      <c r="I101" s="194"/>
    </row>
    <row r="102" spans="1:9" ht="20" customHeight="1">
      <c r="A102" s="193" t="s">
        <v>223</v>
      </c>
      <c r="B102" s="194"/>
      <c r="C102" s="194"/>
      <c r="D102" s="194"/>
      <c r="E102" s="194"/>
      <c r="F102" s="194"/>
      <c r="G102" s="194"/>
      <c r="H102" s="194"/>
      <c r="I102" s="194"/>
    </row>
    <row r="103" spans="1:9" ht="20" customHeight="1">
      <c r="A103" s="196" t="s">
        <v>38</v>
      </c>
      <c r="B103" s="196"/>
      <c r="C103" s="196"/>
      <c r="D103" s="196"/>
      <c r="E103" s="196"/>
      <c r="F103" s="196"/>
      <c r="G103" s="196"/>
      <c r="H103" s="196"/>
      <c r="I103" s="196"/>
    </row>
    <row r="104" spans="1:9" ht="9" customHeight="1"/>
    <row r="105" spans="1:9" ht="20" customHeight="1">
      <c r="B105" s="2" t="s">
        <v>46</v>
      </c>
      <c r="C105" s="193" t="s">
        <v>49</v>
      </c>
      <c r="D105" s="194"/>
      <c r="E105" s="194"/>
      <c r="F105" s="17"/>
      <c r="G105" s="193" t="s">
        <v>51</v>
      </c>
      <c r="H105" s="194"/>
      <c r="I105" s="194"/>
    </row>
    <row r="106" spans="1:9" ht="20" customHeight="1">
      <c r="A106" s="18"/>
      <c r="B106" s="11"/>
      <c r="C106" s="193" t="s">
        <v>129</v>
      </c>
      <c r="D106" s="194"/>
      <c r="E106" s="194"/>
      <c r="F106" s="17"/>
      <c r="G106" s="193" t="s">
        <v>129</v>
      </c>
      <c r="H106" s="194"/>
      <c r="I106" s="194"/>
    </row>
    <row r="107" spans="1:9" ht="20" customHeight="1">
      <c r="A107" s="18"/>
      <c r="C107" s="1" t="s">
        <v>39</v>
      </c>
      <c r="D107" s="16"/>
      <c r="E107" s="1" t="s">
        <v>40</v>
      </c>
      <c r="F107" s="16"/>
      <c r="G107" s="1" t="s">
        <v>39</v>
      </c>
      <c r="H107" s="16"/>
      <c r="I107" s="1" t="s">
        <v>40</v>
      </c>
    </row>
    <row r="108" spans="1:9" ht="20" customHeight="1">
      <c r="A108" s="18"/>
      <c r="B108" s="11"/>
      <c r="C108" s="1" t="s">
        <v>222</v>
      </c>
      <c r="D108" s="16"/>
      <c r="E108" s="1" t="s">
        <v>41</v>
      </c>
      <c r="F108" s="16"/>
      <c r="G108" s="1" t="s">
        <v>222</v>
      </c>
      <c r="H108" s="16"/>
      <c r="I108" s="1" t="s">
        <v>41</v>
      </c>
    </row>
    <row r="109" spans="1:9" ht="20" customHeight="1">
      <c r="A109" s="18"/>
      <c r="B109" s="11"/>
      <c r="C109" s="1">
        <v>2026</v>
      </c>
      <c r="D109" s="16"/>
      <c r="E109" s="1">
        <v>2025</v>
      </c>
      <c r="F109" s="16"/>
      <c r="G109" s="1">
        <v>2026</v>
      </c>
      <c r="H109" s="16"/>
      <c r="I109" s="1">
        <v>2025</v>
      </c>
    </row>
    <row r="110" spans="1:9" ht="20" customHeight="1">
      <c r="A110" s="18"/>
      <c r="B110" s="11"/>
      <c r="C110" s="1" t="s">
        <v>124</v>
      </c>
      <c r="D110" s="16"/>
      <c r="E110" s="1"/>
      <c r="F110" s="16"/>
      <c r="G110" s="1" t="s">
        <v>124</v>
      </c>
      <c r="H110" s="16"/>
      <c r="I110" s="1"/>
    </row>
    <row r="111" spans="1:9" ht="20" customHeight="1">
      <c r="A111" s="2" t="s">
        <v>243</v>
      </c>
      <c r="B111" s="11"/>
      <c r="C111" s="13"/>
      <c r="D111" s="13"/>
      <c r="E111" s="13"/>
      <c r="F111" s="13"/>
      <c r="G111" s="13"/>
      <c r="H111" s="13"/>
      <c r="I111" s="13"/>
    </row>
    <row r="112" spans="1:9" ht="20" customHeight="1">
      <c r="A112" s="20" t="s">
        <v>65</v>
      </c>
      <c r="B112" s="43"/>
      <c r="C112" s="56"/>
      <c r="D112" s="56"/>
      <c r="E112" s="56"/>
      <c r="F112" s="56"/>
      <c r="G112" s="56"/>
      <c r="H112" s="56"/>
      <c r="I112" s="56"/>
    </row>
    <row r="113" spans="1:11" ht="20" customHeight="1">
      <c r="A113" s="20" t="s">
        <v>66</v>
      </c>
      <c r="B113" s="8"/>
      <c r="C113" s="56"/>
      <c r="D113" s="56"/>
      <c r="E113" s="56"/>
      <c r="F113" s="56"/>
      <c r="G113" s="56"/>
      <c r="H113" s="56"/>
      <c r="I113" s="56"/>
    </row>
    <row r="114" spans="1:11" ht="20" customHeight="1">
      <c r="A114" s="34" t="s">
        <v>69</v>
      </c>
      <c r="B114" s="43"/>
      <c r="C114" s="56"/>
      <c r="D114" s="56"/>
      <c r="E114" s="56"/>
      <c r="F114" s="56"/>
      <c r="G114" s="56"/>
      <c r="H114" s="56"/>
      <c r="I114" s="56"/>
    </row>
    <row r="115" spans="1:11" ht="20" customHeight="1" thickBot="1">
      <c r="A115" s="33" t="s">
        <v>67</v>
      </c>
      <c r="B115" s="8"/>
      <c r="C115" s="151">
        <v>360000</v>
      </c>
      <c r="D115" s="56"/>
      <c r="E115" s="151">
        <v>360000</v>
      </c>
      <c r="F115" s="58"/>
      <c r="G115" s="151">
        <v>360000</v>
      </c>
      <c r="H115" s="58"/>
      <c r="I115" s="151">
        <v>360000</v>
      </c>
    </row>
    <row r="116" spans="1:11" ht="20" customHeight="1" thickTop="1">
      <c r="A116" s="34" t="s">
        <v>68</v>
      </c>
      <c r="B116" s="8"/>
      <c r="C116" s="58"/>
      <c r="D116" s="56"/>
      <c r="E116" s="58"/>
      <c r="F116" s="58"/>
      <c r="G116" s="58"/>
      <c r="H116" s="58"/>
      <c r="I116" s="58"/>
    </row>
    <row r="117" spans="1:11" ht="20" customHeight="1">
      <c r="A117" s="33" t="s">
        <v>82</v>
      </c>
      <c r="B117" s="8"/>
      <c r="C117" s="58">
        <v>360000</v>
      </c>
      <c r="D117" s="56"/>
      <c r="E117" s="58">
        <v>360000</v>
      </c>
      <c r="F117" s="58"/>
      <c r="G117" s="58">
        <v>360000</v>
      </c>
      <c r="H117" s="58"/>
      <c r="I117" s="58">
        <v>360000</v>
      </c>
    </row>
    <row r="118" spans="1:11" ht="20" customHeight="1">
      <c r="A118" s="20" t="s">
        <v>158</v>
      </c>
      <c r="B118" s="8"/>
      <c r="C118" s="58">
        <v>234222</v>
      </c>
      <c r="D118" s="56"/>
      <c r="E118" s="58">
        <v>234222</v>
      </c>
      <c r="F118" s="58"/>
      <c r="G118" s="58">
        <v>234222</v>
      </c>
      <c r="H118" s="58"/>
      <c r="I118" s="58">
        <v>234222</v>
      </c>
    </row>
    <row r="119" spans="1:11" ht="20" customHeight="1">
      <c r="A119" s="20" t="s">
        <v>157</v>
      </c>
      <c r="B119" s="43"/>
      <c r="C119" s="68"/>
      <c r="D119" s="56"/>
      <c r="E119" s="58"/>
      <c r="F119" s="58"/>
      <c r="G119" s="58"/>
      <c r="H119" s="58"/>
      <c r="I119" s="58"/>
    </row>
    <row r="120" spans="1:11" ht="20" customHeight="1">
      <c r="A120" s="114" t="s">
        <v>78</v>
      </c>
      <c r="B120" s="43"/>
      <c r="C120" s="68"/>
      <c r="D120" s="56"/>
      <c r="E120" s="58"/>
      <c r="F120" s="58"/>
      <c r="G120" s="58"/>
      <c r="H120" s="58"/>
      <c r="I120" s="58"/>
    </row>
    <row r="121" spans="1:11" ht="20" customHeight="1">
      <c r="A121" s="115" t="s">
        <v>111</v>
      </c>
      <c r="B121" s="8"/>
      <c r="C121" s="56">
        <v>47900</v>
      </c>
      <c r="D121" s="56"/>
      <c r="E121" s="58">
        <v>47900</v>
      </c>
      <c r="F121" s="58"/>
      <c r="G121" s="58">
        <v>47900</v>
      </c>
      <c r="H121" s="58"/>
      <c r="I121" s="58">
        <v>47900</v>
      </c>
    </row>
    <row r="122" spans="1:11" ht="20" customHeight="1">
      <c r="A122" s="116" t="s">
        <v>18</v>
      </c>
      <c r="B122" s="43"/>
      <c r="C122" s="56">
        <v>1672179</v>
      </c>
      <c r="D122" s="56"/>
      <c r="E122" s="58">
        <v>1669714</v>
      </c>
      <c r="F122" s="57"/>
      <c r="G122" s="57">
        <v>1195809</v>
      </c>
      <c r="H122" s="57"/>
      <c r="I122" s="57">
        <v>1180066</v>
      </c>
      <c r="J122" s="102"/>
    </row>
    <row r="123" spans="1:11" ht="20" customHeight="1">
      <c r="A123" s="117" t="s">
        <v>145</v>
      </c>
      <c r="B123" s="43"/>
      <c r="C123" s="120">
        <v>-42850</v>
      </c>
      <c r="D123" s="56"/>
      <c r="E123" s="120">
        <v>-42850</v>
      </c>
      <c r="F123" s="56"/>
      <c r="G123" s="120">
        <v>-41403</v>
      </c>
      <c r="H123" s="56"/>
      <c r="I123" s="120">
        <v>-41403</v>
      </c>
      <c r="J123" s="102"/>
    </row>
    <row r="124" spans="1:11" ht="20" customHeight="1">
      <c r="A124" s="118" t="s">
        <v>182</v>
      </c>
      <c r="B124" s="43"/>
      <c r="C124" s="56"/>
      <c r="D124" s="56"/>
      <c r="E124" s="56"/>
      <c r="F124" s="56"/>
      <c r="G124" s="56"/>
      <c r="H124" s="56"/>
      <c r="I124" s="56"/>
      <c r="J124" s="108"/>
      <c r="K124" s="7"/>
    </row>
    <row r="125" spans="1:11" ht="20" customHeight="1">
      <c r="A125" s="20" t="s">
        <v>183</v>
      </c>
      <c r="B125" s="43"/>
      <c r="C125" s="56">
        <f>SUM(C117:C123)</f>
        <v>2271451</v>
      </c>
      <c r="D125" s="56"/>
      <c r="E125" s="56">
        <f>SUM(E117:E123)</f>
        <v>2268986</v>
      </c>
      <c r="F125" s="56"/>
      <c r="G125" s="56">
        <f>SUM(G117:G123)</f>
        <v>1796528</v>
      </c>
      <c r="H125" s="56"/>
      <c r="I125" s="56">
        <f>SUM(I117:I123)</f>
        <v>1780785</v>
      </c>
      <c r="J125" s="7"/>
      <c r="K125" s="7"/>
    </row>
    <row r="126" spans="1:11" ht="20" customHeight="1">
      <c r="A126" s="20" t="s">
        <v>107</v>
      </c>
      <c r="B126" s="43"/>
      <c r="C126" s="56">
        <v>620</v>
      </c>
      <c r="D126" s="56"/>
      <c r="E126" s="74">
        <v>624</v>
      </c>
      <c r="F126" s="58"/>
      <c r="G126" s="158">
        <v>0</v>
      </c>
      <c r="H126" s="159"/>
      <c r="I126" s="158">
        <v>0</v>
      </c>
      <c r="J126" s="7"/>
      <c r="K126" s="7"/>
    </row>
    <row r="127" spans="1:11" ht="20" customHeight="1">
      <c r="A127" s="118" t="s">
        <v>184</v>
      </c>
      <c r="B127" s="43"/>
      <c r="C127" s="73">
        <f>SUM(C125:C126)</f>
        <v>2272071</v>
      </c>
      <c r="D127" s="56"/>
      <c r="E127" s="73">
        <f>SUM(E125:E126)</f>
        <v>2269610</v>
      </c>
      <c r="F127" s="56"/>
      <c r="G127" s="73">
        <f>SUM(G125:G126)</f>
        <v>1796528</v>
      </c>
      <c r="H127" s="56"/>
      <c r="I127" s="73">
        <f>SUM(I125:I126)</f>
        <v>1780785</v>
      </c>
      <c r="J127" s="7"/>
      <c r="K127" s="7"/>
    </row>
    <row r="128" spans="1:11" ht="20" customHeight="1" thickBot="1">
      <c r="A128" s="5" t="s">
        <v>125</v>
      </c>
      <c r="B128" s="43"/>
      <c r="C128" s="119">
        <f>SUM(C85+C127)</f>
        <v>5162355</v>
      </c>
      <c r="D128" s="56"/>
      <c r="E128" s="119">
        <f>SUM(E85+E127)</f>
        <v>4345657</v>
      </c>
      <c r="F128" s="56"/>
      <c r="G128" s="77">
        <f>SUM(G85+G127)</f>
        <v>3518946</v>
      </c>
      <c r="H128" s="56"/>
      <c r="I128" s="77">
        <f>SUM(I85+I127)</f>
        <v>2990328</v>
      </c>
      <c r="J128" s="105"/>
      <c r="K128" s="7"/>
    </row>
    <row r="129" spans="1:11" ht="20" customHeight="1" thickTop="1">
      <c r="A129" s="21"/>
      <c r="B129" s="11"/>
      <c r="C129" s="55"/>
      <c r="D129" s="23"/>
      <c r="E129" s="55"/>
      <c r="F129" s="22"/>
      <c r="G129" s="55"/>
      <c r="H129" s="23"/>
      <c r="I129" s="55"/>
      <c r="J129" s="7"/>
      <c r="K129" s="7"/>
    </row>
    <row r="130" spans="1:11" ht="20" customHeight="1">
      <c r="C130" s="72"/>
      <c r="D130" s="72"/>
      <c r="E130" s="72"/>
      <c r="F130" s="72"/>
      <c r="G130" s="72"/>
      <c r="H130" s="72"/>
      <c r="I130" s="72"/>
    </row>
    <row r="132" spans="1:11" ht="20" customHeight="1">
      <c r="A132" s="6"/>
    </row>
    <row r="133" spans="1:11" ht="20" customHeight="1">
      <c r="C133" s="165"/>
      <c r="E133" s="165"/>
      <c r="G133" s="165"/>
      <c r="I133" s="165"/>
    </row>
    <row r="143" spans="1:11" ht="20" customHeight="1">
      <c r="A143" s="6"/>
    </row>
    <row r="148" spans="1:1" ht="20" customHeight="1">
      <c r="A148" s="9" t="s">
        <v>44</v>
      </c>
    </row>
  </sheetData>
  <mergeCells count="24">
    <mergeCell ref="C106:E106"/>
    <mergeCell ref="G106:I106"/>
    <mergeCell ref="A100:I100"/>
    <mergeCell ref="A101:I101"/>
    <mergeCell ref="A102:I102"/>
    <mergeCell ref="A103:I103"/>
    <mergeCell ref="C105:E105"/>
    <mergeCell ref="G105:I105"/>
    <mergeCell ref="A1:I1"/>
    <mergeCell ref="A2:I2"/>
    <mergeCell ref="A3:I3"/>
    <mergeCell ref="A4:I4"/>
    <mergeCell ref="C6:E6"/>
    <mergeCell ref="G6:I6"/>
    <mergeCell ref="C55:E55"/>
    <mergeCell ref="G55:I55"/>
    <mergeCell ref="C56:E56"/>
    <mergeCell ref="G56:I56"/>
    <mergeCell ref="C7:E7"/>
    <mergeCell ref="G7:I7"/>
    <mergeCell ref="A50:I50"/>
    <mergeCell ref="A51:I51"/>
    <mergeCell ref="A52:I52"/>
    <mergeCell ref="A53:I53"/>
  </mergeCells>
  <pageMargins left="0.8" right="0.2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A2D34-43B3-F643-9EC1-0F132D9671AB}">
  <sheetPr>
    <tabColor rgb="FF00B050"/>
  </sheetPr>
  <dimension ref="A1:M49"/>
  <sheetViews>
    <sheetView view="pageBreakPreview" topLeftCell="A31" zoomScale="90" zoomScaleNormal="96" zoomScaleSheetLayoutView="90" workbookViewId="0">
      <selection activeCell="M112" sqref="M112"/>
    </sheetView>
  </sheetViews>
  <sheetFormatPr defaultColWidth="9.453125" defaultRowHeight="20" customHeight="1"/>
  <cols>
    <col min="1" max="1" width="56.54296875" style="14" customWidth="1"/>
    <col min="2" max="2" width="8.81640625" style="15" customWidth="1"/>
    <col min="3" max="3" width="7.81640625" style="6" customWidth="1"/>
    <col min="4" max="4" width="11.6328125" style="7" customWidth="1"/>
    <col min="5" max="5" width="1.453125" style="7" customWidth="1"/>
    <col min="6" max="6" width="11.6328125" style="7" customWidth="1"/>
    <col min="7" max="7" width="1.1796875" style="7" customWidth="1"/>
    <col min="8" max="8" width="11.6328125" style="7" customWidth="1"/>
    <col min="9" max="9" width="1.453125" style="7" customWidth="1"/>
    <col min="10" max="10" width="11.6328125" style="7" customWidth="1"/>
    <col min="11" max="11" width="1.453125" style="6" customWidth="1"/>
    <col min="12" max="12" width="9.453125" style="6" customWidth="1"/>
    <col min="13" max="16384" width="9.453125" style="6"/>
  </cols>
  <sheetData>
    <row r="1" spans="1:13" ht="20" customHeight="1">
      <c r="A1" s="194" t="s">
        <v>83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3" ht="20" customHeight="1">
      <c r="A2" s="194" t="s">
        <v>98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3" ht="20" customHeight="1">
      <c r="A3" s="194" t="s">
        <v>221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3" ht="20" customHeight="1">
      <c r="A4" s="194" t="s">
        <v>45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3" ht="20" customHeight="1">
      <c r="A5" s="196" t="s">
        <v>38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3" ht="9" customHeight="1">
      <c r="A6" s="24"/>
      <c r="B6" s="11"/>
    </row>
    <row r="7" spans="1:13" ht="20" customHeight="1">
      <c r="A7" s="24"/>
      <c r="B7" s="2" t="s">
        <v>46</v>
      </c>
      <c r="C7" s="16"/>
      <c r="D7" s="193" t="s">
        <v>49</v>
      </c>
      <c r="E7" s="194"/>
      <c r="F7" s="194"/>
      <c r="G7" s="4" t="s">
        <v>50</v>
      </c>
      <c r="H7" s="193" t="s">
        <v>51</v>
      </c>
      <c r="I7" s="194"/>
      <c r="J7" s="194"/>
    </row>
    <row r="8" spans="1:13" ht="20" customHeight="1">
      <c r="A8" s="24"/>
      <c r="B8" s="11"/>
      <c r="C8" s="16"/>
      <c r="D8" s="193" t="s">
        <v>129</v>
      </c>
      <c r="E8" s="194"/>
      <c r="F8" s="194"/>
      <c r="G8" s="4" t="s">
        <v>50</v>
      </c>
      <c r="H8" s="193" t="s">
        <v>129</v>
      </c>
      <c r="I8" s="194"/>
      <c r="J8" s="194"/>
    </row>
    <row r="9" spans="1:13" ht="20" customHeight="1">
      <c r="A9" s="24"/>
      <c r="C9" s="16"/>
      <c r="D9" s="30">
        <v>2026</v>
      </c>
      <c r="E9" s="30"/>
      <c r="F9" s="30">
        <v>2025</v>
      </c>
      <c r="G9" s="30"/>
      <c r="H9" s="30">
        <v>2026</v>
      </c>
      <c r="I9" s="30"/>
      <c r="J9" s="30">
        <v>2025</v>
      </c>
    </row>
    <row r="10" spans="1:13" ht="20" customHeight="1">
      <c r="A10" s="24"/>
      <c r="C10" s="16"/>
      <c r="D10" s="3"/>
      <c r="E10" s="3"/>
      <c r="F10" s="3"/>
      <c r="G10" s="3"/>
      <c r="H10" s="3"/>
      <c r="I10" s="3"/>
      <c r="J10" s="3"/>
    </row>
    <row r="11" spans="1:13" s="34" customFormat="1" ht="20" customHeight="1">
      <c r="A11" s="9" t="s">
        <v>86</v>
      </c>
      <c r="B11" s="8"/>
      <c r="C11" s="8"/>
      <c r="D11" s="57">
        <v>2316526</v>
      </c>
      <c r="E11" s="56"/>
      <c r="F11" s="57">
        <v>1487235</v>
      </c>
      <c r="G11" s="56"/>
      <c r="H11" s="57">
        <v>1747153</v>
      </c>
      <c r="I11" s="56"/>
      <c r="J11" s="57">
        <v>1260040</v>
      </c>
      <c r="L11" s="35"/>
    </row>
    <row r="12" spans="1:13" s="34" customFormat="1" ht="20" customHeight="1">
      <c r="A12" s="9" t="s">
        <v>32</v>
      </c>
      <c r="B12" s="8"/>
      <c r="C12" s="8"/>
      <c r="D12" s="57">
        <v>430942</v>
      </c>
      <c r="E12" s="56"/>
      <c r="F12" s="57">
        <v>485814</v>
      </c>
      <c r="G12" s="56"/>
      <c r="H12" s="57">
        <v>320006</v>
      </c>
      <c r="I12" s="56"/>
      <c r="J12" s="57">
        <v>347078</v>
      </c>
      <c r="L12" s="35"/>
    </row>
    <row r="13" spans="1:13" s="34" customFormat="1" ht="20" customHeight="1">
      <c r="A13" s="9" t="s">
        <v>7</v>
      </c>
      <c r="B13" s="8"/>
      <c r="C13" s="8"/>
      <c r="D13" s="57">
        <v>7878</v>
      </c>
      <c r="E13" s="56"/>
      <c r="F13" s="57">
        <v>4797</v>
      </c>
      <c r="G13" s="56"/>
      <c r="H13" s="57">
        <v>3611</v>
      </c>
      <c r="I13" s="56"/>
      <c r="J13" s="57">
        <v>3569</v>
      </c>
      <c r="L13" s="35"/>
    </row>
    <row r="14" spans="1:13" s="34" customFormat="1" ht="20" customHeight="1">
      <c r="A14" s="9" t="s">
        <v>85</v>
      </c>
      <c r="B14" s="8">
        <v>9</v>
      </c>
      <c r="C14" s="8"/>
      <c r="D14" s="57">
        <v>-2136473</v>
      </c>
      <c r="E14" s="56"/>
      <c r="F14" s="57">
        <v>-1329046</v>
      </c>
      <c r="G14" s="56"/>
      <c r="H14" s="57">
        <v>-1590237</v>
      </c>
      <c r="I14" s="56"/>
      <c r="J14" s="56">
        <v>-1125109</v>
      </c>
      <c r="L14" s="35"/>
    </row>
    <row r="15" spans="1:13" s="34" customFormat="1" ht="20" customHeight="1">
      <c r="A15" s="9" t="s">
        <v>33</v>
      </c>
      <c r="B15" s="8"/>
      <c r="C15" s="8"/>
      <c r="D15" s="57">
        <v>-320651</v>
      </c>
      <c r="E15" s="56"/>
      <c r="F15" s="57">
        <v>-349534</v>
      </c>
      <c r="G15" s="56"/>
      <c r="H15" s="57">
        <v>-218404</v>
      </c>
      <c r="I15" s="56"/>
      <c r="J15" s="56">
        <v>-227258</v>
      </c>
      <c r="L15" s="35"/>
      <c r="M15" s="37"/>
    </row>
    <row r="16" spans="1:13" s="34" customFormat="1" ht="20" customHeight="1">
      <c r="A16" s="9" t="s">
        <v>8</v>
      </c>
      <c r="B16" s="8"/>
      <c r="C16" s="8"/>
      <c r="D16" s="57">
        <v>-3167</v>
      </c>
      <c r="E16" s="56"/>
      <c r="F16" s="57">
        <v>-2430</v>
      </c>
      <c r="G16" s="56"/>
      <c r="H16" s="57">
        <v>-2596</v>
      </c>
      <c r="I16" s="56"/>
      <c r="J16" s="57">
        <v>-2228</v>
      </c>
      <c r="L16" s="35"/>
      <c r="M16" s="39"/>
    </row>
    <row r="17" spans="1:12" s="34" customFormat="1" ht="20" customHeight="1">
      <c r="A17" s="50" t="s">
        <v>101</v>
      </c>
      <c r="B17" s="8"/>
      <c r="C17" s="8"/>
      <c r="D17" s="73">
        <f>SUM(D11:D16)</f>
        <v>295055</v>
      </c>
      <c r="E17" s="56"/>
      <c r="F17" s="73">
        <f>SUM(F11:F16)</f>
        <v>296836</v>
      </c>
      <c r="G17" s="56"/>
      <c r="H17" s="73">
        <f>SUM(H11:H16)</f>
        <v>259533</v>
      </c>
      <c r="I17" s="56"/>
      <c r="J17" s="73">
        <f>SUM(J11:J16)</f>
        <v>256092</v>
      </c>
      <c r="L17" s="35"/>
    </row>
    <row r="18" spans="1:12" s="34" customFormat="1" ht="20" customHeight="1">
      <c r="A18" s="18"/>
      <c r="B18" s="8"/>
      <c r="C18" s="8"/>
      <c r="D18" s="56"/>
      <c r="E18" s="56"/>
      <c r="F18" s="56"/>
      <c r="G18" s="56"/>
      <c r="H18" s="56"/>
      <c r="I18" s="56"/>
      <c r="J18" s="56"/>
      <c r="L18" s="35"/>
    </row>
    <row r="19" spans="1:12" s="34" customFormat="1" ht="20" customHeight="1">
      <c r="A19" s="9" t="s">
        <v>31</v>
      </c>
      <c r="B19" s="8"/>
      <c r="C19" s="8"/>
      <c r="D19" s="164">
        <v>40893</v>
      </c>
      <c r="E19" s="56"/>
      <c r="F19" s="164">
        <v>27520</v>
      </c>
      <c r="G19" s="56"/>
      <c r="H19" s="57">
        <v>21179</v>
      </c>
      <c r="I19" s="57"/>
      <c r="J19" s="57">
        <v>17516</v>
      </c>
      <c r="L19" s="35"/>
    </row>
    <row r="20" spans="1:12" s="34" customFormat="1" ht="20" customHeight="1">
      <c r="A20" s="40" t="s">
        <v>34</v>
      </c>
      <c r="B20" s="8"/>
      <c r="C20" s="8"/>
      <c r="D20" s="164">
        <v>-34219</v>
      </c>
      <c r="E20" s="56"/>
      <c r="F20" s="164">
        <v>-31893</v>
      </c>
      <c r="G20" s="56"/>
      <c r="H20" s="56">
        <v>-31158</v>
      </c>
      <c r="I20" s="56"/>
      <c r="J20" s="56">
        <v>-30210</v>
      </c>
      <c r="L20" s="35"/>
    </row>
    <row r="21" spans="1:12" s="34" customFormat="1" ht="20" customHeight="1">
      <c r="A21" s="40" t="s">
        <v>70</v>
      </c>
      <c r="B21" s="8"/>
      <c r="C21" s="8"/>
      <c r="D21" s="164">
        <v>-231833</v>
      </c>
      <c r="E21" s="56"/>
      <c r="F21" s="164">
        <v>-252639</v>
      </c>
      <c r="G21" s="56"/>
      <c r="H21" s="56">
        <v>-210330</v>
      </c>
      <c r="I21" s="56"/>
      <c r="J21" s="56">
        <v>-209532</v>
      </c>
      <c r="L21" s="35"/>
    </row>
    <row r="22" spans="1:12" s="34" customFormat="1" ht="20" customHeight="1">
      <c r="A22" s="40" t="s">
        <v>232</v>
      </c>
      <c r="B22" s="8"/>
      <c r="C22" s="8"/>
      <c r="D22" s="164">
        <v>-5949</v>
      </c>
      <c r="E22" s="56"/>
      <c r="F22" s="164">
        <v>-7603</v>
      </c>
      <c r="G22" s="57"/>
      <c r="H22" s="57">
        <v>-5496</v>
      </c>
      <c r="I22" s="57"/>
      <c r="J22" s="57">
        <v>-7032</v>
      </c>
      <c r="L22" s="35"/>
    </row>
    <row r="23" spans="1:12" s="34" customFormat="1" ht="20" customHeight="1">
      <c r="A23" s="50" t="s">
        <v>93</v>
      </c>
      <c r="B23" s="8"/>
      <c r="C23" s="8"/>
      <c r="D23" s="75">
        <f>SUM(D17:D22)</f>
        <v>63947</v>
      </c>
      <c r="E23" s="56"/>
      <c r="F23" s="75">
        <f>SUM(F17:F22)</f>
        <v>32221</v>
      </c>
      <c r="G23" s="56"/>
      <c r="H23" s="75">
        <f>SUM(H17:H22)</f>
        <v>33728</v>
      </c>
      <c r="I23" s="56"/>
      <c r="J23" s="75">
        <f>SUM(J17:J22)</f>
        <v>26834</v>
      </c>
      <c r="L23" s="35"/>
    </row>
    <row r="24" spans="1:12" s="34" customFormat="1" ht="20" customHeight="1">
      <c r="A24" s="50"/>
      <c r="B24" s="8"/>
      <c r="C24" s="8"/>
      <c r="D24" s="57"/>
      <c r="E24" s="56"/>
      <c r="F24" s="57"/>
      <c r="G24" s="56"/>
      <c r="H24" s="57"/>
      <c r="I24" s="56"/>
      <c r="J24" s="57"/>
      <c r="L24" s="35"/>
    </row>
    <row r="25" spans="1:12" s="34" customFormat="1" ht="20" customHeight="1">
      <c r="A25" s="9" t="s">
        <v>9</v>
      </c>
      <c r="B25" s="8"/>
      <c r="C25" s="8"/>
      <c r="D25" s="58">
        <v>-7183</v>
      </c>
      <c r="E25" s="56"/>
      <c r="F25" s="57">
        <v>-7861</v>
      </c>
      <c r="G25" s="56"/>
      <c r="H25" s="57">
        <v>-1474</v>
      </c>
      <c r="I25" s="56"/>
      <c r="J25" s="57">
        <v>-2079</v>
      </c>
      <c r="L25" s="35"/>
    </row>
    <row r="26" spans="1:12" s="34" customFormat="1" ht="20" customHeight="1">
      <c r="A26" s="9" t="s">
        <v>245</v>
      </c>
      <c r="B26" s="8"/>
      <c r="C26" s="8"/>
      <c r="D26" s="58"/>
      <c r="E26" s="56"/>
      <c r="F26" s="57"/>
      <c r="G26" s="56"/>
      <c r="H26" s="57"/>
      <c r="I26" s="56"/>
      <c r="J26" s="57"/>
      <c r="L26" s="35"/>
    </row>
    <row r="27" spans="1:12" s="34" customFormat="1" ht="20" customHeight="1">
      <c r="A27" s="9" t="s">
        <v>234</v>
      </c>
      <c r="C27" s="8"/>
      <c r="D27" s="58">
        <v>-325</v>
      </c>
      <c r="E27" s="56"/>
      <c r="F27" s="57">
        <v>-564</v>
      </c>
      <c r="G27" s="56"/>
      <c r="H27" s="57">
        <v>-84</v>
      </c>
      <c r="I27" s="56"/>
      <c r="J27" s="57">
        <v>576</v>
      </c>
      <c r="L27" s="35"/>
    </row>
    <row r="28" spans="1:12" s="34" customFormat="1" ht="20" customHeight="1">
      <c r="A28" s="9" t="s">
        <v>209</v>
      </c>
      <c r="B28" s="8"/>
      <c r="C28" s="8"/>
      <c r="D28" s="74">
        <v>-358</v>
      </c>
      <c r="E28" s="56"/>
      <c r="F28" s="74">
        <v>-150</v>
      </c>
      <c r="G28" s="56"/>
      <c r="H28" s="76">
        <v>0</v>
      </c>
      <c r="I28" s="70"/>
      <c r="J28" s="76">
        <v>0</v>
      </c>
      <c r="L28" s="35"/>
    </row>
    <row r="29" spans="1:12" s="34" customFormat="1" ht="20" customHeight="1">
      <c r="A29" s="50" t="s">
        <v>143</v>
      </c>
      <c r="B29" s="8"/>
      <c r="C29" s="8"/>
      <c r="D29" s="56">
        <f>SUM(D23:D28)</f>
        <v>56081</v>
      </c>
      <c r="E29" s="56"/>
      <c r="F29" s="56">
        <f>SUM(F23:F28)</f>
        <v>23646</v>
      </c>
      <c r="G29" s="56"/>
      <c r="H29" s="56">
        <f>SUM(H23:H28)</f>
        <v>32170</v>
      </c>
      <c r="I29" s="56"/>
      <c r="J29" s="56">
        <f>SUM(J23:J28)</f>
        <v>25331</v>
      </c>
      <c r="L29" s="35"/>
    </row>
    <row r="30" spans="1:12" s="34" customFormat="1" ht="20" customHeight="1">
      <c r="A30" s="9" t="s">
        <v>217</v>
      </c>
      <c r="B30" s="8"/>
      <c r="C30" s="8"/>
      <c r="D30" s="58">
        <v>-9901</v>
      </c>
      <c r="E30" s="56"/>
      <c r="F30" s="58">
        <v>-4617</v>
      </c>
      <c r="G30" s="56"/>
      <c r="H30" s="74">
        <v>-6456</v>
      </c>
      <c r="I30" s="56"/>
      <c r="J30" s="74">
        <v>-5139</v>
      </c>
      <c r="L30" s="35"/>
    </row>
    <row r="31" spans="1:12" s="34" customFormat="1" ht="20" customHeight="1">
      <c r="A31" s="50" t="s">
        <v>119</v>
      </c>
      <c r="B31" s="8"/>
      <c r="C31" s="8"/>
      <c r="D31" s="73">
        <f>SUM(D29:D30)</f>
        <v>46180</v>
      </c>
      <c r="E31" s="56"/>
      <c r="F31" s="73">
        <f>SUM(F29:F30)</f>
        <v>19029</v>
      </c>
      <c r="G31" s="56"/>
      <c r="H31" s="73">
        <f>SUM(H29:H30)</f>
        <v>25714</v>
      </c>
      <c r="I31" s="56"/>
      <c r="J31" s="73">
        <f>SUM(J29:J30)</f>
        <v>20192</v>
      </c>
      <c r="L31" s="35"/>
    </row>
    <row r="32" spans="1:12" s="34" customFormat="1" ht="20" customHeight="1" thickBot="1">
      <c r="A32" s="50" t="s">
        <v>164</v>
      </c>
      <c r="B32" s="8"/>
      <c r="C32" s="8"/>
      <c r="D32" s="77">
        <f>D31</f>
        <v>46180</v>
      </c>
      <c r="E32" s="56"/>
      <c r="F32" s="77">
        <f>F31</f>
        <v>19029</v>
      </c>
      <c r="G32" s="56"/>
      <c r="H32" s="77">
        <f>H31</f>
        <v>25714</v>
      </c>
      <c r="I32" s="56"/>
      <c r="J32" s="77">
        <f>J31</f>
        <v>20192</v>
      </c>
      <c r="L32" s="35"/>
    </row>
    <row r="33" spans="1:11" s="34" customFormat="1" ht="20" customHeight="1" thickTop="1">
      <c r="A33" s="27"/>
      <c r="B33" s="43"/>
      <c r="C33" s="8"/>
      <c r="D33" s="64"/>
      <c r="E33" s="64"/>
      <c r="F33" s="64"/>
      <c r="G33" s="64"/>
      <c r="H33" s="64"/>
      <c r="I33" s="64"/>
      <c r="J33" s="64"/>
    </row>
    <row r="34" spans="1:11" s="34" customFormat="1" ht="20" customHeight="1">
      <c r="A34" s="51" t="s">
        <v>186</v>
      </c>
      <c r="B34" s="43"/>
      <c r="C34" s="8"/>
      <c r="D34" s="59"/>
      <c r="E34" s="60"/>
      <c r="F34" s="59"/>
      <c r="G34" s="60"/>
      <c r="H34" s="59"/>
      <c r="I34" s="60"/>
      <c r="J34" s="59"/>
    </row>
    <row r="35" spans="1:11" s="34" customFormat="1" ht="20" customHeight="1">
      <c r="A35" s="9" t="s">
        <v>170</v>
      </c>
      <c r="B35" s="43"/>
      <c r="C35" s="8"/>
      <c r="D35" s="57">
        <f>D37-D36</f>
        <v>46182</v>
      </c>
      <c r="E35" s="57"/>
      <c r="F35" s="57">
        <f>F37-F36</f>
        <v>19031</v>
      </c>
      <c r="G35" s="57"/>
      <c r="H35" s="57">
        <f>H37-H36</f>
        <v>25714</v>
      </c>
      <c r="I35" s="57"/>
      <c r="J35" s="57">
        <f>J37-J36</f>
        <v>20192</v>
      </c>
    </row>
    <row r="36" spans="1:11" s="34" customFormat="1" ht="20" customHeight="1">
      <c r="A36" s="9" t="s">
        <v>10</v>
      </c>
      <c r="B36" s="43"/>
      <c r="C36" s="8"/>
      <c r="D36" s="74">
        <v>-2</v>
      </c>
      <c r="E36" s="56"/>
      <c r="F36" s="56">
        <v>-2</v>
      </c>
      <c r="G36" s="56"/>
      <c r="H36" s="78">
        <v>0</v>
      </c>
      <c r="I36" s="70"/>
      <c r="J36" s="78">
        <v>0</v>
      </c>
      <c r="K36" s="44"/>
    </row>
    <row r="37" spans="1:11" s="34" customFormat="1" ht="20" customHeight="1" thickBot="1">
      <c r="A37" s="51" t="s">
        <v>176</v>
      </c>
      <c r="B37" s="43"/>
      <c r="C37" s="8"/>
      <c r="D37" s="77">
        <f>D31</f>
        <v>46180</v>
      </c>
      <c r="E37" s="56"/>
      <c r="F37" s="77">
        <f>F31</f>
        <v>19029</v>
      </c>
      <c r="G37" s="56"/>
      <c r="H37" s="77">
        <f>H31</f>
        <v>25714</v>
      </c>
      <c r="I37" s="56"/>
      <c r="J37" s="77">
        <f>J31</f>
        <v>20192</v>
      </c>
    </row>
    <row r="38" spans="1:11" s="34" customFormat="1" ht="20" customHeight="1" thickTop="1">
      <c r="A38" s="51"/>
      <c r="B38" s="43"/>
      <c r="C38" s="8"/>
      <c r="D38" s="56"/>
      <c r="E38" s="56"/>
      <c r="F38" s="56"/>
      <c r="G38" s="56"/>
      <c r="H38" s="56"/>
      <c r="I38" s="56"/>
      <c r="J38" s="56"/>
    </row>
    <row r="39" spans="1:11" s="34" customFormat="1" ht="20" customHeight="1">
      <c r="A39" s="53" t="s">
        <v>187</v>
      </c>
      <c r="B39" s="43"/>
      <c r="C39" s="8"/>
      <c r="D39" s="57"/>
      <c r="E39" s="56"/>
      <c r="F39" s="57"/>
      <c r="G39" s="56"/>
      <c r="H39" s="57"/>
      <c r="I39" s="56"/>
      <c r="J39" s="57"/>
    </row>
    <row r="40" spans="1:11" s="34" customFormat="1" ht="20" customHeight="1">
      <c r="A40" s="9" t="s">
        <v>170</v>
      </c>
      <c r="B40" s="43"/>
      <c r="C40" s="8"/>
      <c r="D40" s="57">
        <f>D42-D41</f>
        <v>46182</v>
      </c>
      <c r="E40" s="57"/>
      <c r="F40" s="57">
        <f>F42-F41</f>
        <v>19031</v>
      </c>
      <c r="G40" s="57"/>
      <c r="H40" s="57">
        <f>H42-H41</f>
        <v>25714</v>
      </c>
      <c r="I40" s="57"/>
      <c r="J40" s="57">
        <f>J42-J41</f>
        <v>20192</v>
      </c>
    </row>
    <row r="41" spans="1:11" s="34" customFormat="1" ht="20" customHeight="1">
      <c r="A41" s="9" t="s">
        <v>10</v>
      </c>
      <c r="B41" s="43"/>
      <c r="C41" s="8"/>
      <c r="D41" s="74">
        <f>D36</f>
        <v>-2</v>
      </c>
      <c r="E41" s="56"/>
      <c r="F41" s="74">
        <f>F36</f>
        <v>-2</v>
      </c>
      <c r="G41" s="56"/>
      <c r="H41" s="78">
        <v>0</v>
      </c>
      <c r="I41" s="70"/>
      <c r="J41" s="78">
        <v>0</v>
      </c>
    </row>
    <row r="42" spans="1:11" s="34" customFormat="1" ht="20" customHeight="1" thickBot="1">
      <c r="A42" s="51" t="s">
        <v>178</v>
      </c>
      <c r="B42" s="43"/>
      <c r="C42" s="8"/>
      <c r="D42" s="77">
        <f>D31</f>
        <v>46180</v>
      </c>
      <c r="E42" s="56"/>
      <c r="F42" s="77">
        <f>F31</f>
        <v>19029</v>
      </c>
      <c r="G42" s="56"/>
      <c r="H42" s="77">
        <f>H31</f>
        <v>25714</v>
      </c>
      <c r="I42" s="56"/>
      <c r="J42" s="77">
        <f>J31</f>
        <v>20192</v>
      </c>
    </row>
    <row r="43" spans="1:11" s="34" customFormat="1" ht="20" customHeight="1" thickTop="1">
      <c r="A43" s="5"/>
      <c r="B43" s="43"/>
      <c r="C43" s="8"/>
      <c r="D43" s="36"/>
      <c r="E43" s="38"/>
      <c r="F43" s="36"/>
      <c r="G43" s="38"/>
      <c r="H43" s="36"/>
      <c r="I43" s="38"/>
      <c r="J43" s="36"/>
    </row>
    <row r="44" spans="1:11" s="34" customFormat="1" ht="20" customHeight="1">
      <c r="A44" s="25" t="s">
        <v>72</v>
      </c>
      <c r="B44" s="8">
        <v>18</v>
      </c>
      <c r="C44" s="1" t="s">
        <v>71</v>
      </c>
      <c r="D44" s="46">
        <f>D35/D45</f>
        <v>0.12828333333333333</v>
      </c>
      <c r="E44" s="46"/>
      <c r="F44" s="46">
        <f>F35/F45</f>
        <v>5.2863888888888891E-2</v>
      </c>
      <c r="G44" s="46"/>
      <c r="H44" s="46">
        <f>H35/H45</f>
        <v>7.1427777777777784E-2</v>
      </c>
      <c r="I44" s="46"/>
      <c r="J44" s="46">
        <f>J35/J45</f>
        <v>5.608888888888889E-2</v>
      </c>
    </row>
    <row r="45" spans="1:11" s="34" customFormat="1" ht="20" customHeight="1">
      <c r="A45" s="25" t="s">
        <v>132</v>
      </c>
      <c r="B45" s="195" t="s">
        <v>109</v>
      </c>
      <c r="C45" s="195"/>
      <c r="D45" s="36">
        <v>360000</v>
      </c>
      <c r="E45" s="38"/>
      <c r="F45" s="36">
        <v>360000</v>
      </c>
      <c r="G45" s="36"/>
      <c r="H45" s="36">
        <v>360000</v>
      </c>
      <c r="I45" s="36"/>
      <c r="J45" s="36">
        <v>360000</v>
      </c>
    </row>
    <row r="46" spans="1:11" ht="20" customHeight="1">
      <c r="F46" s="34"/>
      <c r="G46" s="34"/>
      <c r="H46" s="34"/>
      <c r="I46" s="34"/>
      <c r="J46" s="34"/>
    </row>
    <row r="47" spans="1:11" ht="20" customHeight="1">
      <c r="F47" s="34"/>
      <c r="G47" s="34"/>
      <c r="H47" s="34"/>
      <c r="I47" s="34"/>
      <c r="J47" s="34"/>
    </row>
    <row r="48" spans="1:11" ht="20" customHeight="1">
      <c r="F48" s="34"/>
      <c r="G48" s="34"/>
      <c r="H48" s="34"/>
      <c r="I48" s="34"/>
      <c r="J48" s="34"/>
    </row>
    <row r="49" spans="1:1" ht="20" customHeight="1">
      <c r="A49" s="9" t="s">
        <v>44</v>
      </c>
    </row>
  </sheetData>
  <mergeCells count="10">
    <mergeCell ref="B45:C45"/>
    <mergeCell ref="D8:F8"/>
    <mergeCell ref="H8:J8"/>
    <mergeCell ref="A1:J1"/>
    <mergeCell ref="A2:J2"/>
    <mergeCell ref="A4:J4"/>
    <mergeCell ref="A5:J5"/>
    <mergeCell ref="D7:F7"/>
    <mergeCell ref="H7:J7"/>
    <mergeCell ref="A3:J3"/>
  </mergeCells>
  <pageMargins left="0.8" right="0.2" top="1" bottom="0.5" header="0.6" footer="0.3"/>
  <pageSetup paperSize="9" scale="75" firstPageNumber="4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9A259-C3F3-428D-9836-B60940A3DF9C}">
  <sheetPr>
    <tabColor rgb="FF00B050"/>
  </sheetPr>
  <dimension ref="A1:M53"/>
  <sheetViews>
    <sheetView view="pageBreakPreview" topLeftCell="A31" zoomScale="96" zoomScaleNormal="70" zoomScaleSheetLayoutView="96" workbookViewId="0">
      <selection activeCell="D35" sqref="D35"/>
    </sheetView>
  </sheetViews>
  <sheetFormatPr defaultColWidth="9.453125" defaultRowHeight="14"/>
  <cols>
    <col min="1" max="1" width="56.54296875" style="14" customWidth="1"/>
    <col min="2" max="2" width="8.36328125" style="15" customWidth="1"/>
    <col min="3" max="3" width="7.81640625" style="6" customWidth="1"/>
    <col min="4" max="4" width="11.6328125" style="7" customWidth="1"/>
    <col min="5" max="5" width="1.453125" style="7" customWidth="1"/>
    <col min="6" max="6" width="11.6328125" style="7" customWidth="1"/>
    <col min="7" max="7" width="1.1796875" style="7" customWidth="1"/>
    <col min="8" max="8" width="11.6328125" style="7" customWidth="1"/>
    <col min="9" max="9" width="1.453125" style="7" customWidth="1"/>
    <col min="10" max="10" width="11.6328125" style="7" customWidth="1"/>
    <col min="11" max="11" width="1.453125" style="6" customWidth="1"/>
    <col min="12" max="16384" width="9.453125" style="6"/>
  </cols>
  <sheetData>
    <row r="1" spans="1:13" ht="20" customHeight="1">
      <c r="A1" s="194" t="s">
        <v>83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3" ht="20" customHeight="1">
      <c r="A2" s="194" t="s">
        <v>98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3" ht="20" customHeight="1">
      <c r="A3" s="194" t="s">
        <v>224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3" ht="20" customHeight="1">
      <c r="A4" s="194" t="s">
        <v>45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3" ht="20" customHeight="1">
      <c r="A5" s="196" t="s">
        <v>38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3" ht="9" customHeight="1">
      <c r="A6" s="24"/>
      <c r="B6" s="11"/>
    </row>
    <row r="7" spans="1:13" ht="20" customHeight="1">
      <c r="A7" s="24"/>
      <c r="B7" s="2" t="s">
        <v>46</v>
      </c>
      <c r="C7" s="16"/>
      <c r="D7" s="193" t="s">
        <v>49</v>
      </c>
      <c r="E7" s="194"/>
      <c r="F7" s="194"/>
      <c r="G7" s="4" t="s">
        <v>50</v>
      </c>
      <c r="H7" s="193" t="s">
        <v>51</v>
      </c>
      <c r="I7" s="194"/>
      <c r="J7" s="194"/>
    </row>
    <row r="8" spans="1:13" ht="20" customHeight="1">
      <c r="A8" s="24"/>
      <c r="B8" s="11"/>
      <c r="C8" s="16"/>
      <c r="D8" s="193" t="s">
        <v>129</v>
      </c>
      <c r="E8" s="194"/>
      <c r="F8" s="194"/>
      <c r="G8" s="4" t="s">
        <v>50</v>
      </c>
      <c r="H8" s="193" t="s">
        <v>129</v>
      </c>
      <c r="I8" s="194"/>
      <c r="J8" s="194"/>
    </row>
    <row r="9" spans="1:13" ht="20" customHeight="1">
      <c r="A9" s="24"/>
      <c r="C9" s="16"/>
      <c r="D9" s="30">
        <v>2026</v>
      </c>
      <c r="E9" s="30"/>
      <c r="F9" s="30">
        <v>2025</v>
      </c>
      <c r="G9" s="30"/>
      <c r="H9" s="30">
        <v>2026</v>
      </c>
      <c r="I9" s="30"/>
      <c r="J9" s="30">
        <v>2025</v>
      </c>
    </row>
    <row r="10" spans="1:13" ht="20" customHeight="1">
      <c r="A10" s="24"/>
      <c r="C10" s="16"/>
      <c r="D10" s="3"/>
      <c r="E10" s="3"/>
      <c r="F10" s="3"/>
      <c r="G10" s="3"/>
      <c r="H10" s="3"/>
      <c r="I10" s="3"/>
      <c r="J10" s="3"/>
    </row>
    <row r="11" spans="1:13" s="34" customFormat="1" ht="20" customHeight="1">
      <c r="A11" s="9" t="s">
        <v>86</v>
      </c>
      <c r="B11" s="8"/>
      <c r="C11" s="8"/>
      <c r="D11" s="57">
        <v>4275407</v>
      </c>
      <c r="E11" s="56"/>
      <c r="F11" s="57">
        <v>4136816</v>
      </c>
      <c r="G11" s="56"/>
      <c r="H11" s="57">
        <v>3497129</v>
      </c>
      <c r="I11" s="56"/>
      <c r="J11" s="57">
        <v>3022254</v>
      </c>
      <c r="L11" s="35"/>
    </row>
    <row r="12" spans="1:13" s="34" customFormat="1" ht="20" customHeight="1">
      <c r="A12" s="9" t="s">
        <v>32</v>
      </c>
      <c r="B12" s="8"/>
      <c r="C12" s="8"/>
      <c r="D12" s="57">
        <v>872675</v>
      </c>
      <c r="E12" s="56"/>
      <c r="F12" s="57">
        <v>1016534</v>
      </c>
      <c r="G12" s="56"/>
      <c r="H12" s="57">
        <v>693331</v>
      </c>
      <c r="I12" s="56"/>
      <c r="J12" s="57">
        <v>705603</v>
      </c>
      <c r="L12" s="35"/>
    </row>
    <row r="13" spans="1:13" s="34" customFormat="1" ht="20" customHeight="1">
      <c r="A13" s="9" t="s">
        <v>7</v>
      </c>
      <c r="B13" s="8"/>
      <c r="C13" s="8"/>
      <c r="D13" s="57">
        <v>15654</v>
      </c>
      <c r="E13" s="56"/>
      <c r="F13" s="57">
        <v>9952</v>
      </c>
      <c r="G13" s="56"/>
      <c r="H13" s="57">
        <v>7282</v>
      </c>
      <c r="I13" s="56"/>
      <c r="J13" s="57">
        <v>7476</v>
      </c>
      <c r="L13" s="35"/>
    </row>
    <row r="14" spans="1:13" s="34" customFormat="1" ht="20" customHeight="1">
      <c r="A14" s="9" t="s">
        <v>85</v>
      </c>
      <c r="B14" s="8">
        <v>9</v>
      </c>
      <c r="C14" s="8"/>
      <c r="D14" s="57">
        <v>-3911015</v>
      </c>
      <c r="E14" s="56"/>
      <c r="F14" s="57">
        <v>-3732952</v>
      </c>
      <c r="G14" s="56"/>
      <c r="H14" s="57">
        <v>-3172340</v>
      </c>
      <c r="I14" s="56"/>
      <c r="J14" s="56">
        <v>-2714058</v>
      </c>
      <c r="L14" s="35"/>
    </row>
    <row r="15" spans="1:13" s="34" customFormat="1" ht="20" customHeight="1">
      <c r="A15" s="9" t="s">
        <v>33</v>
      </c>
      <c r="B15" s="8"/>
      <c r="C15" s="8"/>
      <c r="D15" s="57">
        <v>-631879</v>
      </c>
      <c r="E15" s="56"/>
      <c r="F15" s="57">
        <v>-727574</v>
      </c>
      <c r="G15" s="56"/>
      <c r="H15" s="57">
        <v>-471643</v>
      </c>
      <c r="I15" s="56"/>
      <c r="J15" s="56">
        <v>-472423</v>
      </c>
      <c r="L15" s="35"/>
      <c r="M15" s="37"/>
    </row>
    <row r="16" spans="1:13" s="34" customFormat="1" ht="20" customHeight="1">
      <c r="A16" s="9" t="s">
        <v>8</v>
      </c>
      <c r="B16" s="8"/>
      <c r="C16" s="8"/>
      <c r="D16" s="57">
        <v>-6056</v>
      </c>
      <c r="E16" s="56"/>
      <c r="F16" s="57">
        <v>-5339</v>
      </c>
      <c r="G16" s="56"/>
      <c r="H16" s="57">
        <v>-4914</v>
      </c>
      <c r="I16" s="56"/>
      <c r="J16" s="57">
        <v>-4929</v>
      </c>
      <c r="L16" s="35"/>
      <c r="M16" s="39"/>
    </row>
    <row r="17" spans="1:12" s="34" customFormat="1" ht="20" customHeight="1">
      <c r="A17" s="50" t="s">
        <v>101</v>
      </c>
      <c r="B17" s="8"/>
      <c r="C17" s="8"/>
      <c r="D17" s="73">
        <f>SUM(D11:D16)</f>
        <v>614786</v>
      </c>
      <c r="E17" s="56"/>
      <c r="F17" s="73">
        <f>SUM(F11:F16)</f>
        <v>697437</v>
      </c>
      <c r="G17" s="56"/>
      <c r="H17" s="73">
        <f>SUM(H11:H16)</f>
        <v>548845</v>
      </c>
      <c r="I17" s="56"/>
      <c r="J17" s="73">
        <f>SUM(J11:J16)</f>
        <v>543923</v>
      </c>
      <c r="L17" s="35"/>
    </row>
    <row r="18" spans="1:12" s="34" customFormat="1" ht="20" customHeight="1">
      <c r="A18" s="18"/>
      <c r="B18" s="8"/>
      <c r="C18" s="8"/>
      <c r="D18" s="56"/>
      <c r="E18" s="56"/>
      <c r="F18" s="56"/>
      <c r="G18" s="56"/>
      <c r="H18" s="56"/>
      <c r="I18" s="56"/>
      <c r="J18" s="56"/>
      <c r="L18" s="35"/>
    </row>
    <row r="19" spans="1:12" s="34" customFormat="1" ht="20" customHeight="1">
      <c r="A19" s="9" t="s">
        <v>31</v>
      </c>
      <c r="B19" s="8"/>
      <c r="C19" s="8"/>
      <c r="D19" s="58">
        <v>86704</v>
      </c>
      <c r="E19" s="56"/>
      <c r="F19" s="58">
        <v>52206</v>
      </c>
      <c r="G19" s="56"/>
      <c r="H19" s="58">
        <v>91819</v>
      </c>
      <c r="I19" s="57"/>
      <c r="J19" s="57">
        <v>79933</v>
      </c>
      <c r="L19" s="35"/>
    </row>
    <row r="20" spans="1:12" s="34" customFormat="1" ht="20" customHeight="1">
      <c r="A20" s="40" t="s">
        <v>34</v>
      </c>
      <c r="B20" s="8"/>
      <c r="C20" s="8"/>
      <c r="D20" s="58">
        <v>-64559</v>
      </c>
      <c r="E20" s="56"/>
      <c r="F20" s="58">
        <v>-68765</v>
      </c>
      <c r="G20" s="56"/>
      <c r="H20" s="58">
        <v>-59381</v>
      </c>
      <c r="I20" s="56"/>
      <c r="J20" s="56">
        <v>-62510</v>
      </c>
      <c r="L20" s="35"/>
    </row>
    <row r="21" spans="1:12" s="34" customFormat="1" ht="20" customHeight="1">
      <c r="A21" s="40" t="s">
        <v>70</v>
      </c>
      <c r="B21" s="8"/>
      <c r="C21" s="8"/>
      <c r="D21" s="58">
        <v>-483847</v>
      </c>
      <c r="E21" s="56"/>
      <c r="F21" s="58">
        <v>-492273</v>
      </c>
      <c r="G21" s="56"/>
      <c r="H21" s="58">
        <v>-437763</v>
      </c>
      <c r="I21" s="56"/>
      <c r="J21" s="56">
        <v>-430159</v>
      </c>
      <c r="L21" s="35"/>
    </row>
    <row r="22" spans="1:12" s="34" customFormat="1" ht="20" customHeight="1">
      <c r="A22" s="40" t="s">
        <v>233</v>
      </c>
      <c r="B22" s="8"/>
      <c r="C22" s="8"/>
      <c r="D22" s="58">
        <v>23209</v>
      </c>
      <c r="E22" s="56"/>
      <c r="F22" s="58">
        <v>-308</v>
      </c>
      <c r="G22" s="57"/>
      <c r="H22" s="58">
        <v>22255</v>
      </c>
      <c r="I22" s="57"/>
      <c r="J22" s="57">
        <v>-117</v>
      </c>
      <c r="L22" s="35"/>
    </row>
    <row r="23" spans="1:12" s="34" customFormat="1" ht="20" customHeight="1">
      <c r="A23" s="50" t="s">
        <v>93</v>
      </c>
      <c r="B23" s="8"/>
      <c r="C23" s="8"/>
      <c r="D23" s="75">
        <f>SUM(D17:D22)</f>
        <v>176293</v>
      </c>
      <c r="E23" s="56"/>
      <c r="F23" s="75">
        <f>SUM(F17:F22)</f>
        <v>188297</v>
      </c>
      <c r="G23" s="56"/>
      <c r="H23" s="75">
        <f>SUM(H17:H22)</f>
        <v>165775</v>
      </c>
      <c r="I23" s="56"/>
      <c r="J23" s="75">
        <f>SUM(J17:J22)</f>
        <v>131070</v>
      </c>
      <c r="L23" s="35"/>
    </row>
    <row r="24" spans="1:12" s="34" customFormat="1" ht="20" customHeight="1">
      <c r="A24" s="50"/>
      <c r="B24" s="8"/>
      <c r="C24" s="8"/>
      <c r="D24" s="57"/>
      <c r="E24" s="56"/>
      <c r="F24" s="57"/>
      <c r="G24" s="56"/>
      <c r="H24" s="57"/>
      <c r="I24" s="56"/>
      <c r="J24" s="57"/>
      <c r="L24" s="35"/>
    </row>
    <row r="25" spans="1:12" s="34" customFormat="1" ht="20" customHeight="1">
      <c r="A25" s="9" t="s">
        <v>9</v>
      </c>
      <c r="B25" s="8"/>
      <c r="C25" s="8"/>
      <c r="D25" s="58">
        <v>-14311</v>
      </c>
      <c r="E25" s="56"/>
      <c r="F25" s="58">
        <v>-17771</v>
      </c>
      <c r="G25" s="56"/>
      <c r="H25" s="57">
        <v>-2337</v>
      </c>
      <c r="I25" s="56"/>
      <c r="J25" s="57">
        <v>-2972</v>
      </c>
      <c r="L25" s="35"/>
    </row>
    <row r="26" spans="1:12" s="34" customFormat="1" ht="20" customHeight="1">
      <c r="A26" s="9" t="s">
        <v>228</v>
      </c>
      <c r="C26" s="8"/>
      <c r="D26" s="58">
        <v>-594</v>
      </c>
      <c r="E26" s="56"/>
      <c r="F26" s="58">
        <v>-1480</v>
      </c>
      <c r="G26" s="56"/>
      <c r="H26" s="57">
        <v>-16</v>
      </c>
      <c r="I26" s="56"/>
      <c r="J26" s="57">
        <v>-88</v>
      </c>
      <c r="L26" s="35"/>
    </row>
    <row r="27" spans="1:12" s="34" customFormat="1" ht="20" customHeight="1">
      <c r="A27" s="9" t="s">
        <v>209</v>
      </c>
      <c r="B27" s="8">
        <v>12</v>
      </c>
      <c r="C27" s="8"/>
      <c r="D27" s="74">
        <v>-607</v>
      </c>
      <c r="E27" s="56"/>
      <c r="F27" s="74">
        <v>-387</v>
      </c>
      <c r="G27" s="56"/>
      <c r="H27" s="76">
        <v>0</v>
      </c>
      <c r="I27" s="70"/>
      <c r="J27" s="76">
        <v>0</v>
      </c>
      <c r="L27" s="35"/>
    </row>
    <row r="28" spans="1:12" s="34" customFormat="1" ht="20" customHeight="1">
      <c r="A28" s="50" t="s">
        <v>143</v>
      </c>
      <c r="B28" s="8"/>
      <c r="C28" s="8"/>
      <c r="D28" s="56">
        <f>SUM(D23:D27)</f>
        <v>160781</v>
      </c>
      <c r="E28" s="56"/>
      <c r="F28" s="56">
        <f>SUM(F23:F27)</f>
        <v>168659</v>
      </c>
      <c r="G28" s="56"/>
      <c r="H28" s="56">
        <f>SUM(H23:H27)</f>
        <v>163422</v>
      </c>
      <c r="I28" s="56"/>
      <c r="J28" s="56">
        <f>SUM(J23:J27)</f>
        <v>128010</v>
      </c>
      <c r="L28" s="35"/>
    </row>
    <row r="29" spans="1:12" s="34" customFormat="1" ht="20" customHeight="1">
      <c r="A29" s="9" t="s">
        <v>217</v>
      </c>
      <c r="B29" s="8"/>
      <c r="C29" s="8"/>
      <c r="D29" s="58">
        <v>-32320</v>
      </c>
      <c r="E29" s="56"/>
      <c r="F29" s="58">
        <v>-33623</v>
      </c>
      <c r="G29" s="56"/>
      <c r="H29" s="58">
        <v>-21679</v>
      </c>
      <c r="I29" s="56"/>
      <c r="J29" s="74">
        <v>-16816</v>
      </c>
      <c r="L29" s="35"/>
    </row>
    <row r="30" spans="1:12" s="34" customFormat="1" ht="20" customHeight="1">
      <c r="A30" s="50" t="s">
        <v>119</v>
      </c>
      <c r="B30" s="8"/>
      <c r="C30" s="8"/>
      <c r="D30" s="73">
        <f>SUM(D28:D29)</f>
        <v>128461</v>
      </c>
      <c r="E30" s="56"/>
      <c r="F30" s="73">
        <f>SUM(F28:F29)</f>
        <v>135036</v>
      </c>
      <c r="G30" s="56"/>
      <c r="H30" s="73">
        <f>SUM(H28:H29)</f>
        <v>141743</v>
      </c>
      <c r="I30" s="56"/>
      <c r="J30" s="73">
        <f>SUM(J28:J29)</f>
        <v>111194</v>
      </c>
      <c r="L30" s="35"/>
    </row>
    <row r="31" spans="1:12" s="34" customFormat="1" ht="20" customHeight="1" thickBot="1">
      <c r="A31" s="50" t="s">
        <v>164</v>
      </c>
      <c r="B31" s="8"/>
      <c r="C31" s="8"/>
      <c r="D31" s="77">
        <f>D30</f>
        <v>128461</v>
      </c>
      <c r="E31" s="56"/>
      <c r="F31" s="77">
        <f>F30</f>
        <v>135036</v>
      </c>
      <c r="G31" s="56"/>
      <c r="H31" s="77">
        <f>H30</f>
        <v>141743</v>
      </c>
      <c r="I31" s="56"/>
      <c r="J31" s="77">
        <f>J30</f>
        <v>111194</v>
      </c>
      <c r="L31" s="35"/>
    </row>
    <row r="32" spans="1:12" s="34" customFormat="1" ht="20" customHeight="1" thickTop="1">
      <c r="A32" s="27"/>
      <c r="B32" s="43"/>
      <c r="C32" s="8"/>
      <c r="D32" s="64"/>
      <c r="E32" s="64"/>
      <c r="F32" s="64"/>
      <c r="G32" s="64"/>
      <c r="H32" s="64"/>
      <c r="I32" s="64"/>
      <c r="J32" s="64"/>
    </row>
    <row r="33" spans="1:11" s="34" customFormat="1" ht="20" customHeight="1">
      <c r="A33" s="51" t="s">
        <v>186</v>
      </c>
      <c r="B33" s="43"/>
      <c r="C33" s="8"/>
      <c r="D33" s="59"/>
      <c r="E33" s="60"/>
      <c r="F33" s="59"/>
      <c r="G33" s="60"/>
      <c r="H33" s="59"/>
      <c r="I33" s="60"/>
      <c r="J33" s="59"/>
    </row>
    <row r="34" spans="1:11" s="34" customFormat="1" ht="20" customHeight="1">
      <c r="A34" s="9" t="s">
        <v>170</v>
      </c>
      <c r="B34" s="43"/>
      <c r="C34" s="8"/>
      <c r="D34" s="57">
        <f>D36-D35</f>
        <v>128465</v>
      </c>
      <c r="E34" s="57"/>
      <c r="F34" s="57">
        <f>F36-F35</f>
        <v>135039</v>
      </c>
      <c r="G34" s="57"/>
      <c r="H34" s="57">
        <f>H36-H35</f>
        <v>141743</v>
      </c>
      <c r="I34" s="57"/>
      <c r="J34" s="57">
        <f>J36-J35</f>
        <v>111194</v>
      </c>
    </row>
    <row r="35" spans="1:11" s="34" customFormat="1" ht="20" customHeight="1">
      <c r="A35" s="9" t="s">
        <v>10</v>
      </c>
      <c r="B35" s="43"/>
      <c r="C35" s="8"/>
      <c r="D35" s="74">
        <v>-4</v>
      </c>
      <c r="E35" s="56"/>
      <c r="F35" s="74">
        <v>-3</v>
      </c>
      <c r="G35" s="56"/>
      <c r="H35" s="78">
        <v>0</v>
      </c>
      <c r="I35" s="70"/>
      <c r="J35" s="78">
        <v>0</v>
      </c>
      <c r="K35" s="44"/>
    </row>
    <row r="36" spans="1:11" s="34" customFormat="1" ht="20" customHeight="1" thickBot="1">
      <c r="A36" s="51" t="s">
        <v>176</v>
      </c>
      <c r="B36" s="43"/>
      <c r="C36" s="8"/>
      <c r="D36" s="77">
        <f>D30</f>
        <v>128461</v>
      </c>
      <c r="E36" s="56"/>
      <c r="F36" s="77">
        <f>F30</f>
        <v>135036</v>
      </c>
      <c r="G36" s="56"/>
      <c r="H36" s="77">
        <f>H30</f>
        <v>141743</v>
      </c>
      <c r="I36" s="56"/>
      <c r="J36" s="77">
        <f>J30</f>
        <v>111194</v>
      </c>
    </row>
    <row r="37" spans="1:11" s="34" customFormat="1" ht="20" customHeight="1" thickTop="1">
      <c r="A37" s="51"/>
      <c r="B37" s="43"/>
      <c r="C37" s="8"/>
      <c r="D37" s="56"/>
      <c r="E37" s="56"/>
      <c r="F37" s="56"/>
      <c r="G37" s="56"/>
      <c r="H37" s="56"/>
      <c r="I37" s="56"/>
      <c r="J37" s="56"/>
    </row>
    <row r="38" spans="1:11" s="34" customFormat="1" ht="20" customHeight="1">
      <c r="A38" s="53" t="s">
        <v>187</v>
      </c>
      <c r="B38" s="43"/>
      <c r="C38" s="8"/>
      <c r="D38" s="57"/>
      <c r="E38" s="56"/>
      <c r="F38" s="57"/>
      <c r="G38" s="56"/>
      <c r="H38" s="57"/>
      <c r="I38" s="56"/>
      <c r="J38" s="57"/>
    </row>
    <row r="39" spans="1:11" s="34" customFormat="1" ht="20" customHeight="1">
      <c r="A39" s="9" t="s">
        <v>170</v>
      </c>
      <c r="B39" s="43"/>
      <c r="C39" s="8"/>
      <c r="D39" s="57">
        <f>D41-D40</f>
        <v>128465</v>
      </c>
      <c r="E39" s="57"/>
      <c r="F39" s="57">
        <f>F41-F40</f>
        <v>135039</v>
      </c>
      <c r="G39" s="57"/>
      <c r="H39" s="57">
        <f>H41-H40</f>
        <v>141743</v>
      </c>
      <c r="I39" s="57"/>
      <c r="J39" s="57">
        <f>J41-J40</f>
        <v>111194</v>
      </c>
    </row>
    <row r="40" spans="1:11" s="34" customFormat="1" ht="20" customHeight="1">
      <c r="A40" s="9" t="s">
        <v>10</v>
      </c>
      <c r="B40" s="43"/>
      <c r="C40" s="8"/>
      <c r="D40" s="74">
        <f>D35</f>
        <v>-4</v>
      </c>
      <c r="E40" s="56"/>
      <c r="F40" s="74">
        <f>F35</f>
        <v>-3</v>
      </c>
      <c r="G40" s="56"/>
      <c r="H40" s="78">
        <v>0</v>
      </c>
      <c r="I40" s="70"/>
      <c r="J40" s="78">
        <v>0</v>
      </c>
    </row>
    <row r="41" spans="1:11" s="34" customFormat="1" ht="20" customHeight="1" thickBot="1">
      <c r="A41" s="51" t="s">
        <v>178</v>
      </c>
      <c r="B41" s="43"/>
      <c r="C41" s="8"/>
      <c r="D41" s="77">
        <f>D30</f>
        <v>128461</v>
      </c>
      <c r="E41" s="56"/>
      <c r="F41" s="77">
        <f>F30</f>
        <v>135036</v>
      </c>
      <c r="G41" s="56"/>
      <c r="H41" s="77">
        <f>H30</f>
        <v>141743</v>
      </c>
      <c r="I41" s="56"/>
      <c r="J41" s="77">
        <f>J30</f>
        <v>111194</v>
      </c>
    </row>
    <row r="42" spans="1:11" s="34" customFormat="1" ht="20" customHeight="1" thickTop="1">
      <c r="A42" s="5"/>
      <c r="B42" s="43"/>
      <c r="C42" s="8"/>
      <c r="D42" s="36"/>
      <c r="E42" s="38"/>
      <c r="F42" s="36"/>
      <c r="G42" s="38"/>
      <c r="H42" s="36"/>
      <c r="I42" s="38"/>
      <c r="J42" s="36"/>
    </row>
    <row r="43" spans="1:11" s="34" customFormat="1" ht="20" customHeight="1">
      <c r="A43" s="25" t="s">
        <v>72</v>
      </c>
      <c r="B43" s="8">
        <v>18</v>
      </c>
      <c r="C43" s="1" t="s">
        <v>71</v>
      </c>
      <c r="D43" s="46">
        <f>D34/D44</f>
        <v>0.3568472222222222</v>
      </c>
      <c r="E43" s="46"/>
      <c r="F43" s="46">
        <f>F34/F44</f>
        <v>0.37510833333333332</v>
      </c>
      <c r="G43" s="46"/>
      <c r="H43" s="46">
        <f>H34/H44</f>
        <v>0.39373055555555553</v>
      </c>
      <c r="I43" s="46"/>
      <c r="J43" s="46">
        <f>J34/J44</f>
        <v>0.30887222222222221</v>
      </c>
    </row>
    <row r="44" spans="1:11" s="34" customFormat="1" ht="20" customHeight="1">
      <c r="A44" s="25" t="s">
        <v>132</v>
      </c>
      <c r="B44" s="195" t="s">
        <v>109</v>
      </c>
      <c r="C44" s="195"/>
      <c r="D44" s="36">
        <v>360000</v>
      </c>
      <c r="E44" s="38"/>
      <c r="F44" s="36">
        <v>360000</v>
      </c>
      <c r="G44" s="36"/>
      <c r="H44" s="36">
        <v>360000</v>
      </c>
      <c r="I44" s="36"/>
      <c r="J44" s="36">
        <v>360000</v>
      </c>
    </row>
    <row r="45" spans="1:11" ht="20" customHeight="1">
      <c r="F45" s="34"/>
      <c r="G45" s="34"/>
      <c r="H45" s="34"/>
      <c r="I45" s="34"/>
      <c r="J45" s="34"/>
    </row>
    <row r="46" spans="1:11" ht="20" customHeight="1">
      <c r="F46" s="34"/>
      <c r="G46" s="34"/>
      <c r="H46" s="34"/>
      <c r="I46" s="34"/>
      <c r="J46" s="34"/>
    </row>
    <row r="47" spans="1:11" ht="20" customHeight="1">
      <c r="F47" s="34"/>
      <c r="G47" s="34"/>
      <c r="H47" s="34"/>
      <c r="I47" s="34"/>
      <c r="J47" s="34"/>
    </row>
    <row r="48" spans="1:11" ht="20" customHeight="1">
      <c r="F48" s="34"/>
      <c r="G48" s="34"/>
      <c r="H48" s="34"/>
      <c r="I48" s="34"/>
      <c r="J48" s="34"/>
    </row>
    <row r="49" spans="1:1" ht="20" customHeight="1">
      <c r="A49" s="9" t="s">
        <v>44</v>
      </c>
    </row>
    <row r="50" spans="1:1" ht="20" customHeight="1"/>
    <row r="51" spans="1:1" ht="20" customHeight="1"/>
    <row r="52" spans="1:1" ht="20" customHeight="1"/>
    <row r="53" spans="1:1" ht="20" customHeight="1"/>
  </sheetData>
  <mergeCells count="10">
    <mergeCell ref="D8:F8"/>
    <mergeCell ref="H8:J8"/>
    <mergeCell ref="B44:C44"/>
    <mergeCell ref="A1:J1"/>
    <mergeCell ref="A2:J2"/>
    <mergeCell ref="A3:J3"/>
    <mergeCell ref="A4:J4"/>
    <mergeCell ref="A5:J5"/>
    <mergeCell ref="D7:F7"/>
    <mergeCell ref="H7:J7"/>
  </mergeCells>
  <pageMargins left="0.8" right="0.2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B6ECD-47EF-E44E-B21C-42887B982A9A}">
  <sheetPr>
    <tabColor rgb="FF00B050"/>
  </sheetPr>
  <dimension ref="A1:AL35"/>
  <sheetViews>
    <sheetView view="pageBreakPreview" topLeftCell="A16" zoomScale="85" zoomScaleNormal="100" zoomScaleSheetLayoutView="85" zoomScalePageLayoutView="85" workbookViewId="0">
      <selection activeCell="AJ10" sqref="AJ10"/>
    </sheetView>
  </sheetViews>
  <sheetFormatPr defaultColWidth="9.453125" defaultRowHeight="20" customHeight="1"/>
  <cols>
    <col min="1" max="1" width="26.54296875" style="7" customWidth="1"/>
    <col min="2" max="2" width="7.54296875" style="7" bestFit="1" customWidth="1"/>
    <col min="3" max="3" width="12.6328125" style="7" customWidth="1"/>
    <col min="4" max="5" width="0.81640625" style="7" customWidth="1"/>
    <col min="6" max="6" width="12.6328125" style="79" customWidth="1"/>
    <col min="7" max="8" width="0.81640625" style="7" customWidth="1"/>
    <col min="9" max="9" width="12.6328125" style="7" customWidth="1"/>
    <col min="10" max="11" width="0.81640625" style="7" customWidth="1"/>
    <col min="12" max="12" width="12.6328125" style="7" customWidth="1"/>
    <col min="13" max="14" width="0.81640625" style="7" customWidth="1"/>
    <col min="15" max="15" width="12.6328125" style="7" customWidth="1"/>
    <col min="16" max="18" width="1.1796875" style="7" customWidth="1"/>
    <col min="19" max="19" width="12.6328125" style="7" customWidth="1"/>
    <col min="20" max="22" width="0.81640625" style="7" customWidth="1"/>
    <col min="23" max="23" width="12.6328125" style="7" customWidth="1"/>
    <col min="24" max="26" width="0.81640625" style="7" customWidth="1"/>
    <col min="27" max="27" width="12.6328125" style="7" customWidth="1"/>
    <col min="28" max="30" width="0.81640625" style="7" customWidth="1"/>
    <col min="31" max="31" width="12.6328125" style="7" customWidth="1"/>
    <col min="32" max="33" width="0.81640625" style="7" customWidth="1"/>
    <col min="34" max="34" width="12.6328125" style="7" customWidth="1"/>
    <col min="35" max="35" width="1.453125" style="7" customWidth="1"/>
    <col min="36" max="36" width="10" style="7" bestFit="1" customWidth="1"/>
    <col min="37" max="16384" width="9.453125" style="7"/>
  </cols>
  <sheetData>
    <row r="1" spans="1:35" s="6" customFormat="1" ht="20" customHeight="1">
      <c r="A1" s="194" t="s">
        <v>83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</row>
    <row r="2" spans="1:35" s="15" customFormat="1" ht="20" customHeight="1">
      <c r="A2" s="194" t="s">
        <v>140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</row>
    <row r="3" spans="1:35" s="15" customFormat="1" ht="20" customHeight="1">
      <c r="A3" s="194" t="s">
        <v>218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</row>
    <row r="4" spans="1:35" s="15" customFormat="1" ht="20" customHeight="1">
      <c r="A4" s="194" t="s">
        <v>45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</row>
    <row r="5" spans="1:35" s="15" customFormat="1" ht="20" customHeight="1">
      <c r="A5" s="196" t="s">
        <v>38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</row>
    <row r="6" spans="1:35" s="15" customFormat="1" ht="9" customHeight="1">
      <c r="A6" s="19"/>
      <c r="B6" s="19"/>
      <c r="C6" s="6"/>
      <c r="D6" s="6"/>
      <c r="E6" s="6"/>
      <c r="F6" s="79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35" s="80" customFormat="1" ht="20" customHeight="1">
      <c r="A7" s="5"/>
      <c r="B7" s="2" t="s">
        <v>225</v>
      </c>
      <c r="C7" s="193" t="s">
        <v>47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</row>
    <row r="8" spans="1:35" s="169" customFormat="1" ht="20" customHeight="1">
      <c r="A8" s="168"/>
      <c r="B8" s="168"/>
      <c r="C8" s="197" t="s">
        <v>174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68"/>
      <c r="AC8" s="168"/>
      <c r="AD8" s="168"/>
    </row>
    <row r="9" spans="1:35" s="169" customFormat="1" ht="20" customHeight="1">
      <c r="A9" s="170"/>
      <c r="B9" s="170"/>
      <c r="D9" s="171"/>
      <c r="E9" s="171"/>
      <c r="G9" s="171"/>
      <c r="H9" s="171"/>
      <c r="M9" s="171"/>
      <c r="N9" s="171"/>
      <c r="O9" s="198" t="s">
        <v>145</v>
      </c>
      <c r="P9" s="198"/>
      <c r="Q9" s="198"/>
      <c r="R9" s="198"/>
      <c r="S9" s="198"/>
      <c r="T9" s="198"/>
      <c r="U9" s="198"/>
      <c r="V9" s="198"/>
      <c r="W9" s="198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0" spans="1:35" s="169" customFormat="1" ht="20" customHeight="1">
      <c r="A10" s="170"/>
      <c r="B10" s="170"/>
      <c r="D10" s="171"/>
      <c r="E10" s="171"/>
      <c r="G10" s="171"/>
      <c r="H10" s="171"/>
      <c r="I10" s="198" t="s">
        <v>11</v>
      </c>
      <c r="J10" s="198"/>
      <c r="K10" s="198"/>
      <c r="L10" s="198"/>
      <c r="M10" s="171"/>
      <c r="N10" s="171"/>
      <c r="O10" s="198" t="s">
        <v>144</v>
      </c>
      <c r="P10" s="198"/>
      <c r="Q10" s="198"/>
      <c r="R10" s="198"/>
      <c r="S10" s="198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</row>
    <row r="11" spans="1:35" s="169" customFormat="1" ht="20" customHeight="1">
      <c r="A11" s="170"/>
      <c r="B11" s="170"/>
      <c r="C11" s="171" t="s">
        <v>35</v>
      </c>
      <c r="D11" s="171"/>
      <c r="E11" s="171"/>
      <c r="F11" s="172" t="s">
        <v>77</v>
      </c>
      <c r="G11" s="171"/>
      <c r="H11" s="171"/>
      <c r="I11" s="171" t="s">
        <v>78</v>
      </c>
      <c r="J11" s="171"/>
      <c r="K11" s="171"/>
      <c r="L11" s="171" t="s">
        <v>18</v>
      </c>
      <c r="M11" s="173"/>
      <c r="N11" s="173"/>
      <c r="O11" s="171" t="s">
        <v>147</v>
      </c>
      <c r="S11" s="171" t="s">
        <v>151</v>
      </c>
      <c r="T11" s="173"/>
      <c r="U11" s="173"/>
      <c r="V11" s="173"/>
      <c r="W11" s="171" t="s">
        <v>154</v>
      </c>
      <c r="X11" s="173"/>
      <c r="Y11" s="173"/>
      <c r="Z11" s="173"/>
      <c r="AA11" s="171" t="s">
        <v>14</v>
      </c>
      <c r="AB11" s="173"/>
      <c r="AC11" s="173"/>
      <c r="AD11" s="173"/>
      <c r="AE11" s="171" t="s">
        <v>81</v>
      </c>
      <c r="AF11" s="171"/>
      <c r="AG11" s="171"/>
      <c r="AH11" s="171" t="s">
        <v>14</v>
      </c>
      <c r="AI11" s="170"/>
    </row>
    <row r="12" spans="1:35" s="169" customFormat="1" ht="20" customHeight="1">
      <c r="A12" s="170"/>
      <c r="B12" s="170"/>
      <c r="C12" s="171" t="s">
        <v>36</v>
      </c>
      <c r="D12" s="171"/>
      <c r="E12" s="171"/>
      <c r="F12" s="172" t="s">
        <v>26</v>
      </c>
      <c r="G12" s="171"/>
      <c r="H12" s="171"/>
      <c r="I12" s="171" t="s">
        <v>13</v>
      </c>
      <c r="J12" s="171"/>
      <c r="K12" s="171"/>
      <c r="L12" s="171"/>
      <c r="M12" s="171"/>
      <c r="N12" s="171"/>
      <c r="O12" s="171" t="s">
        <v>148</v>
      </c>
      <c r="P12" s="171"/>
      <c r="Q12" s="171"/>
      <c r="R12" s="171"/>
      <c r="S12" s="171" t="s">
        <v>152</v>
      </c>
      <c r="T12" s="171"/>
      <c r="U12" s="171"/>
      <c r="V12" s="171"/>
      <c r="W12" s="171" t="s">
        <v>155</v>
      </c>
      <c r="X12" s="171"/>
      <c r="Y12" s="171"/>
      <c r="Z12" s="171"/>
      <c r="AA12" s="171" t="s">
        <v>156</v>
      </c>
      <c r="AB12" s="171"/>
      <c r="AC12" s="171"/>
      <c r="AD12" s="171"/>
      <c r="AE12" s="171" t="s">
        <v>80</v>
      </c>
      <c r="AF12" s="171"/>
      <c r="AG12" s="171"/>
      <c r="AH12" s="171" t="s">
        <v>126</v>
      </c>
      <c r="AI12" s="170"/>
    </row>
    <row r="13" spans="1:35" s="169" customFormat="1" ht="20" customHeight="1">
      <c r="A13" s="170"/>
      <c r="B13" s="170"/>
      <c r="C13" s="171" t="s">
        <v>15</v>
      </c>
      <c r="D13" s="171"/>
      <c r="E13" s="171"/>
      <c r="F13" s="172" t="s">
        <v>16</v>
      </c>
      <c r="G13" s="171"/>
      <c r="H13" s="171"/>
      <c r="I13" s="171" t="s">
        <v>17</v>
      </c>
      <c r="J13" s="171"/>
      <c r="K13" s="171"/>
      <c r="L13" s="171"/>
      <c r="M13" s="171"/>
      <c r="N13" s="171"/>
      <c r="O13" s="171" t="s">
        <v>149</v>
      </c>
      <c r="P13" s="171"/>
      <c r="Q13" s="171"/>
      <c r="R13" s="171"/>
      <c r="S13" s="171" t="s">
        <v>167</v>
      </c>
      <c r="T13" s="171"/>
      <c r="U13" s="171"/>
      <c r="V13" s="171"/>
      <c r="W13" s="171" t="s">
        <v>156</v>
      </c>
      <c r="X13" s="171"/>
      <c r="Y13" s="171"/>
      <c r="Z13" s="171"/>
      <c r="AA13" s="171" t="s">
        <v>177</v>
      </c>
      <c r="AB13" s="171"/>
      <c r="AC13" s="171"/>
      <c r="AD13" s="171"/>
      <c r="AE13" s="171" t="s">
        <v>19</v>
      </c>
      <c r="AF13" s="171"/>
      <c r="AG13" s="171"/>
      <c r="AH13" s="171" t="s">
        <v>20</v>
      </c>
      <c r="AI13" s="170"/>
    </row>
    <row r="14" spans="1:35" s="169" customFormat="1" ht="20" customHeight="1">
      <c r="A14" s="170"/>
      <c r="B14" s="170"/>
      <c r="D14" s="171"/>
      <c r="E14" s="171"/>
      <c r="G14" s="171"/>
      <c r="H14" s="171"/>
      <c r="I14" s="171"/>
      <c r="J14" s="171"/>
      <c r="K14" s="171"/>
      <c r="L14" s="171"/>
      <c r="M14" s="171"/>
      <c r="N14" s="171"/>
      <c r="O14" s="171" t="s">
        <v>150</v>
      </c>
      <c r="P14" s="171"/>
      <c r="Q14" s="171"/>
      <c r="R14" s="171"/>
      <c r="S14" s="171" t="s">
        <v>168</v>
      </c>
      <c r="T14" s="171"/>
      <c r="U14" s="171"/>
      <c r="V14" s="171"/>
      <c r="W14" s="171" t="s">
        <v>20</v>
      </c>
      <c r="X14" s="171"/>
      <c r="Y14" s="171"/>
      <c r="Z14" s="171"/>
      <c r="AA14" s="171" t="s">
        <v>12</v>
      </c>
      <c r="AB14" s="171"/>
      <c r="AC14" s="171"/>
      <c r="AD14" s="171"/>
      <c r="AF14" s="171"/>
      <c r="AG14" s="171"/>
      <c r="AI14" s="170"/>
    </row>
    <row r="15" spans="1:35" s="169" customFormat="1" ht="20" customHeight="1">
      <c r="A15" s="170"/>
      <c r="B15" s="170"/>
      <c r="D15" s="171"/>
      <c r="E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 t="s">
        <v>153</v>
      </c>
      <c r="T15" s="171"/>
      <c r="U15" s="171"/>
      <c r="V15" s="171"/>
      <c r="W15" s="171"/>
      <c r="X15" s="171"/>
      <c r="Y15" s="171"/>
      <c r="Z15" s="171"/>
      <c r="AA15" s="171" t="s">
        <v>27</v>
      </c>
      <c r="AB15" s="171"/>
      <c r="AC15" s="171"/>
      <c r="AD15" s="171"/>
      <c r="AF15" s="171"/>
      <c r="AG15" s="171"/>
      <c r="AI15" s="170"/>
    </row>
    <row r="16" spans="1:35" s="169" customFormat="1" ht="20" customHeight="1">
      <c r="A16" s="170"/>
      <c r="B16" s="170"/>
      <c r="C16" s="174"/>
      <c r="D16" s="171"/>
      <c r="E16" s="171"/>
      <c r="F16" s="174"/>
      <c r="G16" s="171"/>
      <c r="H16" s="171"/>
      <c r="I16" s="174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 t="s">
        <v>171</v>
      </c>
      <c r="AB16" s="171"/>
      <c r="AC16" s="171"/>
      <c r="AD16" s="171"/>
      <c r="AE16" s="174"/>
      <c r="AF16" s="171"/>
      <c r="AG16" s="171"/>
      <c r="AH16" s="174"/>
      <c r="AI16" s="170"/>
    </row>
    <row r="17" spans="1:38" s="169" customFormat="1" ht="20" customHeight="1">
      <c r="A17" s="170"/>
      <c r="B17" s="170"/>
      <c r="C17" s="174"/>
      <c r="D17" s="171"/>
      <c r="E17" s="171"/>
      <c r="F17" s="174"/>
      <c r="G17" s="171"/>
      <c r="H17" s="171"/>
      <c r="I17" s="174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4"/>
      <c r="AF17" s="171"/>
      <c r="AG17" s="171"/>
      <c r="AH17" s="174"/>
      <c r="AI17" s="170"/>
    </row>
    <row r="18" spans="1:38" s="178" customFormat="1" ht="20" customHeight="1">
      <c r="A18" s="168" t="s">
        <v>179</v>
      </c>
      <c r="B18" s="168"/>
      <c r="C18" s="175">
        <v>360000</v>
      </c>
      <c r="D18" s="175"/>
      <c r="E18" s="175"/>
      <c r="F18" s="175">
        <v>234222</v>
      </c>
      <c r="G18" s="175"/>
      <c r="H18" s="175"/>
      <c r="I18" s="175">
        <v>47900</v>
      </c>
      <c r="J18" s="175"/>
      <c r="K18" s="175"/>
      <c r="L18" s="175">
        <v>1680454</v>
      </c>
      <c r="M18" s="175"/>
      <c r="N18" s="175"/>
      <c r="O18" s="175">
        <v>-42539</v>
      </c>
      <c r="P18" s="175"/>
      <c r="Q18" s="175"/>
      <c r="R18" s="175"/>
      <c r="S18" s="175">
        <v>-311</v>
      </c>
      <c r="T18" s="175"/>
      <c r="U18" s="175"/>
      <c r="V18" s="175"/>
      <c r="W18" s="175">
        <f>SUM(O18:S18)</f>
        <v>-42850</v>
      </c>
      <c r="X18" s="175"/>
      <c r="Y18" s="175"/>
      <c r="Z18" s="175"/>
      <c r="AA18" s="175">
        <f>SUM(C18:L18,W18)</f>
        <v>2279726</v>
      </c>
      <c r="AB18" s="176"/>
      <c r="AC18" s="176"/>
      <c r="AD18" s="176"/>
      <c r="AE18" s="175">
        <v>632</v>
      </c>
      <c r="AF18" s="176"/>
      <c r="AG18" s="176"/>
      <c r="AH18" s="175">
        <f>SUM(AA18:AE18)</f>
        <v>2280358</v>
      </c>
      <c r="AI18" s="177"/>
      <c r="AJ18" s="169"/>
      <c r="AK18" s="169"/>
    </row>
    <row r="19" spans="1:38" s="169" customFormat="1" ht="20" customHeight="1">
      <c r="A19" s="168" t="s">
        <v>130</v>
      </c>
      <c r="B19" s="168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9"/>
    </row>
    <row r="20" spans="1:38" s="169" customFormat="1" ht="20" customHeight="1">
      <c r="A20" s="180" t="s">
        <v>226</v>
      </c>
      <c r="B20" s="170">
        <v>17</v>
      </c>
      <c r="C20" s="181">
        <v>0</v>
      </c>
      <c r="D20" s="182"/>
      <c r="E20" s="182"/>
      <c r="F20" s="181">
        <v>0</v>
      </c>
      <c r="G20" s="182"/>
      <c r="H20" s="182"/>
      <c r="I20" s="181">
        <v>0</v>
      </c>
      <c r="J20" s="175"/>
      <c r="K20" s="175"/>
      <c r="L20" s="175">
        <v>-179997</v>
      </c>
      <c r="M20" s="175"/>
      <c r="N20" s="175"/>
      <c r="O20" s="181">
        <v>0</v>
      </c>
      <c r="P20" s="183"/>
      <c r="Q20" s="183"/>
      <c r="R20" s="183"/>
      <c r="S20" s="181">
        <v>0</v>
      </c>
      <c r="T20" s="181"/>
      <c r="U20" s="181"/>
      <c r="V20" s="181"/>
      <c r="W20" s="181">
        <f>SUM(O20:S20)</f>
        <v>0</v>
      </c>
      <c r="X20" s="175"/>
      <c r="Y20" s="175"/>
      <c r="Z20" s="175"/>
      <c r="AA20" s="175">
        <f>SUM(C20:L20,W20)</f>
        <v>-179997</v>
      </c>
      <c r="AB20" s="175"/>
      <c r="AC20" s="175"/>
      <c r="AD20" s="175"/>
      <c r="AE20" s="181">
        <v>0</v>
      </c>
      <c r="AF20" s="175"/>
      <c r="AG20" s="175"/>
      <c r="AH20" s="175">
        <f>SUM(AA20:AE20)</f>
        <v>-179997</v>
      </c>
      <c r="AI20" s="179"/>
    </row>
    <row r="21" spans="1:38" s="169" customFormat="1" ht="20" customHeight="1">
      <c r="A21" s="180" t="s">
        <v>133</v>
      </c>
      <c r="B21" s="180"/>
      <c r="C21" s="184">
        <v>0</v>
      </c>
      <c r="D21" s="182"/>
      <c r="E21" s="182"/>
      <c r="F21" s="184">
        <v>0</v>
      </c>
      <c r="G21" s="182"/>
      <c r="H21" s="182"/>
      <c r="I21" s="184">
        <v>0</v>
      </c>
      <c r="J21" s="176"/>
      <c r="K21" s="176"/>
      <c r="L21" s="185">
        <v>135039</v>
      </c>
      <c r="M21" s="175"/>
      <c r="N21" s="175"/>
      <c r="O21" s="184">
        <v>0</v>
      </c>
      <c r="P21" s="183"/>
      <c r="Q21" s="183"/>
      <c r="R21" s="183"/>
      <c r="S21" s="184">
        <v>0</v>
      </c>
      <c r="T21" s="181"/>
      <c r="U21" s="181"/>
      <c r="V21" s="181"/>
      <c r="W21" s="184">
        <f>SUM(O21:S21)</f>
        <v>0</v>
      </c>
      <c r="X21" s="175"/>
      <c r="Y21" s="175"/>
      <c r="Z21" s="175"/>
      <c r="AA21" s="186">
        <f>SUM(C21:L21,W21)</f>
        <v>135039</v>
      </c>
      <c r="AB21" s="175"/>
      <c r="AC21" s="175"/>
      <c r="AD21" s="175"/>
      <c r="AE21" s="185">
        <v>-3</v>
      </c>
      <c r="AF21" s="176"/>
      <c r="AG21" s="176"/>
      <c r="AH21" s="185">
        <f>SUM(AA21:AE21)</f>
        <v>135036</v>
      </c>
      <c r="AI21" s="179"/>
      <c r="AL21" s="187"/>
    </row>
    <row r="22" spans="1:38" s="169" customFormat="1" ht="20" customHeight="1">
      <c r="A22" s="168" t="s">
        <v>131</v>
      </c>
      <c r="B22" s="168"/>
      <c r="C22" s="184">
        <f>SUM(C21:C21)</f>
        <v>0</v>
      </c>
      <c r="D22" s="181"/>
      <c r="E22" s="181"/>
      <c r="F22" s="184">
        <f>SUM(F21:F21)</f>
        <v>0</v>
      </c>
      <c r="G22" s="181"/>
      <c r="H22" s="181"/>
      <c r="I22" s="184">
        <f>SUM(I21:I21)</f>
        <v>0</v>
      </c>
      <c r="J22" s="175"/>
      <c r="K22" s="175"/>
      <c r="L22" s="185">
        <f>SUM(L20:L21)</f>
        <v>-44958</v>
      </c>
      <c r="M22" s="175"/>
      <c r="N22" s="175"/>
      <c r="O22" s="184">
        <f>SUM(O21:O21)</f>
        <v>0</v>
      </c>
      <c r="P22" s="181"/>
      <c r="Q22" s="181"/>
      <c r="R22" s="181"/>
      <c r="S22" s="184">
        <f>SUM(S21:S21)</f>
        <v>0</v>
      </c>
      <c r="T22" s="181"/>
      <c r="U22" s="181"/>
      <c r="V22" s="181"/>
      <c r="W22" s="184">
        <f>SUM(O22:S22)</f>
        <v>0</v>
      </c>
      <c r="X22" s="175"/>
      <c r="Y22" s="175"/>
      <c r="Z22" s="175"/>
      <c r="AA22" s="185">
        <f>SUM(C22:L22,W22)</f>
        <v>-44958</v>
      </c>
      <c r="AB22" s="175"/>
      <c r="AC22" s="175"/>
      <c r="AD22" s="175"/>
      <c r="AE22" s="185">
        <f>SUM(AE21:AE21)</f>
        <v>-3</v>
      </c>
      <c r="AF22" s="175"/>
      <c r="AG22" s="175"/>
      <c r="AH22" s="185">
        <f>SUM(AH20:AH21)</f>
        <v>-44961</v>
      </c>
      <c r="AI22" s="179"/>
    </row>
    <row r="23" spans="1:38" s="169" customFormat="1" ht="20" customHeight="1" thickBot="1">
      <c r="A23" s="188" t="s">
        <v>220</v>
      </c>
      <c r="B23" s="188"/>
      <c r="C23" s="189">
        <f>C22+C18</f>
        <v>360000</v>
      </c>
      <c r="D23" s="190"/>
      <c r="E23" s="190"/>
      <c r="F23" s="189">
        <f>F22+F18</f>
        <v>234222</v>
      </c>
      <c r="G23" s="190"/>
      <c r="H23" s="190"/>
      <c r="I23" s="189">
        <f>I22+I18</f>
        <v>47900</v>
      </c>
      <c r="J23" s="190"/>
      <c r="K23" s="190"/>
      <c r="L23" s="189">
        <f>L22+L18</f>
        <v>1635496</v>
      </c>
      <c r="M23" s="190"/>
      <c r="N23" s="190"/>
      <c r="O23" s="189">
        <f>O22+O18</f>
        <v>-42539</v>
      </c>
      <c r="P23" s="175"/>
      <c r="Q23" s="175"/>
      <c r="R23" s="175"/>
      <c r="S23" s="189">
        <f>S22+S18</f>
        <v>-311</v>
      </c>
      <c r="T23" s="190"/>
      <c r="U23" s="190"/>
      <c r="V23" s="190"/>
      <c r="W23" s="189">
        <f>SUM(O23:S23)</f>
        <v>-42850</v>
      </c>
      <c r="X23" s="190"/>
      <c r="Y23" s="190"/>
      <c r="Z23" s="190"/>
      <c r="AA23" s="189">
        <f>SUM(C23:L23,W23)</f>
        <v>2234768</v>
      </c>
      <c r="AB23" s="190"/>
      <c r="AC23" s="190"/>
      <c r="AD23" s="190"/>
      <c r="AE23" s="189">
        <f>AE22+AE18</f>
        <v>629</v>
      </c>
      <c r="AF23" s="190"/>
      <c r="AG23" s="190"/>
      <c r="AH23" s="189">
        <f>AH22+AH18</f>
        <v>2235397</v>
      </c>
      <c r="AI23" s="179"/>
    </row>
    <row r="24" spans="1:38" s="169" customFormat="1" ht="20" customHeight="1" thickTop="1">
      <c r="A24" s="188"/>
      <c r="B24" s="188"/>
      <c r="C24" s="175"/>
      <c r="D24" s="190"/>
      <c r="E24" s="190"/>
      <c r="F24" s="175"/>
      <c r="G24" s="190"/>
      <c r="H24" s="190"/>
      <c r="I24" s="175"/>
      <c r="J24" s="190"/>
      <c r="K24" s="190"/>
      <c r="L24" s="175"/>
      <c r="M24" s="190"/>
      <c r="N24" s="190"/>
      <c r="O24" s="175"/>
      <c r="P24" s="175"/>
      <c r="Q24" s="175"/>
      <c r="R24" s="175"/>
      <c r="S24" s="175"/>
      <c r="T24" s="190"/>
      <c r="U24" s="190"/>
      <c r="V24" s="190"/>
      <c r="W24" s="175"/>
      <c r="X24" s="190"/>
      <c r="Y24" s="190"/>
      <c r="Z24" s="190"/>
      <c r="AA24" s="175"/>
      <c r="AB24" s="190"/>
      <c r="AC24" s="190"/>
      <c r="AD24" s="190"/>
      <c r="AE24" s="175"/>
      <c r="AF24" s="190"/>
      <c r="AG24" s="190"/>
      <c r="AH24" s="175"/>
      <c r="AI24" s="187"/>
    </row>
    <row r="25" spans="1:38" s="178" customFormat="1" ht="20" customHeight="1">
      <c r="A25" s="168" t="s">
        <v>188</v>
      </c>
      <c r="B25" s="168"/>
      <c r="C25" s="175">
        <v>360000</v>
      </c>
      <c r="D25" s="175"/>
      <c r="E25" s="175"/>
      <c r="F25" s="175">
        <v>234222</v>
      </c>
      <c r="G25" s="175"/>
      <c r="H25" s="175"/>
      <c r="I25" s="175">
        <v>47900</v>
      </c>
      <c r="J25" s="175"/>
      <c r="K25" s="175"/>
      <c r="L25" s="175">
        <v>1669714</v>
      </c>
      <c r="M25" s="175"/>
      <c r="N25" s="175"/>
      <c r="O25" s="175">
        <v>-42539</v>
      </c>
      <c r="P25" s="175"/>
      <c r="Q25" s="175"/>
      <c r="R25" s="175"/>
      <c r="S25" s="175">
        <v>-311</v>
      </c>
      <c r="T25" s="175"/>
      <c r="U25" s="175"/>
      <c r="V25" s="175"/>
      <c r="W25" s="175">
        <f>SUM(O25:S25)</f>
        <v>-42850</v>
      </c>
      <c r="X25" s="175"/>
      <c r="Y25" s="175"/>
      <c r="Z25" s="175"/>
      <c r="AA25" s="175">
        <f>SUM(C25:L25,W25)</f>
        <v>2268986</v>
      </c>
      <c r="AB25" s="176"/>
      <c r="AC25" s="176"/>
      <c r="AD25" s="176"/>
      <c r="AE25" s="175">
        <v>624</v>
      </c>
      <c r="AF25" s="176"/>
      <c r="AG25" s="176"/>
      <c r="AH25" s="175">
        <f>SUM(AA25:AE25)</f>
        <v>2269610</v>
      </c>
      <c r="AI25" s="177"/>
      <c r="AJ25" s="169"/>
      <c r="AK25" s="169"/>
    </row>
    <row r="26" spans="1:38" s="169" customFormat="1" ht="20" customHeight="1">
      <c r="A26" s="168" t="s">
        <v>130</v>
      </c>
      <c r="B26" s="168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9"/>
    </row>
    <row r="27" spans="1:38" s="169" customFormat="1" ht="20" customHeight="1">
      <c r="A27" s="180" t="s">
        <v>226</v>
      </c>
      <c r="B27" s="170">
        <v>17</v>
      </c>
      <c r="C27" s="181">
        <v>0</v>
      </c>
      <c r="D27" s="175"/>
      <c r="E27" s="175"/>
      <c r="F27" s="181">
        <v>0</v>
      </c>
      <c r="G27" s="175"/>
      <c r="H27" s="175"/>
      <c r="I27" s="181">
        <v>0</v>
      </c>
      <c r="J27" s="175"/>
      <c r="K27" s="175"/>
      <c r="L27" s="175">
        <v>-126000</v>
      </c>
      <c r="M27" s="175"/>
      <c r="N27" s="175"/>
      <c r="O27" s="181">
        <v>0</v>
      </c>
      <c r="P27" s="183"/>
      <c r="Q27" s="183"/>
      <c r="R27" s="183"/>
      <c r="S27" s="181">
        <v>0</v>
      </c>
      <c r="T27" s="181"/>
      <c r="U27" s="181"/>
      <c r="V27" s="181"/>
      <c r="W27" s="181">
        <f>SUM(O27:S27)</f>
        <v>0</v>
      </c>
      <c r="X27" s="175"/>
      <c r="Y27" s="175"/>
      <c r="Z27" s="175"/>
      <c r="AA27" s="175">
        <f>SUM(C27:L27,W27)</f>
        <v>-126000</v>
      </c>
      <c r="AB27" s="175"/>
      <c r="AC27" s="175"/>
      <c r="AD27" s="175"/>
      <c r="AE27" s="181">
        <v>0</v>
      </c>
      <c r="AF27" s="175"/>
      <c r="AG27" s="175"/>
      <c r="AH27" s="175">
        <f>SUM(AA27:AE27)</f>
        <v>-126000</v>
      </c>
      <c r="AI27" s="179"/>
    </row>
    <row r="28" spans="1:38" s="169" customFormat="1" ht="20" customHeight="1">
      <c r="A28" s="180" t="s">
        <v>133</v>
      </c>
      <c r="B28" s="180"/>
      <c r="C28" s="184">
        <v>0</v>
      </c>
      <c r="D28" s="182"/>
      <c r="E28" s="182"/>
      <c r="F28" s="184">
        <v>0</v>
      </c>
      <c r="G28" s="182"/>
      <c r="H28" s="182"/>
      <c r="I28" s="184">
        <v>0</v>
      </c>
      <c r="J28" s="176"/>
      <c r="K28" s="176"/>
      <c r="L28" s="186">
        <f>'PL6'!D34</f>
        <v>128465</v>
      </c>
      <c r="M28" s="175"/>
      <c r="N28" s="175"/>
      <c r="O28" s="184">
        <v>0</v>
      </c>
      <c r="P28" s="183"/>
      <c r="Q28" s="183"/>
      <c r="R28" s="183"/>
      <c r="S28" s="184">
        <v>0</v>
      </c>
      <c r="T28" s="181"/>
      <c r="U28" s="181"/>
      <c r="V28" s="181"/>
      <c r="W28" s="184">
        <f>SUM(O28:S28)</f>
        <v>0</v>
      </c>
      <c r="X28" s="175"/>
      <c r="Y28" s="175"/>
      <c r="Z28" s="175"/>
      <c r="AA28" s="186">
        <f>SUM(C28:L28,W28)</f>
        <v>128465</v>
      </c>
      <c r="AB28" s="175"/>
      <c r="AC28" s="175"/>
      <c r="AD28" s="175"/>
      <c r="AE28" s="185">
        <f>'PL6'!D35</f>
        <v>-4</v>
      </c>
      <c r="AF28" s="176"/>
      <c r="AG28" s="176"/>
      <c r="AH28" s="185">
        <f>SUM(AA28:AE28)</f>
        <v>128461</v>
      </c>
      <c r="AI28" s="179"/>
      <c r="AL28" s="187"/>
    </row>
    <row r="29" spans="1:38" s="169" customFormat="1" ht="20" customHeight="1">
      <c r="A29" s="168" t="s">
        <v>131</v>
      </c>
      <c r="B29" s="168"/>
      <c r="C29" s="184">
        <f>SUM(C28:C28)</f>
        <v>0</v>
      </c>
      <c r="D29" s="181"/>
      <c r="E29" s="181"/>
      <c r="F29" s="184">
        <f>SUM(F28:F28)</f>
        <v>0</v>
      </c>
      <c r="G29" s="181"/>
      <c r="H29" s="181"/>
      <c r="I29" s="184">
        <f>SUM(I28:I28)</f>
        <v>0</v>
      </c>
      <c r="J29" s="175"/>
      <c r="K29" s="175"/>
      <c r="L29" s="191">
        <f>SUM(L27:L28)</f>
        <v>2465</v>
      </c>
      <c r="M29" s="181"/>
      <c r="N29" s="181"/>
      <c r="O29" s="184">
        <f>SUM(O28:O28)</f>
        <v>0</v>
      </c>
      <c r="P29" s="181"/>
      <c r="Q29" s="181"/>
      <c r="R29" s="181"/>
      <c r="S29" s="184">
        <f>SUM(S28:S28)</f>
        <v>0</v>
      </c>
      <c r="T29" s="181"/>
      <c r="U29" s="181"/>
      <c r="V29" s="181"/>
      <c r="W29" s="184">
        <f>SUM(O29:S29)</f>
        <v>0</v>
      </c>
      <c r="X29" s="184"/>
      <c r="Y29" s="181"/>
      <c r="Z29" s="181"/>
      <c r="AA29" s="185">
        <f>SUM(C29:L29,W29)</f>
        <v>2465</v>
      </c>
      <c r="AB29" s="181"/>
      <c r="AC29" s="181"/>
      <c r="AD29" s="181"/>
      <c r="AE29" s="191">
        <f>SUM(AE28:AE28)</f>
        <v>-4</v>
      </c>
      <c r="AF29" s="181"/>
      <c r="AG29" s="181"/>
      <c r="AH29" s="185">
        <f>SUM(AH27:AH28)</f>
        <v>2461</v>
      </c>
      <c r="AI29" s="179"/>
    </row>
    <row r="30" spans="1:38" s="169" customFormat="1" ht="20" customHeight="1" thickBot="1">
      <c r="A30" s="188" t="s">
        <v>219</v>
      </c>
      <c r="B30" s="188"/>
      <c r="C30" s="189">
        <f>C29+C25</f>
        <v>360000</v>
      </c>
      <c r="D30" s="190"/>
      <c r="E30" s="190"/>
      <c r="F30" s="189">
        <f>F29+F25</f>
        <v>234222</v>
      </c>
      <c r="G30" s="190"/>
      <c r="H30" s="190"/>
      <c r="I30" s="189">
        <f>I29+I25</f>
        <v>47900</v>
      </c>
      <c r="J30" s="190"/>
      <c r="K30" s="190"/>
      <c r="L30" s="189">
        <f>L29+L25</f>
        <v>1672179</v>
      </c>
      <c r="M30" s="175"/>
      <c r="N30" s="175"/>
      <c r="O30" s="189">
        <f>O29+O25</f>
        <v>-42539</v>
      </c>
      <c r="P30" s="175"/>
      <c r="Q30" s="175"/>
      <c r="R30" s="175"/>
      <c r="S30" s="189">
        <f>S29+S25</f>
        <v>-311</v>
      </c>
      <c r="T30" s="190"/>
      <c r="U30" s="175"/>
      <c r="V30" s="175"/>
      <c r="W30" s="189">
        <f>SUM(O30:S30)</f>
        <v>-42850</v>
      </c>
      <c r="X30" s="190"/>
      <c r="Y30" s="175"/>
      <c r="Z30" s="175"/>
      <c r="AA30" s="189">
        <f>SUM(C30:L30,W30)</f>
        <v>2271451</v>
      </c>
      <c r="AB30" s="175"/>
      <c r="AC30" s="175"/>
      <c r="AD30" s="175"/>
      <c r="AE30" s="189">
        <f>AE29+AE25</f>
        <v>620</v>
      </c>
      <c r="AF30" s="175"/>
      <c r="AG30" s="175"/>
      <c r="AH30" s="189">
        <f>AH29+AH25</f>
        <v>2272071</v>
      </c>
      <c r="AI30" s="179"/>
    </row>
    <row r="31" spans="1:38" s="178" customFormat="1" ht="20" customHeight="1" thickTop="1">
      <c r="C31" s="177"/>
      <c r="F31" s="192"/>
      <c r="I31" s="177"/>
      <c r="L31" s="177"/>
      <c r="AA31" s="177"/>
      <c r="AE31" s="177"/>
      <c r="AH31" s="177"/>
    </row>
    <row r="32" spans="1:38" s="81" customFormat="1" ht="20" customHeight="1">
      <c r="C32" s="82"/>
      <c r="F32" s="83"/>
      <c r="I32" s="82"/>
      <c r="L32" s="82"/>
      <c r="AA32" s="82"/>
      <c r="AE32" s="82"/>
      <c r="AH32" s="82"/>
    </row>
    <row r="33" spans="1:34" ht="20" customHeight="1">
      <c r="A33" s="84" t="s">
        <v>44</v>
      </c>
      <c r="B33" s="84"/>
    </row>
    <row r="34" spans="1:34" ht="20" customHeight="1"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</row>
    <row r="35" spans="1:34" ht="20" customHeight="1">
      <c r="C35" s="163"/>
      <c r="F35" s="163"/>
      <c r="I35" s="163"/>
      <c r="L35" s="163"/>
      <c r="W35" s="163"/>
      <c r="AA35" s="163"/>
      <c r="AE35" s="163"/>
      <c r="AH35" s="163"/>
    </row>
  </sheetData>
  <mergeCells count="10">
    <mergeCell ref="C8:AA8"/>
    <mergeCell ref="I10:L10"/>
    <mergeCell ref="O10:S10"/>
    <mergeCell ref="O9:W9"/>
    <mergeCell ref="A1:AH1"/>
    <mergeCell ref="A2:AH2"/>
    <mergeCell ref="A3:AH3"/>
    <mergeCell ref="A4:AH4"/>
    <mergeCell ref="A5:AH5"/>
    <mergeCell ref="C7:AH7"/>
  </mergeCells>
  <pageMargins left="0.8" right="0.3" top="1" bottom="0.5" header="0.6" footer="0.3"/>
  <pageSetup paperSize="9" scale="75" firstPageNumber="1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1FA2-66C9-664E-B846-F4A3F1D75382}">
  <sheetPr>
    <tabColor rgb="FF00B050"/>
  </sheetPr>
  <dimension ref="A1:Y35"/>
  <sheetViews>
    <sheetView view="pageBreakPreview" topLeftCell="A13" zoomScale="70" zoomScaleNormal="69" zoomScaleSheetLayoutView="70" zoomScalePageLayoutView="85" workbookViewId="0">
      <selection activeCell="W21" sqref="W21"/>
    </sheetView>
  </sheetViews>
  <sheetFormatPr defaultColWidth="9.453125" defaultRowHeight="20" customHeight="1"/>
  <cols>
    <col min="1" max="1" width="41.08984375" style="20" customWidth="1"/>
    <col min="2" max="2" width="5.90625" style="20" bestFit="1" customWidth="1"/>
    <col min="3" max="3" width="14.6328125" style="20" customWidth="1"/>
    <col min="4" max="4" width="4.6328125" style="20" customWidth="1"/>
    <col min="5" max="5" width="14.6328125" style="85" customWidth="1"/>
    <col min="6" max="6" width="4.6328125" style="20" customWidth="1"/>
    <col min="7" max="7" width="14.6328125" style="20" customWidth="1"/>
    <col min="8" max="8" width="4.6328125" style="20" customWidth="1"/>
    <col min="9" max="9" width="14.6328125" style="20" customWidth="1"/>
    <col min="10" max="10" width="1.36328125" style="20" customWidth="1"/>
    <col min="11" max="11" width="1.453125" style="20" customWidth="1"/>
    <col min="12" max="12" width="2.6328125" style="20" customWidth="1"/>
    <col min="13" max="13" width="19.81640625" style="20" customWidth="1"/>
    <col min="14" max="14" width="2.6328125" style="20" customWidth="1"/>
    <col min="15" max="15" width="1.453125" style="20" customWidth="1"/>
    <col min="16" max="16" width="14.6328125" style="20" customWidth="1"/>
    <col min="17" max="17" width="1.453125" style="20" customWidth="1"/>
    <col min="18" max="18" width="9.453125" style="20"/>
    <col min="19" max="19" width="10.453125" style="20" bestFit="1" customWidth="1"/>
    <col min="20" max="16384" width="9.453125" style="20"/>
  </cols>
  <sheetData>
    <row r="1" spans="1:25" ht="20" customHeight="1">
      <c r="A1" s="194" t="s">
        <v>83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5"/>
      <c r="R1" s="5"/>
      <c r="S1" s="5"/>
      <c r="T1" s="5"/>
      <c r="U1" s="5"/>
      <c r="V1" s="5"/>
      <c r="W1" s="5"/>
      <c r="X1" s="5"/>
      <c r="Y1" s="5"/>
    </row>
    <row r="2" spans="1:25" s="80" customFormat="1" ht="20" customHeight="1">
      <c r="A2" s="194" t="s">
        <v>141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5"/>
      <c r="R2" s="5"/>
      <c r="S2" s="5"/>
      <c r="T2" s="5"/>
      <c r="U2" s="5"/>
      <c r="V2" s="5"/>
      <c r="W2" s="5"/>
      <c r="X2" s="5"/>
      <c r="Y2" s="5"/>
    </row>
    <row r="3" spans="1:25" s="80" customFormat="1" ht="20" customHeight="1">
      <c r="A3" s="194" t="s">
        <v>218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5"/>
      <c r="R3" s="5"/>
      <c r="S3" s="5"/>
      <c r="T3" s="5"/>
      <c r="U3" s="5"/>
      <c r="V3" s="5"/>
      <c r="W3" s="5"/>
      <c r="X3" s="5"/>
      <c r="Y3" s="5"/>
    </row>
    <row r="4" spans="1:25" s="80" customFormat="1" ht="20" customHeight="1">
      <c r="A4" s="194" t="s">
        <v>45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5"/>
      <c r="R4" s="5"/>
      <c r="S4" s="5"/>
      <c r="T4" s="5"/>
      <c r="U4" s="5"/>
      <c r="V4" s="5"/>
      <c r="W4" s="5"/>
      <c r="X4" s="5"/>
      <c r="Y4" s="5"/>
    </row>
    <row r="5" spans="1:25" s="80" customFormat="1" ht="20" customHeight="1">
      <c r="A5" s="196" t="s">
        <v>38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5"/>
      <c r="R5" s="5"/>
      <c r="S5" s="5"/>
      <c r="T5" s="5"/>
      <c r="U5" s="5"/>
      <c r="V5" s="5"/>
      <c r="W5" s="5"/>
      <c r="X5" s="5"/>
      <c r="Y5" s="5"/>
    </row>
    <row r="6" spans="1:25" s="80" customFormat="1" ht="9" customHeight="1">
      <c r="A6" s="5"/>
      <c r="B6" s="5"/>
      <c r="C6" s="20"/>
      <c r="D6" s="85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25" s="80" customFormat="1" ht="20" customHeight="1">
      <c r="A7" s="5"/>
      <c r="B7" s="2" t="s">
        <v>225</v>
      </c>
      <c r="C7" s="200" t="s">
        <v>89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</row>
    <row r="8" spans="1:25" s="61" customFormat="1" ht="20" customHeight="1">
      <c r="A8" s="27"/>
      <c r="B8" s="27"/>
      <c r="F8" s="1"/>
      <c r="J8" s="1"/>
      <c r="K8" s="1"/>
      <c r="L8" s="1"/>
      <c r="M8" s="1" t="s">
        <v>146</v>
      </c>
      <c r="N8" s="1"/>
      <c r="O8" s="1"/>
    </row>
    <row r="9" spans="1:25" s="61" customFormat="1" ht="20" customHeight="1">
      <c r="A9" s="27"/>
      <c r="B9" s="27"/>
      <c r="F9" s="1"/>
      <c r="J9" s="1"/>
      <c r="K9" s="1"/>
      <c r="L9" s="1"/>
      <c r="M9" s="86" t="s">
        <v>135</v>
      </c>
      <c r="N9" s="1"/>
      <c r="O9" s="1"/>
      <c r="P9" s="1"/>
    </row>
    <row r="10" spans="1:25" s="61" customFormat="1" ht="20" customHeight="1">
      <c r="A10" s="27"/>
      <c r="B10" s="27"/>
      <c r="D10" s="1"/>
      <c r="F10" s="1"/>
      <c r="G10" s="199" t="s">
        <v>11</v>
      </c>
      <c r="H10" s="199"/>
      <c r="I10" s="199"/>
      <c r="J10" s="1"/>
      <c r="L10" s="199" t="s">
        <v>144</v>
      </c>
      <c r="M10" s="199"/>
      <c r="N10" s="199"/>
      <c r="O10" s="1"/>
    </row>
    <row r="11" spans="1:25" s="8" customFormat="1" ht="20" customHeight="1">
      <c r="C11" s="1" t="s">
        <v>35</v>
      </c>
      <c r="D11" s="1"/>
      <c r="E11" s="87" t="s">
        <v>79</v>
      </c>
      <c r="F11" s="1"/>
      <c r="G11" s="1" t="s">
        <v>78</v>
      </c>
      <c r="H11" s="88"/>
      <c r="I11" s="1" t="s">
        <v>18</v>
      </c>
      <c r="J11" s="1"/>
      <c r="K11" s="1"/>
      <c r="L11" s="1"/>
      <c r="M11" s="1" t="s">
        <v>147</v>
      </c>
      <c r="N11" s="1"/>
      <c r="O11" s="1"/>
      <c r="P11" s="1" t="s">
        <v>14</v>
      </c>
    </row>
    <row r="12" spans="1:25" s="8" customFormat="1" ht="20" customHeight="1">
      <c r="C12" s="1" t="s">
        <v>36</v>
      </c>
      <c r="D12" s="1"/>
      <c r="E12" s="87" t="s">
        <v>16</v>
      </c>
      <c r="F12" s="1"/>
      <c r="G12" s="1" t="s">
        <v>111</v>
      </c>
      <c r="H12" s="88"/>
      <c r="I12" s="1"/>
      <c r="J12" s="1"/>
      <c r="K12" s="1"/>
      <c r="L12" s="1"/>
      <c r="M12" s="1" t="s">
        <v>148</v>
      </c>
      <c r="N12" s="1"/>
      <c r="O12" s="1"/>
      <c r="P12" s="1" t="s">
        <v>126</v>
      </c>
    </row>
    <row r="13" spans="1:25" s="8" customFormat="1" ht="20" customHeight="1">
      <c r="C13" s="1" t="s">
        <v>15</v>
      </c>
      <c r="D13" s="1"/>
      <c r="E13" s="1"/>
      <c r="F13" s="1"/>
      <c r="G13" s="1"/>
      <c r="H13" s="1"/>
      <c r="I13" s="1"/>
      <c r="J13" s="1"/>
      <c r="K13" s="1"/>
      <c r="L13" s="1"/>
      <c r="M13" s="1" t="s">
        <v>149</v>
      </c>
      <c r="N13" s="1"/>
      <c r="O13" s="1"/>
      <c r="P13" s="1" t="s">
        <v>20</v>
      </c>
    </row>
    <row r="14" spans="1:25" s="8" customFormat="1" ht="20" customHeight="1">
      <c r="D14" s="1"/>
      <c r="E14" s="1"/>
      <c r="F14" s="1"/>
      <c r="G14" s="1"/>
      <c r="H14" s="1"/>
      <c r="I14" s="1"/>
      <c r="J14" s="1"/>
      <c r="K14" s="1"/>
      <c r="L14" s="1"/>
      <c r="M14" s="1" t="s">
        <v>150</v>
      </c>
      <c r="N14" s="1"/>
      <c r="O14" s="1"/>
    </row>
    <row r="15" spans="1:25" s="8" customFormat="1" ht="20" customHeight="1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25" s="61" customFormat="1" ht="20" customHeight="1">
      <c r="A16" s="27" t="s">
        <v>179</v>
      </c>
      <c r="B16" s="27"/>
      <c r="C16" s="66">
        <v>360000</v>
      </c>
      <c r="D16" s="57"/>
      <c r="E16" s="66">
        <v>234222</v>
      </c>
      <c r="F16" s="57"/>
      <c r="G16" s="66">
        <v>47900</v>
      </c>
      <c r="H16" s="57"/>
      <c r="I16" s="90">
        <v>1216953</v>
      </c>
      <c r="J16" s="124"/>
      <c r="K16" s="125"/>
      <c r="L16" s="125"/>
      <c r="M16" s="41">
        <v>-41403</v>
      </c>
      <c r="N16" s="89"/>
      <c r="O16" s="89"/>
      <c r="P16" s="66">
        <f>SUM(C16:M16)</f>
        <v>1817672</v>
      </c>
      <c r="S16" s="8"/>
      <c r="T16" s="8"/>
    </row>
    <row r="17" spans="1:20" s="27" customFormat="1" ht="20" customHeight="1">
      <c r="A17" s="27" t="s">
        <v>130</v>
      </c>
      <c r="C17" s="66"/>
      <c r="D17" s="57"/>
      <c r="E17" s="66"/>
      <c r="F17" s="57"/>
      <c r="G17" s="66"/>
      <c r="H17" s="57"/>
      <c r="I17" s="123"/>
      <c r="J17" s="124"/>
      <c r="K17" s="125"/>
      <c r="L17" s="125"/>
      <c r="M17" s="125"/>
      <c r="N17" s="89"/>
      <c r="O17" s="89"/>
      <c r="P17" s="66"/>
      <c r="S17" s="8"/>
      <c r="T17" s="8"/>
    </row>
    <row r="18" spans="1:20" s="27" customFormat="1" ht="20" customHeight="1">
      <c r="A18" s="9" t="s">
        <v>226</v>
      </c>
      <c r="B18" s="8">
        <v>17</v>
      </c>
      <c r="C18" s="122">
        <v>0</v>
      </c>
      <c r="D18" s="122"/>
      <c r="E18" s="122">
        <v>0</v>
      </c>
      <c r="F18" s="122"/>
      <c r="G18" s="122">
        <v>0</v>
      </c>
      <c r="H18" s="57"/>
      <c r="I18" s="90">
        <v>-179997</v>
      </c>
      <c r="J18" s="124"/>
      <c r="K18" s="125"/>
      <c r="L18" s="125"/>
      <c r="M18" s="122">
        <v>0</v>
      </c>
      <c r="N18" s="89"/>
      <c r="O18" s="89"/>
      <c r="P18" s="66">
        <f>SUM(C18:M18)</f>
        <v>-179997</v>
      </c>
      <c r="S18" s="8"/>
      <c r="T18" s="8"/>
    </row>
    <row r="19" spans="1:20" s="27" customFormat="1" ht="20" customHeight="1">
      <c r="A19" s="9" t="s">
        <v>133</v>
      </c>
      <c r="B19" s="9"/>
      <c r="C19" s="121">
        <v>0</v>
      </c>
      <c r="D19" s="122"/>
      <c r="E19" s="121">
        <v>0</v>
      </c>
      <c r="F19" s="122"/>
      <c r="G19" s="121">
        <v>0</v>
      </c>
      <c r="H19" s="57"/>
      <c r="I19" s="127">
        <v>111194</v>
      </c>
      <c r="J19" s="124"/>
      <c r="K19" s="124"/>
      <c r="L19" s="124"/>
      <c r="M19" s="121">
        <v>0</v>
      </c>
      <c r="N19" s="89"/>
      <c r="O19" s="89"/>
      <c r="P19" s="66">
        <f>SUM(C19:M19)</f>
        <v>111194</v>
      </c>
      <c r="S19" s="8"/>
      <c r="T19" s="8"/>
    </row>
    <row r="20" spans="1:20" s="27" customFormat="1" ht="20" customHeight="1">
      <c r="A20" s="27" t="s">
        <v>131</v>
      </c>
      <c r="C20" s="93">
        <f>SUM(C19:C19)</f>
        <v>0</v>
      </c>
      <c r="D20" s="91"/>
      <c r="E20" s="93">
        <f>SUM(E19:E19)</f>
        <v>0</v>
      </c>
      <c r="F20" s="91"/>
      <c r="G20" s="93">
        <f>SUM(G19:G19)</f>
        <v>0</v>
      </c>
      <c r="H20" s="94"/>
      <c r="I20" s="74">
        <f>SUM(I18:I19)</f>
        <v>-68803</v>
      </c>
      <c r="J20" s="89"/>
      <c r="K20" s="89">
        <f>SUM(K19:O19)</f>
        <v>0</v>
      </c>
      <c r="L20" s="89"/>
      <c r="M20" s="93">
        <f>SUM(M19:M19)</f>
        <v>0</v>
      </c>
      <c r="N20" s="89"/>
      <c r="O20" s="89"/>
      <c r="P20" s="95">
        <f>SUM(C20:M20)</f>
        <v>-68803</v>
      </c>
      <c r="S20" s="8"/>
      <c r="T20" s="8"/>
    </row>
    <row r="21" spans="1:20" s="61" customFormat="1" ht="20" customHeight="1" thickBot="1">
      <c r="A21" s="18" t="s">
        <v>220</v>
      </c>
      <c r="B21" s="18"/>
      <c r="C21" s="96">
        <f>C20+C16</f>
        <v>360000</v>
      </c>
      <c r="D21" s="57"/>
      <c r="E21" s="96">
        <f>E20+E16</f>
        <v>234222</v>
      </c>
      <c r="F21" s="57"/>
      <c r="G21" s="96">
        <f>G20+G16</f>
        <v>47900</v>
      </c>
      <c r="H21" s="58"/>
      <c r="I21" s="96">
        <f>I20+I16</f>
        <v>1148150</v>
      </c>
      <c r="J21" s="89"/>
      <c r="K21" s="89">
        <f>K20+K16</f>
        <v>0</v>
      </c>
      <c r="L21" s="89"/>
      <c r="M21" s="96">
        <f>M20+M16</f>
        <v>-41403</v>
      </c>
      <c r="N21" s="89"/>
      <c r="O21" s="89"/>
      <c r="P21" s="97">
        <f>SUM(C21:M21)</f>
        <v>1748869</v>
      </c>
      <c r="S21" s="8"/>
      <c r="T21" s="8"/>
    </row>
    <row r="22" spans="1:20" s="61" customFormat="1" ht="20" customHeight="1" thickTop="1">
      <c r="A22" s="18"/>
      <c r="B22" s="18"/>
      <c r="C22" s="66"/>
      <c r="D22" s="57"/>
      <c r="E22" s="66"/>
      <c r="F22" s="57"/>
      <c r="G22" s="66"/>
      <c r="H22" s="58"/>
      <c r="I22" s="66"/>
      <c r="J22" s="58"/>
      <c r="K22" s="58"/>
      <c r="L22" s="58"/>
      <c r="M22" s="66"/>
      <c r="N22" s="58"/>
      <c r="O22" s="58"/>
      <c r="P22" s="66"/>
      <c r="Q22" s="98"/>
      <c r="S22" s="8"/>
      <c r="T22" s="8"/>
    </row>
    <row r="23" spans="1:20" s="61" customFormat="1" ht="20" customHeight="1">
      <c r="A23" s="27" t="s">
        <v>188</v>
      </c>
      <c r="B23" s="27"/>
      <c r="C23" s="66">
        <v>360000</v>
      </c>
      <c r="D23" s="57"/>
      <c r="E23" s="66">
        <v>234222</v>
      </c>
      <c r="F23" s="57"/>
      <c r="G23" s="66">
        <v>47900</v>
      </c>
      <c r="H23" s="57"/>
      <c r="I23" s="90">
        <v>1180066</v>
      </c>
      <c r="J23" s="124"/>
      <c r="K23" s="125"/>
      <c r="L23" s="125"/>
      <c r="M23" s="41">
        <v>-41403</v>
      </c>
      <c r="N23" s="125"/>
      <c r="O23" s="125"/>
      <c r="P23" s="66">
        <f>SUM(C23:M23)</f>
        <v>1780785</v>
      </c>
      <c r="S23" s="8"/>
      <c r="T23" s="8"/>
    </row>
    <row r="24" spans="1:20" s="27" customFormat="1" ht="20" customHeight="1">
      <c r="A24" s="27" t="s">
        <v>130</v>
      </c>
      <c r="C24" s="66"/>
      <c r="D24" s="57"/>
      <c r="E24" s="66"/>
      <c r="F24" s="57"/>
      <c r="G24" s="66"/>
      <c r="H24" s="57"/>
      <c r="I24" s="123"/>
      <c r="J24" s="124"/>
      <c r="K24" s="125"/>
      <c r="L24" s="125"/>
      <c r="M24" s="125"/>
      <c r="N24" s="125"/>
      <c r="O24" s="125"/>
      <c r="P24" s="91"/>
      <c r="S24" s="8"/>
      <c r="T24" s="8"/>
    </row>
    <row r="25" spans="1:20" s="27" customFormat="1" ht="20" customHeight="1">
      <c r="A25" s="9" t="s">
        <v>226</v>
      </c>
      <c r="B25" s="8">
        <v>17</v>
      </c>
      <c r="C25" s="122">
        <v>0</v>
      </c>
      <c r="D25" s="57"/>
      <c r="E25" s="122">
        <v>0</v>
      </c>
      <c r="F25" s="57"/>
      <c r="G25" s="122">
        <v>0</v>
      </c>
      <c r="H25" s="57"/>
      <c r="I25" s="90">
        <v>-126000</v>
      </c>
      <c r="J25" s="124"/>
      <c r="K25" s="125"/>
      <c r="L25" s="125"/>
      <c r="M25" s="122">
        <v>0</v>
      </c>
      <c r="N25" s="125"/>
      <c r="O25" s="125"/>
      <c r="P25" s="66">
        <f>SUM(C25:M25)</f>
        <v>-126000</v>
      </c>
      <c r="S25" s="8"/>
      <c r="T25" s="8"/>
    </row>
    <row r="26" spans="1:20" s="27" customFormat="1" ht="20" customHeight="1">
      <c r="A26" s="9" t="s">
        <v>133</v>
      </c>
      <c r="B26" s="9"/>
      <c r="C26" s="121">
        <v>0</v>
      </c>
      <c r="D26" s="122"/>
      <c r="E26" s="121">
        <v>0</v>
      </c>
      <c r="F26" s="122"/>
      <c r="G26" s="121">
        <v>0</v>
      </c>
      <c r="H26" s="57"/>
      <c r="I26" s="127">
        <f>'PL6'!H34</f>
        <v>141743</v>
      </c>
      <c r="J26" s="124"/>
      <c r="K26" s="124"/>
      <c r="L26" s="124"/>
      <c r="M26" s="121">
        <v>0</v>
      </c>
      <c r="N26" s="124"/>
      <c r="O26" s="124"/>
      <c r="P26" s="66">
        <f>SUM(C26:M26)</f>
        <v>141743</v>
      </c>
      <c r="S26" s="8"/>
      <c r="T26" s="8"/>
    </row>
    <row r="27" spans="1:20" s="61" customFormat="1" ht="20" customHeight="1">
      <c r="A27" s="27" t="s">
        <v>131</v>
      </c>
      <c r="B27" s="27"/>
      <c r="C27" s="92">
        <f>SUM(C26:C26)</f>
        <v>0</v>
      </c>
      <c r="D27" s="91"/>
      <c r="E27" s="92">
        <f>SUM(E26:E26)</f>
        <v>0</v>
      </c>
      <c r="F27" s="91"/>
      <c r="G27" s="92">
        <f>SUM(G26:G26)</f>
        <v>0</v>
      </c>
      <c r="H27" s="94"/>
      <c r="I27" s="126">
        <f>SUM(I25:I26)</f>
        <v>15743</v>
      </c>
      <c r="J27" s="91"/>
      <c r="K27" s="91"/>
      <c r="L27" s="91"/>
      <c r="M27" s="93">
        <f>SUM(M26:M26)</f>
        <v>0</v>
      </c>
      <c r="N27" s="91"/>
      <c r="O27" s="91"/>
      <c r="P27" s="95">
        <f>SUM(C27:M27)</f>
        <v>15743</v>
      </c>
      <c r="S27" s="8"/>
      <c r="T27" s="8"/>
    </row>
    <row r="28" spans="1:20" s="61" customFormat="1" ht="20" customHeight="1" thickBot="1">
      <c r="A28" s="18" t="s">
        <v>219</v>
      </c>
      <c r="B28" s="18"/>
      <c r="C28" s="96">
        <f>C27+C23</f>
        <v>360000</v>
      </c>
      <c r="D28" s="57"/>
      <c r="E28" s="96">
        <f>E27+E23</f>
        <v>234222</v>
      </c>
      <c r="F28" s="57"/>
      <c r="G28" s="96">
        <f>G27+G23</f>
        <v>47900</v>
      </c>
      <c r="H28" s="58"/>
      <c r="I28" s="96">
        <f>I27+I23</f>
        <v>1195809</v>
      </c>
      <c r="J28" s="58"/>
      <c r="K28" s="66">
        <f>K27+K23</f>
        <v>0</v>
      </c>
      <c r="L28" s="66"/>
      <c r="M28" s="96">
        <f>M27+M23</f>
        <v>-41403</v>
      </c>
      <c r="N28" s="66"/>
      <c r="O28" s="66"/>
      <c r="P28" s="97">
        <f>SUM(C28:M28)</f>
        <v>1796528</v>
      </c>
      <c r="S28" s="8"/>
      <c r="T28" s="8"/>
    </row>
    <row r="29" spans="1:20" s="34" customFormat="1" ht="20" customHeight="1" thickTop="1">
      <c r="A29" s="18"/>
      <c r="B29" s="18"/>
      <c r="C29" s="90"/>
      <c r="D29" s="65"/>
      <c r="E29" s="90"/>
      <c r="F29" s="65"/>
      <c r="G29" s="90"/>
      <c r="H29" s="41"/>
      <c r="I29" s="90"/>
      <c r="J29" s="41"/>
      <c r="K29" s="36"/>
      <c r="L29" s="36"/>
      <c r="M29" s="41"/>
      <c r="N29" s="36"/>
      <c r="O29" s="36"/>
      <c r="P29" s="90"/>
      <c r="S29" s="8"/>
      <c r="T29" s="8"/>
    </row>
    <row r="30" spans="1:20" s="34" customFormat="1" ht="20" customHeight="1">
      <c r="C30" s="99"/>
      <c r="D30" s="39"/>
      <c r="E30" s="99"/>
      <c r="F30" s="39"/>
      <c r="G30" s="99"/>
      <c r="H30" s="39"/>
      <c r="I30" s="99"/>
      <c r="J30" s="39"/>
      <c r="K30" s="39"/>
      <c r="L30" s="39"/>
      <c r="M30" s="39"/>
      <c r="N30" s="39"/>
      <c r="O30" s="39"/>
      <c r="P30" s="99"/>
    </row>
    <row r="31" spans="1:20" s="34" customFormat="1" ht="20" customHeight="1">
      <c r="E31" s="100"/>
    </row>
    <row r="32" spans="1:20" s="34" customFormat="1" ht="20" customHeight="1">
      <c r="E32" s="100"/>
    </row>
    <row r="33" spans="1:16" ht="20" customHeight="1">
      <c r="A33" s="9" t="s">
        <v>44</v>
      </c>
      <c r="B33" s="9"/>
    </row>
    <row r="34" spans="1:16" ht="20" customHeight="1">
      <c r="C34" s="129"/>
      <c r="E34" s="130"/>
      <c r="G34" s="129"/>
      <c r="I34" s="129"/>
      <c r="M34" s="129"/>
      <c r="P34" s="129"/>
    </row>
    <row r="35" spans="1:16" ht="20" customHeight="1"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</row>
  </sheetData>
  <mergeCells count="8">
    <mergeCell ref="G10:I10"/>
    <mergeCell ref="L10:N10"/>
    <mergeCell ref="A1:P1"/>
    <mergeCell ref="A2:P2"/>
    <mergeCell ref="A3:P3"/>
    <mergeCell ref="A4:P4"/>
    <mergeCell ref="A5:P5"/>
    <mergeCell ref="C7:P7"/>
  </mergeCells>
  <pageMargins left="0.8" right="0.3" top="1" bottom="0.5" header="0.6" footer="0.3"/>
  <pageSetup paperSize="9" scale="75" firstPageNumber="1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77FC-FADB-6E49-BB66-254DA5C0D1E5}">
  <sheetPr>
    <tabColor rgb="FF00B050"/>
  </sheetPr>
  <dimension ref="A1:L99"/>
  <sheetViews>
    <sheetView view="pageBreakPreview" topLeftCell="A19" zoomScale="88" zoomScaleNormal="83" zoomScaleSheetLayoutView="88" zoomScalePageLayoutView="70" workbookViewId="0">
      <selection activeCell="M112" sqref="M112"/>
    </sheetView>
  </sheetViews>
  <sheetFormatPr defaultColWidth="9.453125" defaultRowHeight="20" customHeight="1"/>
  <cols>
    <col min="1" max="1" width="60.6328125" style="7" customWidth="1"/>
    <col min="2" max="2" width="7.453125" style="15" customWidth="1"/>
    <col min="3" max="3" width="12.453125" style="131" customWidth="1"/>
    <col min="4" max="4" width="1.453125" style="131" customWidth="1"/>
    <col min="5" max="5" width="12.453125" style="131" customWidth="1"/>
    <col min="6" max="6" width="1.453125" style="131" customWidth="1"/>
    <col min="7" max="7" width="12.453125" style="131" customWidth="1"/>
    <col min="8" max="8" width="1.453125" style="131" customWidth="1"/>
    <col min="9" max="9" width="12.453125" style="131" customWidth="1"/>
    <col min="10" max="10" width="0.81640625" style="7" customWidth="1"/>
    <col min="11" max="16384" width="9.453125" style="7"/>
  </cols>
  <sheetData>
    <row r="1" spans="1:9" ht="20" customHeight="1">
      <c r="A1" s="194" t="s">
        <v>83</v>
      </c>
      <c r="B1" s="194"/>
      <c r="C1" s="194"/>
      <c r="D1" s="194"/>
      <c r="E1" s="194"/>
      <c r="F1" s="194"/>
      <c r="G1" s="194"/>
      <c r="H1" s="194"/>
      <c r="I1" s="194"/>
    </row>
    <row r="2" spans="1:9" ht="20" customHeight="1">
      <c r="A2" s="194" t="s">
        <v>48</v>
      </c>
      <c r="B2" s="194"/>
      <c r="C2" s="194"/>
      <c r="D2" s="194"/>
      <c r="E2" s="194"/>
      <c r="F2" s="194"/>
      <c r="G2" s="194"/>
      <c r="H2" s="194"/>
      <c r="I2" s="194"/>
    </row>
    <row r="3" spans="1:9" ht="20" customHeight="1">
      <c r="A3" s="194" t="s">
        <v>218</v>
      </c>
      <c r="B3" s="194"/>
      <c r="C3" s="194"/>
      <c r="D3" s="194"/>
      <c r="E3" s="194"/>
      <c r="F3" s="194"/>
      <c r="G3" s="194"/>
      <c r="H3" s="194"/>
      <c r="I3" s="194"/>
    </row>
    <row r="4" spans="1:9" ht="20" customHeight="1">
      <c r="A4" s="194" t="s">
        <v>45</v>
      </c>
      <c r="B4" s="194"/>
      <c r="C4" s="194"/>
      <c r="D4" s="194"/>
      <c r="E4" s="194"/>
      <c r="F4" s="194"/>
      <c r="G4" s="194"/>
      <c r="H4" s="194"/>
      <c r="I4" s="194"/>
    </row>
    <row r="5" spans="1:9" ht="20" customHeight="1">
      <c r="A5" s="196" t="s">
        <v>38</v>
      </c>
      <c r="B5" s="196"/>
      <c r="C5" s="196"/>
      <c r="D5" s="196"/>
      <c r="E5" s="196"/>
      <c r="F5" s="196"/>
      <c r="G5" s="196"/>
      <c r="H5" s="196"/>
      <c r="I5" s="196"/>
    </row>
    <row r="6" spans="1:9" ht="9" customHeight="1">
      <c r="A6" s="26"/>
    </row>
    <row r="7" spans="1:9" ht="20" customHeight="1">
      <c r="A7" s="27"/>
      <c r="B7" s="28" t="s">
        <v>46</v>
      </c>
      <c r="C7" s="201" t="s">
        <v>49</v>
      </c>
      <c r="D7" s="201"/>
      <c r="E7" s="201"/>
      <c r="F7" s="29" t="s">
        <v>50</v>
      </c>
      <c r="G7" s="201" t="s">
        <v>51</v>
      </c>
      <c r="H7" s="201"/>
      <c r="I7" s="201"/>
    </row>
    <row r="8" spans="1:9" ht="20" customHeight="1">
      <c r="A8" s="19"/>
      <c r="B8" s="11"/>
      <c r="C8" s="201" t="s">
        <v>129</v>
      </c>
      <c r="D8" s="201"/>
      <c r="E8" s="201"/>
      <c r="F8" s="29" t="s">
        <v>50</v>
      </c>
      <c r="G8" s="201" t="s">
        <v>129</v>
      </c>
      <c r="H8" s="201"/>
      <c r="I8" s="201"/>
    </row>
    <row r="9" spans="1:9" ht="20" customHeight="1">
      <c r="A9" s="19"/>
      <c r="C9" s="134">
        <v>2026</v>
      </c>
      <c r="D9" s="134"/>
      <c r="E9" s="134">
        <v>2025</v>
      </c>
      <c r="F9" s="134"/>
      <c r="G9" s="134">
        <v>2026</v>
      </c>
      <c r="H9" s="134"/>
      <c r="I9" s="134">
        <v>2025</v>
      </c>
    </row>
    <row r="10" spans="1:9" ht="20" customHeight="1">
      <c r="A10" s="27" t="s">
        <v>21</v>
      </c>
      <c r="B10" s="31"/>
      <c r="C10" s="142"/>
      <c r="D10" s="142"/>
      <c r="E10" s="142"/>
      <c r="F10" s="142"/>
      <c r="G10" s="142"/>
      <c r="H10" s="142"/>
      <c r="I10" s="142"/>
    </row>
    <row r="11" spans="1:9" s="34" customFormat="1" ht="20" customHeight="1">
      <c r="A11" s="34" t="s">
        <v>119</v>
      </c>
      <c r="B11" s="61"/>
      <c r="C11" s="58">
        <f>'PL6'!D31</f>
        <v>128461</v>
      </c>
      <c r="D11" s="58"/>
      <c r="E11" s="58">
        <v>135036</v>
      </c>
      <c r="F11" s="58"/>
      <c r="G11" s="58">
        <f>'PL6'!H31</f>
        <v>141743</v>
      </c>
      <c r="H11" s="58"/>
      <c r="I11" s="58">
        <v>111194</v>
      </c>
    </row>
    <row r="12" spans="1:9" s="34" customFormat="1" ht="20" customHeight="1">
      <c r="A12" s="34" t="s">
        <v>84</v>
      </c>
      <c r="B12" s="61"/>
      <c r="C12" s="58"/>
      <c r="D12" s="58"/>
      <c r="E12" s="58"/>
      <c r="F12" s="58"/>
      <c r="G12" s="58"/>
      <c r="H12" s="58"/>
      <c r="I12" s="58"/>
    </row>
    <row r="13" spans="1:9" s="34" customFormat="1" ht="20" customHeight="1">
      <c r="A13" s="45" t="s">
        <v>139</v>
      </c>
      <c r="B13" s="61"/>
      <c r="C13" s="58">
        <f>-'PL6'!D29</f>
        <v>32320</v>
      </c>
      <c r="D13" s="58"/>
      <c r="E13" s="58">
        <v>33623</v>
      </c>
      <c r="F13" s="58"/>
      <c r="G13" s="58">
        <f>-'PL6'!H29</f>
        <v>21679</v>
      </c>
      <c r="H13" s="58"/>
      <c r="I13" s="58">
        <v>16816</v>
      </c>
    </row>
    <row r="14" spans="1:9" s="34" customFormat="1" ht="20" customHeight="1">
      <c r="A14" s="45" t="s">
        <v>108</v>
      </c>
      <c r="B14" s="61"/>
      <c r="C14" s="58">
        <v>42630</v>
      </c>
      <c r="D14" s="58"/>
      <c r="E14" s="58">
        <v>41219</v>
      </c>
      <c r="F14" s="57"/>
      <c r="G14" s="58">
        <v>40305</v>
      </c>
      <c r="H14" s="57"/>
      <c r="I14" s="58">
        <v>39454</v>
      </c>
    </row>
    <row r="15" spans="1:9" s="34" customFormat="1" ht="20" customHeight="1">
      <c r="A15" s="45" t="s">
        <v>95</v>
      </c>
      <c r="B15" s="61"/>
      <c r="C15" s="57">
        <v>-29563</v>
      </c>
      <c r="D15" s="57"/>
      <c r="E15" s="57">
        <v>-6439</v>
      </c>
      <c r="F15" s="57"/>
      <c r="G15" s="57">
        <v>-4462</v>
      </c>
      <c r="H15" s="57"/>
      <c r="I15" s="57">
        <v>-4867</v>
      </c>
    </row>
    <row r="16" spans="1:9" s="34" customFormat="1" ht="20" customHeight="1">
      <c r="A16" s="45" t="s">
        <v>142</v>
      </c>
      <c r="B16" s="61"/>
      <c r="C16" s="136">
        <v>0</v>
      </c>
      <c r="D16" s="136"/>
      <c r="E16" s="136">
        <v>0</v>
      </c>
      <c r="F16" s="57"/>
      <c r="G16" s="57">
        <v>-56000</v>
      </c>
      <c r="H16" s="57"/>
      <c r="I16" s="57">
        <v>-45998</v>
      </c>
    </row>
    <row r="17" spans="1:11" s="34" customFormat="1" ht="20" customHeight="1">
      <c r="A17" s="45" t="s">
        <v>227</v>
      </c>
      <c r="B17" s="61"/>
      <c r="C17" s="136">
        <v>0</v>
      </c>
      <c r="D17" s="136"/>
      <c r="E17" s="140">
        <v>-49</v>
      </c>
      <c r="F17" s="57"/>
      <c r="G17" s="166">
        <v>0</v>
      </c>
      <c r="H17" s="57"/>
      <c r="I17" s="57">
        <v>-49</v>
      </c>
    </row>
    <row r="18" spans="1:11" s="34" customFormat="1" ht="20" customHeight="1">
      <c r="A18" s="45" t="s">
        <v>229</v>
      </c>
      <c r="B18" s="8"/>
      <c r="C18" s="56">
        <v>680</v>
      </c>
      <c r="D18" s="58"/>
      <c r="E18" s="56">
        <v>8414</v>
      </c>
      <c r="F18" s="57"/>
      <c r="G18" s="56">
        <v>101</v>
      </c>
      <c r="H18" s="57"/>
      <c r="I18" s="56">
        <v>7022</v>
      </c>
    </row>
    <row r="19" spans="1:11" s="34" customFormat="1" ht="20" customHeight="1">
      <c r="A19" s="45" t="s">
        <v>9</v>
      </c>
      <c r="B19" s="61"/>
      <c r="C19" s="58">
        <v>14311</v>
      </c>
      <c r="D19" s="58"/>
      <c r="E19" s="58">
        <v>17771</v>
      </c>
      <c r="F19" s="58"/>
      <c r="G19" s="58">
        <v>2337</v>
      </c>
      <c r="H19" s="58"/>
      <c r="I19" s="58">
        <v>2972</v>
      </c>
    </row>
    <row r="20" spans="1:11" s="34" customFormat="1" ht="20" customHeight="1">
      <c r="A20" s="45" t="s">
        <v>208</v>
      </c>
      <c r="B20" s="8">
        <v>9</v>
      </c>
      <c r="C20" s="58">
        <v>-748</v>
      </c>
      <c r="D20" s="58"/>
      <c r="E20" s="58">
        <v>-74</v>
      </c>
      <c r="F20" s="58"/>
      <c r="G20" s="58">
        <v>-748</v>
      </c>
      <c r="H20" s="58"/>
      <c r="I20" s="58">
        <v>-74</v>
      </c>
    </row>
    <row r="21" spans="1:11" s="34" customFormat="1" ht="20" customHeight="1">
      <c r="A21" s="62" t="s">
        <v>134</v>
      </c>
      <c r="B21" s="61"/>
      <c r="C21" s="58"/>
      <c r="D21" s="58"/>
      <c r="E21" s="58"/>
      <c r="F21" s="57"/>
      <c r="G21" s="58"/>
      <c r="H21" s="57"/>
      <c r="I21" s="58"/>
    </row>
    <row r="22" spans="1:11" s="34" customFormat="1" ht="20" customHeight="1">
      <c r="A22" s="33" t="s">
        <v>120</v>
      </c>
      <c r="B22" s="8"/>
      <c r="C22" s="57">
        <v>-1269</v>
      </c>
      <c r="D22" s="58"/>
      <c r="E22" s="57">
        <v>-1279</v>
      </c>
      <c r="F22" s="57"/>
      <c r="G22" s="57">
        <v>-554</v>
      </c>
      <c r="H22" s="57"/>
      <c r="I22" s="57">
        <v>-1019</v>
      </c>
    </row>
    <row r="23" spans="1:11" s="34" customFormat="1" ht="20" customHeight="1">
      <c r="A23" s="45" t="s">
        <v>230</v>
      </c>
      <c r="B23" s="8"/>
      <c r="C23" s="57">
        <v>-23209</v>
      </c>
      <c r="D23" s="58"/>
      <c r="E23" s="57">
        <v>308</v>
      </c>
      <c r="F23" s="58"/>
      <c r="G23" s="57">
        <v>-22255</v>
      </c>
      <c r="H23" s="58"/>
      <c r="I23" s="57">
        <v>116</v>
      </c>
    </row>
    <row r="24" spans="1:11" s="34" customFormat="1" ht="20" customHeight="1">
      <c r="A24" s="45" t="s">
        <v>172</v>
      </c>
      <c r="B24" s="8"/>
      <c r="C24" s="57">
        <v>-303</v>
      </c>
      <c r="D24" s="58"/>
      <c r="E24" s="57">
        <v>-533</v>
      </c>
      <c r="F24" s="58"/>
      <c r="G24" s="57">
        <v>-258</v>
      </c>
      <c r="H24" s="58"/>
      <c r="I24" s="57">
        <v>-528</v>
      </c>
    </row>
    <row r="25" spans="1:11" s="34" customFormat="1" ht="20" customHeight="1">
      <c r="A25" s="63" t="s">
        <v>162</v>
      </c>
      <c r="B25" s="8"/>
      <c r="C25" s="138">
        <v>11</v>
      </c>
      <c r="D25" s="58"/>
      <c r="E25" s="138">
        <v>149</v>
      </c>
      <c r="F25" s="137"/>
      <c r="G25" s="138">
        <v>10</v>
      </c>
      <c r="H25" s="137"/>
      <c r="I25" s="138">
        <v>148</v>
      </c>
    </row>
    <row r="26" spans="1:11" s="34" customFormat="1" ht="20" customHeight="1">
      <c r="A26" s="45" t="s">
        <v>210</v>
      </c>
      <c r="B26" s="61"/>
      <c r="C26" s="58">
        <v>-13537</v>
      </c>
      <c r="D26" s="58"/>
      <c r="E26" s="58">
        <v>18914</v>
      </c>
      <c r="F26" s="57"/>
      <c r="G26" s="58">
        <v>12226</v>
      </c>
      <c r="H26" s="57"/>
      <c r="I26" s="58">
        <v>-3514</v>
      </c>
    </row>
    <row r="27" spans="1:11" s="34" customFormat="1" ht="20" customHeight="1">
      <c r="A27" s="45" t="s">
        <v>211</v>
      </c>
      <c r="B27" s="8"/>
      <c r="C27" s="58">
        <v>607</v>
      </c>
      <c r="D27" s="58"/>
      <c r="E27" s="58">
        <v>387</v>
      </c>
      <c r="F27" s="57"/>
      <c r="G27" s="143">
        <v>0</v>
      </c>
      <c r="H27" s="136"/>
      <c r="I27" s="143">
        <v>0</v>
      </c>
    </row>
    <row r="28" spans="1:11" s="34" customFormat="1" ht="20" customHeight="1">
      <c r="A28" s="45" t="s">
        <v>96</v>
      </c>
      <c r="B28" s="61"/>
      <c r="C28" s="74">
        <v>9842</v>
      </c>
      <c r="D28" s="57"/>
      <c r="E28" s="74">
        <v>10254</v>
      </c>
      <c r="F28" s="57"/>
      <c r="G28" s="74">
        <v>9046</v>
      </c>
      <c r="H28" s="57"/>
      <c r="I28" s="74">
        <v>9457</v>
      </c>
    </row>
    <row r="29" spans="1:11" ht="20" customHeight="1">
      <c r="A29" s="52" t="s">
        <v>102</v>
      </c>
      <c r="C29" s="144"/>
      <c r="D29" s="57"/>
      <c r="E29" s="144"/>
      <c r="F29" s="57"/>
      <c r="G29" s="145"/>
      <c r="H29" s="57"/>
      <c r="I29" s="145"/>
    </row>
    <row r="30" spans="1:11" ht="20" customHeight="1">
      <c r="A30" s="54" t="s">
        <v>103</v>
      </c>
      <c r="B30" s="32"/>
      <c r="C30" s="58">
        <f>SUM(C11:C28)</f>
        <v>160233</v>
      </c>
      <c r="D30" s="58"/>
      <c r="E30" s="58">
        <f>SUM(E11:E28)</f>
        <v>257701</v>
      </c>
      <c r="F30" s="58"/>
      <c r="G30" s="58">
        <f>SUM(G11:G28)</f>
        <v>143170</v>
      </c>
      <c r="H30" s="58"/>
      <c r="I30" s="58">
        <f>SUM(I11:I28)</f>
        <v>131130</v>
      </c>
      <c r="K30" s="52"/>
    </row>
    <row r="31" spans="1:11" ht="20" customHeight="1">
      <c r="A31" s="34" t="s">
        <v>115</v>
      </c>
      <c r="B31" s="32"/>
      <c r="C31" s="58"/>
      <c r="D31" s="58"/>
      <c r="E31" s="58"/>
      <c r="F31" s="58"/>
      <c r="G31" s="58"/>
      <c r="H31" s="58"/>
      <c r="I31" s="58"/>
      <c r="K31" s="54"/>
    </row>
    <row r="32" spans="1:11" s="34" customFormat="1" ht="20" customHeight="1">
      <c r="A32" s="34" t="s">
        <v>97</v>
      </c>
      <c r="B32" s="61"/>
      <c r="C32" s="58"/>
      <c r="D32" s="58"/>
      <c r="E32" s="58"/>
      <c r="F32" s="58"/>
      <c r="G32" s="58"/>
      <c r="H32" s="58"/>
      <c r="I32" s="58"/>
    </row>
    <row r="33" spans="1:9" s="34" customFormat="1" ht="20" customHeight="1">
      <c r="A33" s="45" t="s">
        <v>60</v>
      </c>
      <c r="B33" s="61"/>
      <c r="C33" s="146">
        <v>-262584</v>
      </c>
      <c r="D33" s="56"/>
      <c r="E33" s="146">
        <v>-21886</v>
      </c>
      <c r="F33" s="147"/>
      <c r="G33" s="138">
        <v>-185120</v>
      </c>
      <c r="H33" s="148"/>
      <c r="I33" s="138">
        <v>61153</v>
      </c>
    </row>
    <row r="34" spans="1:9" s="34" customFormat="1" ht="20" customHeight="1">
      <c r="A34" s="45" t="s">
        <v>113</v>
      </c>
      <c r="B34" s="61"/>
      <c r="C34" s="146">
        <v>-347734</v>
      </c>
      <c r="D34" s="146"/>
      <c r="E34" s="146">
        <v>-13730</v>
      </c>
      <c r="F34" s="56"/>
      <c r="G34" s="138">
        <v>-343144</v>
      </c>
      <c r="H34" s="148"/>
      <c r="I34" s="138">
        <v>-16511</v>
      </c>
    </row>
    <row r="35" spans="1:9" s="34" customFormat="1" ht="20" customHeight="1">
      <c r="A35" s="45" t="s">
        <v>185</v>
      </c>
      <c r="B35" s="61"/>
      <c r="C35" s="146">
        <v>-252312</v>
      </c>
      <c r="D35" s="56"/>
      <c r="E35" s="146">
        <v>13928</v>
      </c>
      <c r="F35" s="147"/>
      <c r="G35" s="138">
        <v>21756</v>
      </c>
      <c r="H35" s="148"/>
      <c r="I35" s="138">
        <v>29850</v>
      </c>
    </row>
    <row r="36" spans="1:9" s="34" customFormat="1" ht="20" customHeight="1">
      <c r="A36" s="45" t="s">
        <v>0</v>
      </c>
      <c r="B36" s="61"/>
      <c r="C36" s="56">
        <v>-145907</v>
      </c>
      <c r="D36" s="56"/>
      <c r="E36" s="56">
        <v>480391</v>
      </c>
      <c r="F36" s="147"/>
      <c r="G36" s="138">
        <v>-112327</v>
      </c>
      <c r="H36" s="148"/>
      <c r="I36" s="138">
        <v>31127</v>
      </c>
    </row>
    <row r="37" spans="1:9" s="34" customFormat="1" ht="20" customHeight="1">
      <c r="A37" s="45" t="s">
        <v>22</v>
      </c>
      <c r="B37" s="61"/>
      <c r="C37" s="56">
        <v>-716</v>
      </c>
      <c r="D37" s="56"/>
      <c r="E37" s="56">
        <v>-2998</v>
      </c>
      <c r="F37" s="147"/>
      <c r="G37" s="135">
        <v>-988</v>
      </c>
      <c r="H37" s="148"/>
      <c r="I37" s="135">
        <v>-993</v>
      </c>
    </row>
    <row r="38" spans="1:9" s="34" customFormat="1" ht="20" customHeight="1">
      <c r="A38" s="45" t="s">
        <v>5</v>
      </c>
      <c r="B38" s="61"/>
      <c r="C38" s="135">
        <v>-4</v>
      </c>
      <c r="D38" s="56"/>
      <c r="E38" s="56">
        <v>1880</v>
      </c>
      <c r="F38" s="149"/>
      <c r="G38" s="143">
        <v>0</v>
      </c>
      <c r="H38" s="150"/>
      <c r="I38" s="138">
        <v>1869</v>
      </c>
    </row>
    <row r="39" spans="1:9" s="34" customFormat="1" ht="20" customHeight="1">
      <c r="A39" s="34" t="s">
        <v>128</v>
      </c>
      <c r="B39" s="61"/>
      <c r="C39" s="56"/>
      <c r="D39" s="56"/>
      <c r="E39" s="56"/>
      <c r="F39" s="56"/>
      <c r="G39" s="138"/>
      <c r="H39" s="56"/>
      <c r="I39" s="138"/>
    </row>
    <row r="40" spans="1:9" s="34" customFormat="1" ht="20" customHeight="1">
      <c r="A40" s="45" t="s">
        <v>64</v>
      </c>
      <c r="B40" s="61"/>
      <c r="C40" s="56">
        <v>709010</v>
      </c>
      <c r="D40" s="58"/>
      <c r="E40" s="56">
        <v>-3471</v>
      </c>
      <c r="F40" s="147"/>
      <c r="G40" s="138">
        <v>354026</v>
      </c>
      <c r="H40" s="148"/>
      <c r="I40" s="138">
        <v>-8237</v>
      </c>
    </row>
    <row r="41" spans="1:9" s="34" customFormat="1" ht="20" customHeight="1">
      <c r="A41" s="45" t="s">
        <v>166</v>
      </c>
      <c r="B41" s="61"/>
      <c r="C41" s="56">
        <v>-6743</v>
      </c>
      <c r="D41" s="58"/>
      <c r="E41" s="56">
        <v>7388</v>
      </c>
      <c r="F41" s="147"/>
      <c r="G41" s="138">
        <v>-148</v>
      </c>
      <c r="H41" s="148"/>
      <c r="I41" s="138">
        <v>14726</v>
      </c>
    </row>
    <row r="42" spans="1:9" s="34" customFormat="1" ht="20" customHeight="1">
      <c r="A42" s="45" t="s">
        <v>127</v>
      </c>
      <c r="B42" s="61"/>
      <c r="C42" s="138">
        <v>-64</v>
      </c>
      <c r="D42" s="58"/>
      <c r="E42" s="56">
        <v>80</v>
      </c>
      <c r="F42" s="147"/>
      <c r="G42" s="138">
        <v>-64</v>
      </c>
      <c r="H42" s="148"/>
      <c r="I42" s="138">
        <v>80</v>
      </c>
    </row>
    <row r="43" spans="1:9" s="34" customFormat="1" ht="20" customHeight="1">
      <c r="A43" s="45" t="s">
        <v>88</v>
      </c>
      <c r="B43" s="61"/>
      <c r="C43" s="162">
        <v>150</v>
      </c>
      <c r="D43" s="58"/>
      <c r="E43" s="162">
        <v>-61</v>
      </c>
      <c r="F43" s="147"/>
      <c r="G43" s="162">
        <v>150</v>
      </c>
      <c r="H43" s="148"/>
      <c r="I43" s="162">
        <v>-61</v>
      </c>
    </row>
    <row r="44" spans="1:9" s="34" customFormat="1" ht="20" customHeight="1">
      <c r="A44" s="34" t="s">
        <v>173</v>
      </c>
      <c r="B44" s="61"/>
      <c r="C44" s="58">
        <f>SUM(C30:C43)</f>
        <v>-146671</v>
      </c>
      <c r="D44" s="58"/>
      <c r="E44" s="58">
        <f>SUM(E30:E43)</f>
        <v>719222</v>
      </c>
      <c r="F44" s="58"/>
      <c r="G44" s="58">
        <f>SUM(G30:G43)</f>
        <v>-122689</v>
      </c>
      <c r="H44" s="58"/>
      <c r="I44" s="58">
        <f>SUM(I30:I43)</f>
        <v>244133</v>
      </c>
    </row>
    <row r="45" spans="1:9" s="34" customFormat="1" ht="20" customHeight="1">
      <c r="A45" s="45" t="s">
        <v>30</v>
      </c>
      <c r="B45" s="61"/>
      <c r="C45" s="56">
        <v>-628</v>
      </c>
      <c r="D45" s="58"/>
      <c r="E45" s="56">
        <v>-705</v>
      </c>
      <c r="F45" s="148"/>
      <c r="G45" s="56">
        <v>-628</v>
      </c>
      <c r="H45" s="148"/>
      <c r="I45" s="56">
        <v>-705</v>
      </c>
    </row>
    <row r="46" spans="1:9" s="34" customFormat="1" ht="20" hidden="1" customHeight="1">
      <c r="A46" s="62" t="s">
        <v>169</v>
      </c>
      <c r="B46" s="61"/>
      <c r="C46" s="139"/>
      <c r="D46" s="139"/>
      <c r="E46" s="139"/>
      <c r="F46" s="139"/>
      <c r="G46" s="139"/>
      <c r="H46" s="148"/>
      <c r="I46" s="139"/>
    </row>
    <row r="47" spans="1:9" s="34" customFormat="1" ht="20" customHeight="1">
      <c r="A47" s="45" t="s">
        <v>90</v>
      </c>
      <c r="B47" s="61"/>
      <c r="C47" s="74">
        <v>-88556</v>
      </c>
      <c r="D47" s="57"/>
      <c r="E47" s="74">
        <v>-85407</v>
      </c>
      <c r="F47" s="57"/>
      <c r="G47" s="74">
        <v>-70314</v>
      </c>
      <c r="H47" s="57"/>
      <c r="I47" s="74">
        <v>-63261</v>
      </c>
    </row>
    <row r="48" spans="1:9" s="34" customFormat="1" ht="20" customHeight="1">
      <c r="A48" s="52" t="s">
        <v>214</v>
      </c>
      <c r="B48" s="61"/>
      <c r="C48" s="75">
        <f>SUM(C44:C47)</f>
        <v>-235855</v>
      </c>
      <c r="D48" s="57"/>
      <c r="E48" s="75">
        <f>SUM(E44:E47)</f>
        <v>633110</v>
      </c>
      <c r="F48" s="57"/>
      <c r="G48" s="75">
        <f>SUM(G44:G47)</f>
        <v>-193631</v>
      </c>
      <c r="H48" s="57"/>
      <c r="I48" s="75">
        <f>SUM(I44:I47)</f>
        <v>180167</v>
      </c>
    </row>
    <row r="49" spans="1:9" s="34" customFormat="1" ht="20" customHeight="1">
      <c r="A49" s="52"/>
      <c r="B49" s="61"/>
      <c r="C49" s="132"/>
      <c r="D49" s="132"/>
      <c r="E49" s="132"/>
      <c r="F49" s="132"/>
      <c r="G49" s="132"/>
      <c r="H49" s="133"/>
      <c r="I49" s="133"/>
    </row>
    <row r="50" spans="1:9" s="34" customFormat="1" ht="20" customHeight="1">
      <c r="A50" s="52"/>
      <c r="B50" s="61"/>
      <c r="C50" s="132"/>
      <c r="D50" s="132"/>
      <c r="E50" s="132"/>
      <c r="F50" s="132"/>
      <c r="G50" s="132"/>
      <c r="H50" s="133"/>
      <c r="I50" s="133"/>
    </row>
    <row r="51" spans="1:9" ht="20" customHeight="1">
      <c r="A51" s="194" t="s">
        <v>83</v>
      </c>
      <c r="B51" s="194"/>
      <c r="C51" s="194"/>
      <c r="D51" s="194"/>
      <c r="E51" s="194"/>
      <c r="F51" s="194"/>
      <c r="G51" s="194"/>
      <c r="H51" s="194"/>
      <c r="I51" s="194"/>
    </row>
    <row r="52" spans="1:9" ht="20" customHeight="1">
      <c r="A52" s="194" t="s">
        <v>58</v>
      </c>
      <c r="B52" s="194"/>
      <c r="C52" s="194"/>
      <c r="D52" s="194"/>
      <c r="E52" s="194"/>
      <c r="F52" s="194"/>
      <c r="G52" s="194"/>
      <c r="H52" s="194"/>
      <c r="I52" s="194"/>
    </row>
    <row r="53" spans="1:9" ht="20" customHeight="1">
      <c r="A53" s="194" t="s">
        <v>218</v>
      </c>
      <c r="B53" s="194"/>
      <c r="C53" s="194"/>
      <c r="D53" s="194"/>
      <c r="E53" s="194"/>
      <c r="F53" s="194"/>
      <c r="G53" s="194"/>
      <c r="H53" s="194"/>
      <c r="I53" s="194"/>
    </row>
    <row r="54" spans="1:9" ht="20" customHeight="1">
      <c r="A54" s="194" t="s">
        <v>45</v>
      </c>
      <c r="B54" s="194"/>
      <c r="C54" s="194"/>
      <c r="D54" s="194"/>
      <c r="E54" s="194"/>
      <c r="F54" s="194"/>
      <c r="G54" s="194"/>
      <c r="H54" s="194"/>
      <c r="I54" s="194"/>
    </row>
    <row r="55" spans="1:9" ht="20" customHeight="1">
      <c r="A55" s="196" t="s">
        <v>38</v>
      </c>
      <c r="B55" s="196"/>
      <c r="C55" s="196"/>
      <c r="D55" s="196"/>
      <c r="E55" s="196"/>
      <c r="F55" s="196"/>
      <c r="G55" s="196"/>
      <c r="H55" s="196"/>
      <c r="I55" s="196"/>
    </row>
    <row r="56" spans="1:9" ht="9" customHeight="1">
      <c r="A56" s="26"/>
    </row>
    <row r="57" spans="1:9" ht="20" customHeight="1">
      <c r="A57" s="27"/>
      <c r="B57" s="28" t="s">
        <v>46</v>
      </c>
      <c r="C57" s="201" t="s">
        <v>49</v>
      </c>
      <c r="D57" s="201"/>
      <c r="E57" s="201"/>
      <c r="F57" s="29" t="s">
        <v>50</v>
      </c>
      <c r="G57" s="201" t="s">
        <v>51</v>
      </c>
      <c r="H57" s="201"/>
      <c r="I57" s="201"/>
    </row>
    <row r="58" spans="1:9" ht="20" customHeight="1">
      <c r="A58" s="19"/>
      <c r="B58" s="11"/>
      <c r="C58" s="201" t="s">
        <v>129</v>
      </c>
      <c r="D58" s="201"/>
      <c r="E58" s="201"/>
      <c r="F58" s="29" t="s">
        <v>50</v>
      </c>
      <c r="G58" s="201" t="s">
        <v>129</v>
      </c>
      <c r="H58" s="201"/>
      <c r="I58" s="201"/>
    </row>
    <row r="59" spans="1:9" ht="20" customHeight="1">
      <c r="A59" s="19"/>
      <c r="C59" s="134">
        <v>2026</v>
      </c>
      <c r="D59" s="134"/>
      <c r="E59" s="134">
        <v>2025</v>
      </c>
      <c r="F59" s="134"/>
      <c r="G59" s="134">
        <v>2026</v>
      </c>
      <c r="H59" s="134"/>
      <c r="I59" s="134">
        <v>2025</v>
      </c>
    </row>
    <row r="60" spans="1:9" s="34" customFormat="1" ht="20" customHeight="1">
      <c r="A60" s="27" t="s">
        <v>23</v>
      </c>
      <c r="B60" s="61"/>
      <c r="C60" s="41"/>
      <c r="D60" s="41"/>
      <c r="E60" s="41"/>
      <c r="F60" s="41"/>
      <c r="G60" s="41"/>
      <c r="H60" s="41"/>
      <c r="I60" s="41"/>
    </row>
    <row r="61" spans="1:9" s="34" customFormat="1" ht="20" customHeight="1">
      <c r="A61" s="45" t="s">
        <v>95</v>
      </c>
      <c r="B61" s="61"/>
      <c r="C61" s="58">
        <v>29595</v>
      </c>
      <c r="D61" s="57"/>
      <c r="E61" s="58">
        <v>6379</v>
      </c>
      <c r="F61" s="135"/>
      <c r="G61" s="58">
        <v>4457</v>
      </c>
      <c r="H61" s="135"/>
      <c r="I61" s="58">
        <v>4835</v>
      </c>
    </row>
    <row r="62" spans="1:9" s="34" customFormat="1" ht="20" customHeight="1">
      <c r="A62" s="45" t="s">
        <v>238</v>
      </c>
      <c r="B62" s="61"/>
    </row>
    <row r="63" spans="1:9" s="34" customFormat="1" ht="20" customHeight="1">
      <c r="A63" s="33" t="s">
        <v>237</v>
      </c>
      <c r="B63" s="61"/>
      <c r="C63" s="136">
        <v>0</v>
      </c>
      <c r="D63" s="57"/>
      <c r="E63" s="58">
        <v>-3000</v>
      </c>
      <c r="F63" s="135"/>
      <c r="G63" s="136">
        <v>0</v>
      </c>
      <c r="H63" s="135"/>
      <c r="I63" s="136">
        <v>0</v>
      </c>
    </row>
    <row r="64" spans="1:9" s="34" customFormat="1" ht="20" customHeight="1">
      <c r="A64" s="45" t="s">
        <v>116</v>
      </c>
      <c r="C64" s="56"/>
      <c r="D64" s="56"/>
      <c r="E64" s="56"/>
      <c r="F64" s="56"/>
      <c r="G64" s="56"/>
      <c r="H64" s="56"/>
      <c r="I64" s="56"/>
    </row>
    <row r="65" spans="1:9" s="34" customFormat="1" ht="20" customHeight="1">
      <c r="A65" s="33" t="s">
        <v>117</v>
      </c>
      <c r="B65" s="8"/>
      <c r="C65" s="57">
        <v>652162</v>
      </c>
      <c r="D65" s="57"/>
      <c r="E65" s="57">
        <v>746075</v>
      </c>
      <c r="F65" s="137"/>
      <c r="G65" s="57">
        <v>430000</v>
      </c>
      <c r="H65" s="135"/>
      <c r="I65" s="57">
        <v>566000</v>
      </c>
    </row>
    <row r="66" spans="1:9" s="34" customFormat="1" ht="20" customHeight="1">
      <c r="A66" s="45" t="s">
        <v>242</v>
      </c>
      <c r="B66" s="8"/>
    </row>
    <row r="67" spans="1:9" s="34" customFormat="1" ht="20" customHeight="1">
      <c r="A67" s="33" t="s">
        <v>241</v>
      </c>
      <c r="B67" s="8"/>
      <c r="C67" s="57">
        <v>-375000</v>
      </c>
      <c r="D67" s="57"/>
      <c r="E67" s="57">
        <v>-778250</v>
      </c>
      <c r="F67" s="137"/>
      <c r="G67" s="57">
        <v>-250000</v>
      </c>
      <c r="H67" s="135"/>
      <c r="I67" s="57">
        <v>-494250</v>
      </c>
    </row>
    <row r="68" spans="1:9" s="34" customFormat="1" ht="20" customHeight="1">
      <c r="A68" s="45" t="s">
        <v>136</v>
      </c>
      <c r="B68" s="8"/>
      <c r="C68" s="58">
        <v>401</v>
      </c>
      <c r="D68" s="58"/>
      <c r="E68" s="58">
        <v>900</v>
      </c>
      <c r="F68" s="57"/>
      <c r="G68" s="58">
        <v>330</v>
      </c>
      <c r="H68" s="57"/>
      <c r="I68" s="58">
        <v>896</v>
      </c>
    </row>
    <row r="69" spans="1:9" s="34" customFormat="1" ht="20" customHeight="1">
      <c r="A69" s="45" t="s">
        <v>123</v>
      </c>
      <c r="B69" s="8">
        <v>5.0999999999999996</v>
      </c>
      <c r="C69" s="58">
        <v>-7278</v>
      </c>
      <c r="D69" s="58"/>
      <c r="E69" s="58">
        <v>-10964</v>
      </c>
      <c r="F69" s="137"/>
      <c r="G69" s="58">
        <v>-6524</v>
      </c>
      <c r="H69" s="135"/>
      <c r="I69" s="58">
        <v>-10823</v>
      </c>
    </row>
    <row r="70" spans="1:9" s="34" customFormat="1" ht="20" customHeight="1">
      <c r="A70" s="45" t="s">
        <v>112</v>
      </c>
      <c r="B70" s="8">
        <v>5.2</v>
      </c>
      <c r="C70" s="58">
        <v>-443</v>
      </c>
      <c r="D70" s="58"/>
      <c r="E70" s="58">
        <v>-2817</v>
      </c>
      <c r="F70" s="137"/>
      <c r="G70" s="58">
        <v>-443</v>
      </c>
      <c r="H70" s="135"/>
      <c r="I70" s="58">
        <v>-2817</v>
      </c>
    </row>
    <row r="71" spans="1:9" s="34" customFormat="1" ht="20" customHeight="1">
      <c r="A71" s="45" t="s">
        <v>142</v>
      </c>
      <c r="B71" s="8"/>
      <c r="C71" s="136">
        <v>0</v>
      </c>
      <c r="D71" s="58"/>
      <c r="E71" s="136">
        <v>0</v>
      </c>
      <c r="F71" s="137"/>
      <c r="G71" s="138">
        <v>56000</v>
      </c>
      <c r="H71" s="135"/>
      <c r="I71" s="138">
        <v>43000</v>
      </c>
    </row>
    <row r="72" spans="1:9" s="34" customFormat="1" ht="20" customHeight="1">
      <c r="A72" s="45" t="s">
        <v>175</v>
      </c>
      <c r="B72" s="8"/>
      <c r="C72" s="136">
        <v>0</v>
      </c>
      <c r="D72" s="58"/>
      <c r="E72" s="140">
        <v>2998</v>
      </c>
      <c r="F72" s="137"/>
      <c r="G72" s="136">
        <v>0</v>
      </c>
      <c r="H72" s="135"/>
      <c r="I72" s="138">
        <v>2998</v>
      </c>
    </row>
    <row r="73" spans="1:9" s="34" customFormat="1" ht="20" customHeight="1">
      <c r="A73" s="52" t="s">
        <v>215</v>
      </c>
      <c r="B73" s="61"/>
      <c r="C73" s="75">
        <f>SUM(C61:C72)</f>
        <v>299437</v>
      </c>
      <c r="D73" s="57"/>
      <c r="E73" s="75">
        <f>SUM(E61:E72)</f>
        <v>-38679</v>
      </c>
      <c r="F73" s="57"/>
      <c r="G73" s="75">
        <f>SUM(G61:G72)</f>
        <v>233820</v>
      </c>
      <c r="H73" s="57"/>
      <c r="I73" s="75">
        <f>SUM(I61:I72)</f>
        <v>109839</v>
      </c>
    </row>
    <row r="74" spans="1:9" s="34" customFormat="1" ht="20" customHeight="1">
      <c r="A74" s="27"/>
      <c r="B74" s="61"/>
      <c r="C74" s="57"/>
      <c r="D74" s="57"/>
      <c r="E74" s="57"/>
      <c r="F74" s="57"/>
      <c r="G74" s="57"/>
      <c r="H74" s="57"/>
      <c r="I74" s="57"/>
    </row>
    <row r="75" spans="1:9" s="34" customFormat="1" ht="20" customHeight="1">
      <c r="A75" s="27" t="s">
        <v>24</v>
      </c>
      <c r="B75" s="61"/>
      <c r="C75" s="58"/>
      <c r="D75" s="58"/>
      <c r="E75" s="58"/>
      <c r="F75" s="58"/>
      <c r="G75" s="58"/>
      <c r="H75" s="58"/>
      <c r="I75" s="58"/>
    </row>
    <row r="76" spans="1:9" s="34" customFormat="1" ht="20" customHeight="1">
      <c r="A76" s="45" t="s">
        <v>106</v>
      </c>
      <c r="B76" s="8"/>
      <c r="C76" s="58">
        <v>-14216</v>
      </c>
      <c r="D76" s="58"/>
      <c r="E76" s="58">
        <v>-17811</v>
      </c>
      <c r="F76" s="137"/>
      <c r="G76" s="58">
        <v>-2189</v>
      </c>
      <c r="H76" s="137"/>
      <c r="I76" s="58">
        <v>-2972</v>
      </c>
    </row>
    <row r="77" spans="1:9" s="34" customFormat="1" ht="20" customHeight="1">
      <c r="A77" s="45" t="s">
        <v>240</v>
      </c>
    </row>
    <row r="78" spans="1:9" s="34" customFormat="1" ht="20" customHeight="1">
      <c r="A78" s="167" t="s">
        <v>239</v>
      </c>
      <c r="B78" s="8">
        <v>5.4</v>
      </c>
      <c r="C78" s="58">
        <v>132093</v>
      </c>
      <c r="D78" s="58"/>
      <c r="E78" s="58">
        <v>-262205</v>
      </c>
      <c r="F78" s="56"/>
      <c r="G78" s="58">
        <v>148593</v>
      </c>
      <c r="H78" s="70"/>
      <c r="I78" s="136">
        <v>0</v>
      </c>
    </row>
    <row r="79" spans="1:9" s="34" customFormat="1" ht="20" customHeight="1">
      <c r="A79" s="45" t="s">
        <v>137</v>
      </c>
      <c r="B79" s="8">
        <v>5.4</v>
      </c>
      <c r="C79" s="57">
        <v>-9482</v>
      </c>
      <c r="D79" s="58"/>
      <c r="E79" s="57">
        <v>-248</v>
      </c>
      <c r="F79" s="56"/>
      <c r="G79" s="57">
        <v>-9482</v>
      </c>
      <c r="H79" s="56"/>
      <c r="I79" s="57">
        <v>-248</v>
      </c>
    </row>
    <row r="80" spans="1:9" s="34" customFormat="1" ht="20" customHeight="1">
      <c r="A80" s="45" t="s">
        <v>206</v>
      </c>
      <c r="B80" s="8"/>
      <c r="C80" s="57"/>
      <c r="D80" s="58"/>
      <c r="E80" s="57"/>
      <c r="F80" s="56"/>
      <c r="G80" s="57"/>
      <c r="H80" s="56"/>
      <c r="I80" s="57"/>
    </row>
    <row r="81" spans="1:12" s="34" customFormat="1" ht="20" customHeight="1">
      <c r="A81" s="167" t="s">
        <v>239</v>
      </c>
      <c r="B81" s="8">
        <v>5.4</v>
      </c>
      <c r="C81" s="57">
        <v>85821</v>
      </c>
      <c r="D81" s="58"/>
      <c r="E81" s="57">
        <v>60000</v>
      </c>
      <c r="F81" s="56"/>
      <c r="G81" s="136">
        <v>0</v>
      </c>
      <c r="H81" s="56"/>
      <c r="I81" s="136">
        <v>0</v>
      </c>
    </row>
    <row r="82" spans="1:12" s="34" customFormat="1" ht="20" customHeight="1">
      <c r="A82" s="45" t="s">
        <v>207</v>
      </c>
      <c r="B82" s="8"/>
      <c r="C82" s="57"/>
      <c r="D82" s="58"/>
      <c r="E82" s="57"/>
      <c r="F82" s="56"/>
      <c r="G82" s="57"/>
      <c r="H82" s="56"/>
      <c r="I82" s="57"/>
    </row>
    <row r="83" spans="1:12" s="34" customFormat="1" ht="20" customHeight="1">
      <c r="A83" s="167" t="s">
        <v>239</v>
      </c>
      <c r="B83" s="8">
        <v>5.4</v>
      </c>
      <c r="C83" s="57">
        <v>-12536</v>
      </c>
      <c r="D83" s="58"/>
      <c r="E83" s="57">
        <v>-4000</v>
      </c>
      <c r="F83" s="56"/>
      <c r="G83" s="136">
        <v>0</v>
      </c>
      <c r="H83" s="56"/>
      <c r="I83" s="136">
        <v>0</v>
      </c>
    </row>
    <row r="84" spans="1:12" s="34" customFormat="1" ht="20" customHeight="1">
      <c r="A84" s="45" t="s">
        <v>99</v>
      </c>
      <c r="B84" s="8">
        <v>5.3</v>
      </c>
      <c r="C84" s="58">
        <v>-126186</v>
      </c>
      <c r="D84" s="58"/>
      <c r="E84" s="58">
        <v>-97350</v>
      </c>
      <c r="F84" s="137"/>
      <c r="G84" s="58">
        <v>-4351</v>
      </c>
      <c r="H84" s="137"/>
      <c r="I84" s="58">
        <v>-5453</v>
      </c>
    </row>
    <row r="85" spans="1:12" s="34" customFormat="1" ht="20" customHeight="1">
      <c r="A85" s="45" t="s">
        <v>138</v>
      </c>
      <c r="B85" s="8">
        <v>5.3</v>
      </c>
      <c r="C85" s="136">
        <v>0</v>
      </c>
      <c r="D85" s="58"/>
      <c r="E85" s="58">
        <v>48874</v>
      </c>
      <c r="F85" s="56"/>
      <c r="G85" s="136">
        <v>0</v>
      </c>
      <c r="H85" s="56"/>
      <c r="I85" s="136">
        <v>0</v>
      </c>
    </row>
    <row r="86" spans="1:12" s="34" customFormat="1" ht="20" customHeight="1">
      <c r="A86" s="45" t="s">
        <v>25</v>
      </c>
      <c r="B86" s="8"/>
      <c r="C86" s="58">
        <v>-125899</v>
      </c>
      <c r="D86" s="58"/>
      <c r="E86" s="57">
        <v>-179880</v>
      </c>
      <c r="F86" s="137"/>
      <c r="G86" s="58">
        <v>-125899</v>
      </c>
      <c r="H86" s="137"/>
      <c r="I86" s="74">
        <v>-179880</v>
      </c>
    </row>
    <row r="87" spans="1:12" s="34" customFormat="1" ht="20" customHeight="1">
      <c r="A87" s="52" t="s">
        <v>231</v>
      </c>
      <c r="B87" s="8"/>
      <c r="C87" s="75">
        <f>SUM(C76:C86)</f>
        <v>-70405</v>
      </c>
      <c r="D87" s="58"/>
      <c r="E87" s="75">
        <f>SUM(E76:E86)</f>
        <v>-452620</v>
      </c>
      <c r="F87" s="58"/>
      <c r="G87" s="75">
        <f>SUM(G76:G86)</f>
        <v>6672</v>
      </c>
      <c r="H87" s="58"/>
      <c r="I87" s="74">
        <f>SUM(I76:I86)</f>
        <v>-188553</v>
      </c>
    </row>
    <row r="88" spans="1:12" s="34" customFormat="1" ht="20" customHeight="1">
      <c r="A88" s="27"/>
      <c r="B88" s="61"/>
      <c r="C88" s="57"/>
      <c r="D88" s="57"/>
      <c r="E88" s="57"/>
      <c r="F88" s="57"/>
      <c r="G88" s="57"/>
      <c r="H88" s="57"/>
      <c r="I88" s="57"/>
    </row>
    <row r="89" spans="1:12" s="34" customFormat="1" ht="20" customHeight="1">
      <c r="A89" s="27" t="s">
        <v>216</v>
      </c>
      <c r="B89" s="61"/>
      <c r="C89" s="58">
        <f>C87+C73+C48</f>
        <v>-6823</v>
      </c>
      <c r="D89" s="58"/>
      <c r="E89" s="58">
        <f>E87+E73+E48</f>
        <v>141811</v>
      </c>
      <c r="F89" s="58"/>
      <c r="G89" s="58">
        <f>G87+G73+G48</f>
        <v>46861</v>
      </c>
      <c r="H89" s="58"/>
      <c r="I89" s="58">
        <f>I87+I73+I48</f>
        <v>101453</v>
      </c>
    </row>
    <row r="90" spans="1:12" s="34" customFormat="1" ht="20" customHeight="1">
      <c r="A90" s="34" t="s">
        <v>121</v>
      </c>
      <c r="B90" s="61"/>
      <c r="C90" s="58">
        <f>+BS!E14</f>
        <v>217609</v>
      </c>
      <c r="D90" s="57"/>
      <c r="E90" s="58">
        <v>145364</v>
      </c>
      <c r="F90" s="57"/>
      <c r="G90" s="58">
        <f>BS!I14</f>
        <v>113136</v>
      </c>
      <c r="H90" s="57"/>
      <c r="I90" s="58">
        <v>120382</v>
      </c>
    </row>
    <row r="91" spans="1:12" s="34" customFormat="1" ht="20" customHeight="1" thickBot="1">
      <c r="A91" s="27" t="s">
        <v>122</v>
      </c>
      <c r="B91" s="8">
        <v>6</v>
      </c>
      <c r="C91" s="141">
        <f>SUM(C89:C90)</f>
        <v>210786</v>
      </c>
      <c r="D91" s="58"/>
      <c r="E91" s="141">
        <f>SUM(E89:E90)</f>
        <v>287175</v>
      </c>
      <c r="F91" s="58"/>
      <c r="G91" s="141">
        <f>SUM(G89:G90)</f>
        <v>159997</v>
      </c>
      <c r="H91" s="58"/>
      <c r="I91" s="141">
        <f>SUM(I89:I90)</f>
        <v>221835</v>
      </c>
      <c r="K91" s="42"/>
      <c r="L91" s="42"/>
    </row>
    <row r="92" spans="1:12" s="34" customFormat="1" ht="20" customHeight="1" thickTop="1">
      <c r="A92" s="9"/>
      <c r="B92" s="61"/>
      <c r="C92" s="131"/>
      <c r="D92" s="131"/>
      <c r="E92" s="131"/>
      <c r="F92" s="131"/>
      <c r="G92" s="131"/>
      <c r="H92" s="131"/>
      <c r="I92" s="131"/>
    </row>
    <row r="93" spans="1:12" ht="20" customHeight="1">
      <c r="A93" s="12"/>
    </row>
    <row r="94" spans="1:12" ht="20" customHeight="1">
      <c r="A94" s="12"/>
    </row>
    <row r="95" spans="1:12" ht="20" customHeight="1">
      <c r="A95" s="12"/>
    </row>
    <row r="96" spans="1:12" ht="20" customHeight="1">
      <c r="A96" s="12"/>
    </row>
    <row r="97" spans="1:9" ht="20" customHeight="1">
      <c r="A97" s="12"/>
      <c r="B97" s="7"/>
      <c r="C97" s="20"/>
      <c r="D97" s="20"/>
      <c r="E97" s="20"/>
      <c r="F97" s="20"/>
      <c r="G97" s="20"/>
      <c r="H97" s="20"/>
      <c r="I97" s="20"/>
    </row>
    <row r="98" spans="1:9" ht="20" customHeight="1">
      <c r="A98" s="12"/>
      <c r="B98" s="7"/>
      <c r="C98" s="20"/>
      <c r="D98" s="20"/>
      <c r="E98" s="20"/>
      <c r="F98" s="20"/>
      <c r="G98" s="20"/>
      <c r="H98" s="20"/>
      <c r="I98" s="20"/>
    </row>
    <row r="99" spans="1:9" ht="20" customHeight="1">
      <c r="A99" s="9" t="s">
        <v>44</v>
      </c>
    </row>
  </sheetData>
  <mergeCells count="18">
    <mergeCell ref="A1:I1"/>
    <mergeCell ref="A2:I2"/>
    <mergeCell ref="A3:I3"/>
    <mergeCell ref="A4:I4"/>
    <mergeCell ref="A5:I5"/>
    <mergeCell ref="A51:I51"/>
    <mergeCell ref="G8:I8"/>
    <mergeCell ref="C8:E8"/>
    <mergeCell ref="G7:I7"/>
    <mergeCell ref="C7:E7"/>
    <mergeCell ref="A55:I55"/>
    <mergeCell ref="A52:I52"/>
    <mergeCell ref="A53:I53"/>
    <mergeCell ref="A54:I54"/>
    <mergeCell ref="G58:I58"/>
    <mergeCell ref="C58:E58"/>
    <mergeCell ref="G57:I57"/>
    <mergeCell ref="C57:E57"/>
  </mergeCells>
  <pageMargins left="0.8" right="0.2" top="1" bottom="0.5" header="0.6" footer="0.3"/>
  <pageSetup paperSize="9" scale="75" firstPageNumber="1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B42D6-3DE5-F041-A203-20C17ACF71F7}">
  <dimension ref="A1:P6"/>
  <sheetViews>
    <sheetView workbookViewId="0"/>
  </sheetViews>
  <sheetFormatPr defaultColWidth="10.81640625" defaultRowHeight="14"/>
  <cols>
    <col min="1" max="256" width="8.81640625" customWidth="1"/>
  </cols>
  <sheetData>
    <row r="1" spans="1:16">
      <c r="A1">
        <v>1774278327250</v>
      </c>
      <c r="B1" t="s">
        <v>189</v>
      </c>
      <c r="C1" t="s">
        <v>190</v>
      </c>
      <c r="D1">
        <v>5</v>
      </c>
      <c r="E1">
        <v>1777255736235</v>
      </c>
      <c r="F1" t="s">
        <v>212</v>
      </c>
      <c r="G1" t="s">
        <v>213</v>
      </c>
      <c r="H1">
        <v>0</v>
      </c>
      <c r="I1">
        <v>1784876993304</v>
      </c>
      <c r="J1" t="s">
        <v>235</v>
      </c>
      <c r="K1" t="s">
        <v>236</v>
      </c>
      <c r="L1">
        <v>0</v>
      </c>
      <c r="M1">
        <v>1785466533886</v>
      </c>
      <c r="N1" t="s">
        <v>244</v>
      </c>
      <c r="O1" t="s">
        <v>236</v>
      </c>
      <c r="P1">
        <v>0</v>
      </c>
    </row>
    <row r="2" spans="1:16">
      <c r="A2">
        <v>1774278327712</v>
      </c>
      <c r="B2" t="s">
        <v>191</v>
      </c>
      <c r="C2" t="s">
        <v>192</v>
      </c>
      <c r="D2" t="s">
        <v>193</v>
      </c>
    </row>
    <row r="3" spans="1:16">
      <c r="A3">
        <v>1774278327715</v>
      </c>
      <c r="B3" t="s">
        <v>191</v>
      </c>
      <c r="C3" t="s">
        <v>194</v>
      </c>
      <c r="D3" t="s">
        <v>195</v>
      </c>
    </row>
    <row r="4" spans="1:16">
      <c r="A4">
        <v>1774278327715</v>
      </c>
      <c r="B4" t="s">
        <v>191</v>
      </c>
      <c r="C4" t="s">
        <v>196</v>
      </c>
      <c r="D4" t="s">
        <v>197</v>
      </c>
    </row>
    <row r="5" spans="1:16">
      <c r="A5">
        <v>1774278327715</v>
      </c>
      <c r="B5" t="s">
        <v>191</v>
      </c>
      <c r="C5" t="s">
        <v>198</v>
      </c>
      <c r="D5" t="s">
        <v>199</v>
      </c>
    </row>
    <row r="6" spans="1:16">
      <c r="A6">
        <v>1774278327715</v>
      </c>
      <c r="B6" t="s">
        <v>191</v>
      </c>
      <c r="C6" t="s">
        <v>200</v>
      </c>
      <c r="D6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9630B-1952-5E46-978A-4767913B538C}">
  <dimension ref="A1:P1"/>
  <sheetViews>
    <sheetView workbookViewId="0"/>
  </sheetViews>
  <sheetFormatPr defaultColWidth="10.81640625" defaultRowHeight="14"/>
  <cols>
    <col min="1" max="256" width="8.81640625" customWidth="1"/>
  </cols>
  <sheetData>
    <row r="1" spans="1:16">
      <c r="A1">
        <v>1774278327406</v>
      </c>
      <c r="B1" t="s">
        <v>189</v>
      </c>
      <c r="C1" t="s">
        <v>190</v>
      </c>
      <c r="D1">
        <v>0</v>
      </c>
      <c r="E1">
        <v>1777255736743</v>
      </c>
      <c r="F1" t="s">
        <v>212</v>
      </c>
      <c r="G1" t="s">
        <v>213</v>
      </c>
      <c r="H1">
        <v>0</v>
      </c>
      <c r="I1">
        <v>1784876994077</v>
      </c>
      <c r="J1" t="s">
        <v>235</v>
      </c>
      <c r="K1" t="s">
        <v>236</v>
      </c>
      <c r="L1">
        <v>0</v>
      </c>
      <c r="M1">
        <v>1785466535382</v>
      </c>
      <c r="N1" t="s">
        <v>244</v>
      </c>
      <c r="O1" t="s">
        <v>236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20310-1A4B-0446-8B62-3C1702B10A03}">
  <dimension ref="A1:P1"/>
  <sheetViews>
    <sheetView workbookViewId="0"/>
  </sheetViews>
  <sheetFormatPr defaultColWidth="10.81640625" defaultRowHeight="14"/>
  <cols>
    <col min="1" max="256" width="8.81640625" customWidth="1"/>
  </cols>
  <sheetData>
    <row r="1" spans="1:16">
      <c r="A1">
        <v>1774278327552</v>
      </c>
      <c r="B1" t="s">
        <v>189</v>
      </c>
      <c r="C1" t="s">
        <v>190</v>
      </c>
      <c r="D1">
        <v>0</v>
      </c>
      <c r="E1">
        <v>1777255736749</v>
      </c>
      <c r="F1" t="s">
        <v>212</v>
      </c>
      <c r="G1" t="s">
        <v>213</v>
      </c>
      <c r="H1">
        <v>0</v>
      </c>
      <c r="I1">
        <v>1784876994088</v>
      </c>
      <c r="J1" t="s">
        <v>235</v>
      </c>
      <c r="K1" t="s">
        <v>236</v>
      </c>
      <c r="L1">
        <v>0</v>
      </c>
      <c r="M1">
        <v>1785466535404</v>
      </c>
      <c r="N1" t="s">
        <v>244</v>
      </c>
      <c r="O1" t="s">
        <v>236</v>
      </c>
      <c r="P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7D6B-4DDB-3443-AE50-83732DF9761F}">
  <dimension ref="A1:P1"/>
  <sheetViews>
    <sheetView workbookViewId="0"/>
  </sheetViews>
  <sheetFormatPr defaultColWidth="10.81640625" defaultRowHeight="14"/>
  <cols>
    <col min="1" max="256" width="8.81640625" customWidth="1"/>
  </cols>
  <sheetData>
    <row r="1" spans="1:16">
      <c r="A1">
        <v>1774278327688</v>
      </c>
      <c r="B1" t="s">
        <v>189</v>
      </c>
      <c r="C1" t="s">
        <v>190</v>
      </c>
      <c r="D1">
        <v>0</v>
      </c>
      <c r="E1">
        <v>1777255736757</v>
      </c>
      <c r="F1" t="s">
        <v>212</v>
      </c>
      <c r="G1" t="s">
        <v>213</v>
      </c>
      <c r="H1">
        <v>0</v>
      </c>
      <c r="I1">
        <v>1784876994097</v>
      </c>
      <c r="J1" t="s">
        <v>235</v>
      </c>
      <c r="K1" t="s">
        <v>236</v>
      </c>
      <c r="L1">
        <v>0</v>
      </c>
      <c r="M1">
        <v>1785466535420</v>
      </c>
      <c r="N1" t="s">
        <v>244</v>
      </c>
      <c r="O1" t="s">
        <v>236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xmlMigrated="true" guid="39db125d-53db-4cbb-a2a9-59c95c3bca0f" revision="4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0CCEEB8E3D284CBE04BA5BA2F6326A" ma:contentTypeVersion="12" ma:contentTypeDescription="Create a new document." ma:contentTypeScope="" ma:versionID="296298648c2885366f2ffae301f522f2">
  <xsd:schema xmlns:xsd="http://www.w3.org/2001/XMLSchema" xmlns:xs="http://www.w3.org/2001/XMLSchema" xmlns:p="http://schemas.microsoft.com/office/2006/metadata/properties" xmlns:ns2="ec395b81-07b9-4795-bc85-915ec2713600" xmlns:ns3="6703afa6-37ab-4e8e-b18d-d485b5495caf" targetNamespace="http://schemas.microsoft.com/office/2006/metadata/properties" ma:root="true" ma:fieldsID="756bb6f3630290f4ba9403f2c8dc3ce2" ns2:_="" ns3:_="">
    <xsd:import namespace="ec395b81-07b9-4795-bc85-915ec2713600"/>
    <xsd:import namespace="6703afa6-37ab-4e8e-b18d-d485b5495c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95b81-07b9-4795-bc85-915ec271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3afa6-37ab-4e8e-b18d-d485b5495c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legacy" included="true" dataSnipperSheetDeleted="false" guid="3d94ad25-85c8-465e-9b5c-ddad7a0cafaf" revision="3"/>
</file>

<file path=customXml/itemProps1.xml><?xml version="1.0" encoding="utf-8"?>
<ds:datastoreItem xmlns:ds="http://schemas.openxmlformats.org/officeDocument/2006/customXml" ds:itemID="{D13F82E4-4940-43D1-BF6D-5CDCCA8028E2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D9E38E3A-3CE3-4286-93FB-2CE5849666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F4592-6DB0-4987-881C-EA7651532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95b81-07b9-4795-bc85-915ec2713600"/>
    <ds:schemaRef ds:uri="6703afa6-37ab-4e8e-b18d-d485b5495c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A78ED3-C5A1-426E-B02A-40AF3F2054D4}">
  <ds:schemaRefs>
    <ds:schemaRef ds:uri="http://datasnipperlegacy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PL6</vt:lpstr>
      <vt:lpstr>Equity Conso</vt:lpstr>
      <vt:lpstr>Equity</vt:lpstr>
      <vt:lpstr>CF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Sathon, Attapon</cp:lastModifiedBy>
  <cp:lastPrinted>2026-08-05T08:52:02Z</cp:lastPrinted>
  <dcterms:created xsi:type="dcterms:W3CDTF">2017-04-03T11:27:34Z</dcterms:created>
  <dcterms:modified xsi:type="dcterms:W3CDTF">2026-08-05T08:52:05Z</dcterms:modified>
</cp:coreProperties>
</file>