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6/financial statement/TYPIST/Q2 ' 2569/Final_T  --  ส่ง ตลาด/"/>
    </mc:Choice>
  </mc:AlternateContent>
  <xr:revisionPtr revIDLastSave="215" documentId="13_ncr:1_{6750BA63-230F-4BD4-907C-728890A96351}" xr6:coauthVersionLast="47" xr6:coauthVersionMax="47" xr10:uidLastSave="{A0E46312-1BA5-4392-9587-2F42399BF38F}"/>
  <bookViews>
    <workbookView xWindow="-120" yWindow="-120" windowWidth="29040" windowHeight="15720" tabRatio="757" xr2:uid="{00000000-000D-0000-FFFF-FFFF00000000}"/>
  </bookViews>
  <sheets>
    <sheet name="งบฐานะการเงิน" sheetId="90" r:id="rId1"/>
    <sheet name="งบกำไรขาดทุนเบ็ดเสร็จ (3M)" sheetId="94" r:id="rId2"/>
    <sheet name="งบกำไรขาดทุนเบ็ดเสร็จ (6M)" sheetId="95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3">งบเปลี่ยนแปลง!$A$1:$O$24</definedName>
    <definedName name="_xlnm.Print_Area" localSheetId="4">งบกระแสเงินสด!$A$1:$L$127</definedName>
    <definedName name="_xlnm.Print_Area" localSheetId="1">'งบกำไรขาดทุนเบ็ดเสร็จ (3M)'!$A$1:$M$39</definedName>
    <definedName name="_xlnm.Print_Area" localSheetId="2">'งบกำไรขาดทุนเบ็ดเสร็จ (6M)'!$A$1:$M$39</definedName>
    <definedName name="_xlnm.Print_Area" localSheetId="0">งบฐานะการเงิน!$A$1:$K$117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94" l="1"/>
  <c r="K27" i="94"/>
  <c r="M27" i="95"/>
  <c r="K27" i="95"/>
  <c r="O15" i="92"/>
  <c r="J70" i="80"/>
  <c r="J78" i="80" l="1"/>
  <c r="K10" i="94" l="1"/>
  <c r="I66" i="90"/>
  <c r="I59" i="90"/>
  <c r="I28" i="90"/>
  <c r="I17" i="90"/>
  <c r="I68" i="90" l="1"/>
  <c r="I30" i="90"/>
  <c r="M16" i="95"/>
  <c r="K16" i="95"/>
  <c r="M10" i="95"/>
  <c r="K10" i="95"/>
  <c r="K18" i="95" l="1"/>
  <c r="K20" i="95" s="1"/>
  <c r="M18" i="95"/>
  <c r="M20" i="95" s="1"/>
  <c r="M22" i="95" s="1"/>
  <c r="M25" i="95" s="1"/>
  <c r="K22" i="95" l="1"/>
  <c r="K25" i="95" s="1"/>
  <c r="K66" i="90"/>
  <c r="M19" i="92" l="1"/>
  <c r="L78" i="80"/>
  <c r="L70" i="80"/>
  <c r="L31" i="80" l="1"/>
  <c r="K16" i="94" l="1"/>
  <c r="K59" i="90"/>
  <c r="K68" i="90" s="1"/>
  <c r="O16" i="92"/>
  <c r="O10" i="92"/>
  <c r="M13" i="92"/>
  <c r="M10" i="94"/>
  <c r="M16" i="94"/>
  <c r="M18" i="94" l="1"/>
  <c r="M20" i="94" s="1"/>
  <c r="M22" i="94" s="1"/>
  <c r="K18" i="94"/>
  <c r="K20" i="94" s="1"/>
  <c r="K22" i="94" s="1"/>
  <c r="K25" i="94" s="1"/>
  <c r="M25" i="94" l="1"/>
  <c r="K19" i="92"/>
  <c r="I19" i="92"/>
  <c r="G19" i="92"/>
  <c r="J31" i="80" l="1"/>
  <c r="J42" i="80" s="1"/>
  <c r="G13" i="92"/>
  <c r="K13" i="92" l="1"/>
  <c r="I13" i="92"/>
  <c r="L42" i="80" l="1"/>
  <c r="K28" i="90" l="1"/>
  <c r="O9" i="92"/>
  <c r="A82" i="90" l="1"/>
  <c r="K99" i="90" l="1"/>
  <c r="K101" i="90" s="1"/>
  <c r="K17" i="90"/>
  <c r="K30" i="90" l="1"/>
  <c r="K85" i="90"/>
  <c r="I85" i="90"/>
  <c r="K44" i="90"/>
  <c r="I44" i="90"/>
  <c r="L54" i="80"/>
  <c r="J54" i="80"/>
  <c r="A51" i="80"/>
  <c r="A91" i="80" s="1"/>
  <c r="A80" i="90"/>
  <c r="A41" i="90"/>
  <c r="A39" i="90"/>
  <c r="J58" i="80" l="1"/>
  <c r="J80" i="80" s="1"/>
  <c r="J82" i="80" s="1"/>
  <c r="J94" i="80"/>
  <c r="L58" i="80"/>
  <c r="L80" i="80" s="1"/>
  <c r="L82" i="80" s="1"/>
  <c r="L94" i="80"/>
  <c r="O12" i="92" l="1"/>
  <c r="O13" i="92" s="1"/>
  <c r="I99" i="90" l="1"/>
  <c r="O18" i="92"/>
  <c r="O19" i="92" s="1"/>
  <c r="I101" i="90" l="1"/>
</calcChain>
</file>

<file path=xl/sharedStrings.xml><?xml version="1.0" encoding="utf-8"?>
<sst xmlns="http://schemas.openxmlformats.org/spreadsheetml/2006/main" count="267" uniqueCount="178">
  <si>
    <t>บริษัท วัฒนาการแพทย์ จำกัด (มหาชน)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</si>
  <si>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</si>
  <si>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</si>
  <si>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</si>
  <si>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</si>
  <si>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</si>
  <si>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</si>
  <si>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</si>
  <si>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</si>
  <si>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</si>
  <si>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</si>
  <si>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</si>
  <si>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</si>
  <si>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</si>
  <si>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</si>
  <si>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</si>
  <si>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</si>
  <si>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</si>
  <si>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</si>
  <si>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</si>
  <si>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</si>
  <si>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</si>
  <si>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</si>
  <si>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</si>
  <si>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</si>
  <si>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</si>
  <si>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</si>
  <si>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</si>
  <si>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</si>
  <si>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</si>
  <si>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</si>
  <si>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</si>
  <si>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</si>
  <si>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</si>
  <si>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</si>
  <si>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</si>
  <si>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</si>
  <si>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</si>
  <si>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</si>
  <si>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</si>
  <si>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</si>
  <si>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</si>
  <si>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</si>
  <si>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</si>
  <si>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</si>
  <si>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</si>
  <si>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</si>
  <si>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</si>
  <si>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</si>
  <si>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</si>
  <si>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</si>
  <si>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</si>
  <si>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</si>
  <si>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</si>
  <si>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</si>
  <si>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 (บาท : หุ้น)</t>
  </si>
  <si>
    <t>หน้า 3 จาก 20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</si>
  <si>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</si>
  <si>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</si>
  <si>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</si>
  <si>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</si>
  <si>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</si>
  <si>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</si>
  <si>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</si>
  <si>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</si>
  <si>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</si>
  <si>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</si>
  <si>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</si>
  <si>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</si>
  <si>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</si>
  <si>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</si>
  <si>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</si>
  <si>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</si>
  <si>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</si>
  <si>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</si>
  <si>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</si>
  <si>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</si>
  <si>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</si>
  <si>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</si>
  <si>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</si>
  <si>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</si>
  <si>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</si>
  <si>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</si>
  <si>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</si>
  <si>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</si>
  <si>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</si>
  <si>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</si>
  <si>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</si>
  <si>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</si>
  <si>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</si>
  <si>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</si>
  <si>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</si>
  <si>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</si>
  <si>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</si>
  <si>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</si>
  <si>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</si>
  <si>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ต้นทุนในการจัดจำหน่าย</t>
  </si>
  <si>
    <t>งบฐานะการเงิน</t>
  </si>
  <si>
    <t>งบฐานะการเงิน (ต่อ)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</si>
  <si>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</si>
  <si>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</si>
  <si>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</si>
  <si>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</si>
  <si>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</si>
  <si>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</si>
  <si>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</si>
  <si>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สินทรัพย์ภาษีเงินได้รอการตัดบัญชี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</si>
  <si>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</si>
  <si>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</si>
  <si>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</si>
  <si>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</si>
  <si>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ขาดทุนจากการตัดจำหน่ายสินทรัพย์</t>
  </si>
  <si>
    <t>หุ้นสามัญ 10,000,000 หุ้น มูลค่าหุ้นละ 10 บาท</t>
  </si>
  <si>
    <t>ค่าใช้จ่ายภาษีเงินได้</t>
  </si>
  <si>
    <t>รายได้ค่าบริการทางการแพทย์ค้างรับ</t>
  </si>
  <si>
    <t>ส่วนของหนี้สินระยะยาวที่ถึงกำหนดชำระภายในหนึ่งปี</t>
  </si>
  <si>
    <t>สินทรัพย์สิทธิการใช้</t>
  </si>
  <si>
    <t>สินทรัพย์สิทธิการใช้และหนี้สินตามสัญญาเช่า</t>
  </si>
  <si>
    <t xml:space="preserve"> </t>
  </si>
  <si>
    <t>ภาษีเงินได้ถูกหัก ณ ที่จ่ายตัดจ่าย</t>
  </si>
  <si>
    <t>ยอดคงเหลือ ณ วันที่ 1 มกราคม 2568</t>
  </si>
  <si>
    <t>ปี 2568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</si>
  <si>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</si>
  <si>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ลูกหนี้ขายทรัพย์สิน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</si>
  <si>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</si>
  <si>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</si>
  <si>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กำไรเบ็ดเสร็จรวมสำหรับงวด</t>
  </si>
  <si>
    <t>กำไรสุทธิสำหรับงวด</t>
  </si>
  <si>
    <t>(ยังไม่ได้ตรวจสอบ)</t>
  </si>
  <si>
    <t>(แต่สอบทานแล้ว)</t>
  </si>
  <si>
    <t>(ตรวจสอบแล้ว)</t>
  </si>
  <si>
    <t>5.2 และ 7</t>
  </si>
  <si>
    <t>5.2 และ 10.1</t>
  </si>
  <si>
    <t>ค่าเสื่อมราคา</t>
  </si>
  <si>
    <t>ค่าใช้จ่ายตัดจ่าย</t>
  </si>
  <si>
    <t>5.2 และ 10.2</t>
  </si>
  <si>
    <t>ตัดสินทรัพย์เป็นค่าใช้จ่าย</t>
  </si>
  <si>
    <t>ผลประโยชน์พนักงานจ่ายระหว่างงวด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</si>
  <si>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</si>
  <si>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สินทรัพย์ทางการเงินไม่หมุนเวียนที่ไม่ใช่เงินสด</t>
  </si>
  <si>
    <t>ที่เป็นหลักประกัน (เพิ่มขึ้น) ลดลง</t>
  </si>
  <si>
    <t>เงินปันผลจ่าย</t>
  </si>
  <si>
    <t>เงินกู้ยืมระยะสั้นจากสถาบันการเงิน</t>
  </si>
  <si>
    <t>สินทรัพย์ดำเนินงานลดลง (เพิ่มขึ้น) :</t>
  </si>
  <si>
    <t>หนี้สินดำเนินงานเพิ่มขึ้น (ลดลง) :</t>
  </si>
  <si>
    <t>ขาดทุนจากการวัดมูลค่ายุติธรรมของ</t>
  </si>
  <si>
    <t>เพิ่มขึ้นจากการทำสัญญาเช่าใหม่</t>
  </si>
  <si>
    <t>31 ธันวาคม 2568</t>
  </si>
  <si>
    <t>ปี 2569</t>
  </si>
  <si>
    <t>ยอดคงเหลือ ณ วันที่ 1 มกราคม 2569</t>
  </si>
  <si>
    <t>สินทรัพย์ทางการเงินไม่หมุนเวียนอื่น</t>
  </si>
  <si>
    <t>5.2 และ 14</t>
  </si>
  <si>
    <t>กำไรจากการวัดมูลค่ายุติธรรมของ</t>
  </si>
  <si>
    <t>ขาดทุนจากการขายสินทรัพย์ทางการเงินหมุนเวียนอื่น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</si>
  <si>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</si>
  <si>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ลดลงจากการยกเลิกสัญญาเช่า</t>
  </si>
  <si>
    <t>(จัดประเภทใหม่)</t>
  </si>
  <si>
    <t>ณ วันที่ 30 มิถุนายน 2569</t>
  </si>
  <si>
    <t>30 มิถุนายน 2569</t>
  </si>
  <si>
    <t>สำหรับงวดสามเดือน สิ้นสุดวันที่ 30 มิถุนายน 2569</t>
  </si>
  <si>
    <t>สำหรับงวดหกเดือน สิ้นสุดวันที่ 30 มิถุนายน 2569</t>
  </si>
  <si>
    <t>สำหรับงวดหกเดือน สิ้นสุดวันที่  30 มิถุนายน 2569</t>
  </si>
  <si>
    <t>ยอดคงเหลือ ณ วันที่ 30 มิถุนายน 2569</t>
  </si>
  <si>
    <t>เงินกู้ยืมระยะสั้นจากสถาบันการเงินเพิ่มขึ้น</t>
  </si>
  <si>
    <t>ยอดคงเหลือ ณ วันที่ 30 มิถุนายน 2568</t>
  </si>
  <si>
    <t>กระแสเงินสดจากกิจกรรมดำเนินงาน (ต่อ)</t>
  </si>
  <si>
    <t>หน้า 9 จาก 24</t>
  </si>
  <si>
    <t>หน้า 8 จาก 24</t>
  </si>
  <si>
    <t>หน้า 7 จาก 24</t>
  </si>
  <si>
    <t>หน้า 6 จาก 24</t>
  </si>
  <si>
    <t>หน้า 5 จาก 24</t>
  </si>
  <si>
    <t>หน้า 4 จาก 24</t>
  </si>
  <si>
    <t>หน้า 1 จาก 24</t>
  </si>
  <si>
    <t>หน้า 2 จาก 24</t>
  </si>
  <si>
    <t>หน้า 3 จาก 24</t>
  </si>
  <si>
    <t>ชำระค่าเช่าจ่ายล่วงหน้า</t>
  </si>
  <si>
    <t>9 และ 10.1</t>
  </si>
  <si>
    <t>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</si>
</sst>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.00_-;\-&quot;฿&quot;* #,##0.00_-;_-&quot;฿&quot;* &quot;-&quot;??_-;_-@_-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_-* #,##0.00000_-;\-* #,##0.00000_-;_-* &quot;-&quot;??_-;_-@_-"/>
    <numFmt numFmtId="207" formatCode="_(* #,##0.000000_);_(* \(#,##0.000000\);_(* &quot;-&quot;??_);_(@_)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9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6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43" fontId="1" fillId="0" borderId="0" applyFont="0" applyFill="0" applyBorder="0" applyAlignment="0" applyProtection="0"/>
  </cellStyleXfs>
  <cellXfs count="124">
    <xf numFmtId="0" fontId="0" fillId="0" borderId="0" xfId="0" applyNumberFormat="1"/>
    <xf numFmtId="0" fontId="2" fillId="0" borderId="0" xfId="2370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43" fontId="32" fillId="0" borderId="0" xfId="216" applyFont="1" applyFill="1" applyAlignment="1"/>
    <xf numFmtId="175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0" fontId="32" fillId="0" borderId="0" xfId="2369" applyFont="1"/>
    <xf numFmtId="0" fontId="32" fillId="0" borderId="0" xfId="1003" applyNumberFormat="1" applyFont="1"/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177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5" fontId="32" fillId="0" borderId="0" xfId="216" applyNumberFormat="1" applyFont="1" applyFill="1" applyBorder="1" applyAlignme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69" fontId="32" fillId="0" borderId="0" xfId="216" applyNumberFormat="1" applyFont="1" applyFill="1" applyAlignment="1"/>
    <xf numFmtId="174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74" fontId="32" fillId="0" borderId="0" xfId="200" applyNumberFormat="1" applyFont="1" applyFill="1" applyAlignment="1"/>
    <xf numFmtId="177" fontId="32" fillId="0" borderId="0" xfId="200" applyNumberFormat="1" applyFont="1" applyFill="1" applyBorder="1" applyAlignment="1"/>
    <xf numFmtId="206" fontId="32" fillId="0" borderId="0" xfId="216" applyNumberFormat="1" applyFont="1" applyFill="1" applyBorder="1" applyAlignme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39" fontId="32" fillId="0" borderId="0" xfId="200" applyNumberFormat="1" applyFont="1" applyFill="1" applyAlignment="1">
      <alignment vertical="top"/>
    </xf>
    <xf numFmtId="169" fontId="32" fillId="0" borderId="0" xfId="200" applyNumberFormat="1" applyFont="1" applyFill="1" applyAlignment="1">
      <alignment horizontal="right" vertical="top"/>
    </xf>
    <xf numFmtId="169" fontId="32" fillId="0" borderId="0" xfId="200" applyNumberFormat="1" applyFont="1" applyFill="1" applyBorder="1" applyAlignment="1">
      <alignment horizontal="right" vertical="top"/>
    </xf>
    <xf numFmtId="169" fontId="32" fillId="0" borderId="19" xfId="200" applyNumberFormat="1" applyFont="1" applyFill="1" applyBorder="1" applyAlignment="1">
      <alignment horizontal="right" vertical="top"/>
    </xf>
    <xf numFmtId="169" fontId="32" fillId="0" borderId="0" xfId="200" applyNumberFormat="1" applyFont="1" applyFill="1" applyAlignment="1">
      <alignment vertical="top"/>
    </xf>
    <xf numFmtId="169" fontId="32" fillId="0" borderId="20" xfId="200" applyNumberFormat="1" applyFont="1" applyFill="1" applyBorder="1" applyAlignment="1">
      <alignment horizontal="right" vertical="top"/>
    </xf>
    <xf numFmtId="169" fontId="32" fillId="0" borderId="5" xfId="200" applyNumberFormat="1" applyFont="1" applyFill="1" applyBorder="1" applyAlignment="1">
      <alignment vertical="top"/>
    </xf>
    <xf numFmtId="169" fontId="32" fillId="0" borderId="0" xfId="200" applyNumberFormat="1" applyFont="1" applyFill="1" applyBorder="1" applyAlignment="1">
      <alignment vertical="top"/>
    </xf>
    <xf numFmtId="39" fontId="32" fillId="0" borderId="19" xfId="1553" applyNumberFormat="1" applyFont="1" applyBorder="1" applyAlignment="1">
      <alignment horizontal="center"/>
    </xf>
    <xf numFmtId="177" fontId="32" fillId="0" borderId="0" xfId="216" applyNumberFormat="1" applyFont="1" applyFill="1" applyBorder="1" applyAlignment="1"/>
    <xf numFmtId="185" fontId="32" fillId="0" borderId="19" xfId="216" applyNumberFormat="1" applyFont="1" applyFill="1" applyBorder="1" applyAlignme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43" fontId="32" fillId="0" borderId="0" xfId="2422" applyFont="1" applyFill="1" applyAlignment="1"/>
    <xf numFmtId="43" fontId="32" fillId="0" borderId="0" xfId="1971" applyFont="1" applyFill="1" applyAlignment="1">
      <alignment horizontal="centerContinuous" vertical="top"/>
    </xf>
    <xf numFmtId="43" fontId="32" fillId="0" borderId="0" xfId="161" applyFont="1" applyFill="1"/>
    <xf numFmtId="43" fontId="32" fillId="0" borderId="5" xfId="1971" applyFont="1" applyFill="1" applyBorder="1" applyAlignment="1">
      <alignment horizontal="centerContinuous" vertical="center" wrapText="1"/>
    </xf>
    <xf numFmtId="177" fontId="32" fillId="0" borderId="0" xfId="2422" applyNumberFormat="1" applyFont="1" applyFill="1" applyBorder="1" applyAlignment="1"/>
    <xf numFmtId="0" fontId="32" fillId="0" borderId="0" xfId="1553" applyFont="1" applyAlignment="1">
      <alignment horizontal="center"/>
    </xf>
    <xf numFmtId="39" fontId="2" fillId="0" borderId="0" xfId="1553" applyNumberFormat="1" applyFont="1" applyAlignment="1">
      <alignment horizontal="right"/>
    </xf>
    <xf numFmtId="0" fontId="51" fillId="0" borderId="0" xfId="2370" applyFont="1" applyAlignment="1">
      <alignment horizontal="left"/>
    </xf>
    <xf numFmtId="179" fontId="32" fillId="0" borderId="0" xfId="1003" applyFont="1"/>
    <xf numFmtId="17" fontId="32" fillId="0" borderId="20" xfId="0" quotePrefix="1" applyNumberFormat="1" applyFont="1" applyBorder="1" applyAlignment="1">
      <alignment horizontal="center"/>
    </xf>
    <xf numFmtId="0" fontId="32" fillId="0" borderId="20" xfId="2370" applyFont="1" applyBorder="1"/>
    <xf numFmtId="0" fontId="32" fillId="0" borderId="20" xfId="0" quotePrefix="1" applyNumberFormat="1" applyFont="1" applyBorder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" fontId="32" fillId="0" borderId="19" xfId="0" quotePrefix="1" applyNumberFormat="1" applyFont="1" applyBorder="1" applyAlignment="1">
      <alignment horizontal="center"/>
    </xf>
    <xf numFmtId="0" fontId="32" fillId="0" borderId="19" xfId="0" quotePrefix="1" applyNumberFormat="1" applyFont="1" applyBorder="1" applyAlignment="1">
      <alignment horizontal="center"/>
    </xf>
    <xf numFmtId="0" fontId="32" fillId="0" borderId="0" xfId="1003" quotePrefix="1" applyNumberFormat="1" applyFont="1" applyAlignment="1">
      <alignment horizontal="center"/>
    </xf>
    <xf numFmtId="169" fontId="32" fillId="0" borderId="0" xfId="2370" applyNumberFormat="1" applyFont="1"/>
    <xf numFmtId="0" fontId="32" fillId="0" borderId="0" xfId="2370" applyFont="1" applyAlignment="1">
      <alignment horizontal="right"/>
    </xf>
    <xf numFmtId="43" fontId="32" fillId="0" borderId="0" xfId="2370" applyNumberFormat="1" applyFont="1" applyAlignment="1">
      <alignment horizontal="center"/>
    </xf>
    <xf numFmtId="40" fontId="32" fillId="0" borderId="0" xfId="2370" applyNumberFormat="1" applyFont="1"/>
    <xf numFmtId="179" fontId="32" fillId="0" borderId="0" xfId="1003" applyFont="1" applyAlignment="1">
      <alignment horizontal="centerContinuous"/>
    </xf>
    <xf numFmtId="179" fontId="32" fillId="0" borderId="0" xfId="1003" applyFont="1" applyAlignment="1">
      <alignment horizontal="left"/>
    </xf>
    <xf numFmtId="175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0" fontId="86" fillId="0" borderId="0" xfId="2370" applyFont="1"/>
    <xf numFmtId="43" fontId="86" fillId="0" borderId="0" xfId="2370" applyNumberFormat="1" applyFont="1"/>
    <xf numFmtId="175" fontId="86" fillId="0" borderId="0" xfId="2370" applyNumberFormat="1" applyFont="1"/>
    <xf numFmtId="169" fontId="32" fillId="0" borderId="0" xfId="1003" applyNumberFormat="1" applyFont="1"/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left" vertical="center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0" fontId="32" fillId="0" borderId="0" xfId="2370" applyFont="1" applyAlignment="1">
      <alignment horizontal="right" vertical="top"/>
    </xf>
    <xf numFmtId="0" fontId="51" fillId="0" borderId="0" xfId="2370" applyFont="1" applyAlignment="1">
      <alignment horizontal="center" vertical="top"/>
    </xf>
    <xf numFmtId="169" fontId="32" fillId="0" borderId="0" xfId="2370" applyNumberFormat="1" applyFont="1" applyAlignment="1">
      <alignment vertical="top"/>
    </xf>
    <xf numFmtId="0" fontId="32" fillId="0" borderId="0" xfId="2369" applyFont="1" applyAlignment="1">
      <alignment horizontal="left"/>
    </xf>
    <xf numFmtId="179" fontId="32" fillId="0" borderId="0" xfId="0" applyFont="1" applyAlignment="1">
      <alignment horizontal="centerContinuous" vertical="top"/>
    </xf>
    <xf numFmtId="174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169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0" fontId="32" fillId="0" borderId="0" xfId="2370" quotePrefix="1" applyFont="1"/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FF214D-2DCF-42C3-8E19-B9781B73C495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FFF0E550-1391-4B1D-89BF-5AA20561E9D0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424484</xdr:colOff>
      <xdr:row>0</xdr:row>
      <xdr:rowOff>48038</xdr:rowOff>
    </xdr:from>
    <xdr:to>
      <xdr:col>13</xdr:col>
      <xdr:colOff>0</xdr:colOff>
      <xdr:row>3</xdr:row>
      <xdr:rowOff>46646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BF623F9-5708-4177-866C-F50EA434BB40}"/>
            </a:ext>
          </a:extLst>
        </xdr:cNvPr>
        <xdr:cNvSpPr txBox="1">
          <a:spLocks noChangeArrowheads="1"/>
        </xdr:cNvSpPr>
      </xdr:nvSpPr>
      <xdr:spPr bwMode="auto">
        <a:xfrm>
          <a:off x="4310684" y="48038"/>
          <a:ext cx="1635917" cy="82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7690A1F-D221-4475-A82F-271E0CEB69EC}"/>
            </a:ext>
          </a:extLst>
        </xdr:cNvPr>
        <xdr:cNvSpPr>
          <a:spLocks noChangeArrowheads="1"/>
        </xdr:cNvSpPr>
      </xdr:nvSpPr>
      <xdr:spPr bwMode="auto">
        <a:xfrm>
          <a:off x="38290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4173F0CF-567C-4293-A58F-D05E8A5E2020}"/>
            </a:ext>
          </a:extLst>
        </xdr:cNvPr>
        <xdr:cNvSpPr>
          <a:spLocks noChangeArrowheads="1"/>
        </xdr:cNvSpPr>
      </xdr:nvSpPr>
      <xdr:spPr bwMode="auto">
        <a:xfrm>
          <a:off x="38290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419100</xdr:colOff>
      <xdr:row>0</xdr:row>
      <xdr:rowOff>47625</xdr:rowOff>
    </xdr:from>
    <xdr:to>
      <xdr:col>13</xdr:col>
      <xdr:colOff>0</xdr:colOff>
      <xdr:row>3</xdr:row>
      <xdr:rowOff>34765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C9747DF-C157-4C35-AD8F-3215C5D53B0C}"/>
            </a:ext>
          </a:extLst>
        </xdr:cNvPr>
        <xdr:cNvSpPr txBox="1">
          <a:spLocks noChangeArrowheads="1"/>
        </xdr:cNvSpPr>
      </xdr:nvSpPr>
      <xdr:spPr bwMode="auto">
        <a:xfrm>
          <a:off x="4305300" y="47625"/>
          <a:ext cx="1632294" cy="81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28575</xdr:rowOff>
    </xdr:from>
    <xdr:to>
      <xdr:col>15</xdr:col>
      <xdr:colOff>0</xdr:colOff>
      <xdr:row>3</xdr:row>
      <xdr:rowOff>50884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D4843BD-6F71-4D3A-A3D9-D7C470C87FD0}"/>
            </a:ext>
          </a:extLst>
        </xdr:cNvPr>
        <xdr:cNvSpPr txBox="1">
          <a:spLocks noChangeArrowheads="1"/>
        </xdr:cNvSpPr>
      </xdr:nvSpPr>
      <xdr:spPr bwMode="auto">
        <a:xfrm>
          <a:off x="6979024" y="28575"/>
          <a:ext cx="1629277" cy="8560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127</xdr:row>
      <xdr:rowOff>0</xdr:rowOff>
    </xdr:from>
    <xdr:to>
      <xdr:col>12</xdr:col>
      <xdr:colOff>0</xdr:colOff>
      <xdr:row>127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127</xdr:row>
      <xdr:rowOff>0</xdr:rowOff>
    </xdr:from>
    <xdr:to>
      <xdr:col>12</xdr:col>
      <xdr:colOff>0</xdr:colOff>
      <xdr:row>127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342899</xdr:colOff>
      <xdr:row>0</xdr:row>
      <xdr:rowOff>14288</xdr:rowOff>
    </xdr:from>
    <xdr:to>
      <xdr:col>12</xdr:col>
      <xdr:colOff>0</xdr:colOff>
      <xdr:row>4</xdr:row>
      <xdr:rowOff>70046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B02B767-330C-4798-97CB-2C68959EC907}"/>
            </a:ext>
          </a:extLst>
        </xdr:cNvPr>
        <xdr:cNvSpPr txBox="1">
          <a:spLocks noChangeArrowheads="1"/>
        </xdr:cNvSpPr>
      </xdr:nvSpPr>
      <xdr:spPr bwMode="auto">
        <a:xfrm>
          <a:off x="4243387" y="14288"/>
          <a:ext cx="1635917" cy="82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327660</xdr:colOff>
      <xdr:row>48</xdr:row>
      <xdr:rowOff>0</xdr:rowOff>
    </xdr:from>
    <xdr:to>
      <xdr:col>11</xdr:col>
      <xdr:colOff>947260</xdr:colOff>
      <xdr:row>51</xdr:row>
      <xdr:rowOff>25278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3E2E7F57-1D61-4975-B725-E1CEFB14E717}"/>
            </a:ext>
          </a:extLst>
        </xdr:cNvPr>
        <xdr:cNvSpPr txBox="1">
          <a:spLocks noChangeArrowheads="1"/>
        </xdr:cNvSpPr>
      </xdr:nvSpPr>
      <xdr:spPr bwMode="auto">
        <a:xfrm>
          <a:off x="4221480" y="10149840"/>
          <a:ext cx="1633060" cy="8253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342900</xdr:colOff>
      <xdr:row>88</xdr:row>
      <xdr:rowOff>15240</xdr:rowOff>
    </xdr:from>
    <xdr:to>
      <xdr:col>12</xdr:col>
      <xdr:colOff>0</xdr:colOff>
      <xdr:row>91</xdr:row>
      <xdr:rowOff>40518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1E3C8195-78EC-4C47-9315-04101B1BB15B}"/>
            </a:ext>
          </a:extLst>
        </xdr:cNvPr>
        <xdr:cNvSpPr txBox="1">
          <a:spLocks noChangeArrowheads="1"/>
        </xdr:cNvSpPr>
      </xdr:nvSpPr>
      <xdr:spPr bwMode="auto">
        <a:xfrm>
          <a:off x="4236720" y="20368260"/>
          <a:ext cx="1633060" cy="8253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7"/>
  <sheetViews>
    <sheetView tabSelected="1"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2.7109375" style="3" customWidth="1"/>
    <col min="7" max="7" width="9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27" customWidth="1"/>
    <col min="12" max="16384" width="9.140625" style="3"/>
  </cols>
  <sheetData>
    <row r="1" spans="1:11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1.95" customHeight="1">
      <c r="A2" s="119" t="s">
        <v>97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1.95" customHeight="1">
      <c r="A3" s="119" t="s">
        <v>157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5" spans="1:11" ht="21.95" customHeight="1">
      <c r="H5" s="14"/>
      <c r="I5" s="118" t="s">
        <v>1</v>
      </c>
      <c r="J5" s="118"/>
      <c r="K5" s="118"/>
    </row>
    <row r="6" spans="1:11" ht="21.95" customHeight="1">
      <c r="H6" s="74"/>
      <c r="I6" s="75" t="s">
        <v>158</v>
      </c>
      <c r="J6" s="76"/>
      <c r="K6" s="77" t="s">
        <v>147</v>
      </c>
    </row>
    <row r="7" spans="1:11" ht="21.95" customHeight="1">
      <c r="H7" s="74"/>
      <c r="I7" s="78" t="s">
        <v>128</v>
      </c>
      <c r="K7" s="79" t="s">
        <v>130</v>
      </c>
    </row>
    <row r="8" spans="1:11" ht="21.95" customHeight="1">
      <c r="G8" s="4" t="s">
        <v>2</v>
      </c>
      <c r="H8" s="74"/>
      <c r="I8" s="80" t="s">
        <v>129</v>
      </c>
      <c r="K8" s="81" t="s">
        <v>156</v>
      </c>
    </row>
    <row r="9" spans="1:11" ht="21.95" customHeight="1">
      <c r="A9" s="117" t="s">
        <v>3</v>
      </c>
      <c r="B9" s="117"/>
      <c r="C9" s="117"/>
      <c r="D9" s="117"/>
      <c r="E9" s="117"/>
      <c r="F9" s="117"/>
      <c r="G9" s="2"/>
      <c r="H9" s="74"/>
      <c r="I9" s="82"/>
      <c r="K9" s="82"/>
    </row>
    <row r="10" spans="1:11" ht="21.95" customHeight="1">
      <c r="A10" s="16" t="s">
        <v>4</v>
      </c>
      <c r="G10" s="2"/>
      <c r="H10" s="8"/>
      <c r="I10" s="8"/>
    </row>
    <row r="11" spans="1:11" ht="21.95" customHeight="1">
      <c r="A11" s="3" t="s">
        <v>5</v>
      </c>
      <c r="G11" s="2">
        <v>6</v>
      </c>
      <c r="H11" s="8"/>
      <c r="I11" s="8">
        <v>51970168.909999996</v>
      </c>
      <c r="J11" s="8"/>
      <c r="K11" s="8">
        <v>44475784.109999999</v>
      </c>
    </row>
    <row r="12" spans="1:11" ht="21.95" customHeight="1">
      <c r="A12" s="3" t="s">
        <v>6</v>
      </c>
      <c r="G12" s="84" t="s">
        <v>131</v>
      </c>
      <c r="H12" s="8"/>
      <c r="I12" s="8">
        <v>28194790.510000005</v>
      </c>
      <c r="J12" s="8"/>
      <c r="K12" s="15">
        <v>30136452.949999999</v>
      </c>
    </row>
    <row r="13" spans="1:11" ht="21.95" customHeight="1">
      <c r="A13" s="3" t="s">
        <v>114</v>
      </c>
      <c r="G13" s="2"/>
      <c r="H13" s="8"/>
      <c r="I13" s="8">
        <v>1587088</v>
      </c>
      <c r="J13" s="8"/>
      <c r="K13" s="15">
        <v>713192.5</v>
      </c>
    </row>
    <row r="14" spans="1:11" ht="21.95" customHeight="1">
      <c r="A14" s="3" t="s">
        <v>7</v>
      </c>
      <c r="G14" s="2"/>
      <c r="H14" s="8"/>
      <c r="I14" s="15">
        <v>11249703.159999998</v>
      </c>
      <c r="J14" s="8"/>
      <c r="K14" s="8">
        <v>10567036.979999999</v>
      </c>
    </row>
    <row r="15" spans="1:11" ht="21.95" customHeight="1">
      <c r="A15" s="3" t="s">
        <v>8</v>
      </c>
      <c r="G15" s="2">
        <v>8</v>
      </c>
      <c r="H15" s="8"/>
      <c r="I15" s="8">
        <v>40023868.310000002</v>
      </c>
      <c r="J15" s="8"/>
      <c r="K15" s="8">
        <v>91511421.849999994</v>
      </c>
    </row>
    <row r="16" spans="1:11" ht="21.95" customHeight="1">
      <c r="A16" s="3" t="s">
        <v>9</v>
      </c>
      <c r="G16" s="2"/>
      <c r="H16" s="8"/>
      <c r="I16" s="8">
        <v>320235.99</v>
      </c>
      <c r="J16" s="8"/>
      <c r="K16" s="8">
        <v>290433.52</v>
      </c>
    </row>
    <row r="17" spans="1:11" ht="21.95" customHeight="1">
      <c r="A17" s="3" t="s">
        <v>10</v>
      </c>
      <c r="G17" s="2"/>
      <c r="H17" s="17"/>
      <c r="I17" s="10">
        <f>SUM(I11:I16)</f>
        <v>133345854.88</v>
      </c>
      <c r="J17" s="8"/>
      <c r="K17" s="10">
        <f>SUM(K11:K16)</f>
        <v>177694321.91</v>
      </c>
    </row>
    <row r="18" spans="1:11" ht="21.95" customHeight="1">
      <c r="A18" s="16"/>
      <c r="G18" s="2"/>
      <c r="H18" s="8"/>
      <c r="I18" s="8"/>
      <c r="J18" s="8"/>
      <c r="K18" s="8"/>
    </row>
    <row r="19" spans="1:11" ht="21.95" customHeight="1">
      <c r="A19" s="16" t="s">
        <v>11</v>
      </c>
      <c r="G19" s="2"/>
      <c r="H19" s="8"/>
      <c r="I19" s="8"/>
      <c r="J19" s="8"/>
      <c r="K19" s="8"/>
    </row>
    <row r="20" spans="1:11" ht="21.95" customHeight="1">
      <c r="A20" s="3" t="s">
        <v>12</v>
      </c>
      <c r="G20" s="2">
        <v>9</v>
      </c>
      <c r="H20" s="8"/>
      <c r="I20" s="8">
        <v>375141457.14999974</v>
      </c>
      <c r="J20" s="8"/>
      <c r="K20" s="8">
        <v>360048372.30999982</v>
      </c>
    </row>
    <row r="21" spans="1:11" ht="21.95" customHeight="1">
      <c r="A21" s="3" t="s">
        <v>13</v>
      </c>
      <c r="G21" s="2" t="s">
        <v>132</v>
      </c>
      <c r="H21" s="8"/>
      <c r="I21" s="8">
        <v>48476948.549999997</v>
      </c>
      <c r="J21" s="8"/>
      <c r="K21" s="8">
        <v>25253821.379999995</v>
      </c>
    </row>
    <row r="22" spans="1:11" ht="21.95" customHeight="1">
      <c r="A22" s="3" t="s">
        <v>14</v>
      </c>
      <c r="G22" s="2"/>
      <c r="H22" s="8"/>
      <c r="I22" s="8">
        <v>767946.87</v>
      </c>
      <c r="J22" s="8"/>
      <c r="K22" s="8">
        <v>798399.73000000045</v>
      </c>
    </row>
    <row r="23" spans="1:11" ht="21.95" customHeight="1">
      <c r="A23" s="3" t="s">
        <v>106</v>
      </c>
      <c r="G23" s="2">
        <v>11</v>
      </c>
      <c r="H23" s="8"/>
      <c r="I23" s="8">
        <v>6804360.2700000005</v>
      </c>
      <c r="J23" s="8"/>
      <c r="K23" s="8">
        <v>6733872.1600000001</v>
      </c>
    </row>
    <row r="24" spans="1:11" ht="21.95" customHeight="1">
      <c r="A24" s="3" t="s">
        <v>150</v>
      </c>
      <c r="G24" s="2">
        <v>12</v>
      </c>
      <c r="H24" s="8"/>
      <c r="I24" s="8">
        <v>70000000</v>
      </c>
      <c r="J24" s="8"/>
      <c r="K24" s="8">
        <v>20000000</v>
      </c>
    </row>
    <row r="25" spans="1:11" ht="21.95" customHeight="1">
      <c r="A25" s="3" t="s">
        <v>107</v>
      </c>
      <c r="G25" s="2"/>
      <c r="H25" s="8"/>
      <c r="I25" s="8"/>
      <c r="J25" s="8"/>
      <c r="K25" s="8"/>
    </row>
    <row r="26" spans="1:11" ht="21.95" customHeight="1">
      <c r="B26" s="3" t="s">
        <v>108</v>
      </c>
      <c r="G26" s="2">
        <v>13</v>
      </c>
      <c r="H26" s="8"/>
      <c r="I26" s="8">
        <v>20000</v>
      </c>
      <c r="J26" s="8"/>
      <c r="K26" s="8">
        <v>35881512.399999999</v>
      </c>
    </row>
    <row r="27" spans="1:11" ht="21.95" customHeight="1">
      <c r="A27" s="3" t="s">
        <v>15</v>
      </c>
      <c r="G27" s="2"/>
      <c r="H27" s="17"/>
      <c r="I27" s="28">
        <v>6211856.6399999997</v>
      </c>
      <c r="J27" s="8"/>
      <c r="K27" s="28">
        <v>6210252.5599999996</v>
      </c>
    </row>
    <row r="28" spans="1:11" ht="21.95" customHeight="1">
      <c r="A28" s="3" t="s">
        <v>16</v>
      </c>
      <c r="G28" s="2"/>
      <c r="H28" s="17"/>
      <c r="I28" s="10">
        <f>SUM(I20:I27)</f>
        <v>507422569.47999972</v>
      </c>
      <c r="J28" s="8"/>
      <c r="K28" s="10">
        <f>SUM(K20:K27)</f>
        <v>454926230.53999984</v>
      </c>
    </row>
    <row r="29" spans="1:11" ht="9.75" customHeight="1">
      <c r="A29" s="16"/>
      <c r="G29" s="2"/>
      <c r="H29" s="8"/>
      <c r="I29" s="8"/>
      <c r="J29" s="8"/>
      <c r="K29" s="8"/>
    </row>
    <row r="30" spans="1:11" ht="21.95" customHeight="1" thickBot="1">
      <c r="A30" s="16" t="s">
        <v>17</v>
      </c>
      <c r="E30" s="29"/>
      <c r="G30" s="2"/>
      <c r="H30" s="17"/>
      <c r="I30" s="30">
        <f>I17+I28</f>
        <v>640768424.35999966</v>
      </c>
      <c r="J30" s="8"/>
      <c r="K30" s="30">
        <f>K17+K28</f>
        <v>632620552.44999981</v>
      </c>
    </row>
    <row r="31" spans="1:11" ht="21.95" customHeight="1" thickTop="1">
      <c r="G31" s="85"/>
      <c r="H31" s="86"/>
      <c r="I31" s="86"/>
    </row>
    <row r="32" spans="1:11" ht="21.95" customHeight="1">
      <c r="A32" s="13" t="s">
        <v>122</v>
      </c>
      <c r="G32" s="2"/>
      <c r="H32" s="86"/>
      <c r="I32" s="86"/>
    </row>
    <row r="33" spans="1:11" ht="21.95" customHeight="1">
      <c r="A33" s="13"/>
      <c r="G33" s="2"/>
      <c r="H33" s="86"/>
      <c r="I33" s="86"/>
    </row>
    <row r="34" spans="1:11" ht="21.95" customHeight="1">
      <c r="A34" s="13"/>
      <c r="G34" s="2"/>
      <c r="H34" s="86"/>
      <c r="I34" s="86"/>
    </row>
    <row r="35" spans="1:11" ht="21.95" customHeight="1">
      <c r="G35" s="2"/>
      <c r="H35" s="86"/>
      <c r="I35" s="86"/>
    </row>
    <row r="36" spans="1:11" ht="21.95" customHeight="1">
      <c r="G36" s="2"/>
      <c r="H36" s="86"/>
      <c r="I36" s="86"/>
    </row>
    <row r="37" spans="1:11" ht="30" customHeight="1">
      <c r="B37" s="87"/>
      <c r="D37" s="88"/>
      <c r="E37" s="87"/>
      <c r="F37" s="87"/>
      <c r="G37" s="88"/>
      <c r="H37" s="87"/>
      <c r="I37" s="87"/>
      <c r="J37" s="87"/>
    </row>
    <row r="38" spans="1:11" ht="21.95" customHeight="1">
      <c r="K38" s="1" t="s">
        <v>172</v>
      </c>
    </row>
    <row r="39" spans="1:11" ht="21.95" customHeight="1">
      <c r="A39" s="119" t="str">
        <f>$A$1</f>
        <v>บริษัท วัฒนาการแพทย์ จำกัด (มหาชน)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</row>
    <row r="40" spans="1:11" ht="21.95" customHeight="1">
      <c r="A40" s="119" t="s">
        <v>98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</row>
    <row r="41" spans="1:11" ht="21.95" customHeight="1">
      <c r="A41" s="119" t="str">
        <f>A3</f>
        <v>ณ วันที่ 30 มิถุนายน 2569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</row>
    <row r="43" spans="1:11" ht="21.95" customHeight="1">
      <c r="H43" s="14"/>
      <c r="I43" s="118" t="s">
        <v>1</v>
      </c>
      <c r="J43" s="118"/>
      <c r="K43" s="118"/>
    </row>
    <row r="44" spans="1:11" ht="21.95" customHeight="1">
      <c r="H44" s="14"/>
      <c r="I44" s="75" t="str">
        <f>I6</f>
        <v>30 มิถุนายน 2569</v>
      </c>
      <c r="J44" s="76"/>
      <c r="K44" s="77" t="str">
        <f>K6</f>
        <v>31 ธันวาคม 2568</v>
      </c>
    </row>
    <row r="45" spans="1:11" ht="21.95" customHeight="1">
      <c r="H45" s="14"/>
      <c r="I45" s="78" t="s">
        <v>128</v>
      </c>
      <c r="K45" s="79" t="s">
        <v>130</v>
      </c>
    </row>
    <row r="46" spans="1:11" ht="21.95" customHeight="1">
      <c r="G46" s="4" t="s">
        <v>2</v>
      </c>
      <c r="H46" s="14"/>
      <c r="I46" s="80" t="s">
        <v>129</v>
      </c>
      <c r="K46" s="81" t="s">
        <v>156</v>
      </c>
    </row>
    <row r="47" spans="1:11" ht="21.95" customHeight="1">
      <c r="A47" s="117" t="s">
        <v>18</v>
      </c>
      <c r="B47" s="117"/>
      <c r="C47" s="117"/>
      <c r="D47" s="117"/>
      <c r="E47" s="117"/>
      <c r="F47" s="117"/>
      <c r="G47" s="2"/>
      <c r="H47" s="74"/>
      <c r="I47" s="82"/>
      <c r="K47" s="82"/>
    </row>
    <row r="48" spans="1:11" ht="21.95" customHeight="1">
      <c r="A48" s="16" t="s">
        <v>19</v>
      </c>
    </row>
    <row r="49" spans="1:11" ht="21.95" hidden="1" customHeight="1">
      <c r="A49" s="3" t="s">
        <v>142</v>
      </c>
      <c r="G49" s="2">
        <v>13</v>
      </c>
      <c r="H49" s="8"/>
      <c r="I49" s="8">
        <v>0</v>
      </c>
      <c r="J49" s="8"/>
      <c r="K49" s="8">
        <v>0</v>
      </c>
    </row>
    <row r="50" spans="1:11" ht="21.95" customHeight="1">
      <c r="A50" s="3" t="s">
        <v>20</v>
      </c>
      <c r="G50" s="2" t="s">
        <v>151</v>
      </c>
      <c r="H50" s="8"/>
      <c r="I50" s="8">
        <v>54949843.909999996</v>
      </c>
      <c r="J50" s="8"/>
      <c r="K50" s="8">
        <v>48272374.759999998</v>
      </c>
    </row>
    <row r="51" spans="1:11" ht="21.95" customHeight="1">
      <c r="A51" s="3" t="s">
        <v>115</v>
      </c>
      <c r="G51" s="2"/>
      <c r="H51" s="8"/>
      <c r="I51" s="8"/>
      <c r="J51" s="8"/>
      <c r="K51" s="8"/>
    </row>
    <row r="52" spans="1:11" ht="21.95" hidden="1" customHeight="1">
      <c r="A52" s="16"/>
      <c r="B52" s="3" t="s">
        <v>21</v>
      </c>
      <c r="G52" s="2">
        <v>14</v>
      </c>
      <c r="H52" s="8"/>
      <c r="I52" s="8"/>
      <c r="J52" s="8"/>
      <c r="K52" s="8">
        <v>0</v>
      </c>
    </row>
    <row r="53" spans="1:11" ht="21.95" customHeight="1">
      <c r="A53" s="16"/>
      <c r="B53" s="3" t="s">
        <v>22</v>
      </c>
      <c r="G53" s="2" t="s">
        <v>135</v>
      </c>
      <c r="H53" s="8"/>
      <c r="I53" s="8">
        <v>1020225.94</v>
      </c>
      <c r="J53" s="8"/>
      <c r="K53" s="8">
        <v>8649502.6400000006</v>
      </c>
    </row>
    <row r="54" spans="1:11" ht="21.95" customHeight="1">
      <c r="A54" s="3" t="s">
        <v>23</v>
      </c>
      <c r="G54" s="2"/>
      <c r="H54" s="8"/>
      <c r="I54" s="8">
        <v>2477338.4300000002</v>
      </c>
      <c r="J54" s="8"/>
      <c r="K54" s="8">
        <v>4165269.24</v>
      </c>
    </row>
    <row r="55" spans="1:11" ht="21.95" customHeight="1">
      <c r="A55" s="3" t="s">
        <v>24</v>
      </c>
      <c r="G55" s="2"/>
      <c r="H55" s="8"/>
      <c r="I55" s="8">
        <v>1328297.18</v>
      </c>
      <c r="J55" s="8"/>
      <c r="K55" s="42">
        <v>530394.07999999996</v>
      </c>
    </row>
    <row r="56" spans="1:11" ht="21.95" customHeight="1">
      <c r="A56" s="3" t="s">
        <v>99</v>
      </c>
      <c r="K56" s="3"/>
    </row>
    <row r="57" spans="1:11" ht="21.95" customHeight="1">
      <c r="B57" s="3" t="s">
        <v>100</v>
      </c>
      <c r="G57" s="2">
        <v>15</v>
      </c>
      <c r="H57" s="8"/>
      <c r="I57" s="8">
        <v>6347033</v>
      </c>
      <c r="J57" s="8"/>
      <c r="K57" s="8">
        <v>6227471</v>
      </c>
    </row>
    <row r="58" spans="1:11" ht="21.95" customHeight="1">
      <c r="A58" s="3" t="s">
        <v>25</v>
      </c>
      <c r="G58" s="2"/>
      <c r="H58" s="17"/>
      <c r="I58" s="8">
        <v>2503970.5</v>
      </c>
      <c r="J58" s="8"/>
      <c r="K58" s="8">
        <v>2664936.67</v>
      </c>
    </row>
    <row r="59" spans="1:11" ht="21.95" customHeight="1">
      <c r="A59" s="3" t="s">
        <v>26</v>
      </c>
      <c r="G59" s="2"/>
      <c r="H59" s="17"/>
      <c r="I59" s="10">
        <f>SUM(I49:I58)</f>
        <v>68626708.959999993</v>
      </c>
      <c r="J59" s="8"/>
      <c r="K59" s="10">
        <f>SUM(K49:K58)</f>
        <v>70509948.390000001</v>
      </c>
    </row>
    <row r="60" spans="1:11" ht="21.95" customHeight="1">
      <c r="A60" s="16"/>
      <c r="G60" s="2"/>
      <c r="H60" s="32"/>
      <c r="I60" s="32"/>
      <c r="J60" s="89"/>
      <c r="K60" s="89"/>
    </row>
    <row r="61" spans="1:11" ht="21.95" customHeight="1">
      <c r="A61" s="16" t="s">
        <v>27</v>
      </c>
      <c r="G61" s="2"/>
      <c r="H61" s="32"/>
      <c r="I61" s="32"/>
      <c r="J61" s="89"/>
      <c r="K61" s="89"/>
    </row>
    <row r="62" spans="1:11" ht="21.95" hidden="1" customHeight="1">
      <c r="A62" s="3" t="s">
        <v>28</v>
      </c>
      <c r="G62" s="2">
        <v>16</v>
      </c>
      <c r="H62" s="8"/>
      <c r="I62" s="8">
        <v>0</v>
      </c>
      <c r="J62" s="89"/>
      <c r="K62" s="8">
        <v>0</v>
      </c>
    </row>
    <row r="63" spans="1:11" ht="21.95" customHeight="1">
      <c r="A63" s="3" t="s">
        <v>29</v>
      </c>
      <c r="G63" s="2" t="s">
        <v>135</v>
      </c>
      <c r="H63" s="8"/>
      <c r="I63" s="8">
        <v>25484874.870000001</v>
      </c>
      <c r="J63" s="89"/>
      <c r="K63" s="8">
        <v>17895720.989999998</v>
      </c>
    </row>
    <row r="64" spans="1:11" ht="21.95" customHeight="1">
      <c r="A64" s="3" t="s">
        <v>109</v>
      </c>
      <c r="G64" s="2"/>
      <c r="H64" s="8"/>
      <c r="I64" s="8"/>
      <c r="J64" s="89"/>
      <c r="K64" s="8"/>
    </row>
    <row r="65" spans="1:11" ht="21.95" customHeight="1">
      <c r="B65" s="3" t="s">
        <v>110</v>
      </c>
      <c r="G65" s="2">
        <v>15</v>
      </c>
      <c r="H65" s="8"/>
      <c r="I65" s="8">
        <v>21615589</v>
      </c>
      <c r="J65" s="89"/>
      <c r="K65" s="8">
        <v>20720113</v>
      </c>
    </row>
    <row r="66" spans="1:11" ht="21.95" customHeight="1">
      <c r="A66" s="3" t="s">
        <v>30</v>
      </c>
      <c r="G66" s="2"/>
      <c r="H66" s="8"/>
      <c r="I66" s="10">
        <f>SUM(I62:I65)</f>
        <v>47100463.870000005</v>
      </c>
      <c r="J66" s="89"/>
      <c r="K66" s="10">
        <f>SUM(K62:K65)</f>
        <v>38615833.989999995</v>
      </c>
    </row>
    <row r="67" spans="1:11" ht="9.75" customHeight="1">
      <c r="A67" s="16"/>
      <c r="G67" s="2"/>
      <c r="H67" s="8"/>
      <c r="I67" s="8"/>
      <c r="J67" s="89"/>
      <c r="K67" s="8"/>
    </row>
    <row r="68" spans="1:11" ht="21.95" customHeight="1">
      <c r="A68" s="16" t="s">
        <v>31</v>
      </c>
      <c r="G68" s="2"/>
      <c r="H68" s="8"/>
      <c r="I68" s="28">
        <f>I59+I66</f>
        <v>115727172.83</v>
      </c>
      <c r="J68" s="89"/>
      <c r="K68" s="28">
        <f>K59+K66</f>
        <v>109125782.38</v>
      </c>
    </row>
    <row r="69" spans="1:11" ht="21.95" customHeight="1">
      <c r="A69" s="16"/>
      <c r="G69" s="2"/>
      <c r="H69" s="83"/>
      <c r="I69" s="83"/>
    </row>
    <row r="70" spans="1:11" ht="21.95" customHeight="1">
      <c r="A70" s="13" t="s">
        <v>122</v>
      </c>
      <c r="G70" s="2"/>
      <c r="H70" s="83"/>
      <c r="I70" s="83"/>
    </row>
    <row r="71" spans="1:11" ht="21.95" customHeight="1">
      <c r="A71" s="13"/>
      <c r="G71" s="2"/>
      <c r="H71" s="83"/>
      <c r="I71" s="83"/>
    </row>
    <row r="72" spans="1:11" ht="21.95" customHeight="1">
      <c r="A72" s="13"/>
      <c r="G72" s="2"/>
      <c r="H72" s="83"/>
      <c r="I72" s="83"/>
    </row>
    <row r="73" spans="1:11" ht="21.95" customHeight="1">
      <c r="A73" s="13"/>
      <c r="G73" s="2"/>
      <c r="H73" s="83"/>
      <c r="I73" s="83"/>
    </row>
    <row r="74" spans="1:11" ht="21.95" customHeight="1">
      <c r="A74" s="13"/>
      <c r="G74" s="2"/>
      <c r="H74" s="83"/>
      <c r="I74" s="83"/>
    </row>
    <row r="75" spans="1:11" ht="21.95" customHeight="1">
      <c r="A75" s="13"/>
      <c r="G75" s="2"/>
      <c r="H75" s="83"/>
      <c r="I75" s="83"/>
    </row>
    <row r="76" spans="1:11" ht="21.95" customHeight="1">
      <c r="A76" s="13"/>
      <c r="G76" s="2"/>
      <c r="H76" s="83"/>
      <c r="I76" s="83"/>
    </row>
    <row r="77" spans="1:11" ht="21.95" customHeight="1">
      <c r="A77" s="13"/>
      <c r="G77" s="2"/>
      <c r="H77" s="83"/>
      <c r="I77" s="83"/>
    </row>
    <row r="78" spans="1:11" ht="30" customHeight="1">
      <c r="A78" s="16"/>
      <c r="G78" s="2"/>
      <c r="H78" s="83"/>
      <c r="I78" s="83"/>
    </row>
    <row r="79" spans="1:11" ht="21.95" customHeight="1">
      <c r="K79" s="1" t="s">
        <v>173</v>
      </c>
    </row>
    <row r="80" spans="1:11" ht="21.95" customHeight="1">
      <c r="A80" s="119" t="str">
        <f>$A$1</f>
        <v>บริษัท วัฒนาการแพทย์ จำกัด (มหาชน)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</row>
    <row r="81" spans="1:11" ht="21.95" customHeight="1">
      <c r="A81" s="119" t="s">
        <v>98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</row>
    <row r="82" spans="1:11" ht="21.95" customHeight="1">
      <c r="A82" s="119" t="str">
        <f>A3</f>
        <v>ณ วันที่ 30 มิถุนายน 2569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</row>
    <row r="83" spans="1:11" ht="21.95" customHeight="1">
      <c r="A83" s="90"/>
      <c r="B83" s="90"/>
      <c r="C83" s="90"/>
      <c r="D83" s="90"/>
      <c r="E83" s="90"/>
      <c r="F83" s="90"/>
      <c r="G83" s="90"/>
      <c r="H83" s="90"/>
      <c r="I83" s="90"/>
    </row>
    <row r="84" spans="1:11" ht="21.95" customHeight="1">
      <c r="H84" s="14"/>
      <c r="I84" s="118" t="s">
        <v>1</v>
      </c>
      <c r="J84" s="118"/>
      <c r="K84" s="118"/>
    </row>
    <row r="85" spans="1:11" ht="21.95" customHeight="1">
      <c r="H85" s="14"/>
      <c r="I85" s="75" t="str">
        <f>I6</f>
        <v>30 มิถุนายน 2569</v>
      </c>
      <c r="J85" s="76"/>
      <c r="K85" s="77" t="str">
        <f>K6</f>
        <v>31 ธันวาคม 2568</v>
      </c>
    </row>
    <row r="86" spans="1:11" ht="21.95" customHeight="1">
      <c r="H86" s="14"/>
      <c r="I86" s="78" t="s">
        <v>128</v>
      </c>
      <c r="K86" s="79" t="s">
        <v>130</v>
      </c>
    </row>
    <row r="87" spans="1:11" ht="21.95" customHeight="1">
      <c r="G87" s="4" t="s">
        <v>2</v>
      </c>
      <c r="H87" s="14"/>
      <c r="I87" s="80" t="s">
        <v>129</v>
      </c>
      <c r="K87" s="81" t="s">
        <v>156</v>
      </c>
    </row>
    <row r="88" spans="1:11" ht="21.95" customHeight="1">
      <c r="A88" s="117" t="s">
        <v>32</v>
      </c>
      <c r="B88" s="117"/>
      <c r="C88" s="117"/>
      <c r="D88" s="117"/>
      <c r="E88" s="117"/>
      <c r="F88" s="117"/>
      <c r="G88" s="2"/>
      <c r="H88" s="74"/>
      <c r="I88" s="82"/>
      <c r="K88" s="82"/>
    </row>
    <row r="89" spans="1:11" ht="21.95" customHeight="1">
      <c r="A89" s="16" t="s">
        <v>33</v>
      </c>
      <c r="H89" s="91"/>
      <c r="I89" s="91"/>
      <c r="J89" s="89"/>
      <c r="K89" s="89"/>
    </row>
    <row r="90" spans="1:11" ht="21.95" customHeight="1">
      <c r="A90" s="3" t="s">
        <v>34</v>
      </c>
      <c r="G90" s="16"/>
      <c r="H90" s="32"/>
      <c r="I90" s="32"/>
      <c r="J90" s="89"/>
      <c r="K90" s="89"/>
    </row>
    <row r="91" spans="1:11" ht="21.95" customHeight="1">
      <c r="A91" s="92" t="s">
        <v>35</v>
      </c>
      <c r="G91" s="16"/>
      <c r="H91" s="32"/>
      <c r="I91" s="32"/>
      <c r="J91" s="89"/>
      <c r="K91" s="89"/>
    </row>
    <row r="92" spans="1:11" ht="21.95" customHeight="1">
      <c r="B92" s="3" t="s">
        <v>112</v>
      </c>
      <c r="G92" s="16"/>
      <c r="H92" s="8"/>
      <c r="I92" s="49">
        <v>100000000</v>
      </c>
      <c r="J92" s="8"/>
      <c r="K92" s="49">
        <v>100000000</v>
      </c>
    </row>
    <row r="93" spans="1:11" ht="21.95" customHeight="1">
      <c r="A93" s="92" t="s">
        <v>36</v>
      </c>
      <c r="G93" s="16"/>
      <c r="H93" s="8"/>
      <c r="I93" s="8"/>
      <c r="J93" s="8"/>
      <c r="K93" s="8"/>
    </row>
    <row r="94" spans="1:11" ht="21.95" customHeight="1">
      <c r="B94" s="3" t="s">
        <v>112</v>
      </c>
      <c r="G94" s="16"/>
      <c r="H94" s="8"/>
      <c r="I94" s="8">
        <v>100000000</v>
      </c>
      <c r="J94" s="8"/>
      <c r="K94" s="8">
        <v>100000000</v>
      </c>
    </row>
    <row r="95" spans="1:11" ht="21.95" customHeight="1">
      <c r="A95" s="3" t="s">
        <v>37</v>
      </c>
      <c r="G95" s="16"/>
      <c r="H95" s="8"/>
      <c r="I95" s="8">
        <v>62500000</v>
      </c>
      <c r="J95" s="8"/>
      <c r="K95" s="8">
        <v>62500000</v>
      </c>
    </row>
    <row r="96" spans="1:11" ht="21.95" customHeight="1">
      <c r="A96" s="3" t="s">
        <v>38</v>
      </c>
      <c r="G96" s="16"/>
      <c r="H96" s="8"/>
      <c r="I96" s="8"/>
      <c r="J96" s="8"/>
      <c r="K96" s="8"/>
    </row>
    <row r="97" spans="1:11" ht="21.95" customHeight="1">
      <c r="A97" s="92"/>
      <c r="B97" s="3" t="s">
        <v>39</v>
      </c>
      <c r="G97" s="2"/>
      <c r="H97" s="8"/>
      <c r="I97" s="8">
        <v>10000000</v>
      </c>
      <c r="J97" s="8"/>
      <c r="K97" s="8">
        <v>10000000</v>
      </c>
    </row>
    <row r="98" spans="1:11" ht="21.95" customHeight="1">
      <c r="A98" s="92"/>
      <c r="B98" s="3" t="s">
        <v>40</v>
      </c>
      <c r="G98" s="16"/>
      <c r="H98" s="8"/>
      <c r="I98" s="8">
        <v>352541251.53000003</v>
      </c>
      <c r="J98" s="8"/>
      <c r="K98" s="8">
        <v>350994770.07000005</v>
      </c>
    </row>
    <row r="99" spans="1:11" ht="21.95" customHeight="1">
      <c r="A99" s="92" t="s">
        <v>41</v>
      </c>
      <c r="G99" s="16"/>
      <c r="H99" s="8"/>
      <c r="I99" s="10">
        <f>SUM(I94:I98)</f>
        <v>525041251.53000003</v>
      </c>
      <c r="J99" s="8"/>
      <c r="K99" s="10">
        <f>SUM(K94:K98)</f>
        <v>523494770.07000005</v>
      </c>
    </row>
    <row r="100" spans="1:11" ht="11.25" customHeight="1">
      <c r="A100" s="16"/>
      <c r="G100" s="16"/>
      <c r="H100" s="8"/>
      <c r="I100" s="8"/>
      <c r="J100" s="8"/>
      <c r="K100" s="8"/>
    </row>
    <row r="101" spans="1:11" ht="21.95" customHeight="1" thickBot="1">
      <c r="A101" s="16" t="s">
        <v>42</v>
      </c>
      <c r="F101" s="83"/>
      <c r="G101" s="16"/>
      <c r="H101" s="8"/>
      <c r="I101" s="30">
        <f>I99+I68</f>
        <v>640768424.36000001</v>
      </c>
      <c r="J101" s="8"/>
      <c r="K101" s="30">
        <f>K99+K68</f>
        <v>632620552.45000005</v>
      </c>
    </row>
    <row r="102" spans="1:11" ht="21.95" customHeight="1" thickTop="1">
      <c r="A102" s="16"/>
      <c r="H102" s="32"/>
      <c r="I102" s="33"/>
      <c r="J102" s="89"/>
      <c r="K102" s="89"/>
    </row>
    <row r="103" spans="1:11" s="93" customFormat="1" ht="21.95" customHeight="1">
      <c r="A103" s="13" t="s">
        <v>122</v>
      </c>
      <c r="E103" s="94"/>
      <c r="H103" s="34"/>
      <c r="I103" s="35"/>
      <c r="J103" s="95"/>
      <c r="K103" s="35"/>
    </row>
    <row r="104" spans="1:11" ht="21.95" customHeight="1">
      <c r="A104" s="16"/>
      <c r="E104" s="29"/>
      <c r="H104" s="32"/>
      <c r="I104" s="33"/>
      <c r="J104" s="89"/>
      <c r="K104" s="89"/>
    </row>
    <row r="105" spans="1:11" ht="21.95" customHeight="1">
      <c r="A105" s="16"/>
      <c r="E105" s="29"/>
      <c r="H105" s="32"/>
      <c r="I105" s="33"/>
      <c r="J105" s="89"/>
      <c r="K105" s="89"/>
    </row>
    <row r="106" spans="1:11" ht="21.95" customHeight="1">
      <c r="A106" s="16"/>
      <c r="E106" s="29"/>
      <c r="H106" s="32"/>
      <c r="I106" s="33"/>
      <c r="J106" s="89"/>
      <c r="K106" s="89"/>
    </row>
    <row r="107" spans="1:11" ht="21.95" customHeight="1">
      <c r="A107" s="16"/>
      <c r="E107" s="29"/>
      <c r="H107" s="32"/>
      <c r="I107" s="33"/>
      <c r="J107" s="89"/>
      <c r="K107" s="89"/>
    </row>
    <row r="108" spans="1:11" ht="21.95" customHeight="1">
      <c r="A108" s="16"/>
      <c r="E108" s="29"/>
      <c r="H108" s="32"/>
      <c r="I108" s="33"/>
      <c r="J108" s="89"/>
      <c r="K108" s="89"/>
    </row>
    <row r="109" spans="1:11" ht="21.95" customHeight="1">
      <c r="A109" s="16"/>
      <c r="E109" s="29"/>
      <c r="H109" s="32"/>
      <c r="I109" s="33"/>
      <c r="J109" s="89"/>
      <c r="K109" s="89"/>
    </row>
    <row r="110" spans="1:11" ht="21.95" customHeight="1">
      <c r="A110" s="16"/>
      <c r="E110" s="29"/>
      <c r="H110" s="32"/>
      <c r="I110" s="33"/>
      <c r="J110" s="89"/>
      <c r="K110" s="89"/>
    </row>
    <row r="111" spans="1:11" ht="21.95" customHeight="1">
      <c r="A111" s="16"/>
      <c r="E111" s="29"/>
      <c r="H111" s="32"/>
      <c r="I111" s="33"/>
      <c r="J111" s="89"/>
      <c r="K111" s="89"/>
    </row>
    <row r="112" spans="1:11" ht="21.95" customHeight="1">
      <c r="A112" s="16"/>
      <c r="H112" s="32"/>
      <c r="I112" s="33"/>
      <c r="J112" s="89"/>
      <c r="K112" s="89"/>
    </row>
    <row r="113" spans="1:11" ht="21.95" customHeight="1">
      <c r="A113" s="74"/>
      <c r="B113" s="74"/>
      <c r="C113" s="74"/>
      <c r="D113" s="74"/>
      <c r="E113" s="74"/>
      <c r="F113" s="74"/>
      <c r="G113" s="74"/>
      <c r="H113" s="36"/>
      <c r="I113" s="96"/>
      <c r="J113" s="36"/>
    </row>
    <row r="114" spans="1:11" ht="21.95" customHeight="1">
      <c r="A114" s="74"/>
      <c r="B114" s="74"/>
      <c r="C114" s="74"/>
      <c r="D114" s="74"/>
      <c r="E114" s="74"/>
      <c r="F114" s="74"/>
      <c r="G114" s="74"/>
      <c r="H114" s="36"/>
      <c r="I114" s="96"/>
      <c r="J114" s="36"/>
    </row>
    <row r="115" spans="1:11" ht="21.95" customHeight="1">
      <c r="A115" s="74"/>
      <c r="B115" s="74"/>
      <c r="C115" s="74"/>
      <c r="D115" s="74"/>
      <c r="E115" s="74"/>
      <c r="F115" s="74"/>
      <c r="G115" s="74"/>
      <c r="H115" s="36"/>
      <c r="I115" s="96"/>
      <c r="J115" s="36"/>
    </row>
    <row r="116" spans="1:11" ht="28.5" customHeight="1">
      <c r="A116" s="74"/>
      <c r="B116" s="74"/>
      <c r="C116" s="74"/>
      <c r="D116" s="74"/>
      <c r="E116" s="74"/>
      <c r="F116" s="74"/>
      <c r="G116" s="74"/>
      <c r="H116" s="36"/>
      <c r="I116" s="96"/>
      <c r="J116" s="36"/>
    </row>
    <row r="117" spans="1:11" ht="21.95" customHeight="1">
      <c r="K117" s="1" t="s">
        <v>174</v>
      </c>
    </row>
  </sheetData>
  <mergeCells count="15">
    <mergeCell ref="A88:F88"/>
    <mergeCell ref="I84:K84"/>
    <mergeCell ref="A47:F47"/>
    <mergeCell ref="I43:K43"/>
    <mergeCell ref="A1:K1"/>
    <mergeCell ref="A2:K2"/>
    <mergeCell ref="A3:K3"/>
    <mergeCell ref="A9:F9"/>
    <mergeCell ref="I5:K5"/>
    <mergeCell ref="A39:K39"/>
    <mergeCell ref="A80:K80"/>
    <mergeCell ref="A81:K81"/>
    <mergeCell ref="A82:K82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19B9-61DE-463D-A294-F35AEF791165}">
  <sheetPr>
    <tabColor rgb="FF00B050"/>
  </sheetPr>
  <dimension ref="A1:M73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7" customWidth="1"/>
    <col min="14" max="16384" width="9.140625" style="3"/>
  </cols>
  <sheetData>
    <row r="1" spans="1:13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1.95" customHeight="1">
      <c r="A2" s="120" t="s">
        <v>43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.95" customHeight="1">
      <c r="A3" s="16" t="s">
        <v>159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5" spans="1:13" ht="21.95" customHeight="1">
      <c r="K5" s="121" t="s">
        <v>1</v>
      </c>
      <c r="L5" s="121"/>
      <c r="M5" s="121"/>
    </row>
    <row r="6" spans="1:13" ht="21.95" customHeight="1">
      <c r="G6" s="2"/>
      <c r="I6" s="4" t="s">
        <v>2</v>
      </c>
      <c r="K6" s="69" t="s">
        <v>148</v>
      </c>
      <c r="L6" s="67"/>
      <c r="M6" s="69" t="s">
        <v>121</v>
      </c>
    </row>
    <row r="7" spans="1:13" ht="21.95" customHeight="1">
      <c r="A7" s="16" t="s">
        <v>44</v>
      </c>
      <c r="G7" s="2"/>
      <c r="K7" s="2"/>
      <c r="L7" s="2"/>
      <c r="M7" s="3"/>
    </row>
    <row r="8" spans="1:13" ht="21.95" customHeight="1">
      <c r="A8" s="3" t="s">
        <v>45</v>
      </c>
      <c r="G8" s="2"/>
      <c r="H8" s="2"/>
      <c r="I8" s="2">
        <v>5.0999999999999996</v>
      </c>
      <c r="K8" s="8">
        <v>114749044.62999998</v>
      </c>
      <c r="L8" s="8"/>
      <c r="M8" s="8">
        <v>109930894.13</v>
      </c>
    </row>
    <row r="9" spans="1:13" ht="21.95" customHeight="1">
      <c r="A9" s="3" t="s">
        <v>46</v>
      </c>
      <c r="G9" s="2"/>
      <c r="H9" s="2"/>
      <c r="I9" s="2">
        <v>5.0999999999999996</v>
      </c>
      <c r="K9" s="8">
        <v>2667763.1</v>
      </c>
      <c r="L9" s="8"/>
      <c r="M9" s="8">
        <v>2157721.44</v>
      </c>
    </row>
    <row r="10" spans="1:13" ht="21.95" customHeight="1">
      <c r="A10" s="3" t="s">
        <v>47</v>
      </c>
      <c r="G10" s="2"/>
      <c r="H10" s="2"/>
      <c r="K10" s="10">
        <f>SUM(K8:K9)</f>
        <v>117416807.72999997</v>
      </c>
      <c r="L10" s="8"/>
      <c r="M10" s="10">
        <f>SUM(M8:M9)</f>
        <v>112088615.56999999</v>
      </c>
    </row>
    <row r="11" spans="1:13" ht="12" customHeight="1">
      <c r="A11" s="16"/>
      <c r="G11" s="2"/>
      <c r="H11" s="2"/>
      <c r="K11" s="32"/>
      <c r="L11" s="32"/>
      <c r="M11" s="32"/>
    </row>
    <row r="12" spans="1:13" ht="21.95" customHeight="1">
      <c r="A12" s="16" t="s">
        <v>48</v>
      </c>
      <c r="G12" s="2"/>
      <c r="H12" s="2"/>
      <c r="K12" s="32"/>
      <c r="L12" s="32"/>
      <c r="M12" s="9"/>
    </row>
    <row r="13" spans="1:13" ht="21.95" customHeight="1">
      <c r="A13" s="3" t="s">
        <v>49</v>
      </c>
      <c r="G13" s="2"/>
      <c r="H13" s="2"/>
      <c r="I13" s="2">
        <v>5.0999999999999996</v>
      </c>
      <c r="K13" s="66">
        <v>92052325.75999999</v>
      </c>
      <c r="L13" s="66"/>
      <c r="M13" s="66">
        <v>83965697.489999995</v>
      </c>
    </row>
    <row r="14" spans="1:13" ht="21.95" customHeight="1">
      <c r="A14" s="3" t="s">
        <v>96</v>
      </c>
      <c r="G14" s="2"/>
      <c r="H14" s="2"/>
      <c r="I14" s="2"/>
      <c r="K14" s="66">
        <v>248000</v>
      </c>
      <c r="L14" s="66"/>
      <c r="M14" s="66">
        <v>322000</v>
      </c>
    </row>
    <row r="15" spans="1:13" ht="21.95" customHeight="1">
      <c r="A15" s="3" t="s">
        <v>50</v>
      </c>
      <c r="G15" s="2"/>
      <c r="H15" s="2"/>
      <c r="I15" s="2">
        <v>5.0999999999999996</v>
      </c>
      <c r="K15" s="66">
        <v>11850891.539999999</v>
      </c>
      <c r="L15" s="66"/>
      <c r="M15" s="66">
        <v>14307109.41</v>
      </c>
    </row>
    <row r="16" spans="1:13" ht="21.95" customHeight="1">
      <c r="A16" s="3" t="s">
        <v>101</v>
      </c>
      <c r="G16" s="2"/>
      <c r="H16" s="2"/>
      <c r="K16" s="10">
        <f>SUM(K13:K15)</f>
        <v>104151217.29999998</v>
      </c>
      <c r="L16" s="8"/>
      <c r="M16" s="10">
        <f>SUM(M13:M15)</f>
        <v>98594806.899999991</v>
      </c>
    </row>
    <row r="17" spans="1:13" ht="12" customHeight="1">
      <c r="G17" s="2"/>
      <c r="H17" s="2"/>
      <c r="K17" s="32"/>
      <c r="L17" s="32"/>
      <c r="M17" s="32"/>
    </row>
    <row r="18" spans="1:13" ht="21.95" customHeight="1">
      <c r="A18" s="16" t="s">
        <v>51</v>
      </c>
      <c r="G18" s="2"/>
      <c r="H18" s="2"/>
      <c r="K18" s="31">
        <f>SUM(K10-K16)</f>
        <v>13265590.429999992</v>
      </c>
      <c r="L18" s="32"/>
      <c r="M18" s="31">
        <f>SUM(M10-M16)</f>
        <v>13493808.670000002</v>
      </c>
    </row>
    <row r="19" spans="1:13" ht="21.95" customHeight="1">
      <c r="A19" s="3" t="s">
        <v>52</v>
      </c>
      <c r="G19" s="2"/>
      <c r="H19" s="2"/>
      <c r="I19" s="2">
        <v>5.0999999999999996</v>
      </c>
      <c r="K19" s="24">
        <v>-383032.39</v>
      </c>
      <c r="L19" s="32"/>
      <c r="M19" s="24">
        <v>-483899.21</v>
      </c>
    </row>
    <row r="20" spans="1:13" ht="21.95" customHeight="1">
      <c r="A20" s="16" t="s">
        <v>53</v>
      </c>
      <c r="G20" s="2"/>
      <c r="H20" s="2"/>
      <c r="K20" s="38">
        <f>SUM(K18:K19)</f>
        <v>12882558.039999992</v>
      </c>
      <c r="L20" s="8"/>
      <c r="M20" s="38">
        <f>SUM(M18:M19)</f>
        <v>13009909.460000001</v>
      </c>
    </row>
    <row r="21" spans="1:13" ht="21.95" customHeight="1">
      <c r="A21" s="3" t="s">
        <v>113</v>
      </c>
      <c r="G21" s="2"/>
      <c r="H21" s="2"/>
      <c r="I21" s="2">
        <v>11.2</v>
      </c>
      <c r="K21" s="24">
        <v>-2509039.0799999991</v>
      </c>
      <c r="L21" s="37"/>
      <c r="M21" s="24">
        <v>-2576952.15</v>
      </c>
    </row>
    <row r="22" spans="1:13" ht="21.95" customHeight="1">
      <c r="A22" s="16" t="s">
        <v>127</v>
      </c>
      <c r="G22" s="2"/>
      <c r="H22" s="2"/>
      <c r="K22" s="38">
        <f>SUM(K20:K21)</f>
        <v>10373518.959999993</v>
      </c>
      <c r="L22" s="8"/>
      <c r="M22" s="38">
        <f>SUM(M20:M21)</f>
        <v>10432957.310000001</v>
      </c>
    </row>
    <row r="23" spans="1:13" ht="21.95" customHeight="1">
      <c r="A23" s="3" t="s">
        <v>54</v>
      </c>
      <c r="G23" s="2"/>
      <c r="H23" s="2"/>
      <c r="I23" s="2"/>
      <c r="K23" s="62">
        <v>0</v>
      </c>
      <c r="L23" s="8"/>
      <c r="M23" s="62">
        <v>0</v>
      </c>
    </row>
    <row r="24" spans="1:13" ht="6.75" hidden="1" customHeight="1">
      <c r="A24" s="16"/>
      <c r="G24" s="2"/>
      <c r="H24" s="2"/>
      <c r="K24" s="8"/>
      <c r="L24" s="8"/>
      <c r="M24" s="17"/>
    </row>
    <row r="25" spans="1:13" ht="21.95" customHeight="1" thickBot="1">
      <c r="A25" s="39" t="s">
        <v>126</v>
      </c>
      <c r="G25" s="2"/>
      <c r="H25" s="2"/>
      <c r="K25" s="30">
        <f>SUM(K22,K23)</f>
        <v>10373518.959999993</v>
      </c>
      <c r="L25" s="8"/>
      <c r="M25" s="30">
        <f>SUM(M22,M23)</f>
        <v>10432957.310000001</v>
      </c>
    </row>
    <row r="26" spans="1:13" ht="21.95" customHeight="1" thickTop="1">
      <c r="A26" s="16"/>
      <c r="G26" s="2"/>
      <c r="H26" s="2"/>
      <c r="K26" s="8"/>
      <c r="L26" s="8"/>
      <c r="M26" s="17"/>
    </row>
    <row r="27" spans="1:13" ht="21.95" customHeight="1">
      <c r="A27" s="16" t="s">
        <v>55</v>
      </c>
      <c r="G27" s="2"/>
      <c r="I27" s="2">
        <v>17</v>
      </c>
      <c r="K27" s="18">
        <f>K25/10000000</f>
        <v>1.0373518959999994</v>
      </c>
      <c r="L27" s="11"/>
      <c r="M27" s="18">
        <f>M25/10000000</f>
        <v>1.0432957309999999</v>
      </c>
    </row>
    <row r="28" spans="1:13" ht="21.95" customHeight="1">
      <c r="A28" s="16"/>
    </row>
    <row r="29" spans="1:13" ht="21.95" customHeight="1">
      <c r="A29" s="13" t="s">
        <v>122</v>
      </c>
    </row>
    <row r="30" spans="1:13" ht="21.95" customHeight="1">
      <c r="A30" s="13"/>
    </row>
    <row r="31" spans="1:13" ht="21.95" customHeight="1">
      <c r="A31" s="13"/>
    </row>
    <row r="32" spans="1:13" ht="21.95" customHeight="1">
      <c r="A32" s="13"/>
    </row>
    <row r="33" spans="1:13" ht="21.95" customHeight="1">
      <c r="A33" s="13"/>
    </row>
    <row r="34" spans="1:13" ht="21.95" customHeight="1">
      <c r="A34" s="13"/>
    </row>
    <row r="35" spans="1:13" ht="21.95" customHeight="1">
      <c r="A35" s="16"/>
      <c r="K35" s="12"/>
      <c r="L35" s="12"/>
      <c r="M35" s="12"/>
    </row>
    <row r="36" spans="1:13" ht="21.95" customHeight="1">
      <c r="A36" s="16"/>
      <c r="K36" s="12"/>
      <c r="L36" s="12"/>
      <c r="M36" s="12"/>
    </row>
    <row r="37" spans="1:13" ht="21.95" customHeight="1">
      <c r="A37" s="16"/>
      <c r="K37" s="12"/>
      <c r="L37" s="12"/>
      <c r="M37" s="12"/>
    </row>
    <row r="38" spans="1:13" ht="37.700000000000003" customHeight="1">
      <c r="A38" s="16"/>
      <c r="K38" s="12"/>
      <c r="L38" s="12"/>
      <c r="M38" s="12"/>
    </row>
    <row r="39" spans="1:13" ht="21.95" customHeight="1">
      <c r="M39" s="1" t="s">
        <v>171</v>
      </c>
    </row>
    <row r="73" spans="11:11" ht="21.95" customHeight="1">
      <c r="K73" s="3" t="s">
        <v>56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191A5-0539-463E-A0AC-41663117239C}">
  <sheetPr>
    <tabColor rgb="FF00B050"/>
  </sheetPr>
  <dimension ref="A1:M3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7" customWidth="1"/>
    <col min="14" max="16384" width="9.140625" style="3"/>
  </cols>
  <sheetData>
    <row r="1" spans="1:13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1.95" customHeight="1">
      <c r="A2" s="120" t="s">
        <v>43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.95" customHeight="1">
      <c r="A3" s="16" t="s">
        <v>160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5" spans="1:13" ht="21.95" customHeight="1">
      <c r="K5" s="121" t="s">
        <v>1</v>
      </c>
      <c r="L5" s="121"/>
      <c r="M5" s="121"/>
    </row>
    <row r="6" spans="1:13" ht="21.95" customHeight="1">
      <c r="G6" s="2"/>
      <c r="I6" s="4" t="s">
        <v>2</v>
      </c>
      <c r="K6" s="69" t="s">
        <v>148</v>
      </c>
      <c r="L6" s="67"/>
      <c r="M6" s="69" t="s">
        <v>121</v>
      </c>
    </row>
    <row r="7" spans="1:13" ht="21.95" customHeight="1">
      <c r="A7" s="16" t="s">
        <v>44</v>
      </c>
      <c r="G7" s="2"/>
      <c r="K7" s="2"/>
      <c r="L7" s="2"/>
      <c r="M7" s="3"/>
    </row>
    <row r="8" spans="1:13" ht="21.95" customHeight="1">
      <c r="A8" s="3" t="s">
        <v>45</v>
      </c>
      <c r="G8" s="2"/>
      <c r="H8" s="2"/>
      <c r="I8" s="2">
        <v>5.0999999999999996</v>
      </c>
      <c r="K8" s="8">
        <v>224489899.82000002</v>
      </c>
      <c r="L8" s="8"/>
      <c r="M8" s="8">
        <v>214256167.05000001</v>
      </c>
    </row>
    <row r="9" spans="1:13" ht="21.95" customHeight="1">
      <c r="A9" s="3" t="s">
        <v>46</v>
      </c>
      <c r="G9" s="2"/>
      <c r="H9" s="2"/>
      <c r="I9" s="2">
        <v>5.0999999999999996</v>
      </c>
      <c r="K9" s="8">
        <v>4973651.2300000004</v>
      </c>
      <c r="L9" s="8"/>
      <c r="M9" s="8">
        <v>3782545.36</v>
      </c>
    </row>
    <row r="10" spans="1:13" ht="21.95" customHeight="1">
      <c r="A10" s="3" t="s">
        <v>47</v>
      </c>
      <c r="G10" s="2"/>
      <c r="H10" s="2"/>
      <c r="K10" s="10">
        <f>SUM(K8:K9)</f>
        <v>229463551.05000001</v>
      </c>
      <c r="L10" s="8"/>
      <c r="M10" s="10">
        <f>SUM(M8:M9)</f>
        <v>218038712.41000003</v>
      </c>
    </row>
    <row r="11" spans="1:13" ht="12" customHeight="1">
      <c r="A11" s="16"/>
      <c r="G11" s="2"/>
      <c r="H11" s="2"/>
      <c r="K11" s="32"/>
      <c r="L11" s="32"/>
      <c r="M11" s="32"/>
    </row>
    <row r="12" spans="1:13" ht="21.95" customHeight="1">
      <c r="A12" s="16" t="s">
        <v>48</v>
      </c>
      <c r="G12" s="2"/>
      <c r="H12" s="2"/>
      <c r="K12" s="32"/>
      <c r="L12" s="32"/>
      <c r="M12" s="9"/>
    </row>
    <row r="13" spans="1:13" ht="21.95" customHeight="1">
      <c r="A13" s="3" t="s">
        <v>49</v>
      </c>
      <c r="G13" s="2"/>
      <c r="H13" s="2"/>
      <c r="I13" s="2">
        <v>5.0999999999999996</v>
      </c>
      <c r="K13" s="66">
        <v>180852437.28000003</v>
      </c>
      <c r="L13" s="66"/>
      <c r="M13" s="66">
        <v>167707322.05000001</v>
      </c>
    </row>
    <row r="14" spans="1:13" ht="21.95" customHeight="1">
      <c r="A14" s="3" t="s">
        <v>96</v>
      </c>
      <c r="G14" s="2"/>
      <c r="H14" s="2"/>
      <c r="I14" s="2"/>
      <c r="K14" s="66">
        <v>525000</v>
      </c>
      <c r="L14" s="66"/>
      <c r="M14" s="66">
        <v>637000</v>
      </c>
    </row>
    <row r="15" spans="1:13" ht="21.95" customHeight="1">
      <c r="A15" s="3" t="s">
        <v>50</v>
      </c>
      <c r="G15" s="2"/>
      <c r="H15" s="2"/>
      <c r="I15" s="2">
        <v>5.0999999999999996</v>
      </c>
      <c r="K15" s="66">
        <v>25627133.710000008</v>
      </c>
      <c r="L15" s="66"/>
      <c r="M15" s="66">
        <v>28846393.219999999</v>
      </c>
    </row>
    <row r="16" spans="1:13" ht="21.95" customHeight="1">
      <c r="A16" s="3" t="s">
        <v>101</v>
      </c>
      <c r="G16" s="2"/>
      <c r="H16" s="2"/>
      <c r="K16" s="10">
        <f>SUM(K13:K15)</f>
        <v>207004570.99000004</v>
      </c>
      <c r="L16" s="8"/>
      <c r="M16" s="10">
        <f>SUM(M13:M15)</f>
        <v>197190715.27000001</v>
      </c>
    </row>
    <row r="17" spans="1:13" ht="12" customHeight="1">
      <c r="G17" s="2"/>
      <c r="H17" s="2"/>
      <c r="K17" s="32"/>
      <c r="L17" s="32"/>
      <c r="M17" s="32"/>
    </row>
    <row r="18" spans="1:13" ht="21.95" customHeight="1">
      <c r="A18" s="16" t="s">
        <v>51</v>
      </c>
      <c r="G18" s="2"/>
      <c r="H18" s="2"/>
      <c r="K18" s="31">
        <f>SUM(K10-K16)</f>
        <v>22458980.059999973</v>
      </c>
      <c r="L18" s="32"/>
      <c r="M18" s="31">
        <f>SUM(M10-M16)</f>
        <v>20847997.140000015</v>
      </c>
    </row>
    <row r="19" spans="1:13" ht="21.95" customHeight="1">
      <c r="A19" s="3" t="s">
        <v>52</v>
      </c>
      <c r="G19" s="2"/>
      <c r="H19" s="2"/>
      <c r="I19" s="2">
        <v>5.0999999999999996</v>
      </c>
      <c r="K19" s="24">
        <v>-804848.35</v>
      </c>
      <c r="L19" s="32"/>
      <c r="M19" s="24">
        <v>-979813.05</v>
      </c>
    </row>
    <row r="20" spans="1:13" ht="21.95" customHeight="1">
      <c r="A20" s="16" t="s">
        <v>53</v>
      </c>
      <c r="G20" s="2"/>
      <c r="H20" s="2"/>
      <c r="K20" s="38">
        <f>SUM(K18:K19)</f>
        <v>21654131.709999971</v>
      </c>
      <c r="L20" s="8"/>
      <c r="M20" s="38">
        <f>SUM(M18:M19)</f>
        <v>19868184.090000015</v>
      </c>
    </row>
    <row r="21" spans="1:13" ht="21.95" customHeight="1">
      <c r="A21" s="3" t="s">
        <v>113</v>
      </c>
      <c r="G21" s="2"/>
      <c r="H21" s="2"/>
      <c r="I21" s="2">
        <v>11.2</v>
      </c>
      <c r="K21" s="24">
        <v>-4107650.2499999995</v>
      </c>
      <c r="L21" s="37"/>
      <c r="M21" s="24">
        <v>-3937338.36</v>
      </c>
    </row>
    <row r="22" spans="1:13" ht="21.95" customHeight="1">
      <c r="A22" s="16" t="s">
        <v>127</v>
      </c>
      <c r="G22" s="2"/>
      <c r="H22" s="2"/>
      <c r="K22" s="38">
        <f>SUM(K20:K21)</f>
        <v>17546481.459999971</v>
      </c>
      <c r="L22" s="8"/>
      <c r="M22" s="38">
        <f>SUM(M20:M21)</f>
        <v>15930845.730000015</v>
      </c>
    </row>
    <row r="23" spans="1:13" ht="21.95" customHeight="1">
      <c r="A23" s="3" t="s">
        <v>54</v>
      </c>
      <c r="G23" s="2"/>
      <c r="H23" s="2"/>
      <c r="I23" s="2"/>
      <c r="K23" s="62">
        <v>0</v>
      </c>
      <c r="L23" s="8"/>
      <c r="M23" s="62">
        <v>0</v>
      </c>
    </row>
    <row r="24" spans="1:13" ht="6.75" hidden="1" customHeight="1">
      <c r="A24" s="16"/>
      <c r="G24" s="2"/>
      <c r="H24" s="2"/>
      <c r="K24" s="8"/>
      <c r="L24" s="8"/>
      <c r="M24" s="17"/>
    </row>
    <row r="25" spans="1:13" ht="21.95" customHeight="1" thickBot="1">
      <c r="A25" s="39" t="s">
        <v>126</v>
      </c>
      <c r="G25" s="2"/>
      <c r="H25" s="2"/>
      <c r="K25" s="30">
        <f>SUM(K22,K23)</f>
        <v>17546481.459999971</v>
      </c>
      <c r="L25" s="8"/>
      <c r="M25" s="30">
        <f>SUM(M22,M23)</f>
        <v>15930845.730000015</v>
      </c>
    </row>
    <row r="26" spans="1:13" ht="21.95" customHeight="1" thickTop="1">
      <c r="A26" s="16"/>
      <c r="G26" s="2"/>
      <c r="H26" s="2"/>
      <c r="K26" s="8"/>
      <c r="L26" s="8"/>
      <c r="M26" s="17"/>
    </row>
    <row r="27" spans="1:13" ht="21.95" customHeight="1">
      <c r="A27" s="16" t="s">
        <v>55</v>
      </c>
      <c r="G27" s="2"/>
      <c r="I27" s="2">
        <v>17</v>
      </c>
      <c r="K27" s="18">
        <f>K25/10000000</f>
        <v>1.7546481459999972</v>
      </c>
      <c r="L27" s="11"/>
      <c r="M27" s="18">
        <f>M25/10000000</f>
        <v>1.5930845730000016</v>
      </c>
    </row>
    <row r="28" spans="1:13" ht="21.95" customHeight="1">
      <c r="A28" s="16"/>
    </row>
    <row r="29" spans="1:13" ht="21.95" customHeight="1">
      <c r="A29" s="13" t="s">
        <v>122</v>
      </c>
    </row>
    <row r="30" spans="1:13" ht="21.95" customHeight="1">
      <c r="A30" s="13"/>
    </row>
    <row r="31" spans="1:13" ht="21.95" customHeight="1">
      <c r="A31" s="13"/>
    </row>
    <row r="32" spans="1:13" ht="21.95" customHeight="1">
      <c r="A32" s="13"/>
    </row>
    <row r="33" spans="1:13" ht="21.95" customHeight="1">
      <c r="A33" s="13"/>
    </row>
    <row r="34" spans="1:13" ht="21.95" customHeight="1">
      <c r="A34" s="13"/>
    </row>
    <row r="35" spans="1:13" ht="21.95" customHeight="1">
      <c r="A35" s="16"/>
      <c r="K35" s="12"/>
      <c r="L35" s="12"/>
      <c r="M35" s="12"/>
    </row>
    <row r="36" spans="1:13" ht="21.95" customHeight="1">
      <c r="A36" s="16"/>
      <c r="K36" s="12"/>
      <c r="L36" s="12"/>
      <c r="M36" s="12"/>
    </row>
    <row r="37" spans="1:13" ht="21.95" customHeight="1">
      <c r="A37" s="16"/>
      <c r="K37" s="12"/>
      <c r="L37" s="12"/>
      <c r="M37" s="12"/>
    </row>
    <row r="38" spans="1:13" ht="37.700000000000003" customHeight="1">
      <c r="A38" s="16"/>
      <c r="K38" s="12"/>
      <c r="L38" s="12"/>
      <c r="M38" s="12"/>
    </row>
    <row r="39" spans="1:13" ht="21.95" customHeight="1">
      <c r="M39" s="1" t="s">
        <v>170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4"/>
  <sheetViews>
    <sheetView view="pageBreakPreview" zoomScaleNormal="85" zoomScaleSheetLayoutView="100" workbookViewId="0">
      <selection activeCell="A4" sqref="A4"/>
    </sheetView>
  </sheetViews>
  <sheetFormatPr defaultColWidth="9.140625" defaultRowHeight="20.25"/>
  <cols>
    <col min="1" max="1" width="2.42578125" style="7" customWidth="1"/>
    <col min="2" max="2" width="3.140625" style="7" customWidth="1"/>
    <col min="3" max="3" width="2.42578125" style="7" customWidth="1"/>
    <col min="4" max="4" width="33.42578125" style="7" customWidth="1"/>
    <col min="5" max="5" width="9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6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7" customWidth="1"/>
    <col min="15" max="15" width="16.7109375" style="7" customWidth="1"/>
    <col min="16" max="16384" width="9.140625" style="7"/>
  </cols>
  <sheetData>
    <row r="1" spans="1:15" ht="21.95" customHeight="1">
      <c r="A1" s="65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1.95" customHeight="1">
      <c r="A2" s="64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21.95" customHeight="1">
      <c r="A3" s="63" t="s">
        <v>161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21.9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.95" customHeight="1">
      <c r="G5" s="123" t="s">
        <v>1</v>
      </c>
      <c r="H5" s="123"/>
      <c r="I5" s="123"/>
      <c r="J5" s="123"/>
      <c r="K5" s="123"/>
      <c r="L5" s="123"/>
      <c r="M5" s="123"/>
      <c r="N5" s="123"/>
      <c r="O5" s="123"/>
    </row>
    <row r="6" spans="1:15" ht="21.95" customHeight="1">
      <c r="G6" s="6" t="s">
        <v>34</v>
      </c>
      <c r="I6" s="6"/>
      <c r="K6" s="122" t="s">
        <v>38</v>
      </c>
      <c r="L6" s="122"/>
      <c r="M6" s="122"/>
      <c r="N6" s="6"/>
      <c r="O6" s="6"/>
    </row>
    <row r="7" spans="1:15" ht="21.95" customHeight="1">
      <c r="G7" s="6" t="s">
        <v>58</v>
      </c>
      <c r="I7" s="6"/>
      <c r="K7" s="6" t="s">
        <v>59</v>
      </c>
      <c r="M7" s="6"/>
      <c r="N7" s="6"/>
      <c r="O7" s="6" t="s">
        <v>57</v>
      </c>
    </row>
    <row r="8" spans="1:15" ht="21.95" customHeight="1">
      <c r="E8" s="4" t="s">
        <v>2</v>
      </c>
      <c r="G8" s="60" t="s">
        <v>60</v>
      </c>
      <c r="I8" s="60" t="s">
        <v>37</v>
      </c>
      <c r="K8" s="60" t="s">
        <v>61</v>
      </c>
      <c r="M8" s="60" t="s">
        <v>40</v>
      </c>
      <c r="N8" s="6"/>
      <c r="O8" s="60" t="s">
        <v>33</v>
      </c>
    </row>
    <row r="9" spans="1:15" ht="21.95" customHeight="1">
      <c r="A9" s="14" t="s">
        <v>120</v>
      </c>
      <c r="B9" s="40"/>
      <c r="C9" s="40"/>
      <c r="D9" s="40"/>
      <c r="G9" s="17">
        <v>100000000</v>
      </c>
      <c r="H9" s="17"/>
      <c r="I9" s="17">
        <v>62500000</v>
      </c>
      <c r="J9" s="17"/>
      <c r="K9" s="17">
        <v>10000000</v>
      </c>
      <c r="M9" s="17">
        <v>330616579.63000011</v>
      </c>
      <c r="N9" s="17"/>
      <c r="O9" s="38">
        <f>SUM(G9:M9)</f>
        <v>503116579.63000011</v>
      </c>
    </row>
    <row r="10" spans="1:15" ht="21.95" customHeight="1">
      <c r="A10" s="14" t="s">
        <v>141</v>
      </c>
      <c r="B10" s="40"/>
      <c r="C10" s="40"/>
      <c r="D10" s="40"/>
      <c r="E10" s="71">
        <v>16</v>
      </c>
      <c r="G10" s="17">
        <v>0</v>
      </c>
      <c r="H10" s="17"/>
      <c r="I10" s="17">
        <v>0</v>
      </c>
      <c r="J10" s="17"/>
      <c r="K10" s="17">
        <v>0</v>
      </c>
      <c r="M10" s="70">
        <v>-17999640</v>
      </c>
      <c r="N10" s="17"/>
      <c r="O10" s="70">
        <f>SUM(G10:M10)</f>
        <v>-17999640</v>
      </c>
    </row>
    <row r="11" spans="1:15" ht="21.95" customHeight="1">
      <c r="A11" s="40" t="s">
        <v>126</v>
      </c>
      <c r="B11" s="40"/>
      <c r="C11" s="40"/>
      <c r="D11" s="40"/>
      <c r="E11" s="71"/>
      <c r="G11" s="17"/>
      <c r="H11" s="17"/>
      <c r="I11" s="17"/>
      <c r="J11" s="17"/>
      <c r="K11" s="17"/>
      <c r="M11" s="17"/>
      <c r="N11" s="17"/>
      <c r="O11" s="38"/>
    </row>
    <row r="12" spans="1:15" ht="21.95" customHeight="1">
      <c r="A12" s="40"/>
      <c r="B12" s="40" t="s">
        <v>127</v>
      </c>
      <c r="C12" s="40"/>
      <c r="D12" s="40"/>
      <c r="E12" s="71"/>
      <c r="G12" s="17">
        <v>0</v>
      </c>
      <c r="H12" s="17"/>
      <c r="I12" s="17">
        <v>0</v>
      </c>
      <c r="J12" s="17"/>
      <c r="K12" s="17">
        <v>0</v>
      </c>
      <c r="M12" s="17">
        <v>15930845.730000015</v>
      </c>
      <c r="N12" s="17"/>
      <c r="O12" s="38">
        <f>SUM(G12:M12)</f>
        <v>15930845.730000015</v>
      </c>
    </row>
    <row r="13" spans="1:15" ht="21.95" customHeight="1" thickBot="1">
      <c r="A13" s="3" t="s">
        <v>164</v>
      </c>
      <c r="B13" s="40"/>
      <c r="C13" s="40"/>
      <c r="D13" s="40"/>
      <c r="E13" s="71"/>
      <c r="G13" s="41">
        <f>SUM(G9:G12)</f>
        <v>100000000</v>
      </c>
      <c r="H13" s="17"/>
      <c r="I13" s="41">
        <f>SUM(I9:I12)</f>
        <v>62500000</v>
      </c>
      <c r="J13" s="17"/>
      <c r="K13" s="41">
        <f>SUM(K9:K12)</f>
        <v>10000000</v>
      </c>
      <c r="M13" s="41">
        <f>SUM(M9:M12)</f>
        <v>328547785.36000013</v>
      </c>
      <c r="N13" s="17"/>
      <c r="O13" s="41">
        <f>SUM(O9:O12)</f>
        <v>501047785.36000013</v>
      </c>
    </row>
    <row r="14" spans="1:15" ht="21.95" customHeight="1" thickTop="1">
      <c r="A14" s="3"/>
      <c r="B14" s="40"/>
      <c r="C14" s="40"/>
      <c r="D14" s="40"/>
      <c r="E14" s="71"/>
      <c r="G14" s="17"/>
      <c r="H14" s="17"/>
      <c r="I14" s="17"/>
      <c r="J14" s="17"/>
      <c r="K14" s="17"/>
      <c r="M14" s="17"/>
      <c r="N14" s="17"/>
      <c r="O14" s="17"/>
    </row>
    <row r="15" spans="1:15" ht="21.95" customHeight="1">
      <c r="A15" s="3" t="s">
        <v>149</v>
      </c>
      <c r="B15" s="40"/>
      <c r="C15" s="40"/>
      <c r="D15" s="40"/>
      <c r="E15" s="71"/>
      <c r="G15" s="17">
        <v>100000000</v>
      </c>
      <c r="H15" s="17"/>
      <c r="I15" s="17">
        <v>62500000</v>
      </c>
      <c r="J15" s="17"/>
      <c r="K15" s="17">
        <v>10000000</v>
      </c>
      <c r="M15" s="17">
        <v>350994770.07000005</v>
      </c>
      <c r="N15" s="17"/>
      <c r="O15" s="17">
        <f>SUM(G15:M15)</f>
        <v>523494770.07000005</v>
      </c>
    </row>
    <row r="16" spans="1:15" ht="21.95" customHeight="1">
      <c r="A16" s="14" t="s">
        <v>141</v>
      </c>
      <c r="B16" s="40"/>
      <c r="C16" s="40"/>
      <c r="D16" s="40"/>
      <c r="E16" s="71">
        <v>16</v>
      </c>
      <c r="G16" s="17">
        <v>0</v>
      </c>
      <c r="H16" s="17"/>
      <c r="I16" s="17">
        <v>0</v>
      </c>
      <c r="J16" s="17"/>
      <c r="K16" s="17">
        <v>0</v>
      </c>
      <c r="M16" s="70">
        <v>-16000000</v>
      </c>
      <c r="N16" s="17"/>
      <c r="O16" s="70">
        <f>SUM(G16:M16)</f>
        <v>-16000000</v>
      </c>
    </row>
    <row r="17" spans="1:15" ht="21.95" customHeight="1">
      <c r="A17" s="14" t="s">
        <v>126</v>
      </c>
      <c r="B17" s="40"/>
      <c r="C17" s="40"/>
      <c r="D17" s="40"/>
      <c r="E17" s="2"/>
      <c r="G17" s="17"/>
      <c r="H17" s="17"/>
      <c r="I17" s="17"/>
      <c r="J17" s="17"/>
      <c r="K17" s="17"/>
      <c r="M17" s="61"/>
      <c r="N17" s="17"/>
      <c r="O17" s="61"/>
    </row>
    <row r="18" spans="1:15" ht="21.95" customHeight="1">
      <c r="A18" s="40"/>
      <c r="B18" s="7" t="s">
        <v>127</v>
      </c>
      <c r="C18" s="40"/>
      <c r="D18" s="40"/>
      <c r="G18" s="17">
        <v>0</v>
      </c>
      <c r="H18" s="17"/>
      <c r="I18" s="17">
        <v>0</v>
      </c>
      <c r="J18" s="17"/>
      <c r="K18" s="17">
        <v>0</v>
      </c>
      <c r="M18" s="17">
        <v>17546481.459999971</v>
      </c>
      <c r="N18" s="17"/>
      <c r="O18" s="38">
        <f>SUM(G18:M18)</f>
        <v>17546481.459999971</v>
      </c>
    </row>
    <row r="19" spans="1:15" ht="21.95" customHeight="1" thickBot="1">
      <c r="A19" s="3" t="s">
        <v>162</v>
      </c>
      <c r="B19" s="40"/>
      <c r="C19" s="40"/>
      <c r="D19" s="40"/>
      <c r="G19" s="41">
        <f>SUM(G15:G18)</f>
        <v>100000000</v>
      </c>
      <c r="H19" s="8"/>
      <c r="I19" s="41">
        <f>SUM(I15:I18)</f>
        <v>62500000</v>
      </c>
      <c r="J19" s="8"/>
      <c r="K19" s="41">
        <f>SUM(K15:K18)</f>
        <v>10000000</v>
      </c>
      <c r="M19" s="41">
        <f>SUM(M15:M18)</f>
        <v>352541251.53000003</v>
      </c>
      <c r="N19" s="17"/>
      <c r="O19" s="41">
        <f>SUM(O15:O18)</f>
        <v>525041251.53000003</v>
      </c>
    </row>
    <row r="20" spans="1:15" ht="21.95" customHeight="1" thickTop="1">
      <c r="A20" s="3"/>
      <c r="B20" s="40"/>
      <c r="C20" s="40"/>
      <c r="D20" s="40"/>
      <c r="G20" s="17"/>
      <c r="H20" s="8"/>
      <c r="I20" s="17"/>
      <c r="J20" s="8"/>
      <c r="K20" s="17"/>
      <c r="M20" s="17"/>
      <c r="N20" s="17"/>
      <c r="O20" s="17"/>
    </row>
    <row r="21" spans="1:15" ht="21.95" customHeight="1">
      <c r="A21" s="13" t="s">
        <v>122</v>
      </c>
      <c r="B21" s="40"/>
      <c r="C21" s="40"/>
      <c r="D21" s="40"/>
      <c r="G21" s="17"/>
      <c r="H21" s="8"/>
      <c r="I21" s="17"/>
      <c r="J21" s="8"/>
      <c r="K21" s="17"/>
      <c r="M21" s="17"/>
      <c r="N21" s="17"/>
      <c r="O21" s="17"/>
    </row>
    <row r="22" spans="1:15" ht="21.95" customHeight="1">
      <c r="A22" s="13"/>
      <c r="B22" s="40"/>
      <c r="C22" s="40"/>
      <c r="D22" s="40"/>
      <c r="G22" s="17"/>
      <c r="H22" s="8"/>
      <c r="I22" s="17"/>
      <c r="J22" s="8"/>
      <c r="K22" s="17"/>
      <c r="M22" s="46"/>
      <c r="N22" s="17"/>
      <c r="O22" s="17"/>
    </row>
    <row r="23" spans="1:15" ht="24.75" customHeight="1">
      <c r="A23" s="13"/>
      <c r="B23" s="40"/>
      <c r="C23" s="40"/>
      <c r="D23" s="40"/>
      <c r="G23" s="17"/>
      <c r="H23" s="8"/>
      <c r="I23" s="17"/>
      <c r="J23" s="8"/>
      <c r="K23" s="17"/>
      <c r="M23" s="46"/>
      <c r="N23" s="17"/>
      <c r="O23" s="17"/>
    </row>
    <row r="24" spans="1:15" ht="21.95" customHeight="1">
      <c r="B24" s="40"/>
      <c r="C24" s="40"/>
      <c r="D24" s="40"/>
      <c r="O24" s="72" t="s">
        <v>169</v>
      </c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27"/>
  <sheetViews>
    <sheetView view="pageBreakPreview" zoomScaleNormal="100" zoomScaleSheetLayoutView="100" workbookViewId="0">
      <selection activeCell="A5" sqref="A5"/>
    </sheetView>
  </sheetViews>
  <sheetFormatPr defaultColWidth="9.140625" defaultRowHeight="20.25"/>
  <cols>
    <col min="1" max="1" width="3.7109375" style="99" customWidth="1"/>
    <col min="2" max="4" width="4.7109375" style="99" customWidth="1"/>
    <col min="5" max="6" width="10.7109375" style="99" customWidth="1"/>
    <col min="7" max="7" width="13.7109375" style="99" customWidth="1"/>
    <col min="8" max="8" width="9.7109375" style="99" customWidth="1"/>
    <col min="9" max="9" width="0.85546875" style="99" customWidth="1"/>
    <col min="10" max="10" width="15.7109375" style="99" customWidth="1"/>
    <col min="11" max="11" width="0.85546875" style="99" customWidth="1"/>
    <col min="12" max="12" width="15.7109375" style="99" customWidth="1"/>
    <col min="13" max="16384" width="9.140625" style="99"/>
  </cols>
  <sheetData>
    <row r="1" spans="1:12" ht="20.100000000000001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20.100000000000001" customHeight="1">
      <c r="A2" s="97" t="s">
        <v>62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20.100000000000001" customHeight="1">
      <c r="A3" s="100" t="s">
        <v>160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ht="8.25" hidden="1" customHeight="1">
      <c r="A4" s="101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2" ht="20.100000000000001" customHeight="1">
      <c r="J5" s="102"/>
      <c r="K5" s="102" t="s">
        <v>1</v>
      </c>
      <c r="L5" s="102"/>
    </row>
    <row r="6" spans="1:12" ht="20.100000000000001" customHeight="1">
      <c r="H6" s="102" t="s">
        <v>2</v>
      </c>
      <c r="J6" s="103" t="s">
        <v>148</v>
      </c>
      <c r="K6" s="104"/>
      <c r="L6" s="103" t="s">
        <v>121</v>
      </c>
    </row>
    <row r="7" spans="1:12" ht="20.100000000000001" customHeight="1">
      <c r="A7" s="105" t="s">
        <v>63</v>
      </c>
      <c r="H7" s="105"/>
      <c r="J7" s="52"/>
      <c r="K7" s="52"/>
      <c r="L7" s="52"/>
    </row>
    <row r="8" spans="1:12" ht="20.100000000000001" customHeight="1">
      <c r="A8" s="99" t="s">
        <v>53</v>
      </c>
      <c r="H8" s="105"/>
      <c r="J8" s="53">
        <v>21654131.709999971</v>
      </c>
      <c r="K8" s="53"/>
      <c r="L8" s="53">
        <v>19868184.090000015</v>
      </c>
    </row>
    <row r="9" spans="1:12" ht="20.100000000000001" customHeight="1">
      <c r="A9" s="99" t="s">
        <v>64</v>
      </c>
      <c r="H9" s="105"/>
      <c r="J9" s="53"/>
      <c r="K9" s="53"/>
      <c r="L9" s="53"/>
    </row>
    <row r="10" spans="1:12" ht="20.100000000000001" customHeight="1">
      <c r="B10" s="99" t="s">
        <v>65</v>
      </c>
      <c r="H10" s="105"/>
      <c r="J10" s="53"/>
      <c r="K10" s="53"/>
      <c r="L10" s="53"/>
    </row>
    <row r="11" spans="1:12" ht="20.100000000000001" customHeight="1">
      <c r="A11" s="99" t="s">
        <v>133</v>
      </c>
      <c r="H11" s="104" t="s">
        <v>176</v>
      </c>
      <c r="I11" s="104"/>
      <c r="J11" s="53">
        <v>24486916.199999999</v>
      </c>
      <c r="K11" s="53"/>
      <c r="L11" s="53">
        <v>22550269.039999999</v>
      </c>
    </row>
    <row r="12" spans="1:12" ht="20.100000000000001" customHeight="1">
      <c r="A12" s="99" t="s">
        <v>134</v>
      </c>
      <c r="H12" s="106"/>
      <c r="I12" s="104"/>
      <c r="J12" s="53">
        <v>74857.86</v>
      </c>
      <c r="K12" s="53"/>
      <c r="L12" s="53">
        <v>413135.20999999996</v>
      </c>
    </row>
    <row r="13" spans="1:12" ht="20.100000000000001" customHeight="1">
      <c r="A13" s="99" t="s">
        <v>95</v>
      </c>
      <c r="H13" s="104">
        <v>7</v>
      </c>
      <c r="I13" s="104"/>
      <c r="J13" s="53">
        <v>35966</v>
      </c>
      <c r="K13" s="53"/>
      <c r="L13" s="53">
        <v>9485</v>
      </c>
    </row>
    <row r="14" spans="1:12" ht="20.100000000000001" customHeight="1">
      <c r="A14" s="99" t="s">
        <v>177</v>
      </c>
      <c r="H14" s="104">
        <v>7</v>
      </c>
      <c r="I14" s="104"/>
      <c r="J14" s="53">
        <v>-1428690.8299999998</v>
      </c>
      <c r="K14" s="53"/>
      <c r="L14" s="53">
        <v>1664375.98</v>
      </c>
    </row>
    <row r="15" spans="1:12" ht="20.100000000000001" customHeight="1">
      <c r="A15" s="99" t="s">
        <v>66</v>
      </c>
      <c r="H15" s="104">
        <v>15</v>
      </c>
      <c r="I15" s="104"/>
      <c r="J15" s="54">
        <v>1373438</v>
      </c>
      <c r="K15" s="54"/>
      <c r="L15" s="54">
        <v>1121311</v>
      </c>
    </row>
    <row r="16" spans="1:12" ht="20.100000000000001" hidden="1" customHeight="1">
      <c r="A16" s="99" t="s">
        <v>145</v>
      </c>
      <c r="H16" s="104"/>
      <c r="I16" s="104"/>
      <c r="J16" s="54"/>
      <c r="K16" s="54"/>
      <c r="L16" s="54"/>
    </row>
    <row r="17" spans="1:12" ht="20.100000000000001" hidden="1" customHeight="1">
      <c r="B17" s="99" t="s">
        <v>8</v>
      </c>
      <c r="H17" s="104">
        <v>8.1</v>
      </c>
      <c r="I17" s="104"/>
      <c r="J17" s="54"/>
      <c r="K17" s="54"/>
      <c r="L17" s="54">
        <v>0</v>
      </c>
    </row>
    <row r="18" spans="1:12" ht="20.100000000000001" customHeight="1">
      <c r="A18" s="99" t="s">
        <v>152</v>
      </c>
      <c r="H18" s="104"/>
      <c r="I18" s="104"/>
      <c r="J18" s="54"/>
      <c r="K18" s="54"/>
      <c r="L18" s="54"/>
    </row>
    <row r="19" spans="1:12" ht="20.100000000000001" customHeight="1">
      <c r="B19" s="99" t="s">
        <v>8</v>
      </c>
      <c r="H19" s="104">
        <v>8.1</v>
      </c>
      <c r="I19" s="104"/>
      <c r="J19" s="54">
        <v>-531165.77</v>
      </c>
      <c r="K19" s="54"/>
      <c r="L19" s="54">
        <v>0</v>
      </c>
    </row>
    <row r="20" spans="1:12" ht="20.100000000000001" hidden="1" customHeight="1">
      <c r="A20" s="99" t="s">
        <v>68</v>
      </c>
      <c r="H20" s="104">
        <v>8.1</v>
      </c>
      <c r="I20" s="104"/>
      <c r="J20" s="54"/>
      <c r="K20" s="54"/>
      <c r="L20" s="54">
        <v>0</v>
      </c>
    </row>
    <row r="21" spans="1:12" ht="20.100000000000001" customHeight="1">
      <c r="A21" s="99" t="s">
        <v>153</v>
      </c>
      <c r="H21" s="104">
        <v>8.1</v>
      </c>
      <c r="I21" s="104"/>
      <c r="J21" s="54">
        <v>600669.24</v>
      </c>
      <c r="K21" s="54"/>
      <c r="L21" s="54">
        <v>0</v>
      </c>
    </row>
    <row r="22" spans="1:12" ht="20.100000000000001" hidden="1" customHeight="1">
      <c r="A22" s="99" t="s">
        <v>67</v>
      </c>
      <c r="H22" s="104"/>
      <c r="I22" s="104"/>
      <c r="J22" s="54"/>
      <c r="K22" s="54"/>
      <c r="L22" s="54"/>
    </row>
    <row r="23" spans="1:12" ht="20.100000000000001" customHeight="1">
      <c r="A23" s="99" t="s">
        <v>103</v>
      </c>
      <c r="H23" s="104">
        <v>9</v>
      </c>
      <c r="I23" s="104"/>
      <c r="J23" s="54">
        <v>-144</v>
      </c>
      <c r="K23" s="54"/>
      <c r="L23" s="54">
        <v>0</v>
      </c>
    </row>
    <row r="24" spans="1:12" ht="20.100000000000001" customHeight="1">
      <c r="A24" s="99" t="s">
        <v>111</v>
      </c>
      <c r="H24" s="104">
        <v>9</v>
      </c>
      <c r="I24" s="104"/>
      <c r="J24" s="54">
        <v>6198.58</v>
      </c>
      <c r="K24" s="54"/>
      <c r="L24" s="54">
        <v>0</v>
      </c>
    </row>
    <row r="25" spans="1:12" ht="20.100000000000001" hidden="1" customHeight="1">
      <c r="A25" s="99" t="s">
        <v>136</v>
      </c>
      <c r="H25" s="104">
        <v>9</v>
      </c>
      <c r="I25" s="104"/>
      <c r="J25" s="54"/>
      <c r="K25" s="54"/>
      <c r="L25" s="54">
        <v>0</v>
      </c>
    </row>
    <row r="26" spans="1:12" ht="20.100000000000001" hidden="1" customHeight="1">
      <c r="A26" s="99" t="s">
        <v>119</v>
      </c>
      <c r="H26" s="104"/>
      <c r="I26" s="104"/>
      <c r="J26" s="54"/>
      <c r="K26" s="54"/>
      <c r="L26" s="54"/>
    </row>
    <row r="27" spans="1:12" ht="20.100000000000001" customHeight="1">
      <c r="A27" s="99" t="s">
        <v>104</v>
      </c>
      <c r="H27" s="104"/>
      <c r="I27" s="104"/>
      <c r="J27" s="54">
        <v>0</v>
      </c>
      <c r="K27" s="54"/>
      <c r="L27" s="54">
        <v>-7583</v>
      </c>
    </row>
    <row r="28" spans="1:12" ht="20.100000000000001" customHeight="1">
      <c r="A28" s="99" t="s">
        <v>69</v>
      </c>
      <c r="H28" s="107"/>
      <c r="I28" s="104"/>
      <c r="J28" s="54">
        <v>-1275205.3</v>
      </c>
      <c r="K28" s="54"/>
      <c r="L28" s="54">
        <v>-570444.16</v>
      </c>
    </row>
    <row r="29" spans="1:12" ht="20.100000000000001" customHeight="1">
      <c r="A29" s="99" t="s">
        <v>52</v>
      </c>
      <c r="H29" s="105"/>
      <c r="J29" s="55">
        <v>804848.35</v>
      </c>
      <c r="K29" s="53"/>
      <c r="L29" s="55">
        <v>979813.05</v>
      </c>
    </row>
    <row r="30" spans="1:12" ht="20.100000000000001" customHeight="1">
      <c r="A30" s="99" t="s">
        <v>70</v>
      </c>
      <c r="G30" s="99" t="s">
        <v>118</v>
      </c>
      <c r="H30" s="105"/>
      <c r="J30" s="108"/>
      <c r="K30" s="108"/>
      <c r="L30" s="108"/>
    </row>
    <row r="31" spans="1:12" ht="20.100000000000001" customHeight="1">
      <c r="B31" s="99" t="s">
        <v>71</v>
      </c>
      <c r="H31" s="105"/>
      <c r="J31" s="53">
        <f>SUM(J8:J30)</f>
        <v>45801820.039999969</v>
      </c>
      <c r="K31" s="53"/>
      <c r="L31" s="53">
        <f>SUM(L8:L30)</f>
        <v>46028546.210000008</v>
      </c>
    </row>
    <row r="32" spans="1:12" ht="20.100000000000001" customHeight="1">
      <c r="A32" s="99" t="s">
        <v>143</v>
      </c>
      <c r="H32" s="105"/>
      <c r="J32" s="56"/>
      <c r="K32" s="56"/>
      <c r="L32" s="56"/>
    </row>
    <row r="33" spans="1:12" ht="20.100000000000001" customHeight="1">
      <c r="B33" s="99" t="s">
        <v>72</v>
      </c>
      <c r="H33" s="105"/>
      <c r="J33" s="53">
        <v>3114072.22</v>
      </c>
      <c r="K33" s="53"/>
      <c r="L33" s="53">
        <v>2988960.14</v>
      </c>
    </row>
    <row r="34" spans="1:12" ht="20.100000000000001" customHeight="1">
      <c r="B34" s="99" t="s">
        <v>114</v>
      </c>
      <c r="H34" s="105"/>
      <c r="J34" s="53">
        <v>-873895.5</v>
      </c>
      <c r="K34" s="53"/>
      <c r="L34" s="53">
        <v>-30904</v>
      </c>
    </row>
    <row r="35" spans="1:12" ht="20.100000000000001" customHeight="1">
      <c r="B35" s="99" t="s">
        <v>7</v>
      </c>
      <c r="H35" s="105"/>
      <c r="J35" s="53">
        <v>-682666.1799999997</v>
      </c>
      <c r="K35" s="53"/>
      <c r="L35" s="53">
        <v>389672.63</v>
      </c>
    </row>
    <row r="36" spans="1:12" ht="20.100000000000001" customHeight="1">
      <c r="B36" s="99" t="s">
        <v>9</v>
      </c>
      <c r="H36" s="105"/>
      <c r="J36" s="53">
        <v>-29802.469999999972</v>
      </c>
      <c r="K36" s="53"/>
      <c r="L36" s="53">
        <v>-185282.25</v>
      </c>
    </row>
    <row r="37" spans="1:12" ht="20.100000000000001" customHeight="1">
      <c r="B37" s="99" t="s">
        <v>15</v>
      </c>
      <c r="H37" s="105"/>
      <c r="J37" s="53">
        <v>-1604.08</v>
      </c>
      <c r="K37" s="53"/>
      <c r="L37" s="53">
        <v>-914512.35</v>
      </c>
    </row>
    <row r="38" spans="1:12" ht="20.100000000000001" customHeight="1">
      <c r="A38" s="99" t="s">
        <v>144</v>
      </c>
      <c r="H38" s="105"/>
      <c r="J38" s="56"/>
      <c r="K38" s="56"/>
      <c r="L38" s="56"/>
    </row>
    <row r="39" spans="1:12" ht="20.100000000000001" customHeight="1">
      <c r="B39" s="99" t="s">
        <v>20</v>
      </c>
      <c r="H39" s="104"/>
      <c r="J39" s="53">
        <v>658910.22</v>
      </c>
      <c r="K39" s="53"/>
      <c r="L39" s="53">
        <v>-1911517.0999999996</v>
      </c>
    </row>
    <row r="40" spans="1:12" ht="20.100000000000001" customHeight="1">
      <c r="B40" s="99" t="s">
        <v>137</v>
      </c>
      <c r="H40" s="104">
        <v>15</v>
      </c>
      <c r="J40" s="53">
        <v>-358400</v>
      </c>
      <c r="K40" s="53"/>
      <c r="L40" s="53">
        <v>-416400</v>
      </c>
    </row>
    <row r="41" spans="1:12" ht="20.100000000000001" customHeight="1">
      <c r="B41" s="99" t="s">
        <v>25</v>
      </c>
      <c r="H41" s="104"/>
      <c r="J41" s="53">
        <v>-160966.16999999993</v>
      </c>
      <c r="K41" s="53"/>
      <c r="L41" s="53">
        <v>-466142.05999999959</v>
      </c>
    </row>
    <row r="42" spans="1:12" ht="20.100000000000001" customHeight="1">
      <c r="A42" s="105" t="s">
        <v>73</v>
      </c>
      <c r="H42" s="104"/>
      <c r="J42" s="57">
        <f>SUM(J30:J41)</f>
        <v>47467468.079999968</v>
      </c>
      <c r="K42" s="53"/>
      <c r="L42" s="57">
        <f>SUM(L30:L41)</f>
        <v>45482421.220000006</v>
      </c>
    </row>
    <row r="43" spans="1:12" ht="20.100000000000001" customHeight="1">
      <c r="A43" s="109"/>
      <c r="H43" s="105"/>
      <c r="J43" s="59"/>
      <c r="K43" s="56"/>
      <c r="L43" s="59"/>
    </row>
    <row r="44" spans="1:12" ht="20.100000000000001" customHeight="1">
      <c r="A44" s="109" t="s">
        <v>122</v>
      </c>
      <c r="H44" s="105"/>
      <c r="J44" s="59"/>
      <c r="K44" s="56"/>
      <c r="L44" s="59"/>
    </row>
    <row r="45" spans="1:12" ht="20.100000000000001" customHeight="1">
      <c r="A45" s="109"/>
      <c r="H45" s="105"/>
      <c r="J45" s="59"/>
      <c r="K45" s="56"/>
      <c r="L45" s="59"/>
    </row>
    <row r="46" spans="1:12" ht="20.100000000000001" customHeight="1">
      <c r="A46" s="109"/>
      <c r="H46" s="105"/>
      <c r="J46" s="59"/>
      <c r="K46" s="56"/>
      <c r="L46" s="59"/>
    </row>
    <row r="47" spans="1:12" ht="27" customHeight="1">
      <c r="A47" s="109"/>
      <c r="H47" s="105"/>
      <c r="J47" s="59"/>
      <c r="K47" s="56"/>
      <c r="L47" s="59"/>
    </row>
    <row r="48" spans="1:12" ht="21.95" customHeight="1"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1" t="s">
        <v>168</v>
      </c>
    </row>
    <row r="49" spans="1:12" s="3" customFormat="1" ht="21" customHeight="1">
      <c r="A49" s="73" t="s">
        <v>0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</row>
    <row r="50" spans="1:12" s="3" customFormat="1" ht="21" customHeight="1">
      <c r="A50" s="73" t="s">
        <v>77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</row>
    <row r="51" spans="1:12" s="3" customFormat="1" ht="21" customHeight="1">
      <c r="A51" s="73" t="str">
        <f>A3</f>
        <v>สำหรับงวดหกเดือน สิ้นสุดวันที่ 30 มิถุนายน 2569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</row>
    <row r="52" spans="1:12" s="3" customFormat="1" ht="21" customHeight="1"/>
    <row r="53" spans="1:12" s="3" customFormat="1" ht="21" customHeight="1">
      <c r="J53" s="4"/>
      <c r="K53" s="4" t="s">
        <v>1</v>
      </c>
      <c r="L53" s="4"/>
    </row>
    <row r="54" spans="1:12" s="3" customFormat="1" ht="21" customHeight="1">
      <c r="H54" s="4" t="s">
        <v>2</v>
      </c>
      <c r="J54" s="113" t="str">
        <f>J6</f>
        <v>ปี 2569</v>
      </c>
      <c r="K54" s="2"/>
      <c r="L54" s="113" t="str">
        <f>L6</f>
        <v>ปี 2568</v>
      </c>
    </row>
    <row r="55" spans="1:12" ht="21" customHeight="1">
      <c r="A55" s="105" t="s">
        <v>165</v>
      </c>
      <c r="H55" s="105"/>
      <c r="J55" s="52"/>
      <c r="K55" s="52"/>
      <c r="L55" s="52"/>
    </row>
    <row r="56" spans="1:12" ht="21" customHeight="1">
      <c r="A56" s="99" t="s">
        <v>74</v>
      </c>
      <c r="H56" s="105"/>
      <c r="J56" s="54">
        <v>-804848.35</v>
      </c>
      <c r="K56" s="54"/>
      <c r="L56" s="54">
        <v>-635783.85000000044</v>
      </c>
    </row>
    <row r="57" spans="1:12" ht="21" customHeight="1">
      <c r="A57" s="99" t="s">
        <v>75</v>
      </c>
      <c r="H57" s="105"/>
      <c r="J57" s="55">
        <v>-5866069.1699999999</v>
      </c>
      <c r="K57" s="53"/>
      <c r="L57" s="55">
        <v>-5232783.32</v>
      </c>
    </row>
    <row r="58" spans="1:12" ht="21" customHeight="1">
      <c r="A58" s="105" t="s">
        <v>76</v>
      </c>
      <c r="H58" s="105"/>
      <c r="J58" s="58">
        <f>SUM(J42:J57)</f>
        <v>40796550.559999965</v>
      </c>
      <c r="K58" s="56"/>
      <c r="L58" s="58">
        <f>SUM(L42:L57)</f>
        <v>39613854.050000004</v>
      </c>
    </row>
    <row r="59" spans="1:12" ht="21" customHeight="1">
      <c r="A59" s="105"/>
      <c r="H59" s="105"/>
      <c r="J59" s="59"/>
      <c r="K59" s="56"/>
      <c r="L59" s="59"/>
    </row>
    <row r="60" spans="1:12" s="3" customFormat="1" ht="21" customHeight="1">
      <c r="A60" s="16" t="s">
        <v>78</v>
      </c>
      <c r="J60" s="43"/>
      <c r="K60" s="43"/>
      <c r="L60" s="83"/>
    </row>
    <row r="61" spans="1:12" s="3" customFormat="1" ht="21" customHeight="1">
      <c r="A61" s="3" t="s">
        <v>139</v>
      </c>
      <c r="J61" s="43"/>
      <c r="K61" s="43"/>
    </row>
    <row r="62" spans="1:12" s="3" customFormat="1" ht="21" customHeight="1">
      <c r="B62" s="3" t="s">
        <v>140</v>
      </c>
      <c r="H62" s="2">
        <v>13</v>
      </c>
      <c r="J62" s="43">
        <v>35861512.399999999</v>
      </c>
      <c r="K62" s="43"/>
      <c r="L62" s="83">
        <v>-729831.06</v>
      </c>
    </row>
    <row r="63" spans="1:12" s="3" customFormat="1" ht="21" customHeight="1">
      <c r="A63" s="3" t="s">
        <v>138</v>
      </c>
      <c r="H63" s="2">
        <v>8.1</v>
      </c>
      <c r="J63" s="43">
        <v>51418050.07</v>
      </c>
      <c r="K63" s="43"/>
      <c r="L63" s="43">
        <v>-220073.4</v>
      </c>
    </row>
    <row r="64" spans="1:12" s="3" customFormat="1" ht="21" customHeight="1">
      <c r="A64" s="3" t="s">
        <v>154</v>
      </c>
      <c r="H64" s="2">
        <v>12</v>
      </c>
      <c r="J64" s="43">
        <v>-50000000</v>
      </c>
      <c r="K64" s="43"/>
      <c r="L64" s="43">
        <v>0</v>
      </c>
    </row>
    <row r="65" spans="1:12" s="3" customFormat="1" ht="21" customHeight="1">
      <c r="A65" s="3" t="s">
        <v>105</v>
      </c>
      <c r="H65" s="2">
        <v>9</v>
      </c>
      <c r="J65" s="43">
        <v>1000</v>
      </c>
      <c r="K65" s="43"/>
      <c r="L65" s="43">
        <v>0</v>
      </c>
    </row>
    <row r="66" spans="1:12" s="3" customFormat="1" ht="21" customHeight="1">
      <c r="A66" s="3" t="s">
        <v>79</v>
      </c>
      <c r="H66" s="2">
        <v>9</v>
      </c>
      <c r="J66" s="22">
        <v>-28957909.909999996</v>
      </c>
      <c r="K66" s="43"/>
      <c r="L66" s="22">
        <v>-14365325.899999999</v>
      </c>
    </row>
    <row r="67" spans="1:12" s="3" customFormat="1" ht="21" customHeight="1">
      <c r="A67" s="3" t="s">
        <v>80</v>
      </c>
      <c r="H67" s="2"/>
      <c r="J67" s="114">
        <v>-44405</v>
      </c>
      <c r="K67" s="43"/>
      <c r="L67" s="114">
        <v>-78645</v>
      </c>
    </row>
    <row r="68" spans="1:12" s="3" customFormat="1" ht="21" hidden="1" customHeight="1">
      <c r="A68" s="3" t="s">
        <v>116</v>
      </c>
      <c r="H68" s="2"/>
      <c r="J68" s="114"/>
      <c r="K68" s="43"/>
      <c r="L68" s="114"/>
    </row>
    <row r="69" spans="1:12" s="3" customFormat="1" ht="21" customHeight="1">
      <c r="A69" s="3" t="s">
        <v>69</v>
      </c>
      <c r="H69" s="2"/>
      <c r="J69" s="22">
        <v>1495520.35</v>
      </c>
      <c r="K69" s="43"/>
      <c r="L69" s="22">
        <v>983179.95</v>
      </c>
    </row>
    <row r="70" spans="1:12" s="3" customFormat="1" ht="21" customHeight="1">
      <c r="A70" s="16" t="s">
        <v>81</v>
      </c>
      <c r="J70" s="25">
        <f>SUM(J61:J69)</f>
        <v>9773767.910000002</v>
      </c>
      <c r="K70" s="43"/>
      <c r="L70" s="25">
        <f>SUM(L62:L69)</f>
        <v>-14410695.41</v>
      </c>
    </row>
    <row r="71" spans="1:12" s="3" customFormat="1" ht="21" customHeight="1">
      <c r="J71" s="115"/>
      <c r="K71" s="115"/>
      <c r="L71" s="115"/>
    </row>
    <row r="72" spans="1:12" s="3" customFormat="1" ht="21" customHeight="1">
      <c r="A72" s="16" t="s">
        <v>82</v>
      </c>
      <c r="J72" s="44"/>
      <c r="K72" s="44"/>
      <c r="L72" s="44"/>
    </row>
    <row r="73" spans="1:12" s="3" customFormat="1" ht="21" customHeight="1">
      <c r="A73" s="3" t="s">
        <v>163</v>
      </c>
      <c r="H73" s="2"/>
      <c r="J73" s="31">
        <v>0</v>
      </c>
      <c r="K73" s="44"/>
      <c r="L73" s="31">
        <v>10000000</v>
      </c>
    </row>
    <row r="74" spans="1:12" s="3" customFormat="1" ht="21" customHeight="1">
      <c r="A74" s="3" t="s">
        <v>83</v>
      </c>
      <c r="H74" s="2"/>
      <c r="I74" s="2"/>
      <c r="J74" s="22">
        <v>0</v>
      </c>
      <c r="K74" s="43"/>
      <c r="L74" s="22">
        <v>-3180000</v>
      </c>
    </row>
    <row r="75" spans="1:12" s="3" customFormat="1" ht="21" customHeight="1">
      <c r="A75" s="3" t="s">
        <v>84</v>
      </c>
      <c r="H75" s="2">
        <v>10.199999999999999</v>
      </c>
      <c r="I75" s="2"/>
      <c r="J75" s="22">
        <v>-4567034.2699999996</v>
      </c>
      <c r="K75" s="43"/>
      <c r="L75" s="22">
        <v>-172014.6</v>
      </c>
    </row>
    <row r="76" spans="1:12" s="3" customFormat="1" ht="21" customHeight="1">
      <c r="A76" s="3" t="s">
        <v>175</v>
      </c>
      <c r="H76" s="2">
        <v>10.1</v>
      </c>
      <c r="I76" s="2"/>
      <c r="J76" s="22">
        <v>-23306802.5</v>
      </c>
      <c r="K76" s="43"/>
      <c r="L76" s="22">
        <v>0</v>
      </c>
    </row>
    <row r="77" spans="1:12" s="3" customFormat="1" ht="21" customHeight="1">
      <c r="A77" s="3" t="s">
        <v>85</v>
      </c>
      <c r="H77" s="2">
        <v>16</v>
      </c>
      <c r="I77" s="2"/>
      <c r="J77" s="22">
        <v>-15202096.9</v>
      </c>
      <c r="K77" s="43"/>
      <c r="L77" s="22">
        <v>-17920033.68</v>
      </c>
    </row>
    <row r="78" spans="1:12" s="3" customFormat="1" ht="21" customHeight="1">
      <c r="A78" s="16" t="s">
        <v>86</v>
      </c>
      <c r="J78" s="25">
        <f>SUM(J73:J77)</f>
        <v>-43075933.670000002</v>
      </c>
      <c r="K78" s="43"/>
      <c r="L78" s="25">
        <f>SUM(L73:L77)</f>
        <v>-11272048.279999999</v>
      </c>
    </row>
    <row r="79" spans="1:12" s="3" customFormat="1" ht="21" customHeight="1">
      <c r="A79" s="16"/>
      <c r="J79" s="43"/>
      <c r="K79" s="43"/>
      <c r="L79" s="43"/>
    </row>
    <row r="80" spans="1:12" s="3" customFormat="1" ht="21" customHeight="1">
      <c r="A80" s="16" t="s">
        <v>87</v>
      </c>
      <c r="J80" s="22">
        <f>J58+J70+J78</f>
        <v>7494384.7999999672</v>
      </c>
      <c r="K80" s="43"/>
      <c r="L80" s="22">
        <f>L58+L70+L78</f>
        <v>13931110.360000005</v>
      </c>
    </row>
    <row r="81" spans="1:12" s="3" customFormat="1" ht="21" customHeight="1">
      <c r="A81" s="16" t="s">
        <v>124</v>
      </c>
      <c r="H81" s="2"/>
      <c r="J81" s="22">
        <v>44475784.109999999</v>
      </c>
      <c r="K81" s="43"/>
      <c r="L81" s="22">
        <v>40456325.379999995</v>
      </c>
    </row>
    <row r="82" spans="1:12" s="3" customFormat="1" ht="21" customHeight="1" thickBot="1">
      <c r="A82" s="16" t="s">
        <v>125</v>
      </c>
      <c r="H82" s="2"/>
      <c r="J82" s="26">
        <f>SUM(J80:J81)</f>
        <v>51970168.909999967</v>
      </c>
      <c r="K82" s="43"/>
      <c r="L82" s="26">
        <f>SUM(L80:L81)</f>
        <v>54387435.740000002</v>
      </c>
    </row>
    <row r="83" spans="1:12" s="3" customFormat="1" ht="21" customHeight="1" thickTop="1">
      <c r="A83" s="16"/>
      <c r="J83" s="23"/>
      <c r="K83" s="43"/>
      <c r="L83" s="23"/>
    </row>
    <row r="84" spans="1:12" s="3" customFormat="1" ht="21" customHeight="1">
      <c r="A84" s="13" t="s">
        <v>122</v>
      </c>
      <c r="H84" s="2"/>
      <c r="I84" s="2"/>
      <c r="J84" s="48"/>
      <c r="K84" s="22"/>
      <c r="L84" s="51"/>
    </row>
    <row r="85" spans="1:12" s="3" customFormat="1" ht="21" customHeight="1">
      <c r="A85" s="13"/>
      <c r="H85" s="2"/>
      <c r="I85" s="2"/>
      <c r="J85" s="48"/>
      <c r="K85" s="22"/>
      <c r="L85" s="51"/>
    </row>
    <row r="86" spans="1:12" s="3" customFormat="1" ht="21" customHeight="1">
      <c r="A86" s="13"/>
      <c r="H86" s="2"/>
      <c r="I86" s="2"/>
      <c r="J86" s="48"/>
      <c r="K86" s="22"/>
      <c r="L86" s="51"/>
    </row>
    <row r="87" spans="1:12" s="3" customFormat="1" ht="29.1" customHeight="1">
      <c r="A87" s="13"/>
      <c r="H87" s="2"/>
      <c r="I87" s="2"/>
      <c r="J87" s="48"/>
      <c r="K87" s="22"/>
      <c r="L87" s="51"/>
    </row>
    <row r="88" spans="1:12" s="3" customFormat="1" ht="21.95" customHeight="1">
      <c r="J88" s="23"/>
      <c r="K88" s="43"/>
      <c r="L88" s="1" t="s">
        <v>167</v>
      </c>
    </row>
    <row r="89" spans="1:12" s="3" customFormat="1" ht="21.95" customHeight="1">
      <c r="A89" s="73" t="s">
        <v>0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</row>
    <row r="90" spans="1:12" s="3" customFormat="1" ht="21.95" customHeight="1">
      <c r="A90" s="73" t="s">
        <v>77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</row>
    <row r="91" spans="1:12" s="3" customFormat="1" ht="21.95" customHeight="1">
      <c r="A91" s="73" t="str">
        <f>+A51</f>
        <v>สำหรับงวดหกเดือน สิ้นสุดวันที่ 30 มิถุนายน 2569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</row>
    <row r="92" spans="1:12" s="3" customFormat="1" ht="21.95" customHeight="1"/>
    <row r="93" spans="1:12" s="3" customFormat="1" ht="21.95" customHeight="1">
      <c r="J93" s="4"/>
      <c r="K93" s="4" t="s">
        <v>1</v>
      </c>
      <c r="L93" s="4"/>
    </row>
    <row r="94" spans="1:12" s="3" customFormat="1" ht="21.95" customHeight="1">
      <c r="H94" s="4" t="s">
        <v>2</v>
      </c>
      <c r="J94" s="113" t="str">
        <f>+J54</f>
        <v>ปี 2569</v>
      </c>
      <c r="K94" s="2"/>
      <c r="L94" s="113" t="str">
        <f>+L54</f>
        <v>ปี 2568</v>
      </c>
    </row>
    <row r="95" spans="1:12" s="3" customFormat="1" ht="21.95" customHeight="1">
      <c r="A95" s="16" t="s">
        <v>88</v>
      </c>
      <c r="J95" s="43"/>
      <c r="K95" s="43"/>
      <c r="L95" s="47"/>
    </row>
    <row r="96" spans="1:12" s="3" customFormat="1" ht="21.95" customHeight="1">
      <c r="A96" s="116" t="s">
        <v>89</v>
      </c>
      <c r="B96" s="3" t="s">
        <v>90</v>
      </c>
    </row>
    <row r="97" spans="1:12" s="3" customFormat="1" hidden="1">
      <c r="A97" s="116"/>
      <c r="C97" s="3" t="s">
        <v>123</v>
      </c>
      <c r="J97" s="68">
        <v>0</v>
      </c>
      <c r="L97" s="68">
        <v>0</v>
      </c>
    </row>
    <row r="98" spans="1:12" s="3" customFormat="1" ht="21.95" customHeight="1">
      <c r="C98" s="3" t="s">
        <v>91</v>
      </c>
      <c r="H98" s="2">
        <v>9</v>
      </c>
      <c r="J98" s="22">
        <v>6018558.9299999997</v>
      </c>
      <c r="K98" s="22"/>
      <c r="L98" s="22">
        <v>2721475</v>
      </c>
    </row>
    <row r="99" spans="1:12" s="3" customFormat="1" hidden="1">
      <c r="C99" s="3" t="s">
        <v>80</v>
      </c>
      <c r="H99" s="2"/>
      <c r="J99" s="22"/>
      <c r="K99" s="22"/>
      <c r="L99" s="22"/>
    </row>
    <row r="100" spans="1:12" s="3" customFormat="1" ht="21.95" customHeight="1">
      <c r="C100" s="3" t="s">
        <v>117</v>
      </c>
    </row>
    <row r="101" spans="1:12" s="3" customFormat="1" ht="21.95" customHeight="1">
      <c r="D101" s="3" t="s">
        <v>146</v>
      </c>
      <c r="H101" s="2">
        <v>10</v>
      </c>
      <c r="J101" s="68">
        <v>4616541.9800000004</v>
      </c>
      <c r="K101" s="22"/>
      <c r="L101" s="50">
        <v>0</v>
      </c>
    </row>
    <row r="102" spans="1:12" s="3" customFormat="1" ht="21.95" customHeight="1">
      <c r="C102" s="3" t="s">
        <v>117</v>
      </c>
    </row>
    <row r="103" spans="1:12" s="3" customFormat="1" ht="21.95" customHeight="1">
      <c r="D103" s="3" t="s">
        <v>155</v>
      </c>
      <c r="H103" s="2">
        <v>10</v>
      </c>
      <c r="J103" s="68">
        <v>89630.53</v>
      </c>
      <c r="K103" s="22"/>
      <c r="L103" s="50">
        <v>0</v>
      </c>
    </row>
    <row r="104" spans="1:12" s="3" customFormat="1" ht="21.95" customHeight="1">
      <c r="C104" s="3" t="s">
        <v>24</v>
      </c>
      <c r="H104" s="2"/>
      <c r="J104" s="45">
        <v>1328297.18</v>
      </c>
      <c r="K104" s="22"/>
      <c r="L104" s="45">
        <v>79606.320000000007</v>
      </c>
    </row>
    <row r="105" spans="1:12" s="3" customFormat="1" ht="21.95" customHeight="1">
      <c r="A105" s="116" t="s">
        <v>92</v>
      </c>
      <c r="B105" s="3" t="s">
        <v>93</v>
      </c>
      <c r="J105" s="22"/>
      <c r="K105" s="22"/>
      <c r="L105" s="22"/>
    </row>
    <row r="106" spans="1:12" s="3" customFormat="1" ht="21.95" customHeight="1">
      <c r="C106" s="3" t="s">
        <v>94</v>
      </c>
      <c r="H106" s="2"/>
      <c r="I106" s="2"/>
      <c r="J106" s="48">
        <v>65000000</v>
      </c>
      <c r="K106" s="22"/>
      <c r="L106" s="51">
        <v>115000000</v>
      </c>
    </row>
    <row r="107" spans="1:12" s="3" customFormat="1" ht="21.95" customHeight="1">
      <c r="A107" s="116"/>
      <c r="J107" s="22"/>
      <c r="K107" s="22"/>
      <c r="L107" s="22"/>
    </row>
    <row r="108" spans="1:12" s="3" customFormat="1" ht="21.95" customHeight="1">
      <c r="A108" s="13" t="s">
        <v>122</v>
      </c>
      <c r="H108" s="2"/>
      <c r="I108" s="2"/>
      <c r="J108" s="48"/>
      <c r="K108" s="22"/>
      <c r="L108" s="51"/>
    </row>
    <row r="109" spans="1:12" s="3" customFormat="1" ht="21.95" customHeight="1">
      <c r="A109" s="13"/>
      <c r="H109" s="2"/>
      <c r="I109" s="2"/>
      <c r="J109" s="48"/>
      <c r="K109" s="22"/>
      <c r="L109" s="51"/>
    </row>
    <row r="110" spans="1:12" s="3" customFormat="1" ht="21.95" customHeight="1">
      <c r="A110" s="13"/>
      <c r="H110" s="2"/>
      <c r="I110" s="2"/>
      <c r="J110" s="48"/>
      <c r="K110" s="22"/>
      <c r="L110" s="51"/>
    </row>
    <row r="111" spans="1:12" s="3" customFormat="1" ht="21.95" customHeight="1">
      <c r="A111" s="13"/>
      <c r="H111" s="2"/>
      <c r="I111" s="2"/>
      <c r="J111" s="48"/>
      <c r="K111" s="22"/>
      <c r="L111" s="51"/>
    </row>
    <row r="112" spans="1:12" s="3" customFormat="1" ht="21.95" customHeight="1">
      <c r="A112" s="13"/>
      <c r="H112" s="2"/>
      <c r="I112" s="2"/>
      <c r="J112" s="48"/>
      <c r="K112" s="22"/>
      <c r="L112" s="51"/>
    </row>
    <row r="113" spans="1:12" s="3" customFormat="1" ht="21.95" customHeight="1">
      <c r="A113" s="13"/>
      <c r="H113" s="2"/>
      <c r="I113" s="2"/>
      <c r="J113" s="48"/>
      <c r="K113" s="22"/>
      <c r="L113" s="51"/>
    </row>
    <row r="114" spans="1:12" s="3" customFormat="1" ht="21.95" customHeight="1">
      <c r="A114" s="13"/>
      <c r="H114" s="2"/>
      <c r="I114" s="2"/>
      <c r="J114" s="48"/>
      <c r="K114" s="22"/>
      <c r="L114" s="51"/>
    </row>
    <row r="115" spans="1:12" s="3" customFormat="1" ht="21.95" customHeight="1">
      <c r="A115" s="13"/>
      <c r="H115" s="2"/>
      <c r="I115" s="2"/>
      <c r="J115" s="48"/>
      <c r="K115" s="22"/>
      <c r="L115" s="51"/>
    </row>
    <row r="116" spans="1:12" s="3" customFormat="1" ht="21.95" customHeight="1">
      <c r="A116" s="13"/>
      <c r="H116" s="2"/>
      <c r="I116" s="2"/>
      <c r="J116" s="48"/>
      <c r="K116" s="22"/>
      <c r="L116" s="51"/>
    </row>
    <row r="117" spans="1:12" s="3" customFormat="1" ht="21.95" customHeight="1">
      <c r="A117" s="13"/>
      <c r="H117" s="2"/>
      <c r="I117" s="2"/>
      <c r="J117" s="48"/>
      <c r="K117" s="22"/>
      <c r="L117" s="51"/>
    </row>
    <row r="118" spans="1:12" s="3" customFormat="1" ht="21.95" customHeight="1">
      <c r="A118" s="13"/>
      <c r="H118" s="2"/>
      <c r="I118" s="2"/>
      <c r="J118" s="48"/>
      <c r="K118" s="22"/>
      <c r="L118" s="51"/>
    </row>
    <row r="119" spans="1:12" s="3" customFormat="1" ht="21.95" customHeight="1">
      <c r="A119" s="13"/>
      <c r="H119" s="2"/>
      <c r="I119" s="2"/>
      <c r="J119" s="48"/>
      <c r="K119" s="22"/>
      <c r="L119" s="51"/>
    </row>
    <row r="120" spans="1:12" s="3" customFormat="1" ht="21.95" customHeight="1">
      <c r="A120" s="13"/>
      <c r="H120" s="2"/>
      <c r="I120" s="2"/>
      <c r="J120" s="48"/>
      <c r="K120" s="22"/>
      <c r="L120" s="51"/>
    </row>
    <row r="121" spans="1:12" s="3" customFormat="1" ht="21.95" customHeight="1">
      <c r="A121" s="13"/>
      <c r="H121" s="2"/>
      <c r="I121" s="2"/>
      <c r="J121" s="48"/>
      <c r="K121" s="22"/>
      <c r="L121" s="51"/>
    </row>
    <row r="122" spans="1:12" s="3" customFormat="1" ht="21.95" customHeight="1">
      <c r="A122" s="13"/>
      <c r="H122" s="2"/>
      <c r="I122" s="2"/>
      <c r="J122" s="48"/>
      <c r="K122" s="22"/>
      <c r="L122" s="51"/>
    </row>
    <row r="123" spans="1:12" s="3" customFormat="1" ht="21.95" customHeight="1">
      <c r="A123" s="13"/>
      <c r="H123" s="2"/>
      <c r="I123" s="2"/>
      <c r="J123" s="48"/>
      <c r="K123" s="22"/>
      <c r="L123" s="51"/>
    </row>
    <row r="124" spans="1:12" s="3" customFormat="1" ht="21.95" customHeight="1">
      <c r="A124" s="13"/>
      <c r="H124" s="2"/>
      <c r="I124" s="2"/>
      <c r="J124" s="48"/>
      <c r="K124" s="22"/>
      <c r="L124" s="51"/>
    </row>
    <row r="125" spans="1:12" s="3" customFormat="1" ht="21.95" customHeight="1">
      <c r="A125" s="13"/>
      <c r="H125" s="2"/>
      <c r="I125" s="2"/>
      <c r="J125" s="48"/>
      <c r="K125" s="22"/>
      <c r="L125" s="51"/>
    </row>
    <row r="126" spans="1:12" s="3" customFormat="1" ht="39.75" customHeight="1">
      <c r="A126" s="13"/>
      <c r="H126" s="2"/>
      <c r="I126" s="2"/>
      <c r="J126" s="48"/>
      <c r="K126" s="22"/>
      <c r="L126" s="51"/>
    </row>
    <row r="127" spans="1:12" s="3" customFormat="1" ht="21.95" customHeight="1">
      <c r="J127" s="23"/>
      <c r="K127" s="43"/>
      <c r="L127" s="1" t="s">
        <v>166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08296116c676aff3b639f542f42467ca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3f2fc952b9f8b6404ce70bd25400c23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300BDC-5AEC-4E7C-A44A-0762F4DA7337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589e0076-fbe0-4568-9ccd-f8619a670cac"/>
    <ds:schemaRef ds:uri="http://schemas.microsoft.com/office/2006/metadata/properties"/>
    <ds:schemaRef ds:uri="02e7c2bb-7144-4b30-ad47-2d09cbb786f6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4F544A5-5C91-43CD-9E40-25B6CD9D37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2D6DC3-1111-4454-AE93-F3ED7CEEC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(3M)</vt:lpstr>
      <vt:lpstr>งบกำไรขาดทุนเบ็ดเสร็จ (6M)</vt:lpstr>
      <vt:lpstr>งบเปลี่ยนแปลง</vt:lpstr>
      <vt:lpstr>งบกระแสเงินสด</vt:lpstr>
      <vt:lpstr>งบเปลี่ยนแปลง!Print_Area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2026-08-13T06:47:23Z</cp:lastPrinted>
  <dcterms:created xsi:type="dcterms:W3CDTF">2005-07-19T10:04:35Z</dcterms:created>
  <dcterms:modified xsi:type="dcterms:W3CDTF">2026-08-13T11:57:12Z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547460500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