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.sharepoint.com/sites/W003/Shared Documents/2026/financial statement/TYPIST/Q2 ' 2569/Final_E  --  ส่ง ตลาด/"/>
    </mc:Choice>
  </mc:AlternateContent>
  <xr:revisionPtr revIDLastSave="197" documentId="13_ncr:1_{572BA470-C11F-444B-8566-088ED19637D9}" xr6:coauthVersionLast="47" xr6:coauthVersionMax="47" xr10:uidLastSave="{4C7D8580-7286-4B8C-9549-FCC66FEB89CB}"/>
  <bookViews>
    <workbookView xWindow="-120" yWindow="-120" windowWidth="29040" windowHeight="15720" tabRatio="628" xr2:uid="{00000000-000D-0000-FFFF-FFFF00000000}"/>
  </bookViews>
  <sheets>
    <sheet name="BS" sheetId="90" r:id="rId1"/>
    <sheet name="PL (3M)" sheetId="91" r:id="rId2"/>
    <sheet name="PL (6M)" sheetId="93" r:id="rId3"/>
    <sheet name="Changes in shareholders" sheetId="92" r:id="rId4"/>
    <sheet name="Cash Flow" sheetId="80" r:id="rId5"/>
  </sheets>
  <externalReferences>
    <externalReference r:id="rId6"/>
  </externalReferences>
  <definedNames>
    <definedName name="\q">[1]MOULD!#REF!</definedName>
    <definedName name="_Order1" hidden="1">255</definedName>
    <definedName name="_Order2" hidden="1">255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over">#REF!</definedName>
    <definedName name="Notes">#REF!</definedName>
    <definedName name="pl">#REF!</definedName>
    <definedName name="PLstment">#REF!</definedName>
    <definedName name="_xlnm.Print_Area" localSheetId="0">BS!$A$1:$K$117</definedName>
    <definedName name="_xlnm.Print_Area" localSheetId="4">'Cash Flow'!$A$1:$L$131</definedName>
    <definedName name="_xlnm.Print_Area" localSheetId="3">'Changes in shareholders'!$A$1:$R$25</definedName>
    <definedName name="_xlnm.Print_Area" localSheetId="1">'PL (3M)'!$A$1:$M$38</definedName>
    <definedName name="_xlnm.Print_Area" localSheetId="2">'PL (6M)'!$A$1:$M$38</definedName>
    <definedName name="q">#REF!</definedName>
    <definedName name="Report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5" i="90" l="1"/>
  <c r="J78" i="80"/>
  <c r="J29" i="80"/>
  <c r="J40" i="80" s="1"/>
  <c r="R16" i="92"/>
  <c r="L78" i="80" l="1"/>
  <c r="R10" i="92"/>
  <c r="R12" i="92"/>
  <c r="M16" i="93"/>
  <c r="K16" i="93"/>
  <c r="M10" i="93"/>
  <c r="K10" i="93"/>
  <c r="M18" i="93" l="1"/>
  <c r="M20" i="93" s="1"/>
  <c r="M22" i="93" s="1"/>
  <c r="M24" i="93" s="1"/>
  <c r="K18" i="93"/>
  <c r="K20" i="93" s="1"/>
  <c r="K22" i="93" s="1"/>
  <c r="K24" i="93" l="1"/>
  <c r="R15" i="92" l="1"/>
  <c r="N19" i="92"/>
  <c r="L19" i="92"/>
  <c r="J19" i="92"/>
  <c r="R9" i="92"/>
  <c r="P13" i="92" l="1"/>
  <c r="K16" i="91"/>
  <c r="I64" i="90"/>
  <c r="I58" i="90"/>
  <c r="L70" i="80" l="1"/>
  <c r="J70" i="80"/>
  <c r="J13" i="92" l="1"/>
  <c r="M16" i="91" l="1"/>
  <c r="K10" i="91" l="1"/>
  <c r="K18" i="91" l="1"/>
  <c r="K20" i="91" s="1"/>
  <c r="I17" i="90"/>
  <c r="K22" i="91" l="1"/>
  <c r="J55" i="80"/>
  <c r="J80" i="80" s="1"/>
  <c r="J82" i="80" s="1"/>
  <c r="I28" i="90"/>
  <c r="I30" i="90" s="1"/>
  <c r="I66" i="90"/>
  <c r="K28" i="90"/>
  <c r="K99" i="90"/>
  <c r="N13" i="92"/>
  <c r="L13" i="92"/>
  <c r="K64" i="90"/>
  <c r="K17" i="90"/>
  <c r="K58" i="90"/>
  <c r="L51" i="80"/>
  <c r="L95" i="80" s="1"/>
  <c r="J51" i="80"/>
  <c r="J95" i="80" s="1"/>
  <c r="A48" i="80"/>
  <c r="A92" i="80" s="1"/>
  <c r="M10" i="91"/>
  <c r="R18" i="92" l="1"/>
  <c r="R19" i="92" s="1"/>
  <c r="P19" i="92"/>
  <c r="K24" i="91"/>
  <c r="M18" i="91"/>
  <c r="M20" i="91" s="1"/>
  <c r="L29" i="80" s="1"/>
  <c r="K30" i="90"/>
  <c r="K66" i="90"/>
  <c r="K101" i="90" l="1"/>
  <c r="M22" i="91"/>
  <c r="L40" i="80"/>
  <c r="L55" i="80" l="1"/>
  <c r="L80" i="80" s="1"/>
  <c r="L82" i="80" s="1"/>
  <c r="M24" i="91"/>
  <c r="I99" i="90" l="1"/>
  <c r="R13" i="92"/>
  <c r="I101" i="90" l="1"/>
</calcChain>
</file>

<file path=xl/sharedStrings.xml><?xml version="1.0" encoding="utf-8"?>
<sst xmlns="http://schemas.openxmlformats.org/spreadsheetml/2006/main" count="268" uniqueCount="186">
  <si>
    <t>WATTANA KARNPAET PUBLIC COMPANY LIMITED</t>
  </si>
  <si>
    <t>STATEMENT OF FINANCIAL POSITION</t>
  </si>
  <si>
    <t>Unit : Baht</t>
  </si>
  <si>
    <t>Note</t>
  </si>
  <si>
    <t>ASSETS</t>
  </si>
  <si>
    <t>CURRENT ASSETS</t>
  </si>
  <si>
    <t>Cash and cash equivalents</t>
  </si>
  <si>
    <t>Trade accounts and other current receivables - net</t>
  </si>
  <si>
    <t>Inventories</t>
  </si>
  <si>
    <t>Other current financial assets</t>
  </si>
  <si>
    <t>Other current assets</t>
  </si>
  <si>
    <t>Total current assets</t>
  </si>
  <si>
    <t>NON - CURRENT ASSETS</t>
  </si>
  <si>
    <t>Intangible assets - net</t>
  </si>
  <si>
    <t xml:space="preserve">Non - current non-cash financial assets </t>
  </si>
  <si>
    <t>pledged as collaterals</t>
  </si>
  <si>
    <t>Other non - current assets</t>
  </si>
  <si>
    <t>Total non - current assets</t>
  </si>
  <si>
    <t>TOTAL ASSETS</t>
  </si>
  <si>
    <t>STATEMENT OF FINANCIAL POSITION (Con't)</t>
  </si>
  <si>
    <t>LIABILITIES AND SHAREHOLDERS' EQUITY</t>
  </si>
  <si>
    <t>CURRENT  LIABILITIES</t>
  </si>
  <si>
    <t>Bank overdraft and short - term loans from financial institutions</t>
  </si>
  <si>
    <t>Trade accounts and other current payables</t>
  </si>
  <si>
    <t>Long - term loan from financial institution</t>
  </si>
  <si>
    <t>Lease liabilities</t>
  </si>
  <si>
    <t>Accrued dividend</t>
  </si>
  <si>
    <t>Other current liabilities</t>
  </si>
  <si>
    <t>Total current liabilities</t>
  </si>
  <si>
    <t>NON - CURRENT LIABILITIES</t>
  </si>
  <si>
    <t>Long - term loan from financial institution - net</t>
  </si>
  <si>
    <t>Lease liabilities - net</t>
  </si>
  <si>
    <t>Total non - current liabilities</t>
  </si>
  <si>
    <t>TOTAL LIABILITIES</t>
  </si>
  <si>
    <r>
      <t>LIABILITIES AND SHAREHOLDERS' EQUITY</t>
    </r>
    <r>
      <rPr>
        <b/>
        <sz val="14"/>
        <rFont val="Browallia New"/>
        <family val="2"/>
      </rPr>
      <t xml:space="preserve"> (Con't)</t>
    </r>
  </si>
  <si>
    <t>SHAREHOLDERS' EQUITY</t>
  </si>
  <si>
    <t>Share capital</t>
  </si>
  <si>
    <t>Issued and paid - up share capital</t>
  </si>
  <si>
    <t>Premium on common shares</t>
  </si>
  <si>
    <t>Retained earnings</t>
  </si>
  <si>
    <t>Appropriated - legal reserves</t>
  </si>
  <si>
    <t>Unappropriated</t>
  </si>
  <si>
    <t>Total shareholders' equity</t>
  </si>
  <si>
    <t>TOTAL LIABILITIES AND SHAREHOLDERS' EQUITY</t>
  </si>
  <si>
    <t>STATEMENT OF COMPREHENSIVE INCOME</t>
  </si>
  <si>
    <t>REVENUES</t>
  </si>
  <si>
    <t xml:space="preserve">Revenue from hospital operations </t>
  </si>
  <si>
    <t>Other income</t>
  </si>
  <si>
    <t>Total revenues</t>
  </si>
  <si>
    <t>COST AND EXPENSES</t>
  </si>
  <si>
    <t>Cost of hospital operations</t>
  </si>
  <si>
    <t>Administrative expenses</t>
  </si>
  <si>
    <t>Total cost and expenses</t>
  </si>
  <si>
    <t>Finance cost</t>
  </si>
  <si>
    <t>PROFIT BEFORE INCOME TAX</t>
  </si>
  <si>
    <t>BASIC EARNINGS PER SHARE (BAHT : SHARE)</t>
  </si>
  <si>
    <t>STATEMENT OF CHANGES IN SHAREHOLDERS' EQUITY</t>
  </si>
  <si>
    <t xml:space="preserve">Issued and fully </t>
  </si>
  <si>
    <t>Premium on</t>
  </si>
  <si>
    <t>Total</t>
  </si>
  <si>
    <t xml:space="preserve">paid - up </t>
  </si>
  <si>
    <t>common shares</t>
  </si>
  <si>
    <t>Appropriated</t>
  </si>
  <si>
    <t>shareholders'</t>
  </si>
  <si>
    <t>share capital</t>
  </si>
  <si>
    <t>Legal reserves</t>
  </si>
  <si>
    <t>equity</t>
  </si>
  <si>
    <t>STATEMENT OF CASH FLOWS</t>
  </si>
  <si>
    <t>CASH FLOWS FROM OPERATING ACTIVITIES</t>
  </si>
  <si>
    <t>Net profit before income tax</t>
  </si>
  <si>
    <t xml:space="preserve">Reconciliation of net profit to net cash </t>
  </si>
  <si>
    <t>provided by (used in) operating activities :</t>
  </si>
  <si>
    <t>Provision for employee benefits</t>
  </si>
  <si>
    <t>Interest income</t>
  </si>
  <si>
    <t>Profit provided by operating activities before</t>
  </si>
  <si>
    <t>changes in operational assets and liabilities</t>
  </si>
  <si>
    <t xml:space="preserve">Trade accounts and other current receivables </t>
  </si>
  <si>
    <t>Increase (Decrease) in operating liabilities :</t>
  </si>
  <si>
    <t>Cash provided by (used in) operating activities</t>
  </si>
  <si>
    <t>Interest paid</t>
  </si>
  <si>
    <t>Income tax paid</t>
  </si>
  <si>
    <t>Net cash provided by (used in) operating activities</t>
  </si>
  <si>
    <t>STATEMENT OF CASH FLOWS (Con't)</t>
  </si>
  <si>
    <t>CASH FLOWS FROM INVESTING ACTIVITIES</t>
  </si>
  <si>
    <t>Purchase of intangible assets</t>
  </si>
  <si>
    <t>Interest received</t>
  </si>
  <si>
    <t>Net cash provided by (used in) investing activities</t>
  </si>
  <si>
    <t>CASH FLOWS FROM FINANCING ACTIVITIES</t>
  </si>
  <si>
    <t>Net cash provided by (used in) financing activities</t>
  </si>
  <si>
    <t>1.</t>
  </si>
  <si>
    <t>Non - cash items</t>
  </si>
  <si>
    <t>Purchase of fixed assets on credit</t>
  </si>
  <si>
    <t>2.</t>
  </si>
  <si>
    <t>Unrealize credit facilities for future working capital</t>
  </si>
  <si>
    <t>Gain on change lease contracts</t>
  </si>
  <si>
    <t>Distribution costs</t>
  </si>
  <si>
    <t>Loss (Gain) from revaluation of other current financial assets</t>
  </si>
  <si>
    <t>PROFIT FROM OPERATING</t>
  </si>
  <si>
    <t>assets pledged as collaterals</t>
  </si>
  <si>
    <t>Cash receipt from other current financial assets</t>
  </si>
  <si>
    <t>Cash paid for purchase of other current financial assets</t>
  </si>
  <si>
    <t>Cash receipt from disposal of assets</t>
  </si>
  <si>
    <t>Purchase of property, plant and equipment</t>
  </si>
  <si>
    <t xml:space="preserve">Net increase (decrease) in cash and cash equivalents </t>
  </si>
  <si>
    <t>Decrease (Increase) in operating assets :</t>
  </si>
  <si>
    <t>Right of use asset</t>
  </si>
  <si>
    <t>SUPPLEMENTAL DISCLOSURES OF CASH FLOWS INFORMATION :</t>
  </si>
  <si>
    <t>Accrued medical service revenue</t>
  </si>
  <si>
    <t>10,000,000 common shares of Baht 10 each</t>
  </si>
  <si>
    <t>Bad debts</t>
  </si>
  <si>
    <t>Cash receipt from disposal of other non - current financial assets</t>
  </si>
  <si>
    <t>5.2, 7</t>
  </si>
  <si>
    <t>Amortization expenses</t>
  </si>
  <si>
    <t>financial assets</t>
  </si>
  <si>
    <t>Cash provided by (used in) operating activities (Con't)</t>
  </si>
  <si>
    <t>5.2, 10.1</t>
  </si>
  <si>
    <t>5.2, 10.2</t>
  </si>
  <si>
    <t>8, 14</t>
  </si>
  <si>
    <t>Other non - current financial assets</t>
  </si>
  <si>
    <t>Depreciation</t>
  </si>
  <si>
    <t>Gain on disposal of fixed assets</t>
  </si>
  <si>
    <t>Loss on write-off of fixed assets</t>
  </si>
  <si>
    <t>Write - off assets as expense</t>
  </si>
  <si>
    <t>Write - off withholding income tax</t>
  </si>
  <si>
    <t xml:space="preserve">Decrease (increase) in non - current non - cash financial </t>
  </si>
  <si>
    <t>Decrease (increase) in other current financial assets</t>
  </si>
  <si>
    <t>Cash paid for purchase of other non - current financial asset</t>
  </si>
  <si>
    <t>Receivables from sale of assets</t>
  </si>
  <si>
    <t>Right-of-use assets and lease liabilites increased due to</t>
  </si>
  <si>
    <t>entering new lease agreements.</t>
  </si>
  <si>
    <t>Deferred tax assets</t>
  </si>
  <si>
    <t>Right-of-use asset - net</t>
  </si>
  <si>
    <t>Adjusting accounts payable as income</t>
  </si>
  <si>
    <t xml:space="preserve">Transferred other current financial assets as </t>
  </si>
  <si>
    <t>for a collateral loan.</t>
  </si>
  <si>
    <t>Balance as at January 1, 2025</t>
  </si>
  <si>
    <t>Cash and cash equivalents at the beginning of the period</t>
  </si>
  <si>
    <t>Cash and cash equivalents at end of the period</t>
  </si>
  <si>
    <t>Condensed notes to interim financial information are an integral part of these interim financial information.</t>
  </si>
  <si>
    <t>NET PROFIT FOR THE PERIOD</t>
  </si>
  <si>
    <t xml:space="preserve">Other comprehensive income (loss) </t>
  </si>
  <si>
    <t>COMPREHENSIVE INCOME FOR THE PERIOD</t>
  </si>
  <si>
    <t>Net profit for the period</t>
  </si>
  <si>
    <t>5.2, 14</t>
  </si>
  <si>
    <t>Balance as at January 1, 2026</t>
  </si>
  <si>
    <t>Right-of-use assets and lease liabilites decreased due to</t>
  </si>
  <si>
    <t>lease cancellation.</t>
  </si>
  <si>
    <t>( Reclassified )</t>
  </si>
  <si>
    <t>(Unaudited)</t>
  </si>
  <si>
    <t>(Reviewed)</t>
  </si>
  <si>
    <t>(Audited)</t>
  </si>
  <si>
    <t>Loss on disposal of other current financial assets</t>
  </si>
  <si>
    <t>December 31, 2025</t>
  </si>
  <si>
    <t>Current portion of long - term liabilities of</t>
  </si>
  <si>
    <t>Authorized share capital</t>
  </si>
  <si>
    <t>Employee benefit paid for the period</t>
  </si>
  <si>
    <t>AS AT JUNE 30, 2026</t>
  </si>
  <si>
    <t>June 30, 2026</t>
  </si>
  <si>
    <t>FOR  THE  THREE - MONTH PERIOD ENDED JUNE 30, 2026</t>
  </si>
  <si>
    <t>FOR  THE  SIX - MONTH PERIOD ENDED JUNE 30, 2026</t>
  </si>
  <si>
    <t>Balance as at June 30, 2025</t>
  </si>
  <si>
    <t>Balance as at June 30, 2026</t>
  </si>
  <si>
    <t>Increase in short-term loan from financial institution</t>
  </si>
  <si>
    <t>Page 1 of 24</t>
  </si>
  <si>
    <t>Page 2 of 24</t>
  </si>
  <si>
    <t>Page 3 of 24</t>
  </si>
  <si>
    <t>Page 4 of 24</t>
  </si>
  <si>
    <t>Page 5 of 24</t>
  </si>
  <si>
    <t>Page 6 of 24</t>
  </si>
  <si>
    <t>Page 7 of 24</t>
  </si>
  <si>
    <t>Page 8 of 24</t>
  </si>
  <si>
    <t>Page 9 of 24</t>
  </si>
  <si>
    <t>9, 10.1</t>
  </si>
  <si>
    <t>Expected credit losses (Reversal)</t>
  </si>
  <si>
    <t>Accrued corporate income tax</t>
  </si>
  <si>
    <t xml:space="preserve">Property, plant and equipment - net </t>
  </si>
  <si>
    <t>Current provisions for employee benefits</t>
  </si>
  <si>
    <t>Non - current provisions for employee benefits - net</t>
  </si>
  <si>
    <t>Income tax expenses</t>
  </si>
  <si>
    <t>Dividends paid</t>
  </si>
  <si>
    <t>Comprehensive profit for the period</t>
  </si>
  <si>
    <t>Comprehensive income for the period</t>
  </si>
  <si>
    <t xml:space="preserve">Gain on the changes in value of other current </t>
  </si>
  <si>
    <t>Repayment of long - term loan from financial institution</t>
  </si>
  <si>
    <t xml:space="preserve">Repayment of lease liabilities </t>
  </si>
  <si>
    <t>Advance payment for lease agreements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</si>
</sst>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* #,##0.00_);_(* \(#,##0.00\);_(* &quot;-&quot;??_);_(@_)"/>
    <numFmt numFmtId="167" formatCode="#,##0.00;\(#,##0.00\)"/>
    <numFmt numFmtId="168" formatCode="_(* #,##0_);_(* \(#,##0\);_(* &quot;-&quot;??_);_(@_)"/>
    <numFmt numFmtId="169" formatCode="_(* #,##0.00_);_(* \(#,##0.00\);_(* &quot;-&quot;_);_(@_)"/>
    <numFmt numFmtId="170" formatCode="0."/>
    <numFmt numFmtId="171" formatCode="General_)"/>
    <numFmt numFmtId="172" formatCode="#,##0.00\ &quot;F&quot;;\-#,##0.00\ &quot;F&quot;"/>
    <numFmt numFmtId="173" formatCode="dd\-mmm\-yy_)"/>
    <numFmt numFmtId="174" formatCode="0.0%"/>
    <numFmt numFmtId="175" formatCode="B1d/m/yyyy"/>
    <numFmt numFmtId="176" formatCode="_(* #,##0.00_);_(* \(#,##0.00\);_(* \-??_);_(@_)"/>
  </numFmts>
  <fonts count="48">
    <font>
      <sz val="14"/>
      <name val="Cordia New"/>
      <charset val="222"/>
    </font>
    <font>
      <sz val="14"/>
      <name val="Cordia New"/>
      <family val="2"/>
    </font>
    <font>
      <sz val="12"/>
      <name val="Browallia New"/>
      <family val="2"/>
    </font>
    <font>
      <sz val="10"/>
      <name val="Arial"/>
      <family val="2"/>
    </font>
    <font>
      <b/>
      <sz val="10"/>
      <name val="Tms Rmn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b/>
      <i/>
      <sz val="16"/>
      <name val="Helv"/>
    </font>
    <font>
      <sz val="14"/>
      <name val="AngsanaUPC"/>
      <family val="1"/>
      <charset val="222"/>
    </font>
    <font>
      <sz val="10"/>
      <name val="Courier"/>
      <family val="3"/>
    </font>
    <font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4"/>
      <name val="Browallia New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2"/>
      <name val="Arial"/>
      <family val="2"/>
    </font>
    <font>
      <sz val="7"/>
      <name val="Small Fonts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BrowalliaUPC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color theme="0"/>
      <name val="Browallia New"/>
      <family val="2"/>
    </font>
    <font>
      <sz val="14"/>
      <color theme="1"/>
      <name val="Browallia New"/>
      <family val="2"/>
    </font>
    <font>
      <b/>
      <sz val="14"/>
      <color rgb="FF000000"/>
      <name val="Browallia New"/>
      <family val="2"/>
    </font>
    <font>
      <sz val="14"/>
      <color rgb="FF0000FF"/>
      <name val="Browallia New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2">
    <xf numFmtId="171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6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6" fontId="3" fillId="0" borderId="0" applyFill="0" applyBorder="0" applyAlignment="0" applyProtection="0"/>
    <xf numFmtId="172" fontId="11" fillId="0" borderId="0"/>
    <xf numFmtId="0" fontId="4" fillId="0" borderId="0"/>
    <xf numFmtId="0" fontId="4" fillId="0" borderId="0"/>
    <xf numFmtId="173" fontId="11" fillId="0" borderId="0"/>
    <xf numFmtId="174" fontId="11" fillId="0" borderId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38" fontId="7" fillId="22" borderId="0" applyNumberFormat="0" applyBorder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1" fontId="8" fillId="0" borderId="0" applyFont="0" applyFill="0" applyBorder="0" applyAlignment="0" applyProtection="0"/>
    <xf numFmtId="0" fontId="25" fillId="7" borderId="1" applyNumberFormat="0" applyAlignment="0" applyProtection="0"/>
    <xf numFmtId="10" fontId="7" fillId="23" borderId="6" applyNumberFormat="0" applyBorder="0" applyAlignment="0" applyProtection="0"/>
    <xf numFmtId="1" fontId="3" fillId="0" borderId="0" applyFont="0" applyFill="0" applyBorder="0" applyAlignment="0" applyProtection="0"/>
    <xf numFmtId="0" fontId="26" fillId="0" borderId="7" applyNumberFormat="0" applyFill="0" applyAlignment="0" applyProtection="0"/>
    <xf numFmtId="38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7" fillId="24" borderId="0" applyNumberFormat="0" applyBorder="0" applyAlignment="0" applyProtection="0"/>
    <xf numFmtId="37" fontId="37" fillId="0" borderId="0"/>
    <xf numFmtId="0" fontId="10" fillId="0" borderId="0"/>
    <xf numFmtId="0" fontId="4" fillId="0" borderId="0"/>
    <xf numFmtId="166" fontId="3" fillId="0" borderId="0"/>
    <xf numFmtId="166" fontId="3" fillId="0" borderId="0"/>
    <xf numFmtId="166" fontId="3" fillId="0" borderId="0"/>
    <xf numFmtId="171" fontId="6" fillId="0" borderId="0"/>
    <xf numFmtId="0" fontId="19" fillId="0" borderId="0"/>
    <xf numFmtId="0" fontId="3" fillId="0" borderId="0"/>
    <xf numFmtId="171" fontId="41" fillId="0" borderId="0"/>
    <xf numFmtId="171" fontId="6" fillId="0" borderId="0"/>
    <xf numFmtId="171" fontId="41" fillId="0" borderId="0"/>
    <xf numFmtId="0" fontId="5" fillId="0" borderId="0"/>
    <xf numFmtId="175" fontId="3" fillId="0" borderId="0"/>
    <xf numFmtId="175" fontId="3" fillId="0" borderId="0"/>
    <xf numFmtId="0" fontId="3" fillId="0" borderId="0"/>
    <xf numFmtId="171" fontId="6" fillId="0" borderId="0"/>
    <xf numFmtId="0" fontId="6" fillId="0" borderId="0"/>
    <xf numFmtId="171" fontId="3" fillId="0" borderId="0"/>
    <xf numFmtId="0" fontId="6" fillId="0" borderId="0"/>
    <xf numFmtId="0" fontId="5" fillId="0" borderId="0"/>
    <xf numFmtId="0" fontId="5" fillId="0" borderId="0"/>
    <xf numFmtId="0" fontId="3" fillId="0" borderId="0"/>
    <xf numFmtId="0" fontId="3" fillId="0" borderId="0"/>
    <xf numFmtId="171" fontId="3" fillId="0" borderId="0"/>
    <xf numFmtId="171" fontId="1" fillId="0" borderId="0"/>
    <xf numFmtId="0" fontId="11" fillId="0" borderId="0"/>
    <xf numFmtId="171" fontId="40" fillId="0" borderId="0"/>
    <xf numFmtId="171" fontId="3" fillId="0" borderId="0"/>
    <xf numFmtId="171" fontId="1" fillId="0" borderId="0"/>
    <xf numFmtId="171" fontId="40" fillId="0" borderId="0"/>
    <xf numFmtId="0" fontId="43" fillId="0" borderId="0"/>
    <xf numFmtId="171" fontId="35" fillId="0" borderId="0"/>
    <xf numFmtId="171" fontId="6" fillId="0" borderId="0"/>
    <xf numFmtId="166" fontId="3" fillId="0" borderId="0"/>
    <xf numFmtId="166" fontId="3" fillId="0" borderId="0"/>
    <xf numFmtId="0" fontId="3" fillId="0" borderId="0"/>
    <xf numFmtId="0" fontId="19" fillId="25" borderId="8" applyNumberFormat="0" applyFont="0" applyAlignment="0" applyProtection="0"/>
    <xf numFmtId="0" fontId="3" fillId="25" borderId="8" applyNumberFormat="0" applyFont="0" applyAlignment="0" applyProtection="0"/>
    <xf numFmtId="170" fontId="8" fillId="0" borderId="9" applyFont="0" applyFill="0" applyBorder="0" applyAlignment="0" applyProtection="0"/>
    <xf numFmtId="41" fontId="3" fillId="0" borderId="0" applyFont="0" applyFill="0" applyBorder="0" applyAlignment="0" applyProtection="0"/>
    <xf numFmtId="0" fontId="28" fillId="20" borderId="10" applyNumberFormat="0" applyAlignment="0" applyProtection="0"/>
    <xf numFmtId="10" fontId="5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9" fillId="0" borderId="11" applyNumberFormat="0" applyBorder="0"/>
    <xf numFmtId="1" fontId="3" fillId="0" borderId="12" applyNumberFormat="0" applyFill="0" applyAlignment="0" applyProtection="0">
      <alignment horizontal="center" vertical="center"/>
    </xf>
    <xf numFmtId="171" fontId="12" fillId="0" borderId="0"/>
    <xf numFmtId="0" fontId="29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1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3" fillId="0" borderId="0">
      <alignment vertical="top"/>
    </xf>
    <xf numFmtId="171" fontId="6" fillId="0" borderId="0"/>
    <xf numFmtId="0" fontId="6" fillId="0" borderId="0"/>
    <xf numFmtId="0" fontId="3" fillId="0" borderId="0"/>
    <xf numFmtId="0" fontId="42" fillId="0" borderId="0"/>
    <xf numFmtId="43" fontId="1" fillId="0" borderId="0" applyFont="0" applyFill="0" applyBorder="0" applyAlignment="0" applyProtection="0"/>
    <xf numFmtId="171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52">
    <xf numFmtId="0" fontId="0" fillId="0" borderId="0" xfId="0" applyNumberFormat="1"/>
    <xf numFmtId="0" fontId="2" fillId="0" borderId="0" xfId="165" applyFont="1" applyAlignment="1">
      <alignment horizontal="right"/>
    </xf>
    <xf numFmtId="0" fontId="13" fillId="0" borderId="0" xfId="165" applyFont="1" applyAlignment="1">
      <alignment vertical="center"/>
    </xf>
    <xf numFmtId="4" fontId="13" fillId="0" borderId="0" xfId="165" applyNumberFormat="1" applyFont="1" applyAlignment="1">
      <alignment vertical="center"/>
    </xf>
    <xf numFmtId="0" fontId="13" fillId="0" borderId="0" xfId="165" applyFont="1"/>
    <xf numFmtId="0" fontId="32" fillId="0" borderId="0" xfId="165" applyFont="1"/>
    <xf numFmtId="4" fontId="13" fillId="0" borderId="0" xfId="165" applyNumberFormat="1" applyFont="1"/>
    <xf numFmtId="0" fontId="13" fillId="0" borderId="14" xfId="165" applyFont="1" applyBorder="1" applyAlignment="1">
      <alignment horizontal="center" vertical="center"/>
    </xf>
    <xf numFmtId="0" fontId="32" fillId="0" borderId="0" xfId="165" applyFont="1" applyAlignment="1">
      <alignment vertical="center"/>
    </xf>
    <xf numFmtId="0" fontId="13" fillId="0" borderId="0" xfId="165" applyFont="1" applyAlignment="1">
      <alignment horizontal="center" vertical="center"/>
    </xf>
    <xf numFmtId="0" fontId="13" fillId="0" borderId="0" xfId="165" applyFont="1" applyAlignment="1">
      <alignment horizontal="center"/>
    </xf>
    <xf numFmtId="43" fontId="13" fillId="0" borderId="0" xfId="165" applyNumberFormat="1" applyFont="1" applyAlignment="1">
      <alignment vertical="center"/>
    </xf>
    <xf numFmtId="40" fontId="13" fillId="0" borderId="0" xfId="165" applyNumberFormat="1" applyFont="1"/>
    <xf numFmtId="0" fontId="13" fillId="0" borderId="14" xfId="165" applyFont="1" applyBorder="1" applyAlignment="1">
      <alignment horizontal="center"/>
    </xf>
    <xf numFmtId="166" fontId="13" fillId="0" borderId="0" xfId="165" applyNumberFormat="1" applyFont="1"/>
    <xf numFmtId="166" fontId="13" fillId="0" borderId="0" xfId="165" applyNumberFormat="1" applyFont="1" applyAlignment="1">
      <alignment vertical="center"/>
    </xf>
    <xf numFmtId="0" fontId="13" fillId="0" borderId="0" xfId="165" applyFont="1" applyAlignment="1">
      <alignment horizontal="left" indent="1"/>
    </xf>
    <xf numFmtId="43" fontId="13" fillId="0" borderId="0" xfId="165" applyNumberFormat="1" applyFont="1"/>
    <xf numFmtId="0" fontId="13" fillId="0" borderId="0" xfId="105" applyNumberFormat="1" applyFont="1"/>
    <xf numFmtId="171" fontId="13" fillId="0" borderId="0" xfId="105" applyFont="1"/>
    <xf numFmtId="0" fontId="32" fillId="0" borderId="0" xfId="105" applyNumberFormat="1" applyFont="1" applyAlignment="1">
      <alignment horizontal="center"/>
    </xf>
    <xf numFmtId="43" fontId="13" fillId="0" borderId="0" xfId="36" applyFont="1" applyFill="1" applyAlignment="1">
      <alignment vertical="center"/>
    </xf>
    <xf numFmtId="43" fontId="13" fillId="0" borderId="0" xfId="36" applyFont="1" applyFill="1"/>
    <xf numFmtId="43" fontId="13" fillId="0" borderId="15" xfId="36" applyFont="1" applyFill="1" applyBorder="1"/>
    <xf numFmtId="43" fontId="13" fillId="0" borderId="0" xfId="36" applyFont="1" applyFill="1" applyBorder="1"/>
    <xf numFmtId="43" fontId="13" fillId="0" borderId="16" xfId="36" applyFont="1" applyFill="1" applyBorder="1" applyAlignment="1">
      <alignment vertical="center"/>
    </xf>
    <xf numFmtId="43" fontId="13" fillId="0" borderId="0" xfId="36" applyFont="1" applyFill="1" applyBorder="1" applyAlignment="1">
      <alignment vertical="center"/>
    </xf>
    <xf numFmtId="166" fontId="13" fillId="0" borderId="0" xfId="105" applyNumberFormat="1" applyFont="1" applyAlignment="1">
      <alignment vertical="center"/>
    </xf>
    <xf numFmtId="43" fontId="13" fillId="0" borderId="0" xfId="36" applyFont="1" applyFill="1" applyAlignment="1"/>
    <xf numFmtId="168" fontId="13" fillId="0" borderId="0" xfId="36" applyNumberFormat="1" applyFont="1" applyFill="1"/>
    <xf numFmtId="168" fontId="13" fillId="0" borderId="0" xfId="165" applyNumberFormat="1" applyFont="1"/>
    <xf numFmtId="168" fontId="13" fillId="0" borderId="0" xfId="36" applyNumberFormat="1" applyFont="1" applyFill="1" applyAlignment="1">
      <alignment vertical="center"/>
    </xf>
    <xf numFmtId="168" fontId="13" fillId="0" borderId="0" xfId="165" applyNumberFormat="1" applyFont="1" applyAlignment="1">
      <alignment vertical="center"/>
    </xf>
    <xf numFmtId="43" fontId="13" fillId="0" borderId="14" xfId="36" applyFont="1" applyFill="1" applyBorder="1" applyAlignment="1">
      <alignment vertical="center"/>
    </xf>
    <xf numFmtId="168" fontId="13" fillId="0" borderId="0" xfId="105" applyNumberFormat="1" applyFont="1" applyAlignment="1">
      <alignment horizontal="center"/>
    </xf>
    <xf numFmtId="43" fontId="13" fillId="0" borderId="17" xfId="36" applyFont="1" applyFill="1" applyBorder="1"/>
    <xf numFmtId="0" fontId="13" fillId="0" borderId="0" xfId="165" applyFont="1" applyAlignment="1">
      <alignment horizontal="left"/>
    </xf>
    <xf numFmtId="168" fontId="13" fillId="0" borderId="0" xfId="36" applyNumberFormat="1" applyFont="1" applyFill="1" applyBorder="1"/>
    <xf numFmtId="0" fontId="44" fillId="0" borderId="0" xfId="165" applyFont="1"/>
    <xf numFmtId="168" fontId="44" fillId="0" borderId="0" xfId="36" applyNumberFormat="1" applyFont="1" applyFill="1" applyBorder="1"/>
    <xf numFmtId="168" fontId="44" fillId="0" borderId="0" xfId="36" applyNumberFormat="1" applyFont="1" applyFill="1"/>
    <xf numFmtId="168" fontId="44" fillId="0" borderId="0" xfId="165" applyNumberFormat="1" applyFont="1"/>
    <xf numFmtId="0" fontId="13" fillId="0" borderId="0" xfId="105" applyNumberFormat="1" applyFont="1" applyAlignment="1">
      <alignment vertical="center"/>
    </xf>
    <xf numFmtId="168" fontId="13" fillId="0" borderId="0" xfId="57" applyNumberFormat="1" applyFont="1" applyFill="1" applyAlignment="1"/>
    <xf numFmtId="43" fontId="13" fillId="0" borderId="15" xfId="36" applyFont="1" applyFill="1" applyBorder="1" applyAlignment="1"/>
    <xf numFmtId="43" fontId="13" fillId="0" borderId="18" xfId="36" applyFont="1" applyFill="1" applyBorder="1"/>
    <xf numFmtId="43" fontId="13" fillId="0" borderId="0" xfId="36" applyFont="1" applyFill="1" applyAlignment="1">
      <alignment horizontal="right" shrinkToFit="1" readingOrder="2"/>
    </xf>
    <xf numFmtId="39" fontId="44" fillId="0" borderId="0" xfId="36" applyNumberFormat="1" applyFont="1" applyFill="1" applyAlignment="1">
      <alignment horizontal="right" shrinkToFit="1" readingOrder="2"/>
    </xf>
    <xf numFmtId="43" fontId="13" fillId="0" borderId="0" xfId="34" applyFont="1" applyFill="1"/>
    <xf numFmtId="166" fontId="13" fillId="0" borderId="0" xfId="36" applyNumberFormat="1" applyFont="1" applyFill="1" applyBorder="1"/>
    <xf numFmtId="0" fontId="13" fillId="0" borderId="0" xfId="164" applyFont="1"/>
    <xf numFmtId="0" fontId="13" fillId="0" borderId="15" xfId="165" applyFont="1" applyBorder="1" applyAlignment="1">
      <alignment horizontal="center" vertical="center"/>
    </xf>
    <xf numFmtId="0" fontId="32" fillId="0" borderId="0" xfId="165" applyFont="1" applyAlignment="1">
      <alignment horizontal="left"/>
    </xf>
    <xf numFmtId="0" fontId="32" fillId="0" borderId="0" xfId="105" applyNumberFormat="1" applyFont="1" applyAlignment="1">
      <alignment vertical="center"/>
    </xf>
    <xf numFmtId="0" fontId="32" fillId="0" borderId="0" xfId="105" applyNumberFormat="1" applyFont="1"/>
    <xf numFmtId="0" fontId="38" fillId="0" borderId="0" xfId="165" applyFont="1"/>
    <xf numFmtId="0" fontId="38" fillId="0" borderId="0" xfId="165" applyFont="1" applyAlignment="1">
      <alignment vertical="center"/>
    </xf>
    <xf numFmtId="171" fontId="13" fillId="0" borderId="0" xfId="0" applyFont="1"/>
    <xf numFmtId="171" fontId="32" fillId="0" borderId="0" xfId="0" applyFont="1"/>
    <xf numFmtId="39" fontId="32" fillId="0" borderId="0" xfId="105" applyNumberFormat="1" applyFont="1"/>
    <xf numFmtId="171" fontId="13" fillId="0" borderId="0" xfId="105" quotePrefix="1" applyFont="1" applyAlignment="1">
      <alignment horizontal="center"/>
    </xf>
    <xf numFmtId="0" fontId="13" fillId="0" borderId="0" xfId="105" quotePrefix="1" applyNumberFormat="1" applyFont="1" applyAlignment="1">
      <alignment horizontal="center"/>
    </xf>
    <xf numFmtId="43" fontId="13" fillId="0" borderId="0" xfId="28" applyFont="1" applyFill="1"/>
    <xf numFmtId="166" fontId="13" fillId="0" borderId="0" xfId="34" applyNumberFormat="1" applyFont="1" applyFill="1" applyAlignment="1">
      <alignment horizontal="right"/>
    </xf>
    <xf numFmtId="166" fontId="13" fillId="0" borderId="0" xfId="34" applyNumberFormat="1" applyFont="1" applyFill="1" applyBorder="1" applyAlignment="1">
      <alignment horizontal="right"/>
    </xf>
    <xf numFmtId="166" fontId="13" fillId="0" borderId="14" xfId="34" applyNumberFormat="1" applyFont="1" applyFill="1" applyBorder="1" applyAlignment="1">
      <alignment horizontal="right"/>
    </xf>
    <xf numFmtId="0" fontId="45" fillId="0" borderId="0" xfId="0" applyNumberFormat="1" applyFont="1" applyAlignment="1">
      <alignment horizontal="center"/>
    </xf>
    <xf numFmtId="0" fontId="46" fillId="0" borderId="0" xfId="0" applyNumberFormat="1" applyFont="1" applyAlignment="1">
      <alignment horizontal="center" vertical="center" readingOrder="2"/>
    </xf>
    <xf numFmtId="169" fontId="39" fillId="0" borderId="0" xfId="36" applyNumberFormat="1" applyFont="1" applyFill="1" applyAlignment="1">
      <alignment horizontal="right" shrinkToFit="1" readingOrder="2"/>
    </xf>
    <xf numFmtId="39" fontId="13" fillId="0" borderId="0" xfId="34" applyNumberFormat="1" applyFont="1" applyFill="1"/>
    <xf numFmtId="166" fontId="13" fillId="0" borderId="0" xfId="34" applyNumberFormat="1" applyFont="1" applyFill="1"/>
    <xf numFmtId="166" fontId="13" fillId="0" borderId="0" xfId="34" applyNumberFormat="1" applyFont="1" applyFill="1" applyBorder="1"/>
    <xf numFmtId="167" fontId="13" fillId="0" borderId="0" xfId="34" applyNumberFormat="1" applyFont="1" applyFill="1"/>
    <xf numFmtId="43" fontId="13" fillId="0" borderId="0" xfId="34" applyFont="1" applyFill="1" applyAlignment="1"/>
    <xf numFmtId="169" fontId="13" fillId="0" borderId="0" xfId="34" applyNumberFormat="1" applyFont="1" applyFill="1" applyBorder="1" applyAlignment="1"/>
    <xf numFmtId="176" fontId="13" fillId="0" borderId="0" xfId="36" applyNumberFormat="1" applyFont="1" applyFill="1" applyBorder="1"/>
    <xf numFmtId="176" fontId="13" fillId="0" borderId="0" xfId="28" applyNumberFormat="1" applyFont="1" applyFill="1" applyBorder="1"/>
    <xf numFmtId="43" fontId="13" fillId="0" borderId="0" xfId="28" applyFont="1" applyFill="1" applyAlignment="1"/>
    <xf numFmtId="171" fontId="13" fillId="0" borderId="0" xfId="0" applyFont="1" applyProtection="1">
      <protection locked="0"/>
    </xf>
    <xf numFmtId="176" fontId="13" fillId="0" borderId="0" xfId="28" applyNumberFormat="1" applyFont="1" applyFill="1" applyBorder="1" applyAlignment="1"/>
    <xf numFmtId="167" fontId="13" fillId="0" borderId="0" xfId="36" applyNumberFormat="1" applyFont="1" applyFill="1" applyAlignment="1"/>
    <xf numFmtId="166" fontId="13" fillId="0" borderId="0" xfId="34" applyNumberFormat="1" applyFont="1" applyFill="1" applyAlignment="1"/>
    <xf numFmtId="166" fontId="13" fillId="0" borderId="14" xfId="28" applyNumberFormat="1" applyFont="1" applyFill="1" applyBorder="1" applyAlignment="1"/>
    <xf numFmtId="171" fontId="13" fillId="0" borderId="0" xfId="105" applyFont="1" applyAlignment="1">
      <alignment vertical="center"/>
    </xf>
    <xf numFmtId="0" fontId="32" fillId="0" borderId="0" xfId="0" applyNumberFormat="1" applyFont="1"/>
    <xf numFmtId="39" fontId="32" fillId="0" borderId="0" xfId="135" applyNumberFormat="1" applyFont="1"/>
    <xf numFmtId="39" fontId="13" fillId="0" borderId="0" xfId="135" applyNumberFormat="1" applyFont="1"/>
    <xf numFmtId="39" fontId="32" fillId="0" borderId="0" xfId="135" applyNumberFormat="1" applyFont="1" applyAlignment="1">
      <alignment horizontal="centerContinuous"/>
    </xf>
    <xf numFmtId="39" fontId="13" fillId="0" borderId="14" xfId="135" applyNumberFormat="1" applyFont="1" applyBorder="1" applyAlignment="1">
      <alignment horizontal="center"/>
    </xf>
    <xf numFmtId="39" fontId="13" fillId="0" borderId="0" xfId="135" applyNumberFormat="1" applyFont="1" applyAlignment="1">
      <alignment horizontal="center"/>
    </xf>
    <xf numFmtId="39" fontId="13" fillId="0" borderId="0" xfId="105" applyNumberFormat="1" applyFont="1"/>
    <xf numFmtId="0" fontId="13" fillId="0" borderId="0" xfId="105" applyNumberFormat="1" applyFont="1" applyAlignment="1">
      <alignment horizontal="left" vertical="center"/>
    </xf>
    <xf numFmtId="0" fontId="13" fillId="0" borderId="0" xfId="135" applyFont="1" applyAlignment="1">
      <alignment horizontal="center"/>
    </xf>
    <xf numFmtId="0" fontId="13" fillId="0" borderId="0" xfId="166" applyFont="1" applyAlignment="1">
      <alignment horizontal="left"/>
    </xf>
    <xf numFmtId="39" fontId="13" fillId="0" borderId="0" xfId="135" applyNumberFormat="1" applyFont="1" applyAlignment="1">
      <alignment horizontal="right"/>
    </xf>
    <xf numFmtId="166" fontId="13" fillId="0" borderId="0" xfId="34" applyNumberFormat="1" applyFont="1" applyFill="1" applyAlignment="1">
      <alignment horizontal="right" vertical="top"/>
    </xf>
    <xf numFmtId="43" fontId="13" fillId="0" borderId="0" xfId="28" applyFont="1"/>
    <xf numFmtId="0" fontId="13" fillId="0" borderId="0" xfId="165" applyFont="1" applyAlignment="1">
      <alignment horizontal="centerContinuous"/>
    </xf>
    <xf numFmtId="0" fontId="13" fillId="0" borderId="0" xfId="165" applyFont="1" applyAlignment="1">
      <alignment horizontal="center" vertical="top"/>
    </xf>
    <xf numFmtId="0" fontId="32" fillId="0" borderId="0" xfId="165" applyFont="1" applyAlignment="1">
      <alignment horizontal="center"/>
    </xf>
    <xf numFmtId="166" fontId="13" fillId="0" borderId="19" xfId="34" applyNumberFormat="1" applyFont="1" applyFill="1" applyBorder="1" applyAlignment="1">
      <alignment horizontal="right"/>
    </xf>
    <xf numFmtId="166" fontId="13" fillId="0" borderId="15" xfId="34" applyNumberFormat="1" applyFont="1" applyFill="1" applyBorder="1"/>
    <xf numFmtId="167" fontId="2" fillId="0" borderId="0" xfId="165" applyNumberFormat="1" applyFont="1" applyAlignment="1">
      <alignment horizontal="right"/>
    </xf>
    <xf numFmtId="166" fontId="13" fillId="0" borderId="0" xfId="165" applyNumberFormat="1" applyFont="1" applyAlignment="1">
      <alignment horizontal="right"/>
    </xf>
    <xf numFmtId="166" fontId="13" fillId="0" borderId="15" xfId="34" applyNumberFormat="1" applyFont="1" applyFill="1" applyBorder="1" applyAlignment="1">
      <alignment horizontal="right"/>
    </xf>
    <xf numFmtId="167" fontId="13" fillId="0" borderId="0" xfId="165" applyNumberFormat="1" applyFont="1"/>
    <xf numFmtId="43" fontId="13" fillId="0" borderId="18" xfId="34" applyFont="1" applyFill="1" applyBorder="1" applyAlignment="1">
      <alignment horizontal="right"/>
    </xf>
    <xf numFmtId="0" fontId="13" fillId="0" borderId="0" xfId="165" quotePrefix="1" applyFont="1"/>
    <xf numFmtId="0" fontId="13" fillId="0" borderId="0" xfId="164" applyFont="1" applyAlignment="1">
      <alignment vertical="top"/>
    </xf>
    <xf numFmtId="0" fontId="47" fillId="0" borderId="0" xfId="165" applyFont="1"/>
    <xf numFmtId="0" fontId="47" fillId="0" borderId="0" xfId="165" applyFont="1" applyAlignment="1">
      <alignment horizontal="center"/>
    </xf>
    <xf numFmtId="43" fontId="47" fillId="0" borderId="0" xfId="36" applyFont="1" applyFill="1"/>
    <xf numFmtId="176" fontId="47" fillId="0" borderId="0" xfId="36" applyNumberFormat="1" applyFont="1" applyFill="1" applyAlignment="1"/>
    <xf numFmtId="0" fontId="13" fillId="0" borderId="19" xfId="0" applyNumberFormat="1" applyFont="1" applyBorder="1" applyAlignment="1">
      <alignment horizontal="center"/>
    </xf>
    <xf numFmtId="0" fontId="13" fillId="0" borderId="15" xfId="0" applyNumberFormat="1" applyFont="1" applyBorder="1" applyAlignment="1">
      <alignment horizontal="center"/>
    </xf>
    <xf numFmtId="43" fontId="13" fillId="0" borderId="0" xfId="36" applyFont="1" applyFill="1" applyBorder="1" applyAlignment="1"/>
    <xf numFmtId="43" fontId="13" fillId="0" borderId="14" xfId="36" applyFont="1" applyFill="1" applyBorder="1" applyAlignment="1"/>
    <xf numFmtId="43" fontId="13" fillId="0" borderId="0" xfId="167" applyFont="1" applyFill="1" applyAlignment="1"/>
    <xf numFmtId="166" fontId="13" fillId="0" borderId="0" xfId="34" applyNumberFormat="1" applyFont="1" applyFill="1" applyBorder="1" applyAlignment="1">
      <alignment horizontal="right" vertical="top"/>
    </xf>
    <xf numFmtId="166" fontId="13" fillId="0" borderId="14" xfId="34" applyNumberFormat="1" applyFont="1" applyFill="1" applyBorder="1" applyAlignment="1">
      <alignment horizontal="right" vertical="top"/>
    </xf>
    <xf numFmtId="176" fontId="13" fillId="0" borderId="19" xfId="28" applyNumberFormat="1" applyFont="1" applyFill="1" applyBorder="1" applyAlignment="1"/>
    <xf numFmtId="168" fontId="13" fillId="0" borderId="14" xfId="36" applyNumberFormat="1" applyFont="1" applyFill="1" applyBorder="1"/>
    <xf numFmtId="176" fontId="13" fillId="0" borderId="16" xfId="36" applyNumberFormat="1" applyFont="1" applyFill="1" applyBorder="1" applyAlignment="1"/>
    <xf numFmtId="0" fontId="45" fillId="0" borderId="19" xfId="0" applyNumberFormat="1" applyFont="1" applyBorder="1" applyAlignment="1">
      <alignment horizontal="center"/>
    </xf>
    <xf numFmtId="0" fontId="45" fillId="0" borderId="14" xfId="0" applyNumberFormat="1" applyFont="1" applyBorder="1" applyAlignment="1">
      <alignment horizontal="center"/>
    </xf>
    <xf numFmtId="0" fontId="13" fillId="0" borderId="14" xfId="0" applyNumberFormat="1" applyFont="1" applyBorder="1" applyAlignment="1">
      <alignment horizontal="center" vertical="center"/>
    </xf>
    <xf numFmtId="0" fontId="13" fillId="0" borderId="0" xfId="0" applyNumberFormat="1" applyFont="1"/>
    <xf numFmtId="0" fontId="13" fillId="0" borderId="14" xfId="0" applyNumberFormat="1" applyFont="1" applyBorder="1" applyAlignment="1">
      <alignment horizontal="center"/>
    </xf>
    <xf numFmtId="0" fontId="32" fillId="0" borderId="0" xfId="168" applyNumberFormat="1" applyFont="1"/>
    <xf numFmtId="43" fontId="13" fillId="0" borderId="0" xfId="167" applyFont="1" applyFill="1"/>
    <xf numFmtId="43" fontId="13" fillId="0" borderId="15" xfId="167" applyFont="1" applyFill="1" applyBorder="1"/>
    <xf numFmtId="168" fontId="13" fillId="0" borderId="0" xfId="167" applyNumberFormat="1" applyFont="1" applyFill="1"/>
    <xf numFmtId="168" fontId="13" fillId="0" borderId="0" xfId="169" applyNumberFormat="1" applyFont="1" applyFill="1" applyAlignment="1"/>
    <xf numFmtId="43" fontId="13" fillId="0" borderId="15" xfId="167" applyFont="1" applyFill="1" applyBorder="1" applyAlignment="1"/>
    <xf numFmtId="166" fontId="13" fillId="0" borderId="14" xfId="170" applyNumberFormat="1" applyFont="1" applyFill="1" applyBorder="1" applyAlignment="1">
      <alignment horizontal="right"/>
    </xf>
    <xf numFmtId="167" fontId="13" fillId="0" borderId="0" xfId="167" applyNumberFormat="1" applyFont="1" applyFill="1" applyAlignment="1"/>
    <xf numFmtId="43" fontId="13" fillId="0" borderId="0" xfId="167" applyFont="1" applyFill="1" applyBorder="1"/>
    <xf numFmtId="43" fontId="13" fillId="0" borderId="14" xfId="28" applyFont="1" applyFill="1" applyBorder="1"/>
    <xf numFmtId="39" fontId="32" fillId="0" borderId="0" xfId="168" applyNumberFormat="1" applyFont="1"/>
    <xf numFmtId="176" fontId="13" fillId="0" borderId="18" xfId="167" applyNumberFormat="1" applyFont="1" applyFill="1" applyBorder="1" applyAlignment="1"/>
    <xf numFmtId="169" fontId="39" fillId="0" borderId="0" xfId="167" applyNumberFormat="1" applyFont="1" applyFill="1" applyAlignment="1">
      <alignment horizontal="right" shrinkToFit="1" readingOrder="2"/>
    </xf>
    <xf numFmtId="43" fontId="13" fillId="0" borderId="0" xfId="167" applyFont="1" applyFill="1" applyAlignment="1">
      <alignment horizontal="right" shrinkToFit="1" readingOrder="2"/>
    </xf>
    <xf numFmtId="39" fontId="44" fillId="0" borderId="0" xfId="167" applyNumberFormat="1" applyFont="1" applyFill="1" applyAlignment="1">
      <alignment horizontal="right" shrinkToFit="1" readingOrder="2"/>
    </xf>
    <xf numFmtId="171" fontId="13" fillId="0" borderId="0" xfId="168" applyFont="1" applyAlignment="1">
      <alignment vertical="center"/>
    </xf>
    <xf numFmtId="0" fontId="13" fillId="0" borderId="0" xfId="171" applyFont="1"/>
    <xf numFmtId="167" fontId="13" fillId="0" borderId="0" xfId="36" applyNumberFormat="1" applyFont="1" applyFill="1" applyBorder="1"/>
    <xf numFmtId="43" fontId="13" fillId="0" borderId="0" xfId="167" applyFont="1" applyFill="1" applyBorder="1" applyAlignment="1"/>
    <xf numFmtId="0" fontId="13" fillId="0" borderId="14" xfId="105" applyNumberFormat="1" applyFont="1" applyBorder="1" applyAlignment="1">
      <alignment horizontal="center"/>
    </xf>
    <xf numFmtId="0" fontId="13" fillId="0" borderId="14" xfId="165" applyFont="1" applyBorder="1" applyAlignment="1">
      <alignment horizontal="center"/>
    </xf>
    <xf numFmtId="0" fontId="38" fillId="0" borderId="0" xfId="165" applyFont="1" applyAlignment="1">
      <alignment horizontal="left" vertical="center"/>
    </xf>
    <xf numFmtId="39" fontId="13" fillId="0" borderId="15" xfId="135" applyNumberFormat="1" applyFont="1" applyBorder="1" applyAlignment="1">
      <alignment horizontal="center"/>
    </xf>
    <xf numFmtId="39" fontId="13" fillId="0" borderId="14" xfId="135" applyNumberFormat="1" applyFont="1" applyBorder="1" applyAlignment="1">
      <alignment horizontal="center"/>
    </xf>
  </cellXfs>
  <cellStyles count="172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Comma" xfId="28" builtinId="3"/>
    <cellStyle name="Comma  - Style1" xfId="29" xr:uid="{00000000-0005-0000-0000-00001C000000}"/>
    <cellStyle name="Comma 10" xfId="30" xr:uid="{00000000-0005-0000-0000-00001D000000}"/>
    <cellStyle name="Comma 10 2" xfId="31" xr:uid="{00000000-0005-0000-0000-00001E000000}"/>
    <cellStyle name="Comma 11" xfId="32" xr:uid="{00000000-0005-0000-0000-00001F000000}"/>
    <cellStyle name="Comma 11 2" xfId="33" xr:uid="{00000000-0005-0000-0000-000020000000}"/>
    <cellStyle name="Comma 11 3" xfId="34" xr:uid="{00000000-0005-0000-0000-000021000000}"/>
    <cellStyle name="Comma 11 3 2" xfId="170" xr:uid="{C01F213C-A787-4131-94A2-320A47B63CEA}"/>
    <cellStyle name="Comma 12" xfId="35" xr:uid="{00000000-0005-0000-0000-000022000000}"/>
    <cellStyle name="Comma 12 2" xfId="36" xr:uid="{00000000-0005-0000-0000-000023000000}"/>
    <cellStyle name="Comma 12 2 3" xfId="167" xr:uid="{1787F527-625E-497D-9595-3F2F246FC9C5}"/>
    <cellStyle name="Comma 13" xfId="37" xr:uid="{00000000-0005-0000-0000-000024000000}"/>
    <cellStyle name="Comma 14" xfId="38" xr:uid="{00000000-0005-0000-0000-000025000000}"/>
    <cellStyle name="Comma 15" xfId="39" xr:uid="{00000000-0005-0000-0000-000026000000}"/>
    <cellStyle name="Comma 2" xfId="40" xr:uid="{00000000-0005-0000-0000-000027000000}"/>
    <cellStyle name="Comma 2 2" xfId="41" xr:uid="{00000000-0005-0000-0000-000028000000}"/>
    <cellStyle name="Comma 2 2 2" xfId="42" xr:uid="{00000000-0005-0000-0000-000029000000}"/>
    <cellStyle name="Comma 2 3" xfId="43" xr:uid="{00000000-0005-0000-0000-00002A000000}"/>
    <cellStyle name="Comma 2 4" xfId="44" xr:uid="{00000000-0005-0000-0000-00002B000000}"/>
    <cellStyle name="Comma 2 5" xfId="45" xr:uid="{00000000-0005-0000-0000-00002C000000}"/>
    <cellStyle name="Comma 20" xfId="46" xr:uid="{00000000-0005-0000-0000-00002D000000}"/>
    <cellStyle name="Comma 20 2" xfId="47" xr:uid="{00000000-0005-0000-0000-00002E000000}"/>
    <cellStyle name="Comma 23" xfId="48" xr:uid="{00000000-0005-0000-0000-00002F000000}"/>
    <cellStyle name="Comma 23 2" xfId="49" xr:uid="{00000000-0005-0000-0000-000030000000}"/>
    <cellStyle name="Comma 25" xfId="50" xr:uid="{00000000-0005-0000-0000-000031000000}"/>
    <cellStyle name="Comma 3" xfId="51" xr:uid="{00000000-0005-0000-0000-000032000000}"/>
    <cellStyle name="Comma 3 2" xfId="52" xr:uid="{00000000-0005-0000-0000-000033000000}"/>
    <cellStyle name="Comma 3 3" xfId="53" xr:uid="{00000000-0005-0000-0000-000034000000}"/>
    <cellStyle name="Comma 4" xfId="54" xr:uid="{00000000-0005-0000-0000-000035000000}"/>
    <cellStyle name="Comma 4 2" xfId="55" xr:uid="{00000000-0005-0000-0000-000036000000}"/>
    <cellStyle name="Comma 4 3" xfId="56" xr:uid="{00000000-0005-0000-0000-000037000000}"/>
    <cellStyle name="Comma 5" xfId="57" xr:uid="{00000000-0005-0000-0000-000038000000}"/>
    <cellStyle name="Comma 5 2" xfId="58" xr:uid="{00000000-0005-0000-0000-000039000000}"/>
    <cellStyle name="Comma 5 3" xfId="169" xr:uid="{716F01CC-2232-45E0-962B-54E4112A38DC}"/>
    <cellStyle name="Comma 6" xfId="59" xr:uid="{00000000-0005-0000-0000-00003A000000}"/>
    <cellStyle name="Comma 6 2" xfId="60" xr:uid="{00000000-0005-0000-0000-00003B000000}"/>
    <cellStyle name="Comma 6 2 2" xfId="61" xr:uid="{00000000-0005-0000-0000-00003C000000}"/>
    <cellStyle name="Comma 6 3" xfId="62" xr:uid="{00000000-0005-0000-0000-00003D000000}"/>
    <cellStyle name="Comma 6 4" xfId="63" xr:uid="{00000000-0005-0000-0000-00003E000000}"/>
    <cellStyle name="Comma 7" xfId="64" xr:uid="{00000000-0005-0000-0000-00003F000000}"/>
    <cellStyle name="Comma 7 2" xfId="65" xr:uid="{00000000-0005-0000-0000-000040000000}"/>
    <cellStyle name="Comma 7 2 2" xfId="66" xr:uid="{00000000-0005-0000-0000-000041000000}"/>
    <cellStyle name="Comma 7 3" xfId="67" xr:uid="{00000000-0005-0000-0000-000042000000}"/>
    <cellStyle name="Comma 8" xfId="68" xr:uid="{00000000-0005-0000-0000-000043000000}"/>
    <cellStyle name="Comma 8 2" xfId="69" xr:uid="{00000000-0005-0000-0000-000044000000}"/>
    <cellStyle name="Comma 8 2 2" xfId="70" xr:uid="{00000000-0005-0000-0000-000045000000}"/>
    <cellStyle name="Comma 8 3" xfId="71" xr:uid="{00000000-0005-0000-0000-000046000000}"/>
    <cellStyle name="Comma 9" xfId="72" xr:uid="{00000000-0005-0000-0000-000047000000}"/>
    <cellStyle name="Comma 9 2" xfId="73" xr:uid="{00000000-0005-0000-0000-000048000000}"/>
    <cellStyle name="Comma 9 2 2" xfId="74" xr:uid="{00000000-0005-0000-0000-000049000000}"/>
    <cellStyle name="Comma 9 3" xfId="75" xr:uid="{00000000-0005-0000-0000-00004A000000}"/>
    <cellStyle name="Comma 9 4" xfId="76" xr:uid="{00000000-0005-0000-0000-00004B000000}"/>
    <cellStyle name="comma zerodec" xfId="77" xr:uid="{00000000-0005-0000-0000-00004C000000}"/>
    <cellStyle name="Curren - Style3" xfId="78" xr:uid="{00000000-0005-0000-0000-00004D000000}"/>
    <cellStyle name="Curren - Style4" xfId="79" xr:uid="{00000000-0005-0000-0000-00004E000000}"/>
    <cellStyle name="Currency1" xfId="80" xr:uid="{00000000-0005-0000-0000-00004F000000}"/>
    <cellStyle name="Dollar (zero dec)" xfId="81" xr:uid="{00000000-0005-0000-0000-000050000000}"/>
    <cellStyle name="Explanatory Text" xfId="82" xr:uid="{00000000-0005-0000-0000-000051000000}"/>
    <cellStyle name="Good" xfId="83" xr:uid="{00000000-0005-0000-0000-000052000000}"/>
    <cellStyle name="Grey" xfId="84" xr:uid="{00000000-0005-0000-0000-000053000000}"/>
    <cellStyle name="Heading 1" xfId="85" xr:uid="{00000000-0005-0000-0000-000054000000}"/>
    <cellStyle name="Heading 2" xfId="86" xr:uid="{00000000-0005-0000-0000-000055000000}"/>
    <cellStyle name="Heading 3" xfId="87" xr:uid="{00000000-0005-0000-0000-000056000000}"/>
    <cellStyle name="Heading 4" xfId="88" xr:uid="{00000000-0005-0000-0000-000057000000}"/>
    <cellStyle name="Index Number" xfId="89" xr:uid="{00000000-0005-0000-0000-000058000000}"/>
    <cellStyle name="Input" xfId="90" xr:uid="{00000000-0005-0000-0000-000059000000}"/>
    <cellStyle name="Input [yellow]" xfId="91" xr:uid="{00000000-0005-0000-0000-00005A000000}"/>
    <cellStyle name="Integer" xfId="92" xr:uid="{00000000-0005-0000-0000-00005B000000}"/>
    <cellStyle name="Linked Cell" xfId="93" xr:uid="{00000000-0005-0000-0000-00005C000000}"/>
    <cellStyle name="Milliers [0]_AR1194" xfId="94" xr:uid="{00000000-0005-0000-0000-00005D000000}"/>
    <cellStyle name="Milliers_AR1194" xfId="95" xr:uid="{00000000-0005-0000-0000-00005E000000}"/>
    <cellStyle name="Mon?taire [0]_AR1194" xfId="96" xr:uid="{00000000-0005-0000-0000-00005F000000}"/>
    <cellStyle name="Mon?taire_AR1194" xfId="97" xr:uid="{00000000-0005-0000-0000-000060000000}"/>
    <cellStyle name="Neutral" xfId="98" xr:uid="{00000000-0005-0000-0000-000061000000}"/>
    <cellStyle name="no dec" xfId="99" xr:uid="{00000000-0005-0000-0000-000062000000}"/>
    <cellStyle name="Normal" xfId="0" builtinId="0"/>
    <cellStyle name="Normal - Style1" xfId="100" xr:uid="{00000000-0005-0000-0000-000064000000}"/>
    <cellStyle name="Normal - Style5" xfId="101" xr:uid="{00000000-0005-0000-0000-000065000000}"/>
    <cellStyle name="Normal 10" xfId="102" xr:uid="{00000000-0005-0000-0000-000066000000}"/>
    <cellStyle name="Normal 10 2" xfId="103" xr:uid="{00000000-0005-0000-0000-000067000000}"/>
    <cellStyle name="Normal 10 2 2" xfId="104" xr:uid="{00000000-0005-0000-0000-000068000000}"/>
    <cellStyle name="Normal 11" xfId="105" xr:uid="{00000000-0005-0000-0000-000069000000}"/>
    <cellStyle name="Normal 11 2" xfId="168" xr:uid="{6377E55A-224B-4C61-B993-3A37DAF51F4A}"/>
    <cellStyle name="Normal 12" xfId="106" xr:uid="{00000000-0005-0000-0000-00006A000000}"/>
    <cellStyle name="Normal 12 2" xfId="107" xr:uid="{00000000-0005-0000-0000-00006B000000}"/>
    <cellStyle name="Normal 13" xfId="108" xr:uid="{00000000-0005-0000-0000-00006C000000}"/>
    <cellStyle name="Normal 14 2" xfId="109" xr:uid="{00000000-0005-0000-0000-00006D000000}"/>
    <cellStyle name="Normal 17" xfId="110" xr:uid="{00000000-0005-0000-0000-00006E000000}"/>
    <cellStyle name="Normal 2" xfId="111" xr:uid="{00000000-0005-0000-0000-00006F000000}"/>
    <cellStyle name="Normal 2 2" xfId="112" xr:uid="{00000000-0005-0000-0000-000070000000}"/>
    <cellStyle name="Normal 2 3" xfId="113" xr:uid="{00000000-0005-0000-0000-000071000000}"/>
    <cellStyle name="Normal 2 4" xfId="114" xr:uid="{00000000-0005-0000-0000-000072000000}"/>
    <cellStyle name="Normal 2 5" xfId="115" xr:uid="{00000000-0005-0000-0000-000073000000}"/>
    <cellStyle name="Normal 3" xfId="116" xr:uid="{00000000-0005-0000-0000-000074000000}"/>
    <cellStyle name="Normal 3 2" xfId="117" xr:uid="{00000000-0005-0000-0000-000075000000}"/>
    <cellStyle name="Normal 3 2 5" xfId="118" xr:uid="{00000000-0005-0000-0000-000076000000}"/>
    <cellStyle name="Normal 4" xfId="119" xr:uid="{00000000-0005-0000-0000-000077000000}"/>
    <cellStyle name="Normal 4 2" xfId="120" xr:uid="{00000000-0005-0000-0000-000078000000}"/>
    <cellStyle name="Normal 4 2 2" xfId="121" xr:uid="{00000000-0005-0000-0000-000079000000}"/>
    <cellStyle name="Normal 4 3" xfId="122" xr:uid="{00000000-0005-0000-0000-00007A000000}"/>
    <cellStyle name="Normal 4 4" xfId="123" xr:uid="{00000000-0005-0000-0000-00007B000000}"/>
    <cellStyle name="Normal 5" xfId="124" xr:uid="{00000000-0005-0000-0000-00007C000000}"/>
    <cellStyle name="Normal 5 2" xfId="125" xr:uid="{00000000-0005-0000-0000-00007D000000}"/>
    <cellStyle name="Normal 5 3" xfId="126" xr:uid="{00000000-0005-0000-0000-00007E000000}"/>
    <cellStyle name="Normal 5 4" xfId="127" xr:uid="{00000000-0005-0000-0000-00007F000000}"/>
    <cellStyle name="Normal 6" xfId="128" xr:uid="{00000000-0005-0000-0000-000080000000}"/>
    <cellStyle name="Normal 6 2" xfId="129" xr:uid="{00000000-0005-0000-0000-000081000000}"/>
    <cellStyle name="Normal 7" xfId="130" xr:uid="{00000000-0005-0000-0000-000082000000}"/>
    <cellStyle name="Normal 8" xfId="131" xr:uid="{00000000-0005-0000-0000-000083000000}"/>
    <cellStyle name="Normal 8 2" xfId="132" xr:uid="{00000000-0005-0000-0000-000084000000}"/>
    <cellStyle name="Normal 9" xfId="133" xr:uid="{00000000-0005-0000-0000-000085000000}"/>
    <cellStyle name="Normal 9 2" xfId="134" xr:uid="{00000000-0005-0000-0000-000086000000}"/>
    <cellStyle name="Normal_NEW_FS_Y'08" xfId="135" xr:uid="{00000000-0005-0000-0000-000087000000}"/>
    <cellStyle name="Note" xfId="136" xr:uid="{00000000-0005-0000-0000-000088000000}"/>
    <cellStyle name="Note 2" xfId="137" xr:uid="{00000000-0005-0000-0000-000089000000}"/>
    <cellStyle name="Number 1" xfId="138" xr:uid="{00000000-0005-0000-0000-00008A000000}"/>
    <cellStyle name="oft Excel]_x000d__x000a_Comment=The open=/f lines load custom functions into the Paste Function list._x000d__x000a_Maximized=3_x000d__x000a_Basics=1_x000d__x000a_A" xfId="139" xr:uid="{00000000-0005-0000-0000-00008B000000}"/>
    <cellStyle name="Output" xfId="140" xr:uid="{00000000-0005-0000-0000-00008C000000}"/>
    <cellStyle name="Percent [2]" xfId="141" xr:uid="{00000000-0005-0000-0000-00008D000000}"/>
    <cellStyle name="Percent [2] 2" xfId="142" xr:uid="{00000000-0005-0000-0000-00008E000000}"/>
    <cellStyle name="Percent 2" xfId="143" xr:uid="{00000000-0005-0000-0000-00008F000000}"/>
    <cellStyle name="Percent 2 2" xfId="144" xr:uid="{00000000-0005-0000-0000-000090000000}"/>
    <cellStyle name="Percent 2 3" xfId="145" xr:uid="{00000000-0005-0000-0000-000091000000}"/>
    <cellStyle name="Percent 3" xfId="146" xr:uid="{00000000-0005-0000-0000-000092000000}"/>
    <cellStyle name="Percent 4" xfId="147" xr:uid="{00000000-0005-0000-0000-000093000000}"/>
    <cellStyle name="Percent 5" xfId="148" xr:uid="{00000000-0005-0000-0000-000094000000}"/>
    <cellStyle name="Percent 6" xfId="149" xr:uid="{00000000-0005-0000-0000-000095000000}"/>
    <cellStyle name="PERCENTAGE" xfId="150" xr:uid="{00000000-0005-0000-0000-000096000000}"/>
    <cellStyle name="Quantity" xfId="151" xr:uid="{00000000-0005-0000-0000-000097000000}"/>
    <cellStyle name="Style 1" xfId="152" xr:uid="{00000000-0005-0000-0000-000098000000}"/>
    <cellStyle name="Title" xfId="153" xr:uid="{00000000-0005-0000-0000-000099000000}"/>
    <cellStyle name="Total" xfId="154" xr:uid="{00000000-0005-0000-0000-00009A000000}"/>
    <cellStyle name="Warning Text" xfId="155" xr:uid="{00000000-0005-0000-0000-00009B000000}"/>
    <cellStyle name="เครื่องหมายจุลภาค 2" xfId="156" xr:uid="{00000000-0005-0000-0000-00009C000000}"/>
    <cellStyle name="เครื่องหมายจุลภาค 2 2" xfId="157" xr:uid="{00000000-0005-0000-0000-00009D000000}"/>
    <cellStyle name="เครื่องหมายจุลภาค 2 3" xfId="158" xr:uid="{00000000-0005-0000-0000-00009E000000}"/>
    <cellStyle name="เครื่องหมายจุลภาค 3" xfId="159" xr:uid="{00000000-0005-0000-0000-00009F000000}"/>
    <cellStyle name="เครื่องหมายจุลภาค 5" xfId="160" xr:uid="{00000000-0005-0000-0000-0000A0000000}"/>
    <cellStyle name="เครื่องหมายจุลภาค_4fd.15_05_04final" xfId="161" xr:uid="{00000000-0005-0000-0000-0000A1000000}"/>
    <cellStyle name="ปกติ 2" xfId="162" xr:uid="{00000000-0005-0000-0000-0000A2000000}"/>
    <cellStyle name="ปกติ 2 2" xfId="163" xr:uid="{00000000-0005-0000-0000-0000A3000000}"/>
    <cellStyle name="ปกติ_EPCO_T2" xfId="164" xr:uid="{00000000-0005-0000-0000-0000A4000000}"/>
    <cellStyle name="ปกติ_EPCO_T2 2" xfId="171" xr:uid="{0DFBE4AF-E4D6-4EDB-A25C-DC9D1760E31B}"/>
    <cellStyle name="ปกติ_final_14_05_51" xfId="165" xr:uid="{00000000-0005-0000-0000-0000A5000000}"/>
    <cellStyle name="ปกติ_final_PKF_FS_Q1_49" xfId="166" xr:uid="{00000000-0005-0000-0000-0000A6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638175</xdr:colOff>
      <xdr:row>0</xdr:row>
      <xdr:rowOff>104775</xdr:rowOff>
    </xdr:from>
    <xdr:to>
      <xdr:col>10</xdr:col>
      <xdr:colOff>876300</xdr:colOff>
      <xdr:row>3</xdr:row>
      <xdr:rowOff>0</xdr:rowOff>
    </xdr:to>
    <xdr:sp macro="" textlink="">
      <xdr:nvSpPr>
        <xdr:cNvPr id="154656" name="Rectangle 1">
          <a:extLst>
            <a:ext uri="{FF2B5EF4-FFF2-40B4-BE49-F238E27FC236}">
              <a16:creationId xmlns:a16="http://schemas.microsoft.com/office/drawing/2014/main" id="{E3367E7A-00FB-6CB2-D75A-7044D0A98A17}"/>
            </a:ext>
          </a:extLst>
        </xdr:cNvPr>
        <xdr:cNvSpPr>
          <a:spLocks noChangeArrowheads="1"/>
        </xdr:cNvSpPr>
      </xdr:nvSpPr>
      <xdr:spPr bwMode="auto">
        <a:xfrm>
          <a:off x="4162425" y="104775"/>
          <a:ext cx="94297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638175</xdr:colOff>
      <xdr:row>0</xdr:row>
      <xdr:rowOff>104775</xdr:rowOff>
    </xdr:from>
    <xdr:to>
      <xdr:col>10</xdr:col>
      <xdr:colOff>876300</xdr:colOff>
      <xdr:row>3</xdr:row>
      <xdr:rowOff>0</xdr:rowOff>
    </xdr:to>
    <xdr:sp macro="" textlink="">
      <xdr:nvSpPr>
        <xdr:cNvPr id="154657" name="Rectangle 1">
          <a:extLst>
            <a:ext uri="{FF2B5EF4-FFF2-40B4-BE49-F238E27FC236}">
              <a16:creationId xmlns:a16="http://schemas.microsoft.com/office/drawing/2014/main" id="{3DC43C41-7993-21E8-3B0E-CF13157F08FE}"/>
            </a:ext>
          </a:extLst>
        </xdr:cNvPr>
        <xdr:cNvSpPr>
          <a:spLocks noChangeArrowheads="1"/>
        </xdr:cNvSpPr>
      </xdr:nvSpPr>
      <xdr:spPr bwMode="auto">
        <a:xfrm>
          <a:off x="4162425" y="104775"/>
          <a:ext cx="94297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1005052</xdr:colOff>
      <xdr:row>0</xdr:row>
      <xdr:rowOff>0</xdr:rowOff>
    </xdr:from>
    <xdr:to>
      <xdr:col>13</xdr:col>
      <xdr:colOff>0</xdr:colOff>
      <xdr:row>4</xdr:row>
      <xdr:rowOff>65504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84FCEFDA-023F-4360-9C70-CBA2E1C5C7D7}"/>
            </a:ext>
          </a:extLst>
        </xdr:cNvPr>
        <xdr:cNvSpPr txBox="1">
          <a:spLocks noChangeArrowheads="1"/>
        </xdr:cNvSpPr>
      </xdr:nvSpPr>
      <xdr:spPr bwMode="auto">
        <a:xfrm>
          <a:off x="5255173" y="0"/>
          <a:ext cx="1162050" cy="11690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(Unaudited)</a:t>
          </a:r>
          <a:br>
            <a:rPr kumimoji="0" lang="en-US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</a:br>
          <a:r>
            <a:rPr kumimoji="0" lang="en-US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(Reviewed)</a:t>
          </a:r>
          <a:endParaRPr kumimoji="0" lang="th-TH" sz="14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Browallia New"/>
            <a:cs typeface="Browallia New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971550</xdr:colOff>
      <xdr:row>0</xdr:row>
      <xdr:rowOff>95250</xdr:rowOff>
    </xdr:from>
    <xdr:to>
      <xdr:col>13</xdr:col>
      <xdr:colOff>0</xdr:colOff>
      <xdr:row>3</xdr:row>
      <xdr:rowOff>161925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BB504954-F2DC-4031-B2AA-957AF08A39B4}"/>
            </a:ext>
          </a:extLst>
        </xdr:cNvPr>
        <xdr:cNvSpPr txBox="1">
          <a:spLocks noChangeArrowheads="1"/>
        </xdr:cNvSpPr>
      </xdr:nvSpPr>
      <xdr:spPr bwMode="auto">
        <a:xfrm>
          <a:off x="5010150" y="95250"/>
          <a:ext cx="107950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  <a:b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</a:b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  <a:endParaRPr lang="th-TH" sz="14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87924</xdr:colOff>
      <xdr:row>0</xdr:row>
      <xdr:rowOff>0</xdr:rowOff>
    </xdr:from>
    <xdr:to>
      <xdr:col>18</xdr:col>
      <xdr:colOff>0</xdr:colOff>
      <xdr:row>3</xdr:row>
      <xdr:rowOff>132617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C5625749-5B0C-48FD-9C58-A3F144A8E534}"/>
            </a:ext>
          </a:extLst>
        </xdr:cNvPr>
        <xdr:cNvSpPr txBox="1">
          <a:spLocks noChangeArrowheads="1"/>
        </xdr:cNvSpPr>
      </xdr:nvSpPr>
      <xdr:spPr bwMode="auto">
        <a:xfrm>
          <a:off x="9290539" y="0"/>
          <a:ext cx="116205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(Unaudited)</a:t>
          </a:r>
          <a:br>
            <a:rPr kumimoji="0" lang="en-US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</a:br>
          <a:r>
            <a:rPr kumimoji="0" lang="en-US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(Reviewed)</a:t>
          </a:r>
          <a:endParaRPr kumimoji="0" lang="th-TH" sz="14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Browallia New"/>
            <a:cs typeface="Browallia New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923192</xdr:colOff>
      <xdr:row>0</xdr:row>
      <xdr:rowOff>0</xdr:rowOff>
    </xdr:from>
    <xdr:to>
      <xdr:col>11</xdr:col>
      <xdr:colOff>1008184</xdr:colOff>
      <xdr:row>4</xdr:row>
      <xdr:rowOff>172628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E5A32FB1-7B01-4824-BE2B-19BD462B0B8C}"/>
            </a:ext>
          </a:extLst>
        </xdr:cNvPr>
        <xdr:cNvSpPr txBox="1">
          <a:spLocks noChangeArrowheads="1"/>
        </xdr:cNvSpPr>
      </xdr:nvSpPr>
      <xdr:spPr bwMode="auto">
        <a:xfrm>
          <a:off x="5487865" y="0"/>
          <a:ext cx="1162050" cy="11690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(Unaudited)</a:t>
          </a:r>
          <a:br>
            <a:rPr kumimoji="0" lang="en-US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</a:br>
          <a:r>
            <a:rPr kumimoji="0" lang="en-US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(Reviewed)</a:t>
          </a:r>
          <a:endParaRPr kumimoji="0" lang="th-TH" sz="14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Browallia New"/>
            <a:cs typeface="Browallia New"/>
          </a:endParaRPr>
        </a:p>
      </xdr:txBody>
    </xdr:sp>
    <xdr:clientData/>
  </xdr:twoCellAnchor>
  <xdr:twoCellAnchor>
    <xdr:from>
      <xdr:col>9</xdr:col>
      <xdr:colOff>945174</xdr:colOff>
      <xdr:row>45</xdr:row>
      <xdr:rowOff>0</xdr:rowOff>
    </xdr:from>
    <xdr:to>
      <xdr:col>12</xdr:col>
      <xdr:colOff>0</xdr:colOff>
      <xdr:row>49</xdr:row>
      <xdr:rowOff>172628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9EF70B55-48B0-4604-8650-F3DF5DB6D926}"/>
            </a:ext>
          </a:extLst>
        </xdr:cNvPr>
        <xdr:cNvSpPr txBox="1">
          <a:spLocks noChangeArrowheads="1"/>
        </xdr:cNvSpPr>
      </xdr:nvSpPr>
      <xdr:spPr bwMode="auto">
        <a:xfrm>
          <a:off x="5509847" y="10543442"/>
          <a:ext cx="1162050" cy="11690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(Unaudited)</a:t>
          </a:r>
          <a:br>
            <a:rPr kumimoji="0" lang="en-US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</a:br>
          <a:r>
            <a:rPr kumimoji="0" lang="en-US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(Reviewed)</a:t>
          </a:r>
          <a:endParaRPr kumimoji="0" lang="th-TH" sz="14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Browallia New"/>
            <a:cs typeface="Browallia New"/>
          </a:endParaRPr>
        </a:p>
      </xdr:txBody>
    </xdr:sp>
    <xdr:clientData/>
  </xdr:twoCellAnchor>
  <xdr:twoCellAnchor>
    <xdr:from>
      <xdr:col>9</xdr:col>
      <xdr:colOff>923193</xdr:colOff>
      <xdr:row>89</xdr:row>
      <xdr:rowOff>0</xdr:rowOff>
    </xdr:from>
    <xdr:to>
      <xdr:col>11</xdr:col>
      <xdr:colOff>1008185</xdr:colOff>
      <xdr:row>93</xdr:row>
      <xdr:rowOff>172629</xdr:rowOff>
    </xdr:to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DEFBC187-D6D0-4DFB-9B8B-8D4E7EC78511}"/>
            </a:ext>
          </a:extLst>
        </xdr:cNvPr>
        <xdr:cNvSpPr txBox="1">
          <a:spLocks noChangeArrowheads="1"/>
        </xdr:cNvSpPr>
      </xdr:nvSpPr>
      <xdr:spPr bwMode="auto">
        <a:xfrm>
          <a:off x="5487866" y="20984308"/>
          <a:ext cx="1162050" cy="11690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(Unaudited)</a:t>
          </a:r>
          <a:br>
            <a:rPr kumimoji="0" lang="en-US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</a:br>
          <a:r>
            <a:rPr kumimoji="0" lang="en-US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(Reviewed)</a:t>
          </a:r>
          <a:endParaRPr kumimoji="0" lang="th-TH" sz="14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Browallia New"/>
            <a:cs typeface="Browallia Ne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รับจ่าย"/>
      <sheetName val="lead"/>
      <sheetName val="วิเคราะห์งบ"/>
      <sheetName val="Lead PL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  <sheetName val="BALANCE SHEET "/>
      <sheetName val="งบทดลอง_-_ต_ค_254711"/>
      <sheetName val="Lead_PL10"/>
      <sheetName val="Financial_Analysis10"/>
      <sheetName val="A_110"/>
      <sheetName val="Pack_cover5"/>
      <sheetName val="Note_YE2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Standing_Data"/>
      <sheetName val="Asset_&amp;_Liability"/>
      <sheetName val="Net_asset_value"/>
      <sheetName val="Adj&amp;Rje(Z820)_"/>
      <sheetName val="LC___TR_Listing"/>
      <sheetName val="ADJ_-_RATE"/>
      <sheetName val="Current_Project_9-60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Graph_Ratio_-_Fin_Analysis"/>
      <sheetName val="CA_Sheet"/>
      <sheetName val="Trial_Balance2"/>
      <sheetName val="CASH_RP"/>
      <sheetName val="B131_"/>
      <sheetName val="Reconcile_WH"/>
      <sheetName val="Reconcile_WH_(2)"/>
      <sheetName val="CF_-_FS_Actual"/>
      <sheetName val="Company_Info"/>
      <sheetName val="CA_Comp"/>
      <sheetName val="CF;E_Q"/>
      <sheetName val="Drop_Down_List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R"/>
      <sheetName val="แนบ_8_ที่ดิน_อาคารและอุปกรณ"/>
      <sheetName val="A10_3ทรัพย์สินขาย"/>
      <sheetName val="A10_2สรุปอุปกรณ์อื่นๆรายแปลง"/>
      <sheetName val="งบทดลอง_-_ต_ค_254712"/>
      <sheetName val="Lead_PL11"/>
      <sheetName val="Financial_Analysis11"/>
      <sheetName val="A_111"/>
      <sheetName val="Pack_cover6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1"/>
      <sheetName val="Standing_Data1"/>
      <sheetName val="Asset_&amp;_Liability1"/>
      <sheetName val="Net_asset_value1"/>
      <sheetName val="Adj&amp;Rje(Z820)_1"/>
      <sheetName val="LC___TR_Listing1"/>
      <sheetName val="ADJ_-_RATE1"/>
      <sheetName val="Note_YE3"/>
      <sheetName val="Audit_Con_3"/>
      <sheetName val="Note_II3"/>
      <sheetName val="Note_II_13"/>
      <sheetName val="กระทบรายได้กับภพ_303"/>
      <sheetName val="Vouch_ต้นทุน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Register_Cal_Mar_04_July_05_1"/>
      <sheetName val="CT_Thang_Mo1"/>
      <sheetName val="CT__PL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Graph_Ratio_-_Fin_Analysis1"/>
      <sheetName val="CA_Sheet1"/>
      <sheetName val="CASH_RP1"/>
      <sheetName val="B131_1"/>
      <sheetName val="Current_Project_9-601"/>
      <sheetName val="Reconcile_WH1"/>
      <sheetName val="Reconcile_WH_(2)1"/>
      <sheetName val="Company_Info1"/>
      <sheetName val="CA_Comp1"/>
      <sheetName val="CF;E_Q1"/>
      <sheetName val="CF_-_FS_Actual1"/>
      <sheetName val="แนบ_8_ที่ดิน_อาคารและอุปกรณ1"/>
      <sheetName val="A10_3ทรัพย์สินขาย1"/>
      <sheetName val="A10_2สรุปอุปกรณ์อื่นๆรายแปลง1"/>
      <sheetName val="งบทดลอง_-_ต_ค_254713"/>
      <sheetName val="Lead_PL12"/>
      <sheetName val="Financial_Analysis12"/>
      <sheetName val="A_112"/>
      <sheetName val="Pack_cover7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2"/>
      <sheetName val="Standing_Data2"/>
      <sheetName val="Asset_&amp;_Liability2"/>
      <sheetName val="Net_asset_value2"/>
      <sheetName val="Adj&amp;Rje(Z820)_2"/>
      <sheetName val="LC___TR_Listing2"/>
      <sheetName val="ADJ_-_RATE2"/>
      <sheetName val="Note_YE4"/>
      <sheetName val="Audit_Con_4"/>
      <sheetName val="Note_II4"/>
      <sheetName val="Note_II_14"/>
      <sheetName val="กระทบรายได้กับภพ_304"/>
      <sheetName val="Vouch_ต้นทุน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Register_Cal_Mar_04_July_05_2"/>
      <sheetName val="CT_Thang_Mo2"/>
      <sheetName val="CT__PL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Graph_Ratio_-_Fin_Analysis2"/>
      <sheetName val="CA_Sheet2"/>
      <sheetName val="CASH_RP2"/>
      <sheetName val="B131_2"/>
      <sheetName val="Current_Project_9-602"/>
      <sheetName val="Reconcile_WH2"/>
      <sheetName val="Reconcile_WH_(2)2"/>
      <sheetName val="Company_Info2"/>
      <sheetName val="CA_Comp2"/>
      <sheetName val="CF;E_Q2"/>
      <sheetName val="CF_-_FS_Actual2"/>
      <sheetName val="แนบ_8_ที่ดิน_อาคารและอุปกรณ2"/>
      <sheetName val="A10_3ทรัพย์สินขาย2"/>
      <sheetName val="A10_2สรุปอุปกรณ์อื่นๆรายแปลง2"/>
      <sheetName val="งบทดลอง_-_ต_ค_254714"/>
      <sheetName val="Lead_PL13"/>
      <sheetName val="Financial_Analysis13"/>
      <sheetName val="A_113"/>
      <sheetName val="Pack_cover8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TO___SP3"/>
      <sheetName val="Standing_Data3"/>
      <sheetName val="Asset_&amp;_Liability3"/>
      <sheetName val="Net_asset_value3"/>
      <sheetName val="Adj&amp;Rje(Z820)_3"/>
      <sheetName val="LC___TR_Listing3"/>
      <sheetName val="ADJ_-_RATE3"/>
      <sheetName val="Note_YE5"/>
      <sheetName val="Audit_Con_5"/>
      <sheetName val="Note_II5"/>
      <sheetName val="Note_II_15"/>
      <sheetName val="กระทบรายได้กับภพ_305"/>
      <sheetName val="Vouch_ต้นทุน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Register_Cal_Mar_04_July_05_3"/>
      <sheetName val="CT_Thang_Mo3"/>
      <sheetName val="CT__PL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Graph_Ratio_-_Fin_Analysis3"/>
      <sheetName val="CA_Sheet3"/>
      <sheetName val="CASH_RP3"/>
      <sheetName val="B131_3"/>
      <sheetName val="Current_Project_9-603"/>
      <sheetName val="Reconcile_WH3"/>
      <sheetName val="Reconcile_WH_(2)3"/>
      <sheetName val="Company_Info3"/>
      <sheetName val="CA_Comp3"/>
      <sheetName val="CF;E_Q3"/>
      <sheetName val="CF_-_FS_Actual3"/>
      <sheetName val="แนบ_8_ที่ดิน_อาคารและอุปกรณ3"/>
      <sheetName val="A10_3ทรัพย์สินขาย3"/>
      <sheetName val="A10_2สรุปอุปกรณ์อื่นๆรายแปลง3"/>
      <sheetName val="Drop_Down_List1"/>
      <sheetName val="งบทดลอง_-_ต_ค_254715"/>
      <sheetName val="Lead_PL14"/>
      <sheetName val="Financial_Analysis14"/>
      <sheetName val="A_114"/>
      <sheetName val="Pack_cover9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4"/>
      <sheetName val="Standing_Data4"/>
      <sheetName val="Asset_&amp;_Liability4"/>
      <sheetName val="Net_asset_value4"/>
      <sheetName val="Adj&amp;Rje(Z820)_4"/>
      <sheetName val="LC___TR_Listing4"/>
      <sheetName val="ADJ_-_RATE4"/>
      <sheetName val="Note_YE6"/>
      <sheetName val="Audit_Con_6"/>
      <sheetName val="Note_II6"/>
      <sheetName val="Note_II_16"/>
      <sheetName val="กระทบรายได้กับภพ_306"/>
      <sheetName val="Vouch_ต้นทุน6"/>
      <sheetName val="Setup_6"/>
      <sheetName val="Financials_Summary6"/>
      <sheetName val="BS_mgt6"/>
      <sheetName val="PL_mgt6"/>
      <sheetName val="Budget_FY19206"/>
      <sheetName val="Trial_Balance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Register_Cal_Mar_04_July_05_4"/>
      <sheetName val="CT_Thang_Mo4"/>
      <sheetName val="CT__PL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Graph_Ratio_-_Fin_Analysis4"/>
      <sheetName val="CA_Sheet4"/>
      <sheetName val="CASH_RP4"/>
      <sheetName val="B131_4"/>
      <sheetName val="Current_Project_9-604"/>
      <sheetName val="Reconcile_WH4"/>
      <sheetName val="Reconcile_WH_(2)4"/>
      <sheetName val="Company_Info4"/>
      <sheetName val="CA_Comp4"/>
      <sheetName val="CF;E_Q4"/>
      <sheetName val="CF_-_FS_Actual4"/>
      <sheetName val="แนบ_8_ที่ดิน_อาคารและอุปกรณ4"/>
      <sheetName val="A10_3ทรัพย์สินขาย4"/>
      <sheetName val="A10_2สรุปอุปกรณ์อื่นๆรายแปลง4"/>
      <sheetName val="Drop_Down_List2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งบต้นทุนผลิต48"/>
      <sheetName val="B"/>
      <sheetName val="FSA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"/>
      <sheetName val="1"/>
      <sheetName val=" Nov-15"/>
      <sheetName val="FA"/>
      <sheetName val="Detail-Sep"/>
      <sheetName val="Master List (ม.ค.-มี.ค)"/>
      <sheetName val="ทรัพย์ประจำระหว่างทำ"/>
      <sheetName val="เครื่องตกแต่ง"/>
      <sheetName val="เครื่องมือ"/>
      <sheetName val="อาคาร"/>
      <sheetName val="Note"/>
      <sheetName val="MFA"/>
      <sheetName val="Sheet1 (4)"/>
      <sheetName val="Véhicule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Ref Data"/>
      <sheetName val="Ref_Data"/>
      <sheetName val="Financial_Highlights"/>
      <sheetName val="Deferred_Charge"/>
      <sheetName val="Sheet8"/>
      <sheetName val="data"/>
      <sheetName val="งบทดลอง_-_ต_ค_254716"/>
      <sheetName val="Lead_PL15"/>
      <sheetName val="Pack_cover10"/>
      <sheetName val="Financial_Analysis15"/>
      <sheetName val="A_115"/>
      <sheetName val="Note_YE7"/>
      <sheetName val="Audit_Con_7"/>
      <sheetName val="Note_II7"/>
      <sheetName val="Note_II_17"/>
      <sheetName val="กระทบรายได้กับภพ_307"/>
      <sheetName val="Vouch_ต้นทุน7"/>
      <sheetName val="Setup_7"/>
      <sheetName val="Financials_Summary7"/>
      <sheetName val="BS_mgt7"/>
      <sheetName val="PL_mgt7"/>
      <sheetName val="Budget_FY19207"/>
      <sheetName val="Trial_Balance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SOU_-RE-485"/>
      <sheetName val="01_-_ยอดบวก5"/>
      <sheetName val="01_-_ยอดลบ5"/>
      <sheetName val="02_-_ยอดบวก5"/>
      <sheetName val="02_-_ยอดลบ5"/>
      <sheetName val="03_-_ยอดบวก5"/>
      <sheetName val="03_-_ยอดลบ5"/>
      <sheetName val="TO_-_SP5"/>
      <sheetName val="TO___SP5"/>
      <sheetName val="Standing_Data5"/>
      <sheetName val="Asset_&amp;_Liability5"/>
      <sheetName val="Net_asset_value5"/>
      <sheetName val="Adj&amp;Rje(Z820)_5"/>
      <sheetName val="LC___TR_Listing5"/>
      <sheetName val="ADJ_-_RATE5"/>
      <sheetName val="Register_Cal_Mar_04_July_05_5"/>
      <sheetName val="CT_Thang_Mo5"/>
      <sheetName val="CT__PL5"/>
      <sheetName val="สรุปข้อมูลที่เตรียม_(SB_54)5"/>
      <sheetName val="Raw_Material5"/>
      <sheetName val="addl_cost5"/>
      <sheetName val="Purchase_Order5"/>
      <sheetName val="Customize_Your_Purchase_Order5"/>
      <sheetName val="Graph_Ratio_-_Fin_Analysis5"/>
      <sheetName val="CA_Sheet5"/>
      <sheetName val="CASH_RP5"/>
      <sheetName val="B131_5"/>
      <sheetName val="Current_Project_9-605"/>
      <sheetName val="Reconcile_WH5"/>
      <sheetName val="Reconcile_WH_(2)5"/>
      <sheetName val="Company_Info5"/>
      <sheetName val="CA_Comp5"/>
      <sheetName val="CF;E_Q5"/>
      <sheetName val="CF_-_FS_Actual5"/>
      <sheetName val="แนบ_8_ที่ดิน_อาคารและอุปกรณ5"/>
      <sheetName val="A10_3ทรัพย์สินขาย5"/>
      <sheetName val="A10_2สรุปอุปกรณ์อื่นๆรายแปลง5"/>
      <sheetName val="Drop_Down_List3"/>
      <sheetName val="BALANCE_SHEET_"/>
      <sheetName val="SCB_1_-_Current"/>
      <sheetName val="SCB_2_-_Current"/>
      <sheetName val="PL___ผลงานใหม่รวม"/>
      <sheetName val="Norms_SP"/>
      <sheetName val="Expense_Summary"/>
      <sheetName val="New_Item"/>
      <sheetName val="DATA_EXPEN_BG"/>
      <sheetName val="DI_(2)"/>
      <sheetName val="FS_(2)"/>
      <sheetName val="HOLD_(2)"/>
      <sheetName val="WIP_VD_(2)"/>
      <sheetName val="Financial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 refreshError="1"/>
      <sheetData sheetId="672"/>
      <sheetData sheetId="673"/>
      <sheetData sheetId="674"/>
      <sheetData sheetId="675"/>
      <sheetData sheetId="676"/>
      <sheetData sheetId="677" refreshError="1"/>
      <sheetData sheetId="678"/>
      <sheetData sheetId="679"/>
      <sheetData sheetId="680"/>
      <sheetData sheetId="681" refreshError="1"/>
      <sheetData sheetId="682" refreshError="1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K117"/>
  <sheetViews>
    <sheetView tabSelected="1" view="pageBreakPreview" zoomScaleNormal="115" zoomScaleSheetLayoutView="100" workbookViewId="0">
      <selection activeCell="A4" sqref="A4"/>
    </sheetView>
  </sheetViews>
  <sheetFormatPr defaultColWidth="9.140625" defaultRowHeight="22.15" customHeight="1"/>
  <cols>
    <col min="1" max="3" width="3.7109375" style="4" customWidth="1"/>
    <col min="4" max="4" width="2.85546875" style="4" customWidth="1"/>
    <col min="5" max="5" width="16.140625" style="4" customWidth="1"/>
    <col min="6" max="6" width="22.85546875" style="4" customWidth="1"/>
    <col min="7" max="7" width="9.7109375" style="4" customWidth="1"/>
    <col min="8" max="8" width="0.85546875" style="4" customWidth="1"/>
    <col min="9" max="9" width="15.7109375" style="4" customWidth="1"/>
    <col min="10" max="10" width="0.85546875" style="4" customWidth="1"/>
    <col min="11" max="11" width="15.7109375" style="6" customWidth="1"/>
    <col min="12" max="16384" width="9.140625" style="4"/>
  </cols>
  <sheetData>
    <row r="1" spans="1:11" s="2" customFormat="1" ht="21.95" customHeight="1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1" s="2" customFormat="1" ht="21.95" customHeight="1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1" s="2" customFormat="1" ht="21.95" customHeight="1">
      <c r="A3" s="54" t="s">
        <v>156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1" ht="21.95" customHeight="1"/>
    <row r="5" spans="1:11" ht="21.95" customHeight="1">
      <c r="H5" s="18"/>
      <c r="I5" s="147" t="s">
        <v>2</v>
      </c>
      <c r="J5" s="147"/>
      <c r="K5" s="147"/>
    </row>
    <row r="6" spans="1:11" ht="21.95" customHeight="1">
      <c r="H6" s="18"/>
      <c r="I6" s="123" t="s">
        <v>157</v>
      </c>
      <c r="J6" s="66"/>
      <c r="K6" s="123" t="s">
        <v>152</v>
      </c>
    </row>
    <row r="7" spans="1:11" ht="21.95" customHeight="1">
      <c r="H7" s="18"/>
      <c r="I7" s="66" t="s">
        <v>148</v>
      </c>
      <c r="J7" s="66"/>
      <c r="K7" s="66" t="s">
        <v>150</v>
      </c>
    </row>
    <row r="8" spans="1:11" ht="21.95" customHeight="1">
      <c r="G8" s="7" t="s">
        <v>3</v>
      </c>
      <c r="H8" s="18"/>
      <c r="I8" s="124" t="s">
        <v>149</v>
      </c>
      <c r="J8" s="66"/>
      <c r="K8" s="124" t="s">
        <v>147</v>
      </c>
    </row>
    <row r="9" spans="1:11" ht="21.95" customHeight="1">
      <c r="A9" s="149" t="s">
        <v>4</v>
      </c>
      <c r="B9" s="149"/>
      <c r="C9" s="149"/>
      <c r="D9" s="149"/>
      <c r="E9" s="149"/>
      <c r="F9" s="149"/>
      <c r="H9" s="19"/>
      <c r="K9" s="4"/>
    </row>
    <row r="10" spans="1:11" s="2" customFormat="1" ht="21.95" customHeight="1">
      <c r="A10" s="8" t="s">
        <v>5</v>
      </c>
      <c r="G10" s="9"/>
      <c r="H10" s="21"/>
      <c r="I10" s="21"/>
      <c r="K10" s="21"/>
    </row>
    <row r="11" spans="1:11" ht="21.95" customHeight="1">
      <c r="A11" s="4" t="s">
        <v>6</v>
      </c>
      <c r="G11" s="10">
        <v>6</v>
      </c>
      <c r="H11" s="22"/>
      <c r="I11" s="28">
        <v>51970168.909999996</v>
      </c>
      <c r="J11" s="22"/>
      <c r="K11" s="28">
        <v>44475784.109999999</v>
      </c>
    </row>
    <row r="12" spans="1:11" ht="21.95" customHeight="1">
      <c r="A12" s="4" t="s">
        <v>7</v>
      </c>
      <c r="G12" s="10" t="s">
        <v>111</v>
      </c>
      <c r="H12" s="22"/>
      <c r="I12" s="28">
        <v>28194790.510000005</v>
      </c>
      <c r="J12" s="22"/>
      <c r="K12" s="73">
        <v>30136452.949999999</v>
      </c>
    </row>
    <row r="13" spans="1:11" ht="21.95" customHeight="1">
      <c r="A13" s="4" t="s">
        <v>107</v>
      </c>
      <c r="G13" s="10"/>
      <c r="H13" s="22"/>
      <c r="I13" s="28">
        <v>1587088</v>
      </c>
      <c r="J13" s="22"/>
      <c r="K13" s="73">
        <v>713192.5</v>
      </c>
    </row>
    <row r="14" spans="1:11" ht="21.95" customHeight="1">
      <c r="A14" s="4" t="s">
        <v>8</v>
      </c>
      <c r="G14" s="10"/>
      <c r="H14" s="22"/>
      <c r="I14" s="73">
        <v>11249703.159999998</v>
      </c>
      <c r="J14" s="22"/>
      <c r="K14" s="28">
        <v>10567036.979999999</v>
      </c>
    </row>
    <row r="15" spans="1:11" ht="21.95" customHeight="1">
      <c r="A15" s="4" t="s">
        <v>9</v>
      </c>
      <c r="G15" s="10">
        <v>8</v>
      </c>
      <c r="H15" s="22"/>
      <c r="I15" s="28">
        <v>40023868.310000002</v>
      </c>
      <c r="J15" s="22"/>
      <c r="K15" s="28">
        <v>91511421.849999994</v>
      </c>
    </row>
    <row r="16" spans="1:11" ht="21.95" customHeight="1">
      <c r="A16" s="4" t="s">
        <v>10</v>
      </c>
      <c r="G16" s="10"/>
      <c r="H16" s="22"/>
      <c r="I16" s="28">
        <v>320235.99</v>
      </c>
      <c r="J16" s="22"/>
      <c r="K16" s="28">
        <v>290433.52</v>
      </c>
    </row>
    <row r="17" spans="1:11" ht="21.95" customHeight="1">
      <c r="A17" s="4" t="s">
        <v>11</v>
      </c>
      <c r="G17" s="10"/>
      <c r="H17" s="24"/>
      <c r="I17" s="23">
        <f>SUM(I11:I16)</f>
        <v>133345854.88</v>
      </c>
      <c r="J17" s="22"/>
      <c r="K17" s="23">
        <f>SUM(K11:K16)</f>
        <v>177694321.91</v>
      </c>
    </row>
    <row r="18" spans="1:11" ht="21.95" customHeight="1">
      <c r="A18" s="5"/>
      <c r="G18" s="10"/>
      <c r="H18" s="22"/>
      <c r="I18" s="22"/>
      <c r="J18" s="22"/>
      <c r="K18" s="22"/>
    </row>
    <row r="19" spans="1:11" s="2" customFormat="1" ht="21.95" customHeight="1">
      <c r="A19" s="8" t="s">
        <v>12</v>
      </c>
      <c r="G19" s="9"/>
      <c r="H19" s="21"/>
      <c r="I19" s="21"/>
      <c r="J19" s="21"/>
      <c r="K19" s="21"/>
    </row>
    <row r="20" spans="1:11" ht="21.95" customHeight="1">
      <c r="A20" s="4" t="s">
        <v>175</v>
      </c>
      <c r="G20" s="10">
        <v>9</v>
      </c>
      <c r="H20" s="22"/>
      <c r="I20" s="28">
        <v>375141457.14999974</v>
      </c>
      <c r="J20" s="28"/>
      <c r="K20" s="28">
        <v>360048372.30999982</v>
      </c>
    </row>
    <row r="21" spans="1:11" ht="21.95" customHeight="1">
      <c r="A21" s="4" t="s">
        <v>131</v>
      </c>
      <c r="G21" s="10" t="s">
        <v>115</v>
      </c>
      <c r="H21" s="22"/>
      <c r="I21" s="28">
        <v>48476948.549999997</v>
      </c>
      <c r="J21" s="28"/>
      <c r="K21" s="28">
        <v>25253821.379999995</v>
      </c>
    </row>
    <row r="22" spans="1:11" ht="21.95" customHeight="1">
      <c r="A22" s="4" t="s">
        <v>13</v>
      </c>
      <c r="G22" s="10"/>
      <c r="H22" s="22"/>
      <c r="I22" s="28">
        <v>767946.87</v>
      </c>
      <c r="J22" s="28"/>
      <c r="K22" s="28">
        <v>798399.73000000045</v>
      </c>
    </row>
    <row r="23" spans="1:11" ht="21.95" customHeight="1">
      <c r="A23" s="4" t="s">
        <v>130</v>
      </c>
      <c r="G23" s="10">
        <v>11</v>
      </c>
      <c r="H23" s="22"/>
      <c r="I23" s="28">
        <v>6804360.2700000005</v>
      </c>
      <c r="J23" s="28"/>
      <c r="K23" s="28">
        <v>6733872.1600000001</v>
      </c>
    </row>
    <row r="24" spans="1:11" ht="21.95" customHeight="1">
      <c r="A24" s="4" t="s">
        <v>118</v>
      </c>
      <c r="G24" s="10">
        <v>12</v>
      </c>
      <c r="H24" s="22"/>
      <c r="I24" s="28">
        <v>70000000</v>
      </c>
      <c r="J24" s="28"/>
      <c r="K24" s="28">
        <v>20000000</v>
      </c>
    </row>
    <row r="25" spans="1:11" ht="21.95" customHeight="1">
      <c r="A25" s="4" t="s">
        <v>14</v>
      </c>
      <c r="G25" s="10"/>
      <c r="H25" s="22"/>
      <c r="I25" s="28"/>
      <c r="J25" s="22"/>
      <c r="K25" s="28"/>
    </row>
    <row r="26" spans="1:11" ht="21.95" customHeight="1">
      <c r="B26" s="78" t="s">
        <v>15</v>
      </c>
      <c r="G26" s="10">
        <v>13</v>
      </c>
      <c r="H26" s="28"/>
      <c r="I26" s="28">
        <v>20000</v>
      </c>
      <c r="J26" s="28"/>
      <c r="K26" s="28">
        <v>35881512.399999999</v>
      </c>
    </row>
    <row r="27" spans="1:11" ht="21.95" customHeight="1">
      <c r="A27" s="4" t="s">
        <v>16</v>
      </c>
      <c r="G27" s="10"/>
      <c r="H27" s="115"/>
      <c r="I27" s="116">
        <v>6211856.6399999997</v>
      </c>
      <c r="J27" s="28"/>
      <c r="K27" s="116">
        <v>6210252.5599999996</v>
      </c>
    </row>
    <row r="28" spans="1:11" ht="21.95" customHeight="1">
      <c r="A28" s="4" t="s">
        <v>17</v>
      </c>
      <c r="G28" s="10"/>
      <c r="H28" s="24"/>
      <c r="I28" s="23">
        <f>SUM(I20:I27)</f>
        <v>507422569.47999972</v>
      </c>
      <c r="J28" s="22"/>
      <c r="K28" s="23">
        <f>SUM(K20:K27)</f>
        <v>454926230.53999984</v>
      </c>
    </row>
    <row r="29" spans="1:11" ht="11.25" customHeight="1">
      <c r="A29" s="5"/>
      <c r="G29" s="10"/>
      <c r="H29" s="22"/>
      <c r="I29" s="22"/>
      <c r="J29" s="22"/>
      <c r="K29" s="22"/>
    </row>
    <row r="30" spans="1:11" s="2" customFormat="1" ht="21.95" customHeight="1" thickBot="1">
      <c r="A30" s="8" t="s">
        <v>18</v>
      </c>
      <c r="E30" s="11"/>
      <c r="G30" s="9"/>
      <c r="H30" s="26"/>
      <c r="I30" s="25">
        <f>I17+I28</f>
        <v>640768424.35999966</v>
      </c>
      <c r="J30" s="21"/>
      <c r="K30" s="25">
        <f>K17+K28</f>
        <v>632620552.44999981</v>
      </c>
    </row>
    <row r="31" spans="1:11" ht="21.95" customHeight="1" thickTop="1">
      <c r="G31" s="10"/>
      <c r="H31" s="12"/>
      <c r="I31" s="12"/>
    </row>
    <row r="32" spans="1:11" ht="21.95" customHeight="1">
      <c r="A32" s="83" t="s">
        <v>138</v>
      </c>
      <c r="G32" s="10"/>
      <c r="H32" s="12"/>
      <c r="K32" s="4"/>
    </row>
    <row r="33" spans="1:11" ht="21.95" customHeight="1">
      <c r="A33" s="83"/>
      <c r="G33" s="10"/>
      <c r="H33" s="12"/>
      <c r="K33" s="4"/>
    </row>
    <row r="34" spans="1:11" ht="21.95" customHeight="1">
      <c r="A34" s="83"/>
      <c r="G34" s="10"/>
      <c r="H34" s="12"/>
      <c r="K34" s="4"/>
    </row>
    <row r="35" spans="1:11" ht="21.95" customHeight="1">
      <c r="A35" s="83"/>
      <c r="G35" s="10"/>
      <c r="H35" s="12"/>
      <c r="I35" s="14"/>
      <c r="K35" s="4"/>
    </row>
    <row r="36" spans="1:11" ht="21.95" customHeight="1">
      <c r="A36" s="83"/>
      <c r="G36" s="10"/>
      <c r="H36" s="12"/>
      <c r="K36" s="4"/>
    </row>
    <row r="37" spans="1:11" ht="28.5" customHeight="1">
      <c r="G37" s="10"/>
      <c r="H37" s="12"/>
      <c r="I37" s="12"/>
    </row>
    <row r="38" spans="1:11" ht="21.95" customHeight="1">
      <c r="K38" s="1" t="s">
        <v>163</v>
      </c>
    </row>
    <row r="39" spans="1:11" s="2" customFormat="1" ht="21.95" customHeight="1">
      <c r="A39" s="53" t="s">
        <v>0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 spans="1:11" s="2" customFormat="1" ht="21.95" customHeight="1">
      <c r="A40" s="53" t="s">
        <v>19</v>
      </c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 spans="1:11" s="2" customFormat="1" ht="21.95" customHeight="1">
      <c r="A41" s="54" t="s">
        <v>156</v>
      </c>
      <c r="B41" s="54"/>
      <c r="C41" s="54"/>
      <c r="D41" s="54"/>
      <c r="E41" s="54"/>
      <c r="F41" s="54"/>
      <c r="G41" s="54"/>
      <c r="H41" s="54"/>
      <c r="I41" s="54"/>
      <c r="J41" s="54"/>
      <c r="K41" s="54"/>
    </row>
    <row r="42" spans="1:11" s="2" customFormat="1" ht="21.95" customHeight="1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</row>
    <row r="43" spans="1:11" ht="21.95" customHeight="1">
      <c r="I43" s="148" t="s">
        <v>2</v>
      </c>
      <c r="J43" s="148"/>
      <c r="K43" s="148"/>
    </row>
    <row r="44" spans="1:11" ht="21.95" customHeight="1">
      <c r="G44" s="9"/>
      <c r="H44" s="18"/>
      <c r="I44" s="123" t="s">
        <v>157</v>
      </c>
      <c r="J44" s="66"/>
      <c r="K44" s="123" t="s">
        <v>152</v>
      </c>
    </row>
    <row r="45" spans="1:11" ht="21.95" customHeight="1">
      <c r="G45" s="9"/>
      <c r="H45" s="18"/>
      <c r="I45" s="66" t="s">
        <v>148</v>
      </c>
      <c r="J45" s="66"/>
      <c r="K45" s="66" t="s">
        <v>150</v>
      </c>
    </row>
    <row r="46" spans="1:11" ht="21.95" customHeight="1">
      <c r="G46" s="7" t="s">
        <v>3</v>
      </c>
      <c r="H46" s="18"/>
      <c r="I46" s="124" t="s">
        <v>149</v>
      </c>
      <c r="J46" s="66"/>
      <c r="K46" s="124" t="s">
        <v>147</v>
      </c>
    </row>
    <row r="47" spans="1:11" ht="21.95" customHeight="1">
      <c r="A47" s="55" t="s">
        <v>20</v>
      </c>
      <c r="B47" s="55"/>
      <c r="C47" s="55"/>
      <c r="D47" s="55"/>
      <c r="E47" s="55"/>
      <c r="F47" s="55"/>
      <c r="G47" s="10"/>
      <c r="H47" s="19"/>
      <c r="I47" s="61"/>
      <c r="K47" s="61"/>
    </row>
    <row r="48" spans="1:11" s="2" customFormat="1" ht="21.95" customHeight="1">
      <c r="A48" s="8" t="s">
        <v>21</v>
      </c>
    </row>
    <row r="49" spans="1:11" s="109" customFormat="1" ht="22.15" hidden="1" customHeight="1">
      <c r="A49" s="109" t="s">
        <v>22</v>
      </c>
      <c r="G49" s="110">
        <v>16</v>
      </c>
      <c r="H49" s="111"/>
      <c r="I49" s="112">
        <v>0</v>
      </c>
      <c r="J49" s="111"/>
      <c r="K49" s="112">
        <v>0</v>
      </c>
    </row>
    <row r="50" spans="1:11" ht="21.95" customHeight="1">
      <c r="A50" s="4" t="s">
        <v>23</v>
      </c>
      <c r="G50" s="10" t="s">
        <v>143</v>
      </c>
      <c r="H50" s="22"/>
      <c r="I50" s="28">
        <v>54949843.909999996</v>
      </c>
      <c r="J50" s="28"/>
      <c r="K50" s="28">
        <v>48272374.759999998</v>
      </c>
    </row>
    <row r="51" spans="1:11" ht="21.95" customHeight="1">
      <c r="A51" s="4" t="s">
        <v>153</v>
      </c>
      <c r="G51" s="10"/>
      <c r="H51" s="22"/>
      <c r="I51" s="28"/>
      <c r="J51" s="22"/>
      <c r="K51" s="28"/>
    </row>
    <row r="52" spans="1:11" ht="22.15" hidden="1" customHeight="1">
      <c r="A52" s="5"/>
      <c r="B52" s="4" t="s">
        <v>24</v>
      </c>
      <c r="G52" s="10"/>
      <c r="H52" s="28"/>
      <c r="I52" s="28"/>
      <c r="J52" s="22"/>
      <c r="K52" s="28">
        <v>0</v>
      </c>
    </row>
    <row r="53" spans="1:11" ht="21.95" customHeight="1">
      <c r="A53" s="5"/>
      <c r="B53" s="4" t="s">
        <v>25</v>
      </c>
      <c r="G53" s="10" t="s">
        <v>116</v>
      </c>
      <c r="H53" s="22"/>
      <c r="I53" s="28">
        <v>1020225.94</v>
      </c>
      <c r="J53" s="22"/>
      <c r="K53" s="28">
        <v>8649502.6400000006</v>
      </c>
    </row>
    <row r="54" spans="1:11" ht="21.95" customHeight="1">
      <c r="A54" s="4" t="s">
        <v>174</v>
      </c>
      <c r="G54" s="10"/>
      <c r="H54" s="22"/>
      <c r="I54" s="28">
        <v>2477338.4300000002</v>
      </c>
      <c r="J54" s="22"/>
      <c r="K54" s="28">
        <v>4165269.24</v>
      </c>
    </row>
    <row r="55" spans="1:11" ht="21.95" customHeight="1">
      <c r="A55" s="4" t="s">
        <v>26</v>
      </c>
      <c r="G55" s="10"/>
      <c r="H55" s="22"/>
      <c r="I55" s="28">
        <v>1328297.18</v>
      </c>
      <c r="J55" s="22"/>
      <c r="K55" s="96">
        <v>530394.07999999996</v>
      </c>
    </row>
    <row r="56" spans="1:11" ht="21.95" customHeight="1">
      <c r="A56" s="4" t="s">
        <v>176</v>
      </c>
      <c r="G56" s="10">
        <v>15</v>
      </c>
      <c r="H56" s="28"/>
      <c r="I56" s="28">
        <v>6347033</v>
      </c>
      <c r="J56" s="22"/>
      <c r="K56" s="28">
        <v>6227471</v>
      </c>
    </row>
    <row r="57" spans="1:11" ht="21.95" customHeight="1">
      <c r="A57" s="4" t="s">
        <v>27</v>
      </c>
      <c r="G57" s="10"/>
      <c r="H57" s="115"/>
      <c r="I57" s="28">
        <v>2503970.5</v>
      </c>
      <c r="J57" s="22"/>
      <c r="K57" s="28">
        <v>2664936.67</v>
      </c>
    </row>
    <row r="58" spans="1:11" ht="21.95" customHeight="1">
      <c r="A58" s="4" t="s">
        <v>28</v>
      </c>
      <c r="G58" s="10"/>
      <c r="H58" s="24"/>
      <c r="I58" s="23">
        <f>SUM(I49:I57)</f>
        <v>68626708.959999993</v>
      </c>
      <c r="J58" s="22"/>
      <c r="K58" s="23">
        <f>SUM(K49:K57)</f>
        <v>70509948.390000001</v>
      </c>
    </row>
    <row r="59" spans="1:11" ht="21.95" customHeight="1">
      <c r="A59" s="5"/>
      <c r="G59" s="10"/>
      <c r="H59" s="29"/>
      <c r="I59" s="29"/>
      <c r="J59" s="30"/>
      <c r="K59" s="30"/>
    </row>
    <row r="60" spans="1:11" s="2" customFormat="1" ht="21.95" customHeight="1">
      <c r="A60" s="8" t="s">
        <v>29</v>
      </c>
      <c r="G60" s="9"/>
      <c r="H60" s="31"/>
      <c r="I60" s="31"/>
      <c r="J60" s="32"/>
      <c r="K60" s="32"/>
    </row>
    <row r="61" spans="1:11" ht="22.15" hidden="1" customHeight="1">
      <c r="A61" s="4" t="s">
        <v>30</v>
      </c>
      <c r="G61" s="10">
        <v>16</v>
      </c>
      <c r="H61" s="28"/>
      <c r="I61" s="28"/>
      <c r="J61" s="30"/>
      <c r="K61" s="28">
        <v>0</v>
      </c>
    </row>
    <row r="62" spans="1:11" ht="21.95" customHeight="1">
      <c r="A62" s="4" t="s">
        <v>31</v>
      </c>
      <c r="G62" s="10" t="s">
        <v>116</v>
      </c>
      <c r="H62" s="22"/>
      <c r="I62" s="28">
        <v>25484874.870000001</v>
      </c>
      <c r="J62" s="30"/>
      <c r="K62" s="28">
        <v>17895720.989999998</v>
      </c>
    </row>
    <row r="63" spans="1:11" ht="21.95" customHeight="1">
      <c r="A63" s="4" t="s">
        <v>177</v>
      </c>
      <c r="G63" s="10">
        <v>15</v>
      </c>
      <c r="H63" s="22"/>
      <c r="I63" s="28">
        <v>21615589</v>
      </c>
      <c r="J63" s="30"/>
      <c r="K63" s="28">
        <v>20720113</v>
      </c>
    </row>
    <row r="64" spans="1:11" ht="21.95" customHeight="1">
      <c r="A64" s="4" t="s">
        <v>32</v>
      </c>
      <c r="G64" s="10"/>
      <c r="H64" s="22"/>
      <c r="I64" s="23">
        <f>SUM(I61:I63)</f>
        <v>47100463.870000005</v>
      </c>
      <c r="J64" s="30"/>
      <c r="K64" s="23">
        <f>SUM(K61:K63)</f>
        <v>38615833.989999995</v>
      </c>
    </row>
    <row r="65" spans="1:11" ht="11.25" customHeight="1">
      <c r="A65" s="5"/>
      <c r="G65" s="10"/>
      <c r="H65" s="22"/>
      <c r="I65" s="22"/>
      <c r="J65" s="30"/>
      <c r="K65" s="22"/>
    </row>
    <row r="66" spans="1:11" s="2" customFormat="1" ht="21.95" customHeight="1">
      <c r="A66" s="8" t="s">
        <v>33</v>
      </c>
      <c r="G66" s="9"/>
      <c r="H66" s="21"/>
      <c r="I66" s="33">
        <f>I58+I64</f>
        <v>115727172.83</v>
      </c>
      <c r="J66" s="32"/>
      <c r="K66" s="33">
        <f>K58+K64</f>
        <v>109125782.38</v>
      </c>
    </row>
    <row r="67" spans="1:11" s="2" customFormat="1" ht="21.95" customHeight="1">
      <c r="A67" s="8"/>
      <c r="G67" s="9"/>
      <c r="H67" s="15"/>
      <c r="I67" s="15"/>
      <c r="K67" s="3"/>
    </row>
    <row r="68" spans="1:11" s="2" customFormat="1" ht="21.95" customHeight="1">
      <c r="A68" s="83" t="s">
        <v>138</v>
      </c>
      <c r="G68" s="9"/>
      <c r="H68" s="15"/>
      <c r="I68" s="15"/>
      <c r="K68" s="3"/>
    </row>
    <row r="69" spans="1:11" s="2" customFormat="1" ht="21.95" customHeight="1">
      <c r="A69" s="83"/>
      <c r="G69" s="9"/>
      <c r="H69" s="15"/>
      <c r="I69" s="15"/>
      <c r="K69" s="3"/>
    </row>
    <row r="70" spans="1:11" s="2" customFormat="1" ht="21.95" customHeight="1">
      <c r="A70" s="83"/>
      <c r="G70" s="9"/>
      <c r="H70" s="15"/>
      <c r="I70" s="15"/>
      <c r="K70" s="3"/>
    </row>
    <row r="71" spans="1:11" s="2" customFormat="1" ht="21.95" customHeight="1">
      <c r="A71" s="83"/>
      <c r="G71" s="9"/>
      <c r="H71" s="15"/>
      <c r="I71" s="15"/>
      <c r="K71" s="3"/>
    </row>
    <row r="72" spans="1:11" s="2" customFormat="1" ht="21.95" customHeight="1">
      <c r="A72" s="8"/>
      <c r="G72" s="9"/>
      <c r="H72" s="15"/>
      <c r="I72" s="15"/>
      <c r="K72" s="3"/>
    </row>
    <row r="73" spans="1:11" s="2" customFormat="1" ht="21.95" customHeight="1">
      <c r="A73" s="8"/>
      <c r="G73" s="9"/>
      <c r="H73" s="15"/>
      <c r="I73" s="15"/>
      <c r="K73" s="3"/>
    </row>
    <row r="74" spans="1:11" s="2" customFormat="1" ht="21.95" customHeight="1">
      <c r="A74" s="8"/>
      <c r="G74" s="9"/>
      <c r="H74" s="15"/>
      <c r="I74" s="15"/>
      <c r="K74" s="3"/>
    </row>
    <row r="75" spans="1:11" s="2" customFormat="1" ht="21.95" customHeight="1">
      <c r="A75" s="8"/>
      <c r="G75" s="9"/>
      <c r="H75" s="15"/>
      <c r="I75" s="15"/>
      <c r="K75" s="3"/>
    </row>
    <row r="76" spans="1:11" s="2" customFormat="1" ht="21.95" customHeight="1">
      <c r="A76" s="8"/>
      <c r="G76" s="9"/>
      <c r="H76" s="15"/>
      <c r="I76" s="15"/>
      <c r="K76" s="3"/>
    </row>
    <row r="77" spans="1:11" s="2" customFormat="1" ht="21.95" customHeight="1">
      <c r="A77" s="8"/>
      <c r="G77" s="9"/>
      <c r="H77" s="15"/>
      <c r="I77" s="15"/>
      <c r="K77" s="3"/>
    </row>
    <row r="78" spans="1:11" s="2" customFormat="1" ht="28.5" customHeight="1">
      <c r="A78" s="8"/>
      <c r="G78" s="9"/>
      <c r="H78" s="15"/>
      <c r="I78" s="15"/>
      <c r="K78" s="3"/>
    </row>
    <row r="79" spans="1:11" ht="21.95" customHeight="1">
      <c r="K79" s="1" t="s">
        <v>164</v>
      </c>
    </row>
    <row r="80" spans="1:11" s="2" customFormat="1" ht="21.95" customHeight="1">
      <c r="A80" s="53" t="s">
        <v>0</v>
      </c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 spans="1:11" s="2" customFormat="1" ht="21.95" customHeight="1">
      <c r="A81" s="53" t="s">
        <v>19</v>
      </c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 spans="1:11" s="2" customFormat="1" ht="21.95" customHeight="1">
      <c r="A82" s="54" t="s">
        <v>156</v>
      </c>
      <c r="B82" s="54"/>
      <c r="C82" s="54"/>
      <c r="D82" s="54"/>
      <c r="E82" s="54"/>
      <c r="F82" s="54"/>
      <c r="G82" s="54"/>
      <c r="H82" s="54"/>
      <c r="I82" s="54"/>
      <c r="J82" s="54"/>
      <c r="K82" s="54"/>
    </row>
    <row r="83" spans="1:11" s="2" customFormat="1" ht="21.95" customHeight="1">
      <c r="A83" s="20"/>
      <c r="B83" s="20"/>
      <c r="C83" s="20"/>
      <c r="D83" s="20"/>
      <c r="E83" s="20"/>
      <c r="F83" s="20"/>
      <c r="G83" s="20"/>
      <c r="H83" s="20"/>
      <c r="I83" s="20"/>
      <c r="K83" s="3"/>
    </row>
    <row r="84" spans="1:11" s="2" customFormat="1" ht="21.95" customHeight="1">
      <c r="A84" s="20"/>
      <c r="B84" s="20"/>
      <c r="C84" s="20"/>
      <c r="D84" s="20"/>
      <c r="E84" s="20"/>
      <c r="F84" s="20"/>
      <c r="G84" s="20"/>
      <c r="H84" s="20"/>
      <c r="I84" s="147" t="s">
        <v>2</v>
      </c>
      <c r="J84" s="147"/>
      <c r="K84" s="147"/>
    </row>
    <row r="85" spans="1:11" s="2" customFormat="1" ht="21.95" customHeight="1">
      <c r="A85" s="20"/>
      <c r="B85" s="20"/>
      <c r="C85" s="20"/>
      <c r="D85" s="20"/>
      <c r="E85" s="20"/>
      <c r="F85" s="20"/>
      <c r="G85" s="9"/>
      <c r="H85" s="18"/>
      <c r="I85" s="123" t="str">
        <f>+I44</f>
        <v>June 30, 2026</v>
      </c>
      <c r="J85" s="66"/>
      <c r="K85" s="123" t="s">
        <v>152</v>
      </c>
    </row>
    <row r="86" spans="1:11" s="2" customFormat="1" ht="21.95" customHeight="1">
      <c r="A86" s="20"/>
      <c r="B86" s="20"/>
      <c r="C86" s="20"/>
      <c r="D86" s="20"/>
      <c r="E86" s="20"/>
      <c r="F86" s="20"/>
      <c r="G86" s="9"/>
      <c r="H86" s="18"/>
      <c r="I86" s="66" t="s">
        <v>148</v>
      </c>
      <c r="J86" s="66"/>
      <c r="K86" s="66" t="s">
        <v>150</v>
      </c>
    </row>
    <row r="87" spans="1:11" s="2" customFormat="1" ht="21.95" customHeight="1">
      <c r="A87" s="20"/>
      <c r="B87" s="20"/>
      <c r="C87" s="20"/>
      <c r="D87" s="20"/>
      <c r="E87" s="20"/>
      <c r="F87" s="20"/>
      <c r="G87" s="125" t="s">
        <v>3</v>
      </c>
      <c r="H87" s="126"/>
      <c r="I87" s="124" t="s">
        <v>149</v>
      </c>
      <c r="J87" s="126"/>
      <c r="K87" s="127" t="s">
        <v>147</v>
      </c>
    </row>
    <row r="88" spans="1:11" ht="21.95" customHeight="1">
      <c r="A88" s="56" t="s">
        <v>34</v>
      </c>
      <c r="B88" s="56"/>
      <c r="C88" s="56"/>
      <c r="D88" s="56"/>
      <c r="E88" s="56"/>
      <c r="F88" s="56"/>
      <c r="G88" s="9"/>
      <c r="H88" s="19"/>
      <c r="I88" s="60"/>
      <c r="K88" s="60"/>
    </row>
    <row r="89" spans="1:11" s="2" customFormat="1" ht="21.95" customHeight="1">
      <c r="A89" s="8" t="s">
        <v>35</v>
      </c>
      <c r="H89" s="34"/>
      <c r="I89" s="34"/>
      <c r="J89" s="32"/>
      <c r="K89" s="34"/>
    </row>
    <row r="90" spans="1:11" ht="21.95" customHeight="1">
      <c r="A90" s="4" t="s">
        <v>36</v>
      </c>
      <c r="G90" s="5"/>
      <c r="H90" s="29"/>
      <c r="I90" s="29"/>
      <c r="J90" s="30"/>
      <c r="K90" s="29"/>
    </row>
    <row r="91" spans="1:11" ht="21.95" customHeight="1">
      <c r="A91" s="4" t="s">
        <v>154</v>
      </c>
      <c r="G91" s="5"/>
      <c r="H91" s="29"/>
      <c r="I91" s="29"/>
      <c r="J91" s="30"/>
      <c r="K91" s="29"/>
    </row>
    <row r="92" spans="1:11" ht="21.95" customHeight="1">
      <c r="B92" s="4" t="s">
        <v>108</v>
      </c>
      <c r="G92" s="5"/>
      <c r="H92" s="22"/>
      <c r="I92" s="35">
        <v>100000000</v>
      </c>
      <c r="J92" s="22"/>
      <c r="K92" s="35">
        <v>100000000</v>
      </c>
    </row>
    <row r="93" spans="1:11" ht="21.95" customHeight="1">
      <c r="A93" s="36" t="s">
        <v>37</v>
      </c>
      <c r="G93" s="5"/>
      <c r="H93" s="22"/>
      <c r="I93" s="22"/>
      <c r="J93" s="22"/>
      <c r="K93" s="22"/>
    </row>
    <row r="94" spans="1:11" ht="21.95" customHeight="1">
      <c r="B94" s="4" t="s">
        <v>108</v>
      </c>
      <c r="G94" s="5"/>
      <c r="H94" s="22"/>
      <c r="I94" s="22">
        <v>100000000</v>
      </c>
      <c r="J94" s="22"/>
      <c r="K94" s="22">
        <v>100000000</v>
      </c>
    </row>
    <row r="95" spans="1:11" ht="21.95" customHeight="1">
      <c r="A95" s="4" t="s">
        <v>38</v>
      </c>
      <c r="G95" s="10"/>
      <c r="H95" s="22"/>
      <c r="I95" s="22">
        <v>62500000</v>
      </c>
      <c r="J95" s="22"/>
      <c r="K95" s="22">
        <v>62500000</v>
      </c>
    </row>
    <row r="96" spans="1:11" ht="21.95" customHeight="1">
      <c r="A96" s="4" t="s">
        <v>39</v>
      </c>
      <c r="G96" s="10"/>
      <c r="H96" s="22"/>
      <c r="I96" s="22"/>
      <c r="J96" s="22"/>
      <c r="K96" s="22"/>
    </row>
    <row r="97" spans="1:11" ht="21.95" customHeight="1">
      <c r="A97" s="16"/>
      <c r="B97" s="4" t="s">
        <v>40</v>
      </c>
      <c r="G97" s="10"/>
      <c r="H97" s="22"/>
      <c r="I97" s="28">
        <v>10000000</v>
      </c>
      <c r="J97" s="22"/>
      <c r="K97" s="28">
        <v>10000000</v>
      </c>
    </row>
    <row r="98" spans="1:11" ht="21.95" customHeight="1">
      <c r="A98" s="16"/>
      <c r="B98" s="4" t="s">
        <v>41</v>
      </c>
      <c r="G98" s="10"/>
      <c r="H98" s="22"/>
      <c r="I98" s="28">
        <v>352541251.52999997</v>
      </c>
      <c r="J98" s="22"/>
      <c r="K98" s="28">
        <v>350994770.07000005</v>
      </c>
    </row>
    <row r="99" spans="1:11" ht="21.95" customHeight="1">
      <c r="A99" s="36" t="s">
        <v>42</v>
      </c>
      <c r="G99" s="10"/>
      <c r="H99" s="22"/>
      <c r="I99" s="23">
        <f>SUM(I94:I98)</f>
        <v>525041251.52999997</v>
      </c>
      <c r="J99" s="22"/>
      <c r="K99" s="23">
        <f>SUM(K94:K98)</f>
        <v>523494770.07000005</v>
      </c>
    </row>
    <row r="100" spans="1:11" ht="10.5" customHeight="1">
      <c r="A100" s="5"/>
      <c r="G100" s="10"/>
      <c r="H100" s="22"/>
      <c r="I100" s="22"/>
      <c r="J100" s="22"/>
      <c r="K100" s="22"/>
    </row>
    <row r="101" spans="1:11" s="2" customFormat="1" ht="21.95" customHeight="1" thickBot="1">
      <c r="A101" s="8" t="s">
        <v>43</v>
      </c>
      <c r="F101" s="15"/>
      <c r="G101" s="9"/>
      <c r="H101" s="21"/>
      <c r="I101" s="25">
        <f>I99+I66</f>
        <v>640768424.36000001</v>
      </c>
      <c r="J101" s="21"/>
      <c r="K101" s="25">
        <f>K99+K66</f>
        <v>632620552.45000005</v>
      </c>
    </row>
    <row r="102" spans="1:11" ht="21.95" customHeight="1" thickTop="1">
      <c r="A102" s="5"/>
      <c r="H102" s="29"/>
      <c r="I102" s="37"/>
      <c r="J102" s="30"/>
      <c r="K102" s="30"/>
    </row>
    <row r="103" spans="1:11" s="38" customFormat="1" ht="21.95" customHeight="1">
      <c r="A103" s="83" t="s">
        <v>138</v>
      </c>
      <c r="E103" s="16"/>
      <c r="H103" s="40"/>
      <c r="I103" s="39"/>
      <c r="J103" s="41"/>
      <c r="K103" s="39"/>
    </row>
    <row r="104" spans="1:11" s="38" customFormat="1" ht="21.95" customHeight="1">
      <c r="A104" s="83"/>
      <c r="E104" s="16"/>
      <c r="H104" s="40"/>
      <c r="I104" s="39"/>
      <c r="J104" s="41"/>
      <c r="K104" s="39"/>
    </row>
    <row r="105" spans="1:11" ht="21.95" customHeight="1">
      <c r="A105" s="5"/>
      <c r="E105" s="17"/>
      <c r="G105" s="17"/>
      <c r="H105" s="29"/>
      <c r="I105" s="37"/>
      <c r="J105" s="30"/>
      <c r="K105" s="30"/>
    </row>
    <row r="106" spans="1:11" ht="21.95" customHeight="1">
      <c r="A106" s="5"/>
      <c r="E106" s="17"/>
      <c r="G106" s="17"/>
      <c r="H106" s="29"/>
      <c r="I106" s="37"/>
      <c r="J106" s="30"/>
      <c r="K106" s="30"/>
    </row>
    <row r="107" spans="1:11" ht="21.95" customHeight="1">
      <c r="A107" s="5"/>
      <c r="E107" s="17"/>
      <c r="G107" s="17"/>
      <c r="H107" s="29"/>
      <c r="I107" s="37"/>
      <c r="J107" s="30"/>
      <c r="K107" s="30"/>
    </row>
    <row r="108" spans="1:11" ht="21.95" customHeight="1">
      <c r="A108" s="5"/>
      <c r="E108" s="17"/>
      <c r="G108" s="17"/>
      <c r="H108" s="29"/>
      <c r="I108" s="37"/>
      <c r="J108" s="30"/>
      <c r="K108" s="30"/>
    </row>
    <row r="109" spans="1:11" ht="21.95" customHeight="1">
      <c r="A109" s="5"/>
      <c r="E109" s="17"/>
      <c r="G109" s="17"/>
      <c r="H109" s="29"/>
      <c r="I109" s="37"/>
      <c r="J109" s="30"/>
      <c r="K109" s="30"/>
    </row>
    <row r="110" spans="1:11" ht="21.95" customHeight="1">
      <c r="A110" s="5"/>
      <c r="E110" s="17"/>
      <c r="G110" s="17"/>
      <c r="H110" s="29"/>
      <c r="I110" s="37"/>
      <c r="J110" s="30"/>
      <c r="K110" s="30"/>
    </row>
    <row r="111" spans="1:11" ht="21.95" customHeight="1">
      <c r="A111" s="5"/>
      <c r="E111" s="17"/>
      <c r="G111" s="17"/>
      <c r="H111" s="29"/>
      <c r="I111" s="37"/>
      <c r="J111" s="30"/>
      <c r="K111" s="30"/>
    </row>
    <row r="112" spans="1:11" ht="21.95" customHeight="1">
      <c r="A112" s="5"/>
      <c r="E112" s="17"/>
      <c r="G112" s="17"/>
      <c r="H112" s="29"/>
      <c r="I112" s="37"/>
      <c r="J112" s="30"/>
      <c r="K112" s="30"/>
    </row>
    <row r="113" spans="1:11" ht="21.95" customHeight="1">
      <c r="A113" s="5"/>
      <c r="E113" s="17"/>
      <c r="G113" s="17"/>
      <c r="H113" s="29"/>
      <c r="I113" s="37"/>
      <c r="J113" s="30"/>
      <c r="K113" s="30"/>
    </row>
    <row r="114" spans="1:11" ht="21.95" customHeight="1">
      <c r="A114" s="5"/>
      <c r="E114" s="17"/>
      <c r="H114" s="29"/>
      <c r="I114" s="37"/>
      <c r="J114" s="30"/>
      <c r="K114" s="30"/>
    </row>
    <row r="115" spans="1:11" ht="21.95" customHeight="1">
      <c r="A115" s="5"/>
      <c r="E115" s="17"/>
      <c r="H115" s="29"/>
      <c r="I115" s="37"/>
      <c r="J115" s="30"/>
      <c r="K115" s="30"/>
    </row>
    <row r="116" spans="1:11" s="42" customFormat="1" ht="29.25" customHeight="1">
      <c r="E116" s="27"/>
    </row>
    <row r="117" spans="1:11" ht="21.95" customHeight="1">
      <c r="K117" s="1" t="s">
        <v>165</v>
      </c>
    </row>
  </sheetData>
  <mergeCells count="4">
    <mergeCell ref="I84:K84"/>
    <mergeCell ref="I43:K43"/>
    <mergeCell ref="A9:F9"/>
    <mergeCell ref="I5:K5"/>
  </mergeCells>
  <pageMargins left="0.98425196850393704" right="0.39370078740157483" top="0.59055118110236227" bottom="0.31496062992125984" header="0.23622047244094491" footer="0.31496062992125984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M38"/>
  <sheetViews>
    <sheetView view="pageBreakPreview" zoomScaleNormal="130" zoomScaleSheetLayoutView="100" workbookViewId="0">
      <selection activeCell="A4" sqref="A4"/>
    </sheetView>
  </sheetViews>
  <sheetFormatPr defaultColWidth="9.140625" defaultRowHeight="22.15" customHeight="1"/>
  <cols>
    <col min="1" max="1" width="3.7109375" style="4" customWidth="1"/>
    <col min="2" max="2" width="3" style="4" customWidth="1"/>
    <col min="3" max="4" width="3.7109375" style="4" customWidth="1"/>
    <col min="5" max="5" width="18" style="4" customWidth="1"/>
    <col min="6" max="6" width="6.42578125" style="4" customWidth="1"/>
    <col min="7" max="7" width="13.5703125" style="4" customWidth="1"/>
    <col min="8" max="8" width="0.85546875" style="4" customWidth="1"/>
    <col min="9" max="9" width="9.7109375" style="4" customWidth="1"/>
    <col min="10" max="10" width="0.85546875" style="4" customWidth="1"/>
    <col min="11" max="11" width="15.7109375" style="4" customWidth="1"/>
    <col min="12" max="12" width="0.85546875" style="4" customWidth="1"/>
    <col min="13" max="13" width="15.7109375" style="6" customWidth="1"/>
    <col min="14" max="16384" width="9.140625" style="4"/>
  </cols>
  <sheetData>
    <row r="1" spans="1:13" ht="21.95" customHeight="1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67"/>
    </row>
    <row r="2" spans="1:13" ht="21.95" customHeight="1">
      <c r="A2" s="5" t="s">
        <v>44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67"/>
    </row>
    <row r="3" spans="1:13" ht="21.95" customHeight="1">
      <c r="A3" s="52" t="s">
        <v>158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21.95" customHeight="1"/>
    <row r="5" spans="1:13" ht="21.95" customHeight="1">
      <c r="K5" s="148" t="s">
        <v>2</v>
      </c>
      <c r="L5" s="148"/>
      <c r="M5" s="148"/>
    </row>
    <row r="6" spans="1:13" ht="21.95" customHeight="1">
      <c r="I6" s="7" t="s">
        <v>3</v>
      </c>
      <c r="K6" s="114">
        <v>2026</v>
      </c>
      <c r="L6" s="113"/>
      <c r="M6" s="114">
        <v>2025</v>
      </c>
    </row>
    <row r="7" spans="1:13" ht="21.95" customHeight="1">
      <c r="A7" s="5" t="s">
        <v>45</v>
      </c>
      <c r="G7" s="10"/>
      <c r="K7" s="10"/>
      <c r="L7" s="10"/>
      <c r="M7" s="10"/>
    </row>
    <row r="8" spans="1:13" ht="21.95" customHeight="1">
      <c r="A8" s="2" t="s">
        <v>46</v>
      </c>
      <c r="C8" s="2"/>
      <c r="D8" s="2"/>
      <c r="E8" s="2"/>
      <c r="F8" s="2"/>
      <c r="G8" s="9"/>
      <c r="H8" s="9"/>
      <c r="I8" s="10">
        <v>5.0999999999999996</v>
      </c>
      <c r="K8" s="28">
        <v>114749044.62999998</v>
      </c>
      <c r="L8" s="22"/>
      <c r="M8" s="28">
        <v>109930894.13</v>
      </c>
    </row>
    <row r="9" spans="1:13" ht="21.95" customHeight="1">
      <c r="A9" s="4" t="s">
        <v>47</v>
      </c>
      <c r="C9" s="2"/>
      <c r="D9" s="2"/>
      <c r="E9" s="2"/>
      <c r="F9" s="2"/>
      <c r="G9" s="9"/>
      <c r="H9" s="9"/>
      <c r="I9" s="10">
        <v>5.0999999999999996</v>
      </c>
      <c r="K9" s="28">
        <v>2667763.1</v>
      </c>
      <c r="L9" s="22"/>
      <c r="M9" s="28">
        <v>2157721.44</v>
      </c>
    </row>
    <row r="10" spans="1:13" ht="21.95" customHeight="1">
      <c r="A10" s="4" t="s">
        <v>48</v>
      </c>
      <c r="G10" s="9"/>
      <c r="H10" s="9"/>
      <c r="K10" s="23">
        <f>SUM(K8:K9)</f>
        <v>117416807.72999997</v>
      </c>
      <c r="L10" s="22"/>
      <c r="M10" s="23">
        <f>SUM(M8:M9)</f>
        <v>112088615.56999999</v>
      </c>
    </row>
    <row r="11" spans="1:13" ht="12" customHeight="1">
      <c r="A11" s="5"/>
      <c r="G11" s="9"/>
      <c r="H11" s="9"/>
      <c r="K11" s="29"/>
      <c r="L11" s="29"/>
      <c r="M11" s="29"/>
    </row>
    <row r="12" spans="1:13" ht="21.95" customHeight="1">
      <c r="A12" s="84" t="s">
        <v>49</v>
      </c>
      <c r="G12" s="9"/>
      <c r="H12" s="9"/>
      <c r="K12" s="29"/>
      <c r="L12" s="29"/>
      <c r="M12" s="43"/>
    </row>
    <row r="13" spans="1:13" ht="21.95" customHeight="1">
      <c r="A13" s="4" t="s">
        <v>50</v>
      </c>
      <c r="G13" s="9"/>
      <c r="H13" s="9"/>
      <c r="I13" s="10">
        <v>5.0999999999999996</v>
      </c>
      <c r="K13" s="117">
        <v>92052325.75999999</v>
      </c>
      <c r="L13" s="22"/>
      <c r="M13" s="28">
        <v>83965697.489999995</v>
      </c>
    </row>
    <row r="14" spans="1:13" ht="21.95" customHeight="1">
      <c r="A14" s="4" t="s">
        <v>95</v>
      </c>
      <c r="G14" s="9"/>
      <c r="H14" s="9"/>
      <c r="I14" s="10"/>
      <c r="K14" s="117">
        <v>248000</v>
      </c>
      <c r="L14" s="22"/>
      <c r="M14" s="28">
        <v>322000</v>
      </c>
    </row>
    <row r="15" spans="1:13" ht="21.95" customHeight="1">
      <c r="A15" s="4" t="s">
        <v>51</v>
      </c>
      <c r="G15" s="9"/>
      <c r="H15" s="9"/>
      <c r="I15" s="10">
        <v>5.0999999999999996</v>
      </c>
      <c r="K15" s="117">
        <v>11850891.539999999</v>
      </c>
      <c r="L15" s="22"/>
      <c r="M15" s="28">
        <v>14307109.41</v>
      </c>
    </row>
    <row r="16" spans="1:13" ht="21.95" customHeight="1">
      <c r="A16" s="4" t="s">
        <v>52</v>
      </c>
      <c r="G16" s="9"/>
      <c r="H16" s="9"/>
      <c r="K16" s="44">
        <f>SUM(K13:K15)</f>
        <v>104151217.29999998</v>
      </c>
      <c r="L16" s="22"/>
      <c r="M16" s="44">
        <f>SUM(M13:M15)</f>
        <v>98594806.899999991</v>
      </c>
    </row>
    <row r="17" spans="1:13" ht="12" customHeight="1">
      <c r="G17" s="9"/>
      <c r="H17" s="9"/>
      <c r="K17" s="29"/>
      <c r="L17" s="29"/>
      <c r="M17" s="29"/>
    </row>
    <row r="18" spans="1:13" ht="21.95" customHeight="1">
      <c r="A18" s="5" t="s">
        <v>97</v>
      </c>
      <c r="G18" s="10"/>
      <c r="H18" s="10"/>
      <c r="K18" s="79">
        <f>SUM(K10-K16)</f>
        <v>13265590.429999992</v>
      </c>
      <c r="L18" s="28"/>
      <c r="M18" s="79">
        <f>SUM(M10-M16)</f>
        <v>13493808.670000002</v>
      </c>
    </row>
    <row r="19" spans="1:13" ht="21.95" customHeight="1">
      <c r="A19" s="4" t="s">
        <v>53</v>
      </c>
      <c r="G19" s="10"/>
      <c r="H19" s="10"/>
      <c r="I19" s="10">
        <v>5.0999999999999996</v>
      </c>
      <c r="K19" s="65">
        <v>-383032.39</v>
      </c>
      <c r="L19" s="80"/>
      <c r="M19" s="82">
        <v>-483899.21000000008</v>
      </c>
    </row>
    <row r="20" spans="1:13" ht="21.95" customHeight="1">
      <c r="A20" s="5" t="s">
        <v>54</v>
      </c>
      <c r="G20" s="9"/>
      <c r="H20" s="9"/>
      <c r="K20" s="76">
        <f>SUM(K18:K19)</f>
        <v>12882558.039999992</v>
      </c>
      <c r="L20" s="22"/>
      <c r="M20" s="76">
        <f>SUM(M18:M19)</f>
        <v>13009909.460000001</v>
      </c>
    </row>
    <row r="21" spans="1:13" ht="21.95" customHeight="1">
      <c r="A21" s="57" t="s">
        <v>178</v>
      </c>
      <c r="G21" s="10"/>
      <c r="H21" s="10"/>
      <c r="I21" s="10">
        <v>11.2</v>
      </c>
      <c r="K21" s="65">
        <v>-2509039.0799999991</v>
      </c>
      <c r="L21" s="80"/>
      <c r="M21" s="65">
        <v>-2576952.15</v>
      </c>
    </row>
    <row r="22" spans="1:13" ht="21.95" customHeight="1">
      <c r="A22" s="58" t="s">
        <v>139</v>
      </c>
      <c r="G22" s="10"/>
      <c r="H22" s="10"/>
      <c r="K22" s="120">
        <f>SUM(K20:K21)</f>
        <v>10373518.959999993</v>
      </c>
      <c r="L22" s="28"/>
      <c r="M22" s="120">
        <f>SUM(M20:M21)</f>
        <v>10432957.310000001</v>
      </c>
    </row>
    <row r="23" spans="1:13" ht="21.95" customHeight="1">
      <c r="A23" s="4" t="s">
        <v>140</v>
      </c>
      <c r="G23" s="9"/>
      <c r="H23" s="9"/>
      <c r="K23" s="121">
        <v>0</v>
      </c>
      <c r="L23" s="37"/>
      <c r="M23" s="121">
        <v>0</v>
      </c>
    </row>
    <row r="24" spans="1:13" ht="21.95" customHeight="1" thickBot="1">
      <c r="A24" s="59" t="s">
        <v>141</v>
      </c>
      <c r="G24" s="9"/>
      <c r="H24" s="9"/>
      <c r="K24" s="122">
        <f>SUM(K22:K23)</f>
        <v>10373518.959999993</v>
      </c>
      <c r="L24" s="22"/>
      <c r="M24" s="122">
        <f>SUM(M22:M23)</f>
        <v>10432957.310000001</v>
      </c>
    </row>
    <row r="25" spans="1:13" ht="21.95" customHeight="1" thickTop="1">
      <c r="G25" s="9"/>
      <c r="H25" s="9"/>
      <c r="K25" s="22"/>
      <c r="L25" s="22"/>
      <c r="M25" s="24"/>
    </row>
    <row r="26" spans="1:13" ht="21.95" customHeight="1">
      <c r="A26" s="5" t="s">
        <v>55</v>
      </c>
      <c r="G26" s="10"/>
      <c r="I26" s="10">
        <v>17</v>
      </c>
      <c r="K26" s="68">
        <v>1.0373518959999994</v>
      </c>
      <c r="L26" s="46"/>
      <c r="M26" s="68">
        <v>1.0432957309999999</v>
      </c>
    </row>
    <row r="27" spans="1:13" ht="21.95" customHeight="1">
      <c r="A27" s="5"/>
      <c r="K27" s="47">
        <v>10000000</v>
      </c>
      <c r="L27" s="47"/>
      <c r="M27" s="47">
        <v>10000000</v>
      </c>
    </row>
    <row r="28" spans="1:13" ht="21.95" customHeight="1">
      <c r="A28" s="50" t="s">
        <v>138</v>
      </c>
    </row>
    <row r="29" spans="1:13" ht="21.95" customHeight="1">
      <c r="A29" s="50"/>
    </row>
    <row r="30" spans="1:13" ht="21.95" customHeight="1">
      <c r="A30" s="50"/>
    </row>
    <row r="31" spans="1:13" ht="21.95" customHeight="1">
      <c r="A31" s="50"/>
    </row>
    <row r="32" spans="1:13" ht="21.95" customHeight="1">
      <c r="A32" s="50"/>
    </row>
    <row r="33" spans="1:13" ht="21.95" customHeight="1">
      <c r="A33" s="50"/>
    </row>
    <row r="34" spans="1:13" ht="21.95" customHeight="1">
      <c r="A34" s="50"/>
    </row>
    <row r="35" spans="1:13" ht="21.95" customHeight="1">
      <c r="A35" s="50"/>
    </row>
    <row r="36" spans="1:13" ht="21.95" customHeight="1">
      <c r="A36" s="50"/>
    </row>
    <row r="37" spans="1:13" ht="37.700000000000003" customHeight="1">
      <c r="A37" s="5"/>
      <c r="K37" s="47"/>
      <c r="L37" s="47"/>
      <c r="M37" s="47"/>
    </row>
    <row r="38" spans="1:13" ht="21.95" customHeight="1">
      <c r="M38" s="1" t="s">
        <v>166</v>
      </c>
    </row>
  </sheetData>
  <mergeCells count="1">
    <mergeCell ref="K5:M5"/>
  </mergeCells>
  <pageMargins left="0.98425196850393704" right="0.39370078740157483" top="0.59055118110236227" bottom="0.31496062992125984" header="0.51181102362204722" footer="0.31496062992125984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97920-AD9B-41A1-B24A-598C72A84FBB}">
  <sheetPr>
    <tabColor rgb="FF00B050"/>
  </sheetPr>
  <dimension ref="A1:M38"/>
  <sheetViews>
    <sheetView view="pageBreakPreview" zoomScaleNormal="130" zoomScaleSheetLayoutView="100" workbookViewId="0">
      <selection activeCell="A4" sqref="A4"/>
    </sheetView>
  </sheetViews>
  <sheetFormatPr defaultColWidth="9.140625" defaultRowHeight="22.15" customHeight="1"/>
  <cols>
    <col min="1" max="1" width="3.7109375" style="4" customWidth="1"/>
    <col min="2" max="2" width="3" style="4" customWidth="1"/>
    <col min="3" max="4" width="3.7109375" style="4" customWidth="1"/>
    <col min="5" max="5" width="18" style="4" customWidth="1"/>
    <col min="6" max="6" width="6.42578125" style="4" customWidth="1"/>
    <col min="7" max="7" width="13.5703125" style="4" customWidth="1"/>
    <col min="8" max="8" width="0.85546875" style="4" customWidth="1"/>
    <col min="9" max="9" width="9.7109375" style="4" customWidth="1"/>
    <col min="10" max="10" width="0.85546875" style="4" customWidth="1"/>
    <col min="11" max="11" width="15.7109375" style="4" customWidth="1"/>
    <col min="12" max="12" width="0.85546875" style="4" customWidth="1"/>
    <col min="13" max="13" width="15.7109375" style="6" customWidth="1"/>
    <col min="14" max="16384" width="9.140625" style="4"/>
  </cols>
  <sheetData>
    <row r="1" spans="1:13" ht="21.95" customHeight="1">
      <c r="A1" s="128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67"/>
    </row>
    <row r="2" spans="1:13" ht="21.95" customHeight="1">
      <c r="A2" s="5" t="s">
        <v>44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67"/>
    </row>
    <row r="3" spans="1:13" ht="21.95" customHeight="1">
      <c r="A3" s="52" t="s">
        <v>159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21.95" customHeight="1"/>
    <row r="5" spans="1:13" ht="21.95" customHeight="1">
      <c r="K5" s="148" t="s">
        <v>2</v>
      </c>
      <c r="L5" s="148"/>
      <c r="M5" s="148"/>
    </row>
    <row r="6" spans="1:13" ht="21.95" customHeight="1">
      <c r="I6" s="7" t="s">
        <v>3</v>
      </c>
      <c r="K6" s="114">
        <v>2026</v>
      </c>
      <c r="L6" s="113"/>
      <c r="M6" s="114">
        <v>2025</v>
      </c>
    </row>
    <row r="7" spans="1:13" ht="21.95" customHeight="1">
      <c r="A7" s="5" t="s">
        <v>45</v>
      </c>
      <c r="G7" s="10"/>
      <c r="K7" s="10"/>
      <c r="L7" s="10"/>
      <c r="M7" s="10"/>
    </row>
    <row r="8" spans="1:13" ht="21.95" customHeight="1">
      <c r="A8" s="2" t="s">
        <v>46</v>
      </c>
      <c r="C8" s="2"/>
      <c r="D8" s="2"/>
      <c r="E8" s="2"/>
      <c r="F8" s="2"/>
      <c r="G8" s="9"/>
      <c r="H8" s="9"/>
      <c r="I8" s="10">
        <v>5.0999999999999996</v>
      </c>
      <c r="K8" s="117">
        <v>224489899.82000002</v>
      </c>
      <c r="L8" s="129"/>
      <c r="M8" s="117">
        <v>214256167.04999998</v>
      </c>
    </row>
    <row r="9" spans="1:13" ht="21.95" customHeight="1">
      <c r="A9" s="4" t="s">
        <v>47</v>
      </c>
      <c r="C9" s="2"/>
      <c r="D9" s="2"/>
      <c r="E9" s="2"/>
      <c r="F9" s="2"/>
      <c r="G9" s="9"/>
      <c r="H9" s="9"/>
      <c r="I9" s="10">
        <v>5.0999999999999996</v>
      </c>
      <c r="K9" s="117">
        <v>4973651.2300000004</v>
      </c>
      <c r="L9" s="129"/>
      <c r="M9" s="117">
        <v>3782545.36</v>
      </c>
    </row>
    <row r="10" spans="1:13" ht="21.95" customHeight="1">
      <c r="A10" s="4" t="s">
        <v>48</v>
      </c>
      <c r="G10" s="9"/>
      <c r="H10" s="9"/>
      <c r="K10" s="130">
        <f>SUM(K8:K9)</f>
        <v>229463551.05000001</v>
      </c>
      <c r="L10" s="129"/>
      <c r="M10" s="130">
        <f>SUM(M8:M9)</f>
        <v>218038712.41</v>
      </c>
    </row>
    <row r="11" spans="1:13" ht="12" customHeight="1">
      <c r="A11" s="5"/>
      <c r="G11" s="9"/>
      <c r="H11" s="9"/>
      <c r="K11" s="131"/>
      <c r="L11" s="131"/>
      <c r="M11" s="131"/>
    </row>
    <row r="12" spans="1:13" ht="21.95" customHeight="1">
      <c r="A12" s="84" t="s">
        <v>49</v>
      </c>
      <c r="G12" s="9"/>
      <c r="H12" s="9"/>
      <c r="K12" s="131"/>
      <c r="L12" s="131"/>
      <c r="M12" s="132"/>
    </row>
    <row r="13" spans="1:13" ht="21.95" customHeight="1">
      <c r="A13" s="4" t="s">
        <v>50</v>
      </c>
      <c r="G13" s="9"/>
      <c r="H13" s="9"/>
      <c r="I13" s="10">
        <v>5.0999999999999996</v>
      </c>
      <c r="K13" s="117">
        <v>180852437.28000003</v>
      </c>
      <c r="L13" s="129"/>
      <c r="M13" s="117">
        <v>167707322.04999998</v>
      </c>
    </row>
    <row r="14" spans="1:13" ht="21.95" customHeight="1">
      <c r="A14" s="4" t="s">
        <v>95</v>
      </c>
      <c r="G14" s="9"/>
      <c r="H14" s="9"/>
      <c r="I14" s="10"/>
      <c r="K14" s="117">
        <v>525000</v>
      </c>
      <c r="L14" s="129"/>
      <c r="M14" s="117">
        <v>637000</v>
      </c>
    </row>
    <row r="15" spans="1:13" ht="21.95" customHeight="1">
      <c r="A15" s="4" t="s">
        <v>51</v>
      </c>
      <c r="G15" s="9"/>
      <c r="H15" s="9"/>
      <c r="I15" s="10">
        <v>5.0999999999999996</v>
      </c>
      <c r="K15" s="117">
        <v>25627133.710000008</v>
      </c>
      <c r="L15" s="129"/>
      <c r="M15" s="117">
        <v>28846393.219999999</v>
      </c>
    </row>
    <row r="16" spans="1:13" ht="21.95" customHeight="1">
      <c r="A16" s="4" t="s">
        <v>52</v>
      </c>
      <c r="G16" s="9"/>
      <c r="H16" s="9"/>
      <c r="K16" s="133">
        <f>SUM(K13:K15)</f>
        <v>207004570.99000004</v>
      </c>
      <c r="L16" s="129"/>
      <c r="M16" s="133">
        <f>SUM(M13:M15)</f>
        <v>197190715.26999998</v>
      </c>
    </row>
    <row r="17" spans="1:13" ht="12" customHeight="1">
      <c r="G17" s="9"/>
      <c r="H17" s="9"/>
      <c r="K17" s="131"/>
      <c r="L17" s="131"/>
      <c r="M17" s="131"/>
    </row>
    <row r="18" spans="1:13" ht="21.95" customHeight="1">
      <c r="A18" s="5" t="s">
        <v>97</v>
      </c>
      <c r="G18" s="10"/>
      <c r="H18" s="10"/>
      <c r="K18" s="79">
        <f>SUM(K10-K16)</f>
        <v>22458980.059999973</v>
      </c>
      <c r="L18" s="117"/>
      <c r="M18" s="79">
        <f>SUM(M10-M16)</f>
        <v>20847997.140000015</v>
      </c>
    </row>
    <row r="19" spans="1:13" ht="21.95" customHeight="1">
      <c r="A19" s="4" t="s">
        <v>53</v>
      </c>
      <c r="G19" s="10"/>
      <c r="H19" s="10"/>
      <c r="I19" s="10">
        <v>5.0999999999999996</v>
      </c>
      <c r="K19" s="134">
        <v>-804848.35</v>
      </c>
      <c r="L19" s="135"/>
      <c r="M19" s="82">
        <v>-979813.05</v>
      </c>
    </row>
    <row r="20" spans="1:13" ht="21.95" customHeight="1">
      <c r="A20" s="5" t="s">
        <v>54</v>
      </c>
      <c r="G20" s="9"/>
      <c r="H20" s="9"/>
      <c r="K20" s="76">
        <f>SUM(K18:K19)</f>
        <v>21654131.709999971</v>
      </c>
      <c r="L20" s="129"/>
      <c r="M20" s="76">
        <f>SUM(M18:M19)</f>
        <v>19868184.090000015</v>
      </c>
    </row>
    <row r="21" spans="1:13" ht="21.95" customHeight="1">
      <c r="A21" s="57" t="s">
        <v>178</v>
      </c>
      <c r="G21" s="10"/>
      <c r="H21" s="10"/>
      <c r="I21" s="10">
        <v>11.2</v>
      </c>
      <c r="K21" s="134">
        <v>-4107650.2499999995</v>
      </c>
      <c r="L21" s="135"/>
      <c r="M21" s="134">
        <v>-3937338.36</v>
      </c>
    </row>
    <row r="22" spans="1:13" ht="21.95" customHeight="1">
      <c r="A22" s="58" t="s">
        <v>139</v>
      </c>
      <c r="G22" s="10"/>
      <c r="H22" s="10"/>
      <c r="K22" s="120">
        <f>SUM(K20:K21)</f>
        <v>17546481.459999971</v>
      </c>
      <c r="L22" s="117"/>
      <c r="M22" s="120">
        <f>SUM(M20:M21)</f>
        <v>15930845.730000015</v>
      </c>
    </row>
    <row r="23" spans="1:13" ht="21.95" customHeight="1">
      <c r="A23" s="4" t="s">
        <v>140</v>
      </c>
      <c r="G23" s="9"/>
      <c r="H23" s="9"/>
      <c r="K23" s="76">
        <v>0</v>
      </c>
      <c r="L23" s="136"/>
      <c r="M23" s="137">
        <v>0</v>
      </c>
    </row>
    <row r="24" spans="1:13" ht="21.95" customHeight="1" thickBot="1">
      <c r="A24" s="138" t="s">
        <v>141</v>
      </c>
      <c r="G24" s="9"/>
      <c r="H24" s="9"/>
      <c r="K24" s="139">
        <f>SUM(K22:K23)</f>
        <v>17546481.459999971</v>
      </c>
      <c r="L24" s="129"/>
      <c r="M24" s="139">
        <f>SUM(M22:M23)</f>
        <v>15930845.730000015</v>
      </c>
    </row>
    <row r="25" spans="1:13" ht="21.95" customHeight="1" thickTop="1">
      <c r="G25" s="9"/>
      <c r="H25" s="9"/>
      <c r="K25" s="129"/>
      <c r="L25" s="129"/>
      <c r="M25" s="136"/>
    </row>
    <row r="26" spans="1:13" ht="21.95" customHeight="1">
      <c r="A26" s="5" t="s">
        <v>55</v>
      </c>
      <c r="G26" s="10"/>
      <c r="I26" s="10">
        <v>17</v>
      </c>
      <c r="K26" s="140">
        <v>1.7546481459999972</v>
      </c>
      <c r="L26" s="141"/>
      <c r="M26" s="140">
        <v>1.5930845730000016</v>
      </c>
    </row>
    <row r="27" spans="1:13" ht="21.95" customHeight="1">
      <c r="A27" s="5"/>
      <c r="K27" s="142">
        <v>10000000</v>
      </c>
      <c r="L27" s="142"/>
      <c r="M27" s="142">
        <v>10000000</v>
      </c>
    </row>
    <row r="28" spans="1:13" ht="21.95" customHeight="1">
      <c r="A28" s="143" t="s">
        <v>138</v>
      </c>
    </row>
    <row r="29" spans="1:13" ht="21.95" customHeight="1">
      <c r="A29" s="143"/>
    </row>
    <row r="30" spans="1:13" ht="21.95" customHeight="1">
      <c r="A30" s="143"/>
    </row>
    <row r="31" spans="1:13" ht="21.95" customHeight="1">
      <c r="A31" s="144"/>
    </row>
    <row r="32" spans="1:13" ht="21.95" customHeight="1">
      <c r="A32" s="144"/>
    </row>
    <row r="33" spans="1:13" ht="21.95" customHeight="1">
      <c r="A33" s="144"/>
    </row>
    <row r="34" spans="1:13" ht="21.95" customHeight="1">
      <c r="A34" s="144"/>
    </row>
    <row r="35" spans="1:13" ht="21.95" customHeight="1">
      <c r="A35" s="144"/>
    </row>
    <row r="36" spans="1:13" ht="21.95" customHeight="1">
      <c r="A36" s="5"/>
      <c r="K36" s="142"/>
      <c r="L36" s="142"/>
      <c r="M36" s="142"/>
    </row>
    <row r="37" spans="1:13" ht="37.700000000000003" customHeight="1">
      <c r="A37" s="5"/>
      <c r="K37" s="142"/>
      <c r="L37" s="142"/>
      <c r="M37" s="142"/>
    </row>
    <row r="38" spans="1:13" ht="21.95" customHeight="1">
      <c r="M38" s="1" t="s">
        <v>167</v>
      </c>
    </row>
  </sheetData>
  <mergeCells count="1">
    <mergeCell ref="K5:M5"/>
  </mergeCells>
  <pageMargins left="0.98425196850393704" right="0.39370078740157483" top="0.59055118110236227" bottom="0.31496062992125984" header="0.51181102362204722" footer="0.31496062992125984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R25"/>
  <sheetViews>
    <sheetView view="pageBreakPreview" zoomScaleNormal="85" zoomScaleSheetLayoutView="100" workbookViewId="0">
      <selection activeCell="A4" sqref="A4"/>
    </sheetView>
  </sheetViews>
  <sheetFormatPr defaultColWidth="9.140625" defaultRowHeight="22.15" customHeight="1"/>
  <cols>
    <col min="1" max="1" width="3.7109375" style="86" customWidth="1"/>
    <col min="2" max="6" width="2.7109375" style="86" customWidth="1"/>
    <col min="7" max="7" width="23.42578125" style="86" customWidth="1"/>
    <col min="8" max="8" width="9.7109375" style="86" customWidth="1"/>
    <col min="9" max="9" width="0.85546875" style="86" customWidth="1"/>
    <col min="10" max="10" width="18.7109375" style="86" customWidth="1"/>
    <col min="11" max="11" width="0.85546875" style="86" customWidth="1"/>
    <col min="12" max="12" width="18.7109375" style="86" customWidth="1"/>
    <col min="13" max="13" width="0.85546875" style="86" customWidth="1"/>
    <col min="14" max="14" width="18.7109375" style="86" customWidth="1"/>
    <col min="15" max="15" width="0.85546875" style="86" customWidth="1"/>
    <col min="16" max="16" width="18.7109375" style="86" customWidth="1"/>
    <col min="17" max="17" width="0.85546875" style="86" customWidth="1"/>
    <col min="18" max="18" width="18.7109375" style="86" customWidth="1"/>
    <col min="19" max="16384" width="9.140625" style="86"/>
  </cols>
  <sheetData>
    <row r="1" spans="1:18" ht="21.95" customHeight="1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67"/>
    </row>
    <row r="2" spans="1:18" ht="21.95" customHeight="1">
      <c r="A2" s="59" t="s">
        <v>56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67"/>
    </row>
    <row r="3" spans="1:18" ht="21.95" customHeight="1">
      <c r="A3" s="52" t="s">
        <v>159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</row>
    <row r="4" spans="1:18" ht="21.95" customHeight="1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</row>
    <row r="5" spans="1:18" ht="21.95" customHeight="1">
      <c r="J5" s="151" t="s">
        <v>2</v>
      </c>
      <c r="K5" s="151"/>
      <c r="L5" s="151"/>
      <c r="M5" s="151"/>
      <c r="N5" s="151"/>
      <c r="O5" s="151"/>
      <c r="P5" s="151"/>
      <c r="Q5" s="151"/>
      <c r="R5" s="151"/>
    </row>
    <row r="6" spans="1:18" ht="21.95" customHeight="1">
      <c r="J6" s="89" t="s">
        <v>57</v>
      </c>
      <c r="K6" s="89"/>
      <c r="L6" s="89"/>
      <c r="N6" s="150" t="s">
        <v>39</v>
      </c>
      <c r="O6" s="150"/>
      <c r="P6" s="150"/>
      <c r="R6" s="89" t="s">
        <v>59</v>
      </c>
    </row>
    <row r="7" spans="1:18" ht="21.95" customHeight="1">
      <c r="J7" s="89" t="s">
        <v>60</v>
      </c>
      <c r="K7" s="89"/>
      <c r="L7" s="89" t="s">
        <v>58</v>
      </c>
      <c r="M7" s="89"/>
      <c r="N7" s="89" t="s">
        <v>62</v>
      </c>
      <c r="P7" s="89"/>
      <c r="Q7" s="89"/>
      <c r="R7" s="89" t="s">
        <v>63</v>
      </c>
    </row>
    <row r="8" spans="1:18" ht="21.95" customHeight="1">
      <c r="J8" s="88" t="s">
        <v>64</v>
      </c>
      <c r="K8" s="89"/>
      <c r="L8" s="88" t="s">
        <v>61</v>
      </c>
      <c r="M8" s="89"/>
      <c r="N8" s="88" t="s">
        <v>65</v>
      </c>
      <c r="P8" s="88" t="s">
        <v>41</v>
      </c>
      <c r="Q8" s="89"/>
      <c r="R8" s="88" t="s">
        <v>66</v>
      </c>
    </row>
    <row r="9" spans="1:18" ht="21.95" customHeight="1">
      <c r="A9" s="18" t="s">
        <v>135</v>
      </c>
      <c r="B9" s="90"/>
      <c r="C9" s="90"/>
      <c r="D9" s="90"/>
      <c r="E9" s="90"/>
      <c r="F9" s="90"/>
      <c r="G9" s="90"/>
      <c r="J9" s="24">
        <v>100000000</v>
      </c>
      <c r="L9" s="24">
        <v>62500000</v>
      </c>
      <c r="M9" s="22"/>
      <c r="N9" s="24">
        <v>10000000</v>
      </c>
      <c r="O9" s="22"/>
      <c r="P9" s="24">
        <v>330616579.63000011</v>
      </c>
      <c r="Q9" s="24"/>
      <c r="R9" s="48">
        <f>SUM(J9:Q9)</f>
        <v>503116579.63000011</v>
      </c>
    </row>
    <row r="10" spans="1:18" ht="21.95" customHeight="1">
      <c r="A10" s="18" t="s">
        <v>179</v>
      </c>
      <c r="B10" s="90"/>
      <c r="C10" s="90"/>
      <c r="D10" s="90"/>
      <c r="E10" s="90"/>
      <c r="F10" s="90"/>
      <c r="G10" s="90"/>
      <c r="H10" s="92">
        <v>16</v>
      </c>
      <c r="J10" s="146">
        <v>0</v>
      </c>
      <c r="K10" s="146"/>
      <c r="L10" s="146">
        <v>0</v>
      </c>
      <c r="M10" s="146"/>
      <c r="N10" s="146">
        <v>0</v>
      </c>
      <c r="O10" s="22"/>
      <c r="P10" s="145">
        <v>-17999640</v>
      </c>
      <c r="Q10" s="24"/>
      <c r="R10" s="145">
        <f>SUM(J10:Q10)</f>
        <v>-17999640</v>
      </c>
    </row>
    <row r="11" spans="1:18" ht="21.95" customHeight="1">
      <c r="A11" s="91" t="s">
        <v>180</v>
      </c>
      <c r="C11" s="90"/>
      <c r="D11" s="90"/>
      <c r="E11" s="90"/>
      <c r="F11" s="90"/>
      <c r="H11" s="92"/>
      <c r="J11" s="22"/>
      <c r="K11" s="22"/>
      <c r="L11" s="24"/>
      <c r="M11" s="22"/>
      <c r="N11" s="24"/>
      <c r="P11" s="49"/>
      <c r="Q11" s="49"/>
      <c r="R11" s="49"/>
    </row>
    <row r="12" spans="1:18" ht="21.95" customHeight="1">
      <c r="B12" s="86" t="s">
        <v>142</v>
      </c>
      <c r="C12" s="90"/>
      <c r="D12" s="90"/>
      <c r="E12" s="90"/>
      <c r="F12" s="90"/>
      <c r="H12" s="92"/>
      <c r="J12" s="24">
        <v>0</v>
      </c>
      <c r="K12" s="22"/>
      <c r="L12" s="24">
        <v>0</v>
      </c>
      <c r="M12" s="22"/>
      <c r="N12" s="24">
        <v>0</v>
      </c>
      <c r="P12" s="75">
        <v>15930845.730000015</v>
      </c>
      <c r="Q12" s="49"/>
      <c r="R12" s="49">
        <f>SUM(J12:Q12)</f>
        <v>15930845.730000015</v>
      </c>
    </row>
    <row r="13" spans="1:18" ht="21.95" customHeight="1" thickBot="1">
      <c r="A13" s="4" t="s">
        <v>160</v>
      </c>
      <c r="B13" s="90"/>
      <c r="C13" s="90"/>
      <c r="D13" s="90"/>
      <c r="E13" s="90"/>
      <c r="F13" s="90"/>
      <c r="H13" s="92"/>
      <c r="J13" s="45">
        <f>SUM(J9:J12)</f>
        <v>100000000</v>
      </c>
      <c r="K13" s="22"/>
      <c r="L13" s="45">
        <f>SUM(L9:L12)</f>
        <v>62500000</v>
      </c>
      <c r="M13" s="22"/>
      <c r="N13" s="45">
        <f>SUM(N9:N12)</f>
        <v>10000000</v>
      </c>
      <c r="P13" s="45">
        <f>SUM(P9:P12)</f>
        <v>328547785.36000013</v>
      </c>
      <c r="Q13" s="24"/>
      <c r="R13" s="45">
        <f>SUM(R9:R12)</f>
        <v>501047785.36000013</v>
      </c>
    </row>
    <row r="14" spans="1:18" ht="21.95" customHeight="1" thickTop="1">
      <c r="A14" s="4"/>
      <c r="B14" s="90"/>
      <c r="C14" s="90"/>
      <c r="D14" s="90"/>
      <c r="E14" s="90"/>
      <c r="F14" s="90"/>
      <c r="H14" s="92"/>
      <c r="J14" s="24"/>
      <c r="K14" s="22"/>
      <c r="L14" s="24"/>
      <c r="M14" s="22"/>
      <c r="N14" s="24"/>
      <c r="P14" s="24"/>
      <c r="Q14" s="24"/>
      <c r="R14" s="24"/>
    </row>
    <row r="15" spans="1:18" ht="21.95" customHeight="1">
      <c r="A15" s="4" t="s">
        <v>144</v>
      </c>
      <c r="B15" s="90"/>
      <c r="C15" s="90"/>
      <c r="D15" s="90"/>
      <c r="E15" s="90"/>
      <c r="F15" s="90"/>
      <c r="H15" s="92"/>
      <c r="J15" s="24">
        <v>100000000</v>
      </c>
      <c r="K15" s="22"/>
      <c r="L15" s="24">
        <v>62500000</v>
      </c>
      <c r="M15" s="22"/>
      <c r="N15" s="24">
        <v>10000000</v>
      </c>
      <c r="P15" s="24">
        <v>350994770.06999999</v>
      </c>
      <c r="Q15" s="24"/>
      <c r="R15" s="24">
        <f>SUM(J15:P15)</f>
        <v>523494770.06999999</v>
      </c>
    </row>
    <row r="16" spans="1:18" ht="21.95" customHeight="1">
      <c r="A16" s="18" t="s">
        <v>179</v>
      </c>
      <c r="B16" s="90"/>
      <c r="C16" s="90"/>
      <c r="D16" s="90"/>
      <c r="E16" s="90"/>
      <c r="F16" s="90"/>
      <c r="H16" s="92">
        <v>16</v>
      </c>
      <c r="J16" s="146">
        <v>0</v>
      </c>
      <c r="K16" s="146"/>
      <c r="L16" s="146">
        <v>0</v>
      </c>
      <c r="M16" s="146"/>
      <c r="N16" s="146">
        <v>0</v>
      </c>
      <c r="P16" s="145">
        <v>-16000000</v>
      </c>
      <c r="Q16" s="24"/>
      <c r="R16" s="145">
        <f>SUM(J16:P16)</f>
        <v>-16000000</v>
      </c>
    </row>
    <row r="17" spans="1:18" ht="21.95" customHeight="1">
      <c r="A17" s="93" t="s">
        <v>181</v>
      </c>
      <c r="B17" s="90"/>
      <c r="C17" s="90"/>
      <c r="D17" s="90"/>
      <c r="E17" s="90"/>
      <c r="F17" s="90"/>
      <c r="G17" s="90"/>
      <c r="H17" s="92"/>
      <c r="J17" s="24"/>
      <c r="K17" s="24"/>
      <c r="L17" s="24"/>
      <c r="M17" s="24"/>
      <c r="N17" s="24"/>
      <c r="P17" s="75"/>
      <c r="Q17" s="24"/>
      <c r="R17" s="75"/>
    </row>
    <row r="18" spans="1:18" ht="21.95" customHeight="1">
      <c r="B18" s="86" t="s">
        <v>142</v>
      </c>
      <c r="C18" s="90"/>
      <c r="D18" s="90"/>
      <c r="E18" s="90"/>
      <c r="F18" s="90"/>
      <c r="G18" s="90"/>
      <c r="J18" s="24">
        <v>0</v>
      </c>
      <c r="K18" s="22"/>
      <c r="L18" s="24">
        <v>0</v>
      </c>
      <c r="M18" s="22"/>
      <c r="N18" s="24">
        <v>0</v>
      </c>
      <c r="P18" s="75">
        <v>17546481.459999971</v>
      </c>
      <c r="Q18" s="24"/>
      <c r="R18" s="75">
        <f>SUM(J18:P18)</f>
        <v>17546481.459999971</v>
      </c>
    </row>
    <row r="19" spans="1:18" ht="21.95" customHeight="1" thickBot="1">
      <c r="A19" s="4" t="s">
        <v>161</v>
      </c>
      <c r="B19" s="90"/>
      <c r="C19" s="90"/>
      <c r="D19" s="90"/>
      <c r="E19" s="90"/>
      <c r="F19" s="90"/>
      <c r="G19" s="90"/>
      <c r="J19" s="45">
        <f>SUM(J15:J18)</f>
        <v>100000000</v>
      </c>
      <c r="K19" s="22"/>
      <c r="L19" s="45">
        <f>SUM(L15:L18)</f>
        <v>62500000</v>
      </c>
      <c r="M19" s="22"/>
      <c r="N19" s="45">
        <f>SUM(N15:N18)</f>
        <v>10000000</v>
      </c>
      <c r="P19" s="45">
        <f>SUM(P15:P18)</f>
        <v>352541251.52999997</v>
      </c>
      <c r="Q19" s="24"/>
      <c r="R19" s="45">
        <f>SUM(R15:R18)</f>
        <v>525041251.52999997</v>
      </c>
    </row>
    <row r="20" spans="1:18" ht="21.95" customHeight="1" thickTop="1">
      <c r="A20" s="4"/>
      <c r="B20" s="90"/>
      <c r="C20" s="90"/>
      <c r="D20" s="90"/>
      <c r="E20" s="90"/>
      <c r="F20" s="90"/>
      <c r="G20" s="90"/>
      <c r="J20" s="24"/>
      <c r="K20" s="22"/>
      <c r="L20" s="24"/>
      <c r="M20" s="22"/>
      <c r="N20" s="24"/>
      <c r="P20" s="24"/>
      <c r="Q20" s="24"/>
      <c r="R20" s="24"/>
    </row>
    <row r="21" spans="1:18" ht="21.95" customHeight="1">
      <c r="A21" s="4" t="s">
        <v>138</v>
      </c>
      <c r="B21" s="90"/>
      <c r="C21" s="90"/>
      <c r="D21" s="90"/>
      <c r="E21" s="90"/>
      <c r="F21" s="90"/>
      <c r="G21" s="90"/>
      <c r="J21" s="24"/>
      <c r="K21" s="22"/>
      <c r="L21" s="24"/>
      <c r="M21" s="22"/>
      <c r="N21" s="24"/>
      <c r="P21" s="24"/>
      <c r="Q21" s="24"/>
      <c r="R21" s="24"/>
    </row>
    <row r="22" spans="1:18" ht="21.95" customHeight="1">
      <c r="A22" s="4"/>
      <c r="B22" s="90"/>
      <c r="C22" s="90"/>
      <c r="D22" s="90"/>
      <c r="E22" s="90"/>
      <c r="F22" s="90"/>
      <c r="G22" s="90"/>
      <c r="J22" s="24"/>
      <c r="K22" s="22"/>
      <c r="L22" s="24"/>
      <c r="M22" s="22"/>
      <c r="N22" s="24"/>
      <c r="P22" s="24"/>
      <c r="Q22" s="24"/>
      <c r="R22" s="24"/>
    </row>
    <row r="23" spans="1:18" ht="21.95" customHeight="1">
      <c r="A23" s="4"/>
      <c r="B23" s="90"/>
      <c r="C23" s="90"/>
      <c r="D23" s="90"/>
      <c r="E23" s="90"/>
      <c r="F23" s="90"/>
      <c r="G23" s="90"/>
      <c r="J23" s="24"/>
      <c r="K23" s="22"/>
      <c r="L23" s="24"/>
      <c r="M23" s="22"/>
      <c r="N23" s="24"/>
      <c r="P23" s="24"/>
      <c r="Q23" s="24"/>
      <c r="R23" s="24"/>
    </row>
    <row r="24" spans="1:18" ht="32.25" customHeight="1">
      <c r="A24" s="4"/>
      <c r="B24" s="90"/>
      <c r="C24" s="90"/>
      <c r="D24" s="90"/>
      <c r="E24" s="90"/>
      <c r="F24" s="90"/>
      <c r="G24" s="90"/>
      <c r="J24" s="24"/>
      <c r="K24" s="22"/>
      <c r="L24" s="24"/>
      <c r="M24" s="22"/>
      <c r="N24" s="24"/>
      <c r="P24" s="24"/>
      <c r="Q24" s="24"/>
      <c r="R24" s="24"/>
    </row>
    <row r="25" spans="1:18" ht="21.95" customHeight="1">
      <c r="A25" s="4"/>
      <c r="B25" s="90"/>
      <c r="C25" s="90"/>
      <c r="D25" s="90"/>
      <c r="E25" s="90"/>
      <c r="F25" s="90"/>
      <c r="G25" s="90"/>
      <c r="R25" s="94" t="s">
        <v>168</v>
      </c>
    </row>
  </sheetData>
  <mergeCells count="2">
    <mergeCell ref="N6:P6"/>
    <mergeCell ref="J5:R5"/>
  </mergeCells>
  <pageMargins left="0.78740157480314965" right="0.78740157480314965" top="0.98425196850393704" bottom="0.39370078740157483" header="0.51181102362204722" footer="0.39370078740157483"/>
  <pageSetup paperSize="9" scale="95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L131"/>
  <sheetViews>
    <sheetView view="pageBreakPreview" zoomScaleNormal="130" zoomScaleSheetLayoutView="100" workbookViewId="0">
      <selection activeCell="A4" sqref="A4"/>
    </sheetView>
  </sheetViews>
  <sheetFormatPr defaultColWidth="9.140625" defaultRowHeight="20.25"/>
  <cols>
    <col min="1" max="1" width="3.7109375" style="4" customWidth="1"/>
    <col min="2" max="2" width="3.140625" style="4" customWidth="1"/>
    <col min="3" max="4" width="4.7109375" style="4" customWidth="1"/>
    <col min="5" max="6" width="10.7109375" style="4" customWidth="1"/>
    <col min="7" max="7" width="20.28515625" style="4" customWidth="1"/>
    <col min="8" max="8" width="8.7109375" style="4" customWidth="1"/>
    <col min="9" max="9" width="0.85546875" style="4" customWidth="1"/>
    <col min="10" max="10" width="15.28515625" style="4" customWidth="1"/>
    <col min="11" max="11" width="0.85546875" style="4" customWidth="1"/>
    <col min="12" max="12" width="16" style="4" bestFit="1" customWidth="1"/>
    <col min="13" max="16384" width="9.140625" style="4"/>
  </cols>
  <sheetData>
    <row r="1" spans="1:12" ht="20.100000000000001" customHeight="1">
      <c r="A1" s="52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67"/>
    </row>
    <row r="2" spans="1:12" ht="20.100000000000001" customHeight="1">
      <c r="A2" s="52" t="s">
        <v>67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67"/>
    </row>
    <row r="3" spans="1:12" ht="20.100000000000001" customHeight="1">
      <c r="A3" s="52" t="s">
        <v>159</v>
      </c>
      <c r="B3" s="97"/>
      <c r="C3" s="97"/>
      <c r="D3" s="97"/>
      <c r="E3" s="97"/>
      <c r="F3" s="97"/>
      <c r="G3" s="97"/>
      <c r="H3" s="97"/>
      <c r="I3" s="97"/>
      <c r="J3" s="97"/>
      <c r="K3" s="97"/>
    </row>
    <row r="4" spans="1:12" ht="20.100000000000001" customHeight="1">
      <c r="A4" s="52"/>
      <c r="B4" s="97"/>
      <c r="C4" s="97"/>
      <c r="D4" s="97"/>
      <c r="E4" s="97"/>
      <c r="F4" s="97"/>
      <c r="G4" s="97"/>
      <c r="H4" s="97"/>
      <c r="I4" s="97"/>
      <c r="J4" s="97"/>
      <c r="K4" s="97"/>
    </row>
    <row r="5" spans="1:12" ht="20.100000000000001" customHeight="1">
      <c r="J5" s="148" t="s">
        <v>2</v>
      </c>
      <c r="K5" s="148"/>
      <c r="L5" s="148"/>
    </row>
    <row r="6" spans="1:12" ht="20.100000000000001" customHeight="1">
      <c r="H6" s="13" t="s">
        <v>3</v>
      </c>
      <c r="J6" s="51">
        <v>2026</v>
      </c>
      <c r="K6" s="9"/>
      <c r="L6" s="51">
        <v>2025</v>
      </c>
    </row>
    <row r="7" spans="1:12" ht="20.100000000000001" customHeight="1">
      <c r="A7" s="5" t="s">
        <v>68</v>
      </c>
      <c r="H7" s="5"/>
      <c r="J7" s="69"/>
      <c r="K7" s="69"/>
      <c r="L7" s="69"/>
    </row>
    <row r="8" spans="1:12" ht="20.100000000000001" customHeight="1">
      <c r="A8" s="4" t="s">
        <v>69</v>
      </c>
      <c r="H8" s="5"/>
      <c r="J8" s="63">
        <v>21654131.709999971</v>
      </c>
      <c r="K8" s="63"/>
      <c r="L8" s="63">
        <v>19868184.09</v>
      </c>
    </row>
    <row r="9" spans="1:12" ht="20.100000000000001" customHeight="1">
      <c r="A9" s="4" t="s">
        <v>70</v>
      </c>
      <c r="H9" s="5"/>
      <c r="J9" s="63"/>
      <c r="K9" s="63"/>
      <c r="L9" s="63"/>
    </row>
    <row r="10" spans="1:12" ht="20.100000000000001" customHeight="1">
      <c r="B10" s="4" t="s">
        <v>71</v>
      </c>
      <c r="H10" s="5"/>
      <c r="J10" s="63"/>
      <c r="K10" s="63"/>
      <c r="L10" s="63"/>
    </row>
    <row r="11" spans="1:12" ht="20.100000000000001" customHeight="1">
      <c r="A11" s="4" t="s">
        <v>119</v>
      </c>
      <c r="H11" s="10" t="s">
        <v>172</v>
      </c>
      <c r="I11" s="10"/>
      <c r="J11" s="95">
        <v>24486916.199999999</v>
      </c>
      <c r="K11" s="95"/>
      <c r="L11" s="95">
        <v>22550269.039999999</v>
      </c>
    </row>
    <row r="12" spans="1:12" ht="20.100000000000001" customHeight="1">
      <c r="A12" s="4" t="s">
        <v>112</v>
      </c>
      <c r="H12" s="10"/>
      <c r="I12" s="10"/>
      <c r="J12" s="95">
        <v>74857.86</v>
      </c>
      <c r="K12" s="95"/>
      <c r="L12" s="95">
        <v>413135.20999999996</v>
      </c>
    </row>
    <row r="13" spans="1:12" ht="20.100000000000001" customHeight="1">
      <c r="A13" s="4" t="s">
        <v>109</v>
      </c>
      <c r="H13" s="10">
        <v>7</v>
      </c>
      <c r="I13" s="10"/>
      <c r="J13" s="95">
        <v>35966</v>
      </c>
      <c r="K13" s="95"/>
      <c r="L13" s="95">
        <v>9485</v>
      </c>
    </row>
    <row r="14" spans="1:12" ht="20.100000000000001" customHeight="1">
      <c r="A14" s="4" t="s">
        <v>173</v>
      </c>
      <c r="H14" s="98">
        <v>7</v>
      </c>
      <c r="I14" s="98"/>
      <c r="J14" s="95">
        <v>-1428690.8299999998</v>
      </c>
      <c r="K14" s="95"/>
      <c r="L14" s="95">
        <v>1664375.98</v>
      </c>
    </row>
    <row r="15" spans="1:12" ht="20.100000000000001" customHeight="1">
      <c r="A15" s="4" t="s">
        <v>72</v>
      </c>
      <c r="H15" s="98">
        <v>15</v>
      </c>
      <c r="I15" s="98"/>
      <c r="J15" s="118">
        <v>1373438</v>
      </c>
      <c r="K15" s="118"/>
      <c r="L15" s="118">
        <v>1121311</v>
      </c>
    </row>
    <row r="16" spans="1:12" ht="20.100000000000001" customHeight="1">
      <c r="A16" s="4" t="s">
        <v>182</v>
      </c>
      <c r="I16" s="10"/>
      <c r="J16" s="63"/>
      <c r="K16" s="64"/>
      <c r="L16" s="96"/>
    </row>
    <row r="17" spans="1:12" ht="20.100000000000001" customHeight="1">
      <c r="B17" s="4" t="s">
        <v>113</v>
      </c>
      <c r="H17" s="98">
        <v>8.1</v>
      </c>
      <c r="I17" s="10"/>
      <c r="J17" s="63">
        <v>-531165.77</v>
      </c>
      <c r="K17" s="64"/>
      <c r="L17" s="96">
        <v>0</v>
      </c>
    </row>
    <row r="18" spans="1:12" ht="19.5" hidden="1" customHeight="1">
      <c r="A18" s="4" t="s">
        <v>96</v>
      </c>
      <c r="H18" s="98">
        <v>9.1</v>
      </c>
      <c r="I18" s="98"/>
    </row>
    <row r="19" spans="1:12" ht="20.100000000000001" customHeight="1">
      <c r="A19" s="36" t="s">
        <v>151</v>
      </c>
      <c r="H19" s="98">
        <v>8.1</v>
      </c>
      <c r="I19" s="98"/>
      <c r="J19" s="118">
        <v>600669.24</v>
      </c>
      <c r="K19" s="118"/>
      <c r="L19" s="118">
        <v>0</v>
      </c>
    </row>
    <row r="20" spans="1:12" ht="19.5" hidden="1" customHeight="1">
      <c r="A20" s="4" t="s">
        <v>94</v>
      </c>
      <c r="H20" s="98"/>
      <c r="I20" s="10"/>
      <c r="J20" s="63"/>
      <c r="K20" s="64"/>
      <c r="L20" s="63"/>
    </row>
    <row r="21" spans="1:12" ht="20.100000000000001" customHeight="1">
      <c r="A21" s="4" t="s">
        <v>120</v>
      </c>
      <c r="H21" s="98">
        <v>9</v>
      </c>
      <c r="I21" s="98"/>
      <c r="J21" s="118">
        <v>-144</v>
      </c>
      <c r="K21" s="118"/>
      <c r="L21" s="118">
        <v>0</v>
      </c>
    </row>
    <row r="22" spans="1:12" ht="20.100000000000001" customHeight="1">
      <c r="A22" s="4" t="s">
        <v>121</v>
      </c>
      <c r="H22" s="98">
        <v>9</v>
      </c>
      <c r="I22" s="98"/>
      <c r="J22" s="118">
        <v>6198.58</v>
      </c>
      <c r="K22" s="118"/>
      <c r="L22" s="118">
        <v>0</v>
      </c>
    </row>
    <row r="23" spans="1:12" ht="19.5" hidden="1" customHeight="1">
      <c r="A23" s="4" t="s">
        <v>122</v>
      </c>
      <c r="H23" s="98">
        <v>9</v>
      </c>
      <c r="I23" s="98"/>
      <c r="J23" s="118"/>
      <c r="K23" s="118"/>
      <c r="L23" s="118">
        <v>0</v>
      </c>
    </row>
    <row r="24" spans="1:12" ht="19.5" hidden="1" customHeight="1">
      <c r="A24" s="4" t="s">
        <v>123</v>
      </c>
      <c r="H24" s="98"/>
      <c r="I24" s="98"/>
      <c r="J24" s="118"/>
      <c r="K24" s="118"/>
      <c r="L24" s="118">
        <v>0</v>
      </c>
    </row>
    <row r="25" spans="1:12" ht="20.100000000000001" customHeight="1">
      <c r="A25" s="4" t="s">
        <v>132</v>
      </c>
      <c r="H25" s="10"/>
      <c r="I25" s="10"/>
      <c r="J25" s="118">
        <v>0</v>
      </c>
      <c r="K25" s="118"/>
      <c r="L25" s="118">
        <v>-7583</v>
      </c>
    </row>
    <row r="26" spans="1:12" ht="20.100000000000001" customHeight="1">
      <c r="A26" s="4" t="s">
        <v>73</v>
      </c>
      <c r="H26" s="99"/>
      <c r="I26" s="10"/>
      <c r="J26" s="118">
        <v>-1275205.3</v>
      </c>
      <c r="K26" s="118"/>
      <c r="L26" s="118">
        <v>-570444.16</v>
      </c>
    </row>
    <row r="27" spans="1:12" ht="20.100000000000001" customHeight="1">
      <c r="A27" s="4" t="s">
        <v>53</v>
      </c>
      <c r="H27" s="5"/>
      <c r="J27" s="119">
        <v>804848.35</v>
      </c>
      <c r="K27" s="95"/>
      <c r="L27" s="119">
        <v>979813.05</v>
      </c>
    </row>
    <row r="28" spans="1:12" ht="20.100000000000001" customHeight="1">
      <c r="A28" s="4" t="s">
        <v>74</v>
      </c>
      <c r="H28" s="5"/>
      <c r="J28" s="14"/>
      <c r="K28" s="14"/>
      <c r="L28" s="14"/>
    </row>
    <row r="29" spans="1:12" ht="20.100000000000001" customHeight="1">
      <c r="B29" s="4" t="s">
        <v>75</v>
      </c>
      <c r="H29" s="5"/>
      <c r="J29" s="63">
        <f>SUM(J8:J27)</f>
        <v>45801820.039999969</v>
      </c>
      <c r="K29" s="63"/>
      <c r="L29" s="63">
        <f>SUM(L8:L27)</f>
        <v>46028546.209999993</v>
      </c>
    </row>
    <row r="30" spans="1:12" ht="20.100000000000001" customHeight="1">
      <c r="A30" s="4" t="s">
        <v>104</v>
      </c>
      <c r="H30" s="5"/>
      <c r="J30" s="70"/>
      <c r="K30" s="70"/>
      <c r="L30" s="70"/>
    </row>
    <row r="31" spans="1:12" ht="20.100000000000001" customHeight="1">
      <c r="B31" s="4" t="s">
        <v>76</v>
      </c>
      <c r="H31" s="5"/>
      <c r="J31" s="95">
        <v>3114072.22</v>
      </c>
      <c r="K31" s="63"/>
      <c r="L31" s="63">
        <v>2988960.14</v>
      </c>
    </row>
    <row r="32" spans="1:12" ht="20.100000000000001" customHeight="1">
      <c r="B32" s="4" t="s">
        <v>107</v>
      </c>
      <c r="H32" s="5"/>
      <c r="J32" s="95">
        <v>-873895.5</v>
      </c>
      <c r="K32" s="63"/>
      <c r="L32" s="63">
        <v>-30904</v>
      </c>
    </row>
    <row r="33" spans="1:12" ht="20.100000000000001" customHeight="1">
      <c r="B33" s="4" t="s">
        <v>8</v>
      </c>
      <c r="H33" s="5"/>
      <c r="J33" s="95">
        <v>-682666.1799999997</v>
      </c>
      <c r="K33" s="63"/>
      <c r="L33" s="63">
        <v>389672.63</v>
      </c>
    </row>
    <row r="34" spans="1:12" ht="20.100000000000001" customHeight="1">
      <c r="B34" s="4" t="s">
        <v>10</v>
      </c>
      <c r="H34" s="5"/>
      <c r="J34" s="95">
        <v>-29802.469999999972</v>
      </c>
      <c r="K34" s="63"/>
      <c r="L34" s="63">
        <v>-185282.25</v>
      </c>
    </row>
    <row r="35" spans="1:12" ht="20.100000000000001" customHeight="1">
      <c r="B35" s="4" t="s">
        <v>16</v>
      </c>
      <c r="H35" s="5"/>
      <c r="J35" s="95">
        <v>-1604.08</v>
      </c>
      <c r="K35" s="63"/>
      <c r="L35" s="63">
        <v>-914512.35</v>
      </c>
    </row>
    <row r="36" spans="1:12" ht="20.100000000000001" customHeight="1">
      <c r="A36" s="4" t="s">
        <v>77</v>
      </c>
      <c r="H36" s="5"/>
      <c r="J36" s="70"/>
      <c r="K36" s="70"/>
      <c r="L36" s="70"/>
    </row>
    <row r="37" spans="1:12" ht="20.100000000000001" customHeight="1">
      <c r="B37" s="4" t="s">
        <v>23</v>
      </c>
      <c r="H37" s="5"/>
      <c r="J37" s="95">
        <v>658910.22</v>
      </c>
      <c r="K37" s="63"/>
      <c r="L37" s="63">
        <v>-1911517.0999999996</v>
      </c>
    </row>
    <row r="38" spans="1:12" ht="20.100000000000001" customHeight="1">
      <c r="B38" s="4" t="s">
        <v>155</v>
      </c>
      <c r="H38" s="10">
        <v>15</v>
      </c>
      <c r="J38" s="95">
        <v>-358400</v>
      </c>
      <c r="K38" s="63"/>
      <c r="L38" s="63">
        <v>-416400</v>
      </c>
    </row>
    <row r="39" spans="1:12" ht="20.100000000000001" customHeight="1">
      <c r="B39" s="4" t="s">
        <v>27</v>
      </c>
      <c r="H39" s="5"/>
      <c r="J39" s="95">
        <v>-160966.16999999993</v>
      </c>
      <c r="K39" s="63"/>
      <c r="L39" s="63">
        <v>-466142.05999999959</v>
      </c>
    </row>
    <row r="40" spans="1:12" ht="20.100000000000001" customHeight="1">
      <c r="A40" s="5" t="s">
        <v>78</v>
      </c>
      <c r="H40" s="5"/>
      <c r="J40" s="100">
        <f>SUM(J28:J39)</f>
        <v>47467468.079999968</v>
      </c>
      <c r="K40" s="63"/>
      <c r="L40" s="100">
        <f>SUM(L28:L39)</f>
        <v>45482421.219999991</v>
      </c>
    </row>
    <row r="41" spans="1:12" ht="20.100000000000001" customHeight="1">
      <c r="A41" s="5"/>
      <c r="H41" s="5"/>
      <c r="J41" s="71"/>
      <c r="K41" s="70"/>
      <c r="L41" s="71"/>
    </row>
    <row r="42" spans="1:12" ht="20.100000000000001" customHeight="1">
      <c r="A42" s="108" t="s">
        <v>138</v>
      </c>
      <c r="H42" s="5"/>
      <c r="J42" s="71"/>
      <c r="K42" s="70"/>
      <c r="L42" s="71"/>
    </row>
    <row r="43" spans="1:12" ht="20.100000000000001" customHeight="1">
      <c r="A43" s="108"/>
      <c r="H43" s="5"/>
      <c r="J43" s="71"/>
      <c r="K43" s="70"/>
      <c r="L43" s="71"/>
    </row>
    <row r="44" spans="1:12" ht="27" customHeight="1">
      <c r="A44" s="5"/>
      <c r="H44" s="5"/>
      <c r="J44" s="71"/>
      <c r="K44" s="70"/>
      <c r="L44" s="71"/>
    </row>
    <row r="45" spans="1:12" ht="21.95" customHeight="1">
      <c r="H45" s="5"/>
      <c r="J45" s="71"/>
      <c r="K45" s="70"/>
      <c r="L45" s="102" t="s">
        <v>169</v>
      </c>
    </row>
    <row r="46" spans="1:12" ht="21" customHeight="1">
      <c r="A46" s="52" t="s">
        <v>0</v>
      </c>
      <c r="B46" s="97"/>
      <c r="C46" s="97"/>
      <c r="D46" s="97"/>
      <c r="E46" s="97"/>
      <c r="F46" s="97"/>
      <c r="G46" s="97"/>
      <c r="H46" s="97"/>
      <c r="I46" s="97"/>
      <c r="J46" s="97"/>
      <c r="K46" s="97"/>
      <c r="L46" s="67"/>
    </row>
    <row r="47" spans="1:12" ht="21" customHeight="1">
      <c r="A47" s="52" t="s">
        <v>82</v>
      </c>
      <c r="B47" s="97"/>
      <c r="C47" s="97"/>
      <c r="D47" s="97"/>
      <c r="E47" s="97"/>
      <c r="F47" s="97"/>
      <c r="G47" s="97"/>
      <c r="H47" s="97"/>
      <c r="I47" s="97"/>
      <c r="J47" s="97"/>
      <c r="K47" s="97"/>
      <c r="L47" s="67"/>
    </row>
    <row r="48" spans="1:12" ht="21" customHeight="1">
      <c r="A48" s="52" t="str">
        <f>A3</f>
        <v>FOR  THE  SIX - MONTH PERIOD ENDED JUNE 30, 2026</v>
      </c>
      <c r="B48" s="97"/>
      <c r="C48" s="97"/>
      <c r="D48" s="97"/>
      <c r="E48" s="97"/>
      <c r="F48" s="97"/>
      <c r="G48" s="97"/>
      <c r="H48" s="97"/>
      <c r="I48" s="97"/>
      <c r="J48" s="97"/>
      <c r="K48" s="97"/>
    </row>
    <row r="49" spans="1:12" ht="21" customHeight="1">
      <c r="A49" s="52"/>
      <c r="B49" s="97"/>
      <c r="C49" s="97"/>
      <c r="D49" s="97"/>
      <c r="E49" s="97"/>
      <c r="F49" s="97"/>
      <c r="G49" s="97"/>
      <c r="H49" s="97"/>
      <c r="I49" s="97"/>
      <c r="J49" s="97"/>
      <c r="K49" s="97"/>
    </row>
    <row r="50" spans="1:12" ht="21" customHeight="1">
      <c r="J50" s="148" t="s">
        <v>2</v>
      </c>
      <c r="K50" s="148"/>
      <c r="L50" s="148"/>
    </row>
    <row r="51" spans="1:12" ht="21" customHeight="1">
      <c r="H51" s="13" t="s">
        <v>3</v>
      </c>
      <c r="J51" s="51">
        <f>J6</f>
        <v>2026</v>
      </c>
      <c r="K51" s="9"/>
      <c r="L51" s="51">
        <f>L6</f>
        <v>2025</v>
      </c>
    </row>
    <row r="52" spans="1:12" ht="21" customHeight="1">
      <c r="A52" s="5" t="s">
        <v>114</v>
      </c>
      <c r="H52" s="10"/>
      <c r="J52" s="9"/>
      <c r="K52" s="9"/>
      <c r="L52" s="9"/>
    </row>
    <row r="53" spans="1:12" ht="21" customHeight="1">
      <c r="A53" s="4" t="s">
        <v>79</v>
      </c>
      <c r="H53" s="5"/>
      <c r="J53" s="118">
        <v>-804848.35</v>
      </c>
      <c r="K53" s="64"/>
      <c r="L53" s="64">
        <v>-635783.85000000044</v>
      </c>
    </row>
    <row r="54" spans="1:12" ht="21" customHeight="1">
      <c r="A54" s="4" t="s">
        <v>80</v>
      </c>
      <c r="H54" s="5"/>
      <c r="J54" s="119">
        <v>-5866069.1699999999</v>
      </c>
      <c r="K54" s="63"/>
      <c r="L54" s="65">
        <v>-5232783.32</v>
      </c>
    </row>
    <row r="55" spans="1:12" ht="21" customHeight="1">
      <c r="A55" s="5" t="s">
        <v>81</v>
      </c>
      <c r="H55" s="5"/>
      <c r="J55" s="101">
        <f>+J40+J53+J54</f>
        <v>40796550.559999965</v>
      </c>
      <c r="K55" s="70"/>
      <c r="L55" s="101">
        <f>+L40+L53+L54</f>
        <v>39613854.04999999</v>
      </c>
    </row>
    <row r="56" spans="1:12" ht="14.1" customHeight="1">
      <c r="A56" s="5"/>
      <c r="J56" s="70"/>
      <c r="K56" s="70"/>
      <c r="L56" s="70"/>
    </row>
    <row r="57" spans="1:12" ht="21" customHeight="1">
      <c r="A57" s="5" t="s">
        <v>83</v>
      </c>
      <c r="J57" s="70"/>
      <c r="K57" s="70"/>
      <c r="L57" s="14"/>
    </row>
    <row r="58" spans="1:12" ht="21" customHeight="1">
      <c r="A58" s="36" t="s">
        <v>124</v>
      </c>
      <c r="J58" s="81"/>
      <c r="K58" s="81"/>
      <c r="L58" s="81"/>
    </row>
    <row r="59" spans="1:12" ht="21" customHeight="1">
      <c r="A59" s="36"/>
      <c r="B59" s="4" t="s">
        <v>98</v>
      </c>
      <c r="H59" s="10">
        <v>13</v>
      </c>
      <c r="J59" s="81">
        <v>35861512.399999999</v>
      </c>
      <c r="K59" s="81"/>
      <c r="L59" s="14">
        <v>-729831.06</v>
      </c>
    </row>
    <row r="60" spans="1:12" ht="21" customHeight="1">
      <c r="A60" s="36" t="s">
        <v>125</v>
      </c>
      <c r="H60" s="10">
        <v>8.1</v>
      </c>
      <c r="J60" s="81">
        <v>51418050.07</v>
      </c>
      <c r="K60" s="81"/>
      <c r="L60" s="14">
        <v>-220073.4</v>
      </c>
    </row>
    <row r="61" spans="1:12" ht="19.5" hidden="1" customHeight="1">
      <c r="A61" s="36" t="s">
        <v>99</v>
      </c>
      <c r="H61" s="10">
        <v>8.1</v>
      </c>
      <c r="J61" s="81"/>
      <c r="K61" s="81"/>
      <c r="L61" s="81"/>
    </row>
    <row r="62" spans="1:12" ht="19.5" hidden="1" customHeight="1">
      <c r="A62" s="36" t="s">
        <v>100</v>
      </c>
      <c r="H62" s="10">
        <v>8.1</v>
      </c>
      <c r="J62" s="81"/>
      <c r="K62" s="81"/>
      <c r="L62" s="81"/>
    </row>
    <row r="63" spans="1:12" ht="21" customHeight="1">
      <c r="A63" s="36" t="s">
        <v>126</v>
      </c>
      <c r="H63" s="10">
        <v>12</v>
      </c>
      <c r="J63" s="81">
        <v>-50000000</v>
      </c>
      <c r="K63" s="81"/>
      <c r="L63" s="81">
        <v>0</v>
      </c>
    </row>
    <row r="64" spans="1:12" ht="19.5" hidden="1" customHeight="1">
      <c r="A64" s="36" t="s">
        <v>110</v>
      </c>
      <c r="H64" s="10"/>
      <c r="J64" s="81"/>
      <c r="K64" s="81"/>
      <c r="L64" s="81"/>
    </row>
    <row r="65" spans="1:12" ht="21" customHeight="1">
      <c r="A65" s="36" t="s">
        <v>101</v>
      </c>
      <c r="H65" s="10">
        <v>9</v>
      </c>
      <c r="J65" s="81">
        <v>1000</v>
      </c>
      <c r="K65" s="81"/>
      <c r="L65" s="81">
        <v>0</v>
      </c>
    </row>
    <row r="66" spans="1:12" ht="21" customHeight="1">
      <c r="A66" s="36" t="s">
        <v>102</v>
      </c>
      <c r="H66" s="10">
        <v>9</v>
      </c>
      <c r="J66" s="63">
        <v>-28957909.909999996</v>
      </c>
      <c r="K66" s="81"/>
      <c r="L66" s="103">
        <v>-14365325.899999999</v>
      </c>
    </row>
    <row r="67" spans="1:12" ht="21" customHeight="1">
      <c r="A67" s="4" t="s">
        <v>84</v>
      </c>
      <c r="H67" s="10"/>
      <c r="J67" s="103">
        <v>-44405</v>
      </c>
      <c r="K67" s="81"/>
      <c r="L67" s="103">
        <v>-78645</v>
      </c>
    </row>
    <row r="68" spans="1:12" hidden="1">
      <c r="A68" s="4" t="s">
        <v>105</v>
      </c>
      <c r="H68" s="10"/>
      <c r="J68" s="103"/>
      <c r="K68" s="81"/>
      <c r="L68" s="103"/>
    </row>
    <row r="69" spans="1:12" ht="21" customHeight="1">
      <c r="A69" s="4" t="s">
        <v>85</v>
      </c>
      <c r="H69" s="10"/>
      <c r="J69" s="63">
        <v>1495520.35</v>
      </c>
      <c r="K69" s="81"/>
      <c r="L69" s="63">
        <v>983179.95</v>
      </c>
    </row>
    <row r="70" spans="1:12" ht="21" customHeight="1">
      <c r="A70" s="5" t="s">
        <v>86</v>
      </c>
      <c r="J70" s="104">
        <f>SUM(J58:J69)</f>
        <v>9773767.910000002</v>
      </c>
      <c r="K70" s="70"/>
      <c r="L70" s="104">
        <f>SUM(L58:L69)</f>
        <v>-14410695.41</v>
      </c>
    </row>
    <row r="71" spans="1:12" ht="21" customHeight="1">
      <c r="J71" s="105"/>
      <c r="K71" s="105"/>
      <c r="L71" s="105"/>
    </row>
    <row r="72" spans="1:12" ht="21" customHeight="1">
      <c r="A72" s="5" t="s">
        <v>87</v>
      </c>
      <c r="J72" s="72"/>
      <c r="K72" s="72"/>
      <c r="L72" s="72"/>
    </row>
    <row r="73" spans="1:12" ht="21" customHeight="1">
      <c r="A73" s="4" t="s">
        <v>162</v>
      </c>
      <c r="J73" s="62">
        <v>0</v>
      </c>
      <c r="K73" s="72"/>
      <c r="L73" s="72">
        <v>10000000</v>
      </c>
    </row>
    <row r="74" spans="1:12" ht="21" customHeight="1">
      <c r="A74" s="4" t="s">
        <v>183</v>
      </c>
      <c r="H74" s="10"/>
      <c r="I74" s="10"/>
      <c r="J74" s="63">
        <v>0</v>
      </c>
      <c r="K74" s="81"/>
      <c r="L74" s="63">
        <v>-3180000</v>
      </c>
    </row>
    <row r="75" spans="1:12" ht="21" customHeight="1">
      <c r="A75" s="4" t="s">
        <v>184</v>
      </c>
      <c r="H75" s="10">
        <v>10.199999999999999</v>
      </c>
      <c r="I75" s="10"/>
      <c r="J75" s="63">
        <v>-4567034.2699999996</v>
      </c>
      <c r="K75" s="81"/>
      <c r="L75" s="63">
        <v>-172014.6</v>
      </c>
    </row>
    <row r="76" spans="1:12" ht="21" customHeight="1">
      <c r="A76" s="4" t="s">
        <v>185</v>
      </c>
      <c r="H76" s="10">
        <v>10.1</v>
      </c>
      <c r="I76" s="10"/>
      <c r="J76" s="63">
        <v>-23306802.5</v>
      </c>
      <c r="K76" s="81"/>
      <c r="L76" s="63">
        <v>0</v>
      </c>
    </row>
    <row r="77" spans="1:12" ht="21" customHeight="1">
      <c r="A77" s="4" t="s">
        <v>179</v>
      </c>
      <c r="H77" s="10">
        <v>16</v>
      </c>
      <c r="I77" s="10"/>
      <c r="J77" s="63">
        <v>-15202096.9</v>
      </c>
      <c r="K77" s="81"/>
      <c r="L77" s="63">
        <v>-17920033.68</v>
      </c>
    </row>
    <row r="78" spans="1:12" ht="21" customHeight="1">
      <c r="A78" s="5" t="s">
        <v>88</v>
      </c>
      <c r="J78" s="104">
        <f>SUM(J73:J77)</f>
        <v>-43075933.670000002</v>
      </c>
      <c r="K78" s="70"/>
      <c r="L78" s="104">
        <f>SUM(L73:L77)</f>
        <v>-11272048.279999999</v>
      </c>
    </row>
    <row r="79" spans="1:12" ht="14.1" customHeight="1">
      <c r="A79" s="5"/>
      <c r="J79" s="70"/>
      <c r="K79" s="70"/>
      <c r="L79" s="70"/>
    </row>
    <row r="80" spans="1:12" ht="21" customHeight="1">
      <c r="A80" s="52" t="s">
        <v>103</v>
      </c>
      <c r="J80" s="95">
        <f>J55+J70+J78</f>
        <v>7494384.7999999672</v>
      </c>
      <c r="K80" s="63"/>
      <c r="L80" s="95">
        <f>L55+L70+L78</f>
        <v>13931110.35999999</v>
      </c>
    </row>
    <row r="81" spans="1:12" ht="21" customHeight="1">
      <c r="A81" s="52" t="s">
        <v>136</v>
      </c>
      <c r="H81" s="10"/>
      <c r="J81" s="63">
        <v>44475784.109999999</v>
      </c>
      <c r="K81" s="70"/>
      <c r="L81" s="63">
        <v>40456325.379999995</v>
      </c>
    </row>
    <row r="82" spans="1:12" ht="21" customHeight="1" thickBot="1">
      <c r="A82" s="52" t="s">
        <v>137</v>
      </c>
      <c r="H82" s="10"/>
      <c r="J82" s="106">
        <f>SUM(J80:J81)</f>
        <v>51970168.909999967</v>
      </c>
      <c r="K82" s="48"/>
      <c r="L82" s="106">
        <f>SUM(L80:L81)</f>
        <v>54387435.739999987</v>
      </c>
    </row>
    <row r="83" spans="1:12" ht="21" customHeight="1" thickTop="1">
      <c r="H83" s="10"/>
    </row>
    <row r="84" spans="1:12" ht="21" customHeight="1">
      <c r="A84" s="50" t="s">
        <v>138</v>
      </c>
      <c r="H84" s="10"/>
    </row>
    <row r="85" spans="1:12" ht="21" customHeight="1">
      <c r="A85" s="50"/>
      <c r="H85" s="10"/>
    </row>
    <row r="86" spans="1:12" ht="21" customHeight="1">
      <c r="A86" s="50"/>
      <c r="H86" s="10"/>
    </row>
    <row r="87" spans="1:12" ht="21" customHeight="1">
      <c r="A87" s="50"/>
      <c r="H87" s="10"/>
    </row>
    <row r="88" spans="1:12" ht="21.95" customHeight="1">
      <c r="A88" s="50"/>
      <c r="H88" s="10"/>
    </row>
    <row r="89" spans="1:12" ht="21.95" customHeight="1">
      <c r="A89" s="50"/>
      <c r="H89" s="10"/>
      <c r="L89" s="1" t="s">
        <v>170</v>
      </c>
    </row>
    <row r="90" spans="1:12" ht="21.95" customHeight="1">
      <c r="A90" s="52" t="s">
        <v>0</v>
      </c>
      <c r="B90" s="97"/>
      <c r="C90" s="97"/>
      <c r="D90" s="97"/>
      <c r="E90" s="97"/>
      <c r="F90" s="97"/>
      <c r="G90" s="97"/>
      <c r="H90" s="97"/>
      <c r="I90" s="97"/>
      <c r="J90" s="97"/>
      <c r="K90" s="97"/>
      <c r="L90" s="67"/>
    </row>
    <row r="91" spans="1:12" ht="21.95" customHeight="1">
      <c r="A91" s="52" t="s">
        <v>82</v>
      </c>
      <c r="B91" s="97"/>
      <c r="C91" s="97"/>
      <c r="D91" s="97"/>
      <c r="E91" s="97"/>
      <c r="F91" s="97"/>
      <c r="G91" s="97"/>
      <c r="H91" s="97"/>
      <c r="I91" s="97"/>
      <c r="J91" s="97"/>
      <c r="K91" s="97"/>
      <c r="L91" s="67"/>
    </row>
    <row r="92" spans="1:12" ht="21.95" customHeight="1">
      <c r="A92" s="52" t="str">
        <f>+A48</f>
        <v>FOR  THE  SIX - MONTH PERIOD ENDED JUNE 30, 2026</v>
      </c>
      <c r="B92" s="97"/>
      <c r="C92" s="97"/>
      <c r="D92" s="97"/>
      <c r="E92" s="97"/>
      <c r="F92" s="97"/>
      <c r="G92" s="97"/>
      <c r="H92" s="97"/>
      <c r="I92" s="97"/>
      <c r="J92" s="97"/>
      <c r="K92" s="97"/>
    </row>
    <row r="93" spans="1:12" ht="21.95" customHeight="1">
      <c r="A93" s="52"/>
      <c r="B93" s="97"/>
      <c r="C93" s="97"/>
      <c r="D93" s="97"/>
      <c r="E93" s="97"/>
      <c r="F93" s="97"/>
      <c r="G93" s="97"/>
      <c r="H93" s="97"/>
      <c r="I93" s="97"/>
      <c r="J93" s="97"/>
      <c r="K93" s="97"/>
    </row>
    <row r="94" spans="1:12" ht="21.95" customHeight="1">
      <c r="J94" s="148" t="s">
        <v>2</v>
      </c>
      <c r="K94" s="148"/>
      <c r="L94" s="148"/>
    </row>
    <row r="95" spans="1:12" ht="21.95" customHeight="1">
      <c r="H95" s="13" t="s">
        <v>3</v>
      </c>
      <c r="J95" s="51">
        <f>+J51</f>
        <v>2026</v>
      </c>
      <c r="K95" s="9"/>
      <c r="L95" s="51">
        <f>+L51</f>
        <v>2025</v>
      </c>
    </row>
    <row r="96" spans="1:12" ht="21.95" customHeight="1">
      <c r="A96" s="5" t="s">
        <v>106</v>
      </c>
      <c r="J96" s="70"/>
      <c r="K96" s="70"/>
      <c r="L96" s="70"/>
    </row>
    <row r="97" spans="1:12" ht="21.95" customHeight="1">
      <c r="A97" s="107" t="s">
        <v>89</v>
      </c>
      <c r="B97" s="4" t="s">
        <v>90</v>
      </c>
      <c r="J97" s="17"/>
      <c r="L97" s="17"/>
    </row>
    <row r="98" spans="1:12" ht="19.5" hidden="1" customHeight="1">
      <c r="A98" s="107"/>
      <c r="C98" s="4" t="s">
        <v>127</v>
      </c>
      <c r="H98" s="10">
        <v>9</v>
      </c>
      <c r="J98" s="17"/>
      <c r="L98" s="17">
        <v>0</v>
      </c>
    </row>
    <row r="99" spans="1:12" ht="21.95" customHeight="1">
      <c r="C99" s="4" t="s">
        <v>91</v>
      </c>
      <c r="H99" s="10">
        <v>9</v>
      </c>
      <c r="J99" s="63">
        <v>6018558.9299999997</v>
      </c>
      <c r="K99" s="63"/>
      <c r="L99" s="63">
        <v>2721475</v>
      </c>
    </row>
    <row r="100" spans="1:12" ht="19.5" hidden="1" customHeight="1">
      <c r="C100" s="4" t="s">
        <v>84</v>
      </c>
      <c r="H100" s="10"/>
      <c r="J100" s="63"/>
      <c r="K100" s="63"/>
      <c r="L100" s="63"/>
    </row>
    <row r="101" spans="1:12" ht="21.95" customHeight="1">
      <c r="C101" s="4" t="s">
        <v>128</v>
      </c>
    </row>
    <row r="102" spans="1:12" ht="21.95" customHeight="1">
      <c r="D102" s="4" t="s">
        <v>129</v>
      </c>
      <c r="H102" s="10">
        <v>10</v>
      </c>
      <c r="J102" s="63">
        <v>4616541.9800000004</v>
      </c>
      <c r="K102" s="63"/>
      <c r="L102" s="77">
        <v>0</v>
      </c>
    </row>
    <row r="103" spans="1:12" ht="21.95" customHeight="1">
      <c r="C103" s="4" t="s">
        <v>145</v>
      </c>
    </row>
    <row r="104" spans="1:12" ht="21.95" customHeight="1">
      <c r="D104" s="4" t="s">
        <v>146</v>
      </c>
      <c r="H104" s="10">
        <v>10</v>
      </c>
      <c r="J104" s="63">
        <v>89630.53</v>
      </c>
      <c r="K104" s="63"/>
      <c r="L104" s="77">
        <v>0</v>
      </c>
    </row>
    <row r="105" spans="1:12" ht="21.95" customHeight="1">
      <c r="C105" s="4" t="s">
        <v>26</v>
      </c>
      <c r="H105" s="10"/>
      <c r="J105" s="74">
        <v>1328297.18</v>
      </c>
      <c r="K105" s="63"/>
      <c r="L105" s="74">
        <v>79606.320000000007</v>
      </c>
    </row>
    <row r="106" spans="1:12" ht="19.5" hidden="1" customHeight="1">
      <c r="C106" s="4" t="s">
        <v>133</v>
      </c>
    </row>
    <row r="107" spans="1:12" ht="19.5" hidden="1" customHeight="1">
      <c r="D107" s="4" t="s">
        <v>134</v>
      </c>
      <c r="H107" s="10" t="s">
        <v>117</v>
      </c>
      <c r="J107" s="96"/>
      <c r="K107" s="63"/>
      <c r="L107" s="63">
        <v>0</v>
      </c>
    </row>
    <row r="108" spans="1:12" ht="8.25" customHeight="1">
      <c r="H108" s="10"/>
      <c r="J108" s="96"/>
      <c r="K108" s="63"/>
      <c r="L108" s="63"/>
    </row>
    <row r="109" spans="1:12" ht="21.95" customHeight="1">
      <c r="A109" s="107" t="s">
        <v>92</v>
      </c>
      <c r="B109" s="4" t="s">
        <v>93</v>
      </c>
      <c r="J109" s="63">
        <v>65000000</v>
      </c>
      <c r="K109" s="63"/>
      <c r="L109" s="63">
        <v>115000000</v>
      </c>
    </row>
    <row r="110" spans="1:12" ht="21.95" customHeight="1">
      <c r="H110" s="10"/>
    </row>
    <row r="111" spans="1:12" ht="21.95" customHeight="1">
      <c r="A111" s="50" t="s">
        <v>138</v>
      </c>
      <c r="H111" s="10"/>
    </row>
    <row r="112" spans="1:12" ht="21.95" customHeight="1">
      <c r="A112" s="50"/>
      <c r="H112" s="10"/>
    </row>
    <row r="113" spans="1:8" ht="21.95" customHeight="1">
      <c r="A113" s="50"/>
      <c r="H113" s="10"/>
    </row>
    <row r="114" spans="1:8" ht="21.95" customHeight="1">
      <c r="A114" s="50"/>
      <c r="H114" s="10"/>
    </row>
    <row r="115" spans="1:8" ht="21.95" customHeight="1">
      <c r="A115" s="50"/>
      <c r="H115" s="10"/>
    </row>
    <row r="116" spans="1:8" ht="21.95" customHeight="1">
      <c r="A116" s="50"/>
      <c r="H116" s="10"/>
    </row>
    <row r="117" spans="1:8" ht="21.95" customHeight="1">
      <c r="A117" s="50"/>
      <c r="H117" s="10"/>
    </row>
    <row r="118" spans="1:8" ht="21.95" customHeight="1">
      <c r="A118" s="50"/>
      <c r="H118" s="10"/>
    </row>
    <row r="119" spans="1:8" ht="21.95" customHeight="1">
      <c r="A119" s="50"/>
      <c r="H119" s="10"/>
    </row>
    <row r="120" spans="1:8" ht="21.95" customHeight="1">
      <c r="A120" s="50"/>
      <c r="H120" s="10"/>
    </row>
    <row r="121" spans="1:8" ht="21.95" customHeight="1">
      <c r="A121" s="50"/>
      <c r="H121" s="10"/>
    </row>
    <row r="122" spans="1:8" ht="21.95" customHeight="1">
      <c r="A122" s="50"/>
      <c r="H122" s="10"/>
    </row>
    <row r="123" spans="1:8" ht="21.95" customHeight="1">
      <c r="A123" s="50"/>
      <c r="H123" s="10"/>
    </row>
    <row r="124" spans="1:8" ht="21.95" customHeight="1">
      <c r="A124" s="50"/>
      <c r="H124" s="10"/>
    </row>
    <row r="125" spans="1:8" ht="21.95" customHeight="1">
      <c r="A125" s="50"/>
      <c r="H125" s="10"/>
    </row>
    <row r="126" spans="1:8" ht="21.95" customHeight="1">
      <c r="A126" s="50"/>
      <c r="H126" s="10"/>
    </row>
    <row r="127" spans="1:8" ht="21.95" customHeight="1">
      <c r="A127" s="50"/>
      <c r="H127" s="10"/>
    </row>
    <row r="128" spans="1:8" ht="21.95" customHeight="1">
      <c r="A128" s="50"/>
      <c r="H128" s="10"/>
    </row>
    <row r="129" spans="1:12" ht="21.95" customHeight="1">
      <c r="A129" s="50"/>
      <c r="H129" s="10"/>
    </row>
    <row r="130" spans="1:12" ht="31.5" customHeight="1">
      <c r="A130" s="50"/>
      <c r="H130" s="10"/>
    </row>
    <row r="131" spans="1:12" ht="21.95" customHeight="1">
      <c r="A131" s="50"/>
      <c r="H131" s="10"/>
      <c r="L131" s="1" t="s">
        <v>171</v>
      </c>
    </row>
  </sheetData>
  <mergeCells count="3">
    <mergeCell ref="J5:L5"/>
    <mergeCell ref="J50:L50"/>
    <mergeCell ref="J94:L94"/>
  </mergeCells>
  <pageMargins left="0.82677165354330717" right="0.27559055118110237" top="0.59055118110236227" bottom="0.31496062992125984" header="0.51181102362204722" footer="0.31496062992125984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3461F99BB4E843860827CBAD9CB4FC" ma:contentTypeVersion="13" ma:contentTypeDescription="Create a new document." ma:contentTypeScope="" ma:versionID="08296116c676aff3b639f542f42467ca">
  <xsd:schema xmlns:xsd="http://www.w3.org/2001/XMLSchema" xmlns:xs="http://www.w3.org/2001/XMLSchema" xmlns:p="http://schemas.microsoft.com/office/2006/metadata/properties" xmlns:ns2="02e7c2bb-7144-4b30-ad47-2d09cbb786f6" xmlns:ns3="589e0076-fbe0-4568-9ccd-f8619a670cac" targetNamespace="http://schemas.microsoft.com/office/2006/metadata/properties" ma:root="true" ma:fieldsID="3f2fc952b9f8b6404ce70bd25400c236" ns2:_="" ns3:_="">
    <xsd:import namespace="02e7c2bb-7144-4b30-ad47-2d09cbb786f6"/>
    <xsd:import namespace="589e0076-fbe0-4568-9ccd-f8619a670c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7c2bb-7144-4b30-ad47-2d09cbb786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2c15cb6-18c5-45d2-989c-38ef585862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9e0076-fbe0-4568-9ccd-f8619a670ca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b75c281-75dd-4b41-8b83-bd945a829356}" ma:internalName="TaxCatchAll" ma:showField="CatchAllData" ma:web="589e0076-fbe0-4568-9ccd-f8619a670c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e7c2bb-7144-4b30-ad47-2d09cbb786f6">
      <Terms xmlns="http://schemas.microsoft.com/office/infopath/2007/PartnerControls"/>
    </lcf76f155ced4ddcb4097134ff3c332f>
    <TaxCatchAll xmlns="589e0076-fbe0-4568-9ccd-f8619a670cac" xsi:nil="true"/>
  </documentManagement>
</p:properties>
</file>

<file path=customXml/itemProps1.xml><?xml version="1.0" encoding="utf-8"?>
<ds:datastoreItem xmlns:ds="http://schemas.openxmlformats.org/officeDocument/2006/customXml" ds:itemID="{841091AD-3C63-4DCF-9826-95FB15FC1B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e7c2bb-7144-4b30-ad47-2d09cbb786f6"/>
    <ds:schemaRef ds:uri="589e0076-fbe0-4568-9ccd-f8619a670c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7B8437A-37E5-44AF-9E78-80D5D1C0509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3FD469A-6C41-4AB2-86BD-05731EFCED30}">
  <ds:schemaRefs>
    <ds:schemaRef ds:uri="http://schemas.openxmlformats.org/package/2006/metadata/core-properties"/>
    <ds:schemaRef ds:uri="http://purl.org/dc/dcmitype/"/>
    <ds:schemaRef ds:uri="02e7c2bb-7144-4b30-ad47-2d09cbb786f6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589e0076-fbe0-4568-9ccd-f8619a670cac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(3M)</vt:lpstr>
      <vt:lpstr>PL (6M)</vt:lpstr>
      <vt:lpstr>Changes in shareholders</vt:lpstr>
      <vt:lpstr>Cash Flow</vt:lpstr>
      <vt:lpstr>BS!Print_Area</vt:lpstr>
      <vt:lpstr>'Cash Flow'!Print_Area</vt:lpstr>
      <vt:lpstr>'Changes in shareholders'!Print_Area</vt:lpstr>
      <vt:lpstr>'PL (3M)'!Print_Area</vt:lpstr>
      <vt:lpstr>'PL (6M)'!Print_Area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Adchara</dc:creator>
  <cp:keywords/>
  <dc:description/>
  <cp:lastModifiedBy>Chanatwan Moonsiri</cp:lastModifiedBy>
  <cp:revision/>
  <cp:lastPrinted>2026-08-13T07:20:38Z</cp:lastPrinted>
  <dcterms:created xsi:type="dcterms:W3CDTF">2005-07-19T10:04:35Z</dcterms:created>
  <dcterms:modified xsi:type="dcterms:W3CDTF">2026-08-13T11:54:29Z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0x0101008B3461F99BB4E843860827CBAD9CB4FC</vt:lpwstr>
  </property>
  <property fmtid="{D5CDD505-2E9C-101B-9397-08002B2CF9AE}" pid="3" name="Order">
    <vt:r8>525025300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MediaServiceImageTags">
    <vt:lpwstr/>
  </property>
</Properties>
</file>