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6\Qtr2'26\"/>
    </mc:Choice>
  </mc:AlternateContent>
  <xr:revisionPtr revIDLastSave="0" documentId="13_ncr:1_{3FB22630-23F0-4D0D-A6F0-9A2E4DCBDE5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000000" sheetId="1" state="veryHidden" r:id="rId1"/>
    <sheet name="BS" sheetId="11" r:id="rId2"/>
    <sheet name="PL" sheetId="14" r:id="rId3"/>
    <sheet name="conso" sheetId="15" r:id="rId4"/>
    <sheet name="company only" sheetId="16" r:id="rId5"/>
    <sheet name="cashflow" sheetId="17" r:id="rId6"/>
    <sheet name="000" sheetId="3" state="very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44443.1487152778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BS!$A$1:$J$124</definedName>
    <definedName name="_xlnm.Print_Area" localSheetId="5">cashflow!$A$1:$J$131</definedName>
    <definedName name="_xlnm.Print_Area" localSheetId="4">'company only'!$A$1:$V$39</definedName>
    <definedName name="_xlnm.Print_Area" localSheetId="2">PL!$A$1:$J$164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2" i="14" l="1"/>
  <c r="D160" i="14"/>
  <c r="D79" i="14"/>
  <c r="D77" i="14"/>
  <c r="N29" i="16" l="1"/>
  <c r="F32" i="16" l="1"/>
  <c r="F29" i="16" s="1"/>
  <c r="F36" i="16" s="1"/>
  <c r="R43" i="15"/>
  <c r="R42" i="15"/>
  <c r="N40" i="15"/>
  <c r="F40" i="15" s="1"/>
  <c r="F37" i="15" s="1"/>
  <c r="F44" i="15" s="1"/>
  <c r="N38" i="15"/>
  <c r="V35" i="16"/>
  <c r="P36" i="16"/>
  <c r="L36" i="16"/>
  <c r="J36" i="16"/>
  <c r="P44" i="15"/>
  <c r="L44" i="15"/>
  <c r="J44" i="15"/>
  <c r="Z43" i="15"/>
  <c r="AB43" i="15" s="1"/>
  <c r="AF43" i="15" s="1"/>
  <c r="Z40" i="15"/>
  <c r="V16" i="16"/>
  <c r="V17" i="16"/>
  <c r="V22" i="16"/>
  <c r="V21" i="16"/>
  <c r="Z25" i="15"/>
  <c r="AB25" i="15" s="1"/>
  <c r="AF25" i="15" s="1"/>
  <c r="Z26" i="15"/>
  <c r="AB26" i="15" s="1"/>
  <c r="AF26" i="15" s="1"/>
  <c r="Z20" i="15"/>
  <c r="AB20" i="15" s="1"/>
  <c r="AF20" i="15" s="1"/>
  <c r="Z21" i="15"/>
  <c r="AB21" i="15" s="1"/>
  <c r="AF21" i="15" s="1"/>
  <c r="AB40" i="15" l="1"/>
  <c r="AF40" i="15" s="1"/>
  <c r="N37" i="15"/>
  <c r="N44" i="15" s="1"/>
  <c r="V32" i="16"/>
  <c r="F72" i="14" l="1"/>
  <c r="D72" i="14"/>
  <c r="J62" i="14"/>
  <c r="H62" i="14"/>
  <c r="F62" i="14"/>
  <c r="F63" i="14" s="1"/>
  <c r="D62" i="14"/>
  <c r="J53" i="14"/>
  <c r="H53" i="14"/>
  <c r="F53" i="14"/>
  <c r="D53" i="14"/>
  <c r="J28" i="14"/>
  <c r="H28" i="14"/>
  <c r="F28" i="14"/>
  <c r="D28" i="14"/>
  <c r="J19" i="14"/>
  <c r="H19" i="14"/>
  <c r="F19" i="14"/>
  <c r="D19" i="14"/>
  <c r="D63" i="14" l="1"/>
  <c r="J63" i="14"/>
  <c r="H63" i="14"/>
  <c r="H29" i="14"/>
  <c r="H34" i="14" s="1"/>
  <c r="H36" i="14" s="1"/>
  <c r="D29" i="14"/>
  <c r="D34" i="14" s="1"/>
  <c r="D36" i="14" s="1"/>
  <c r="J29" i="14"/>
  <c r="F29" i="14"/>
  <c r="D64" i="14" l="1"/>
  <c r="D73" i="14" s="1"/>
  <c r="D71" i="14" s="1"/>
  <c r="H64" i="14"/>
  <c r="H71" i="14" s="1"/>
  <c r="H67" i="14"/>
  <c r="H77" i="14" s="1"/>
  <c r="D69" i="14"/>
  <c r="D67" i="14" s="1"/>
  <c r="F34" i="14"/>
  <c r="J34" i="14"/>
  <c r="H79" i="14" l="1"/>
  <c r="J36" i="14"/>
  <c r="F36" i="14"/>
  <c r="D83" i="17"/>
  <c r="F83" i="17"/>
  <c r="H83" i="17"/>
  <c r="J83" i="17"/>
  <c r="D113" i="17"/>
  <c r="F113" i="17"/>
  <c r="H113" i="17"/>
  <c r="J113" i="17"/>
  <c r="V11" i="16"/>
  <c r="T13" i="16"/>
  <c r="T14" i="16" s="1"/>
  <c r="T23" i="16" s="1"/>
  <c r="D14" i="16"/>
  <c r="D23" i="16" s="1"/>
  <c r="F14" i="16"/>
  <c r="F23" i="16" s="1"/>
  <c r="H14" i="16"/>
  <c r="H23" i="16" s="1"/>
  <c r="J14" i="16"/>
  <c r="J23" i="16" s="1"/>
  <c r="L14" i="16"/>
  <c r="L23" i="16" s="1"/>
  <c r="N14" i="16"/>
  <c r="N23" i="16" s="1"/>
  <c r="P14" i="16"/>
  <c r="P23" i="16" s="1"/>
  <c r="V15" i="16"/>
  <c r="V18" i="16"/>
  <c r="V20" i="16"/>
  <c r="V25" i="16"/>
  <c r="T27" i="16"/>
  <c r="T28" i="16" s="1"/>
  <c r="D28" i="16"/>
  <c r="F28" i="16"/>
  <c r="H28" i="16"/>
  <c r="J28" i="16"/>
  <c r="J38" i="16" s="1"/>
  <c r="L28" i="16"/>
  <c r="N28" i="16"/>
  <c r="P28" i="16"/>
  <c r="P38" i="16" s="1"/>
  <c r="D29" i="16"/>
  <c r="D36" i="16" s="1"/>
  <c r="H29" i="16"/>
  <c r="H36" i="16" s="1"/>
  <c r="N36" i="16"/>
  <c r="V30" i="16"/>
  <c r="V34" i="16"/>
  <c r="D37" i="16"/>
  <c r="F37" i="16"/>
  <c r="H37" i="16"/>
  <c r="J37" i="16"/>
  <c r="N37" i="16"/>
  <c r="P37" i="16"/>
  <c r="R37" i="16"/>
  <c r="T37" i="16"/>
  <c r="Z15" i="15"/>
  <c r="AB15" i="15" s="1"/>
  <c r="AF15" i="15" s="1"/>
  <c r="Z16" i="15"/>
  <c r="AD16" i="15"/>
  <c r="Z17" i="15"/>
  <c r="AB17" i="15" s="1"/>
  <c r="AF17" i="15" s="1"/>
  <c r="D18" i="15"/>
  <c r="D31" i="15" s="1"/>
  <c r="F18" i="15"/>
  <c r="F31" i="15" s="1"/>
  <c r="H18" i="15"/>
  <c r="H31" i="15" s="1"/>
  <c r="J18" i="15"/>
  <c r="J31" i="15" s="1"/>
  <c r="L18" i="15"/>
  <c r="L31" i="15" s="1"/>
  <c r="N18" i="15"/>
  <c r="N31" i="15" s="1"/>
  <c r="P18" i="15"/>
  <c r="P31" i="15" s="1"/>
  <c r="T18" i="15"/>
  <c r="T31" i="15" s="1"/>
  <c r="V18" i="15"/>
  <c r="V31" i="15" s="1"/>
  <c r="X18" i="15"/>
  <c r="X31" i="15" s="1"/>
  <c r="AD18" i="15"/>
  <c r="AD31" i="15" s="1"/>
  <c r="Z19" i="15"/>
  <c r="AB19" i="15" s="1"/>
  <c r="AF19" i="15" s="1"/>
  <c r="Z22" i="15"/>
  <c r="AB22" i="15" s="1"/>
  <c r="AF22" i="15" s="1"/>
  <c r="Z24" i="15"/>
  <c r="AB24" i="15" s="1"/>
  <c r="AF24" i="15" s="1"/>
  <c r="R29" i="15"/>
  <c r="AB29" i="15" s="1"/>
  <c r="AF29" i="15" s="1"/>
  <c r="Z29" i="15"/>
  <c r="Z30" i="15"/>
  <c r="AB30" i="15" s="1"/>
  <c r="AF30" i="15" s="1"/>
  <c r="Z33" i="15"/>
  <c r="AB33" i="15" s="1"/>
  <c r="Z34" i="15"/>
  <c r="AD34" i="15"/>
  <c r="AD36" i="15" s="1"/>
  <c r="V35" i="15"/>
  <c r="V36" i="15" s="1"/>
  <c r="V44" i="15" s="1"/>
  <c r="X35" i="15"/>
  <c r="X36" i="15" s="1"/>
  <c r="X44" i="15" s="1"/>
  <c r="D36" i="15"/>
  <c r="F36" i="15"/>
  <c r="H36" i="15"/>
  <c r="J36" i="15"/>
  <c r="L36" i="15"/>
  <c r="N36" i="15"/>
  <c r="P36" i="15"/>
  <c r="P46" i="15" s="1"/>
  <c r="D37" i="15"/>
  <c r="D44" i="15" s="1"/>
  <c r="F46" i="15"/>
  <c r="H37" i="15"/>
  <c r="H44" i="15" s="1"/>
  <c r="Z37" i="15"/>
  <c r="Z38" i="15"/>
  <c r="AB38" i="15" s="1"/>
  <c r="AF38" i="15" s="1"/>
  <c r="Z42" i="15"/>
  <c r="AB42" i="15" s="1"/>
  <c r="AF42" i="15" s="1"/>
  <c r="J46" i="15"/>
  <c r="D45" i="15"/>
  <c r="F45" i="15"/>
  <c r="H45" i="15"/>
  <c r="J45" i="15"/>
  <c r="N45" i="15"/>
  <c r="P45" i="15"/>
  <c r="R45" i="15"/>
  <c r="AD45" i="15"/>
  <c r="D102" i="14"/>
  <c r="F102" i="14"/>
  <c r="H102" i="14"/>
  <c r="J102" i="14"/>
  <c r="D111" i="14"/>
  <c r="F111" i="14"/>
  <c r="H111" i="14"/>
  <c r="J111" i="14"/>
  <c r="D136" i="14"/>
  <c r="F136" i="14"/>
  <c r="H136" i="14"/>
  <c r="J136" i="14"/>
  <c r="D145" i="14"/>
  <c r="F145" i="14"/>
  <c r="H145" i="14"/>
  <c r="J145" i="14"/>
  <c r="D155" i="14"/>
  <c r="F155" i="14"/>
  <c r="D22" i="11"/>
  <c r="F22" i="11"/>
  <c r="H22" i="11"/>
  <c r="J22" i="11"/>
  <c r="D39" i="11"/>
  <c r="F39" i="11"/>
  <c r="H39" i="11"/>
  <c r="J39" i="11"/>
  <c r="H40" i="11"/>
  <c r="D70" i="11"/>
  <c r="F70" i="11"/>
  <c r="H70" i="11"/>
  <c r="J70" i="11"/>
  <c r="D84" i="11"/>
  <c r="F84" i="11"/>
  <c r="H84" i="11"/>
  <c r="J84" i="11"/>
  <c r="D113" i="11"/>
  <c r="F113" i="11"/>
  <c r="H113" i="11"/>
  <c r="J113" i="11"/>
  <c r="E117" i="11"/>
  <c r="G117" i="11"/>
  <c r="I117" i="11"/>
  <c r="H115" i="11" l="1"/>
  <c r="D115" i="11"/>
  <c r="J115" i="11"/>
  <c r="F115" i="11"/>
  <c r="J40" i="11"/>
  <c r="T36" i="16"/>
  <c r="T38" i="16" s="1"/>
  <c r="AD44" i="15"/>
  <c r="AD46" i="15" s="1"/>
  <c r="D85" i="11"/>
  <c r="N46" i="15"/>
  <c r="V29" i="16"/>
  <c r="H38" i="16"/>
  <c r="F38" i="16"/>
  <c r="D38" i="16"/>
  <c r="N38" i="16"/>
  <c r="H46" i="15"/>
  <c r="Z18" i="15"/>
  <c r="Z45" i="15"/>
  <c r="Z31" i="15"/>
  <c r="F64" i="14"/>
  <c r="F73" i="14" s="1"/>
  <c r="F71" i="14" s="1"/>
  <c r="F69" i="14"/>
  <c r="F67" i="14" s="1"/>
  <c r="D146" i="14"/>
  <c r="J67" i="14"/>
  <c r="J64" i="14"/>
  <c r="J71" i="14" s="1"/>
  <c r="AB37" i="15"/>
  <c r="F40" i="11"/>
  <c r="D46" i="15"/>
  <c r="J85" i="11"/>
  <c r="F85" i="11"/>
  <c r="T35" i="15"/>
  <c r="T36" i="15" s="1"/>
  <c r="T44" i="15" s="1"/>
  <c r="D112" i="14"/>
  <c r="D117" i="14" s="1"/>
  <c r="D119" i="14" s="1"/>
  <c r="J146" i="14"/>
  <c r="H146" i="14"/>
  <c r="F146" i="14"/>
  <c r="V27" i="16"/>
  <c r="V13" i="16"/>
  <c r="J112" i="14"/>
  <c r="J117" i="14" s="1"/>
  <c r="J119" i="14" s="1"/>
  <c r="H112" i="14"/>
  <c r="H117" i="14" s="1"/>
  <c r="H119" i="14" s="1"/>
  <c r="F112" i="14"/>
  <c r="F117" i="14" s="1"/>
  <c r="F119" i="14" s="1"/>
  <c r="H85" i="11"/>
  <c r="D40" i="11"/>
  <c r="V37" i="16"/>
  <c r="AF33" i="15"/>
  <c r="AB45" i="15"/>
  <c r="D116" i="11" l="1"/>
  <c r="F116" i="11"/>
  <c r="J116" i="11"/>
  <c r="H116" i="11"/>
  <c r="D117" i="11"/>
  <c r="J79" i="14"/>
  <c r="J77" i="14"/>
  <c r="F79" i="14"/>
  <c r="F77" i="14"/>
  <c r="AF37" i="15"/>
  <c r="D9" i="17"/>
  <c r="D38" i="17" s="1"/>
  <c r="D61" i="17" s="1"/>
  <c r="D64" i="17" s="1"/>
  <c r="D115" i="17" s="1"/>
  <c r="D117" i="17" s="1"/>
  <c r="D118" i="17" s="1"/>
  <c r="Z35" i="15"/>
  <c r="Z36" i="15" s="1"/>
  <c r="F9" i="17"/>
  <c r="H9" i="17"/>
  <c r="H38" i="17" s="1"/>
  <c r="H61" i="17" s="1"/>
  <c r="H64" i="17" s="1"/>
  <c r="H115" i="17" s="1"/>
  <c r="H117" i="17" s="1"/>
  <c r="H118" i="17" s="1"/>
  <c r="J9" i="17"/>
  <c r="AF45" i="15"/>
  <c r="J150" i="14"/>
  <c r="J147" i="14"/>
  <c r="J154" i="14" s="1"/>
  <c r="F147" i="14"/>
  <c r="F156" i="14" s="1"/>
  <c r="F154" i="14" s="1"/>
  <c r="F152" i="14"/>
  <c r="F150" i="14" s="1"/>
  <c r="D147" i="14"/>
  <c r="D156" i="14" s="1"/>
  <c r="D154" i="14" s="1"/>
  <c r="D152" i="14"/>
  <c r="D150" i="14" s="1"/>
  <c r="H150" i="14"/>
  <c r="H147" i="14"/>
  <c r="H154" i="14" s="1"/>
  <c r="H117" i="11" l="1"/>
  <c r="J117" i="11"/>
  <c r="F117" i="11"/>
  <c r="H162" i="14"/>
  <c r="H160" i="14"/>
  <c r="F160" i="14"/>
  <c r="F162" i="14"/>
  <c r="J160" i="14"/>
  <c r="J162" i="14"/>
  <c r="Z44" i="15"/>
  <c r="Z46" i="15" s="1"/>
  <c r="J38" i="17"/>
  <c r="F38" i="17"/>
  <c r="AB35" i="15"/>
  <c r="AF35" i="15" s="1"/>
  <c r="R26" i="16"/>
  <c r="R34" i="15"/>
  <c r="R16" i="15"/>
  <c r="R12" i="16"/>
  <c r="F61" i="17" l="1"/>
  <c r="J61" i="17"/>
  <c r="V12" i="16"/>
  <c r="V14" i="16" s="1"/>
  <c r="V23" i="16" s="1"/>
  <c r="R14" i="16"/>
  <c r="R23" i="16" s="1"/>
  <c r="R36" i="15"/>
  <c r="AB34" i="15"/>
  <c r="R18" i="15"/>
  <c r="R31" i="15" s="1"/>
  <c r="AB16" i="15"/>
  <c r="V26" i="16"/>
  <c r="V28" i="16" s="1"/>
  <c r="R28" i="16"/>
  <c r="R36" i="16" l="1"/>
  <c r="R38" i="16" s="1"/>
  <c r="R44" i="15"/>
  <c r="R46" i="15" s="1"/>
  <c r="V36" i="16"/>
  <c r="V38" i="16" s="1"/>
  <c r="J64" i="17"/>
  <c r="F64" i="17"/>
  <c r="AB18" i="15"/>
  <c r="AB31" i="15" s="1"/>
  <c r="AF16" i="15"/>
  <c r="AF18" i="15" s="1"/>
  <c r="AF31" i="15" s="1"/>
  <c r="AF34" i="15"/>
  <c r="AF36" i="15" s="1"/>
  <c r="AB36" i="15"/>
  <c r="AB44" i="15" l="1"/>
  <c r="AB46" i="15" s="1"/>
  <c r="AF44" i="15"/>
  <c r="AF46" i="15" s="1"/>
  <c r="F115" i="17"/>
  <c r="J115" i="17"/>
  <c r="J117" i="17" l="1"/>
  <c r="F117" i="17"/>
</calcChain>
</file>

<file path=xl/sharedStrings.xml><?xml version="1.0" encoding="utf-8"?>
<sst xmlns="http://schemas.openxmlformats.org/spreadsheetml/2006/main" count="603" uniqueCount="335">
  <si>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</si>
  <si>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</si>
  <si>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</si>
  <si>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</si>
  <si>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</si>
  <si>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</si>
  <si>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</si>
  <si>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</si>
  <si>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</si>
  <si>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</si>
  <si>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</si>
  <si>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</si>
  <si>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</si>
  <si>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</si>
  <si>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</si>
  <si>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</si>
  <si>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</si>
  <si>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</si>
  <si>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</si>
  <si>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</si>
  <si>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</si>
  <si>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</si>
  <si>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</si>
  <si>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</si>
  <si>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</si>
  <si>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</si>
  <si>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</si>
  <si>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</si>
  <si>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</si>
  <si>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</si>
  <si>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</si>
  <si>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</si>
  <si>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</si>
  <si>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</si>
  <si>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</si>
  <si>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</si>
  <si>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</si>
  <si>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</si>
  <si>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</si>
  <si>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</si>
  <si>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</si>
  <si>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</si>
  <si>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</si>
  <si>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</si>
  <si>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</si>
  <si>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</si>
  <si>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</si>
  <si>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</si>
  <si>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</si>
  <si>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</si>
  <si>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</si>
  <si>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</si>
  <si>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</si>
  <si>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</si>
  <si>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</si>
  <si>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</si>
  <si>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</si>
  <si>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</si>
  <si>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</si>
  <si>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</si>
  <si>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</si>
  <si>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</si>
  <si>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</si>
  <si>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</si>
  <si>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</si>
  <si>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</si>
  <si>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</si>
  <si>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</si>
  <si>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</si>
  <si>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</si>
  <si>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</si>
  <si>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</si>
  <si>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</si>
  <si>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</si>
  <si>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</si>
  <si>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</si>
  <si>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</si>
  <si>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Equity attributable to owners of the Company</t>
  </si>
  <si>
    <t>Other components of shareholders' equity</t>
  </si>
  <si>
    <t>Equity holders of the Company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</si>
  <si>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</si>
  <si>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</si>
  <si>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</si>
  <si>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</si>
  <si>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</si>
  <si>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</si>
  <si>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</si>
  <si>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</si>
  <si>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</si>
  <si>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</si>
  <si>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 xml:space="preserve">   Construction retention 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</si>
  <si>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</si>
  <si>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</si>
  <si>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</si>
  <si>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</si>
  <si>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</si>
  <si>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</si>
  <si>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</si>
  <si>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</si>
  <si>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</si>
  <si>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</si>
  <si>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</si>
  <si>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</si>
  <si>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</si>
  <si>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</si>
  <si>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</si>
  <si>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</si>
  <si>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</si>
  <si>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</si>
  <si>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</si>
  <si>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</si>
  <si>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</si>
  <si>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</si>
  <si>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</si>
  <si>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>Cash and cash equivalents at beginning of the period</t>
  </si>
  <si>
    <t>Cash and cash equivalents at end of the period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</si>
  <si>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</si>
  <si>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</si>
  <si>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</si>
  <si>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</si>
  <si>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</si>
  <si>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</si>
  <si>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</si>
  <si>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</si>
  <si>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</si>
  <si>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</si>
  <si>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</si>
  <si>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</si>
  <si>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</si>
  <si>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</si>
  <si>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</si>
  <si>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</si>
  <si>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</si>
  <si>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>Payment of transaction costs related to debenture issuance</t>
  </si>
  <si>
    <t>Statutory reserve</t>
  </si>
  <si>
    <t>Investments in associates</t>
  </si>
  <si>
    <t>Deferred tax assets</t>
  </si>
  <si>
    <t>Real estate development for sales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</si>
  <si>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</si>
  <si>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</si>
  <si>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</si>
  <si>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</si>
  <si>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</si>
  <si>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</si>
  <si>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</si>
  <si>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</si>
  <si>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</si>
  <si>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</si>
  <si>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</si>
  <si>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</si>
  <si>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Total other</t>
  </si>
  <si>
    <t>components of</t>
  </si>
  <si>
    <t>Profit (loss) attributable to:</t>
  </si>
  <si>
    <t>Payment of lease liabilities</t>
  </si>
  <si>
    <t xml:space="preserve">   Increase in right-of-use assets and lease liabilities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</si>
  <si>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</si>
  <si>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</si>
  <si>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</si>
  <si>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</si>
  <si>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</si>
  <si>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</si>
  <si>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</si>
  <si>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</si>
  <si>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</si>
  <si>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</si>
  <si>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</si>
  <si>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</si>
  <si>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</si>
  <si>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</si>
  <si>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Other comprehensive income to be reclassified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</si>
  <si>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</si>
  <si>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</si>
  <si>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</si>
  <si>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Restricted bank deposits</t>
  </si>
  <si>
    <t>Capital reserve for share-based payment</t>
  </si>
  <si>
    <t>Profit or loss:</t>
  </si>
  <si>
    <t>Income tax expenses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</si>
  <si>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</si>
  <si>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</si>
  <si>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</si>
  <si>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</si>
  <si>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</si>
  <si>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</si>
  <si>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</si>
  <si>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</si>
  <si>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</si>
  <si>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</si>
  <si>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</si>
  <si>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</si>
  <si>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</si>
  <si>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</si>
  <si>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</si>
  <si>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 xml:space="preserve">Adjustments to reconcile profit before tax to net cash provided </t>
  </si>
  <si>
    <t xml:space="preserve">   Expense for share-based payment transactions</t>
  </si>
  <si>
    <t>Repayment of debentures</t>
  </si>
  <si>
    <t>Cash received from newly issued ordinary shares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</si>
  <si>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</si>
  <si>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</si>
  <si>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</si>
  <si>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</si>
  <si>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</si>
  <si>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</si>
  <si>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>Total comprehensive income attributable to:</t>
  </si>
  <si>
    <t>Other current financial assets</t>
  </si>
  <si>
    <t xml:space="preserve">Subscription received in advance </t>
  </si>
  <si>
    <t xml:space="preserve">   from exercise of warrants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</si>
  <si>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</si>
  <si>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</si>
  <si>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</si>
  <si>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</si>
  <si>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</si>
  <si>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</si>
  <si>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</si>
  <si>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>Non-controlling interests of subsidiaries</t>
  </si>
  <si>
    <t xml:space="preserve">   Income from forfeiture of booking and down payments</t>
  </si>
  <si>
    <t>Operating profit</t>
  </si>
  <si>
    <t>Share of profit from joint ventures</t>
  </si>
  <si>
    <t>Finance income</t>
  </si>
  <si>
    <t>Profit before income tax expenses</t>
  </si>
  <si>
    <t xml:space="preserve">   - net of income tax</t>
  </si>
  <si>
    <t>Share of other comprehensive income from associates</t>
  </si>
  <si>
    <t xml:space="preserve">   Amortisation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</si>
  <si>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</si>
  <si>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</si>
  <si>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</si>
  <si>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</si>
  <si>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Payment on purchase of other financial assets</t>
  </si>
  <si>
    <t>Proceeds from sales of other financial assets</t>
  </si>
  <si>
    <t>Cash received from debentures issuance</t>
  </si>
  <si>
    <t>Deposit</t>
  </si>
  <si>
    <t>Revenues from hotel business</t>
  </si>
  <si>
    <t>Cost of hotel business</t>
  </si>
  <si>
    <t xml:space="preserve">   to profit or loss in subsequent periods - net of income tax</t>
  </si>
  <si>
    <t xml:space="preserve">   Gain on sale of land</t>
  </si>
  <si>
    <t xml:space="preserve">   designated at fair value through other comprehensive income </t>
  </si>
  <si>
    <t>Non-controlling interests of the subsidiaries</t>
  </si>
  <si>
    <t xml:space="preserve">   Depreciation of investment properties</t>
  </si>
  <si>
    <t xml:space="preserve">   Depreciation of right-of-use assets</t>
  </si>
  <si>
    <t xml:space="preserve">   Depreciation of building and equipment</t>
  </si>
  <si>
    <t>Payment on purchase of land, building and equipment</t>
  </si>
  <si>
    <t>Dividend received</t>
  </si>
  <si>
    <t>Lease liabilities - net of current portion</t>
  </si>
  <si>
    <t>Current portion of lease liabilities</t>
  </si>
  <si>
    <t>Payment on capital increase of joint ventures</t>
  </si>
  <si>
    <t>Balance as at 1 January 2025</t>
  </si>
  <si>
    <t>2025</t>
  </si>
  <si>
    <t>Trade and other current receivables</t>
  </si>
  <si>
    <t>Other current provisions</t>
  </si>
  <si>
    <t>Other non-current provisions</t>
  </si>
  <si>
    <t>Non-current provision for employee benefits</t>
  </si>
  <si>
    <t>The accompanying condensed notes to interim financial statements are an integral part of the financial statements.</t>
  </si>
  <si>
    <t>Share of profit from associates</t>
  </si>
  <si>
    <t xml:space="preserve">   Share of profit from investments in associates</t>
  </si>
  <si>
    <t>Cash received from refund of withholding tax deducted at source</t>
  </si>
  <si>
    <t>Net increase (decrease) in cash and cash equivalents</t>
  </si>
  <si>
    <t>Dividend paid to non-controlling interests of subsidiaries</t>
  </si>
  <si>
    <t xml:space="preserve">   Write-off of equipment</t>
  </si>
  <si>
    <t xml:space="preserve">   Expected credit losses (reversal)</t>
  </si>
  <si>
    <t xml:space="preserve">   (Gain) loss on fair value adjustments of financial assets and liabilities</t>
  </si>
  <si>
    <t xml:space="preserve">   Non-current provision for employee benefits expenses</t>
  </si>
  <si>
    <t xml:space="preserve">   Provision for hotel and project for rent maintenance (reversal)</t>
  </si>
  <si>
    <t xml:space="preserve">   Trade and other current receivables</t>
  </si>
  <si>
    <t xml:space="preserve">      19,362,734,320 ordinary shares of Baht 1.07 each</t>
  </si>
  <si>
    <t xml:space="preserve">   - net of current portion</t>
  </si>
  <si>
    <t>Increase in bills of exchange</t>
  </si>
  <si>
    <t>5, 7, 8</t>
  </si>
  <si>
    <t>Profit (loss) for the period</t>
  </si>
  <si>
    <t>Cash received from capital decrease of joint ventures</t>
  </si>
  <si>
    <t>31 December 2025</t>
  </si>
  <si>
    <t>2026</t>
  </si>
  <si>
    <t>Balance as at 1 January 2026</t>
  </si>
  <si>
    <t>Short-term loans to unrelated parties</t>
  </si>
  <si>
    <t>Long-term loans to unrelated parties</t>
  </si>
  <si>
    <t>Deferred tax liabilities</t>
  </si>
  <si>
    <t xml:space="preserve">   Profit attributable to equity holders of the Company</t>
  </si>
  <si>
    <t xml:space="preserve">   Finance cost capitalised as real estate development for sales</t>
  </si>
  <si>
    <t>Profit before tax</t>
  </si>
  <si>
    <t xml:space="preserve">associates </t>
  </si>
  <si>
    <t xml:space="preserve">Loans from related parties </t>
  </si>
  <si>
    <t xml:space="preserve">   Gain on sales of investment properties</t>
  </si>
  <si>
    <t>(Increase) decrease in restricted bank deposits</t>
  </si>
  <si>
    <t>Proceeds from sales of investment properties</t>
  </si>
  <si>
    <t>Increase (decrease) in short-term loans from banks</t>
  </si>
  <si>
    <t>Net cash flows from (used in) operating activities</t>
  </si>
  <si>
    <t xml:space="preserve">   Transfer of other financial assets from other non-current assets</t>
  </si>
  <si>
    <t>Net cash flows from (used in) financing activities</t>
  </si>
  <si>
    <t xml:space="preserve">   Transfer of real estate development for sales to land, </t>
  </si>
  <si>
    <t xml:space="preserve">      building and equipment</t>
  </si>
  <si>
    <t xml:space="preserve">   Transfer of real estate development for sales</t>
  </si>
  <si>
    <t xml:space="preserve">      from (to) investment properties</t>
  </si>
  <si>
    <t>For the three-month period ended 30 June 2026</t>
  </si>
  <si>
    <t>Balance as at 30 June 2025</t>
  </si>
  <si>
    <t>Balance as at 30 June 2026</t>
  </si>
  <si>
    <t>As at 30 June 2026</t>
  </si>
  <si>
    <t>30 June 2026</t>
  </si>
  <si>
    <t>For the six-month period ended 30 June 2026</t>
  </si>
  <si>
    <t xml:space="preserve">   Unearned income</t>
  </si>
  <si>
    <t>Deposits and advances received from customers</t>
  </si>
  <si>
    <t>Accrued expenses</t>
  </si>
  <si>
    <t>Accrued construction costs</t>
  </si>
  <si>
    <t>Issuance of subordinated perpetual debentures</t>
  </si>
  <si>
    <t>Redemption of subordinated perpetual debentures</t>
  </si>
  <si>
    <t>Dividend paid</t>
  </si>
  <si>
    <t>Transfer equity from share-based payment to</t>
  </si>
  <si>
    <t xml:space="preserve">   Deposits and advances received from customers and unearned income</t>
  </si>
  <si>
    <t>Payment on purchase of investment properties</t>
  </si>
  <si>
    <t>Increase in loans to unrelated parties</t>
  </si>
  <si>
    <t>Cash received from issuance of subordinated perpetual debentures</t>
  </si>
  <si>
    <t>Payment of transaction costs related to issuance of</t>
  </si>
  <si>
    <t xml:space="preserve">   subordinated perpetual debentures</t>
  </si>
  <si>
    <t>Payment for redemption of subordinated perpetual debentures</t>
  </si>
  <si>
    <t xml:space="preserve">   Increase in receivable from sales of other financial assets</t>
  </si>
  <si>
    <t xml:space="preserve">      17,578,686,250 ordinary shares of Baht 1.07 each</t>
  </si>
  <si>
    <t xml:space="preserve">      (31 December 2025: 17,437,601,291 ordinary shares </t>
  </si>
  <si>
    <t xml:space="preserve">   Gain on sales of equipments</t>
  </si>
  <si>
    <t>Cash flows from (used in) operating activities</t>
  </si>
  <si>
    <t xml:space="preserve">   Appropriated - statutory reserve</t>
  </si>
  <si>
    <t>Premiums on ordinary shares</t>
  </si>
  <si>
    <t>Gain (loss) on changes in value of equity investments</t>
  </si>
  <si>
    <t>Earnings per share</t>
  </si>
  <si>
    <t xml:space="preserve">   Gain on sale of investments in subsidiaries</t>
  </si>
  <si>
    <t>Premium on</t>
  </si>
  <si>
    <t>ordinary shares</t>
  </si>
  <si>
    <t xml:space="preserve">   instruments designated at fair value through other </t>
  </si>
  <si>
    <t xml:space="preserve">   premiums on ordinary shares</t>
  </si>
  <si>
    <t xml:space="preserve">   Net gain on sale of investments in subsidiaries</t>
  </si>
  <si>
    <t xml:space="preserve">   Net loss on sale of investments in joint ventures</t>
  </si>
  <si>
    <t xml:space="preserve">   Unrealised profit of transactions between the Company and joint ventures</t>
  </si>
  <si>
    <t xml:space="preserve">   Reversal of impairment loss on land building and equipment</t>
  </si>
  <si>
    <t xml:space="preserve">   Provision for lawsuits </t>
  </si>
  <si>
    <t>Net cash increase from sale of investments in subsidiaries</t>
  </si>
  <si>
    <t>Net cash flows from (used in) investing activities</t>
  </si>
  <si>
    <t>Current portion of long-term payable for purchase of land</t>
  </si>
  <si>
    <t xml:space="preserve">Long-term payable for purchase of land </t>
  </si>
  <si>
    <t>Current portion of unsecured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</si>
</sst>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;\(#,##0\)"/>
    <numFmt numFmtId="172" formatCode="#,##0.0_);\(#,##0.0\)"/>
    <numFmt numFmtId="173" formatCode="#,##0.000_);\(#,##0.000\)"/>
    <numFmt numFmtId="174" formatCode="_(* #,##0_);_(* \(#,##0\);_(* &quot;-&quot;??_);_(@_)"/>
    <numFmt numFmtId="175" formatCode="0.000_)"/>
    <numFmt numFmtId="176" formatCode="#,##0.0_);[Red]\(#,##0.0\)"/>
    <numFmt numFmtId="177" formatCode="_(* #,##0_);[Red]_(* \(#,##0\);_(* &quot;-&quot;_);_(@_)"/>
    <numFmt numFmtId="178" formatCode="&quot;วันที่&quot;\ ว\ ดดดด\ ปปปป"/>
    <numFmt numFmtId="179" formatCode="#,##0.00,,_)_);[Red]\(\ #,##0.00,,\ \);[Green]_-* &quot;-&quot;??_-;_-@_-"/>
    <numFmt numFmtId="180" formatCode="\ #,##0.00,_)_);[Red]\(\ #,##0.00,\ \);[Green]_-* &quot;-&quot;??_-;_-@_-"/>
    <numFmt numFmtId="181" formatCode="d\ ดดด\ bb"/>
    <numFmt numFmtId="182" formatCode="#,##0_);[Red]\(#,##0\);"/>
    <numFmt numFmtId="183" formatCode="dd/mm/bb"/>
    <numFmt numFmtId="184" formatCode="dd/mm/\_x0000_\_x0000_"/>
    <numFmt numFmtId="185" formatCode="_-[$€-2]* #,##0.00_-;\-[$€-2]* #,##0.00_-;_-[$€-2]* &quot;-&quot;??_-"/>
    <numFmt numFmtId="186" formatCode=";;;"/>
    <numFmt numFmtId="187" formatCode="ดดดด\-bbbb"/>
    <numFmt numFmtId="188" formatCode="ดดด\-bb"/>
    <numFmt numFmtId="189" formatCode="ดดด\-bbbb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ว\ ดดด\ ปป"/>
    <numFmt numFmtId="196" formatCode="#,##0.00;[Red]\(#,##0.00\)"/>
    <numFmt numFmtId="197" formatCode="mm/dd/yy"/>
    <numFmt numFmtId="198" formatCode="#,##0\ &quot;DM&quot;;[Red]\-#,##0\ &quot;DM&quot;"/>
    <numFmt numFmtId="199" formatCode="#,##0.00\ &quot;DM&quot;;[Red]\-#,##0.00\ &quot;DM&quot;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7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6" fontId="19" fillId="0" borderId="0" applyFill="0" applyBorder="0" applyAlignment="0" applyProtection="0"/>
    <xf numFmtId="40" fontId="19" fillId="0" borderId="0" applyFill="0" applyBorder="0" applyAlignment="0" applyProtection="0"/>
    <xf numFmtId="177" fontId="20" fillId="6" borderId="0" applyFill="0" applyBorder="0" applyAlignment="0">
      <alignment vertical="top"/>
    </xf>
    <xf numFmtId="178" fontId="20" fillId="0" borderId="0" applyFill="0" applyBorder="0" applyAlignment="0" applyProtection="0"/>
    <xf numFmtId="41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3" fillId="0" borderId="0" applyFont="0" applyFill="0" applyBorder="0" applyAlignment="0" applyProtection="0"/>
    <xf numFmtId="179" fontId="24" fillId="0" borderId="0" applyFill="0" applyBorder="0"/>
    <xf numFmtId="180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81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2" fontId="29" fillId="7" borderId="0">
      <protection hidden="1"/>
    </xf>
    <xf numFmtId="183" fontId="30" fillId="0" borderId="0" applyFill="0">
      <alignment horizontal="center"/>
    </xf>
    <xf numFmtId="14" fontId="30" fillId="0" borderId="0" applyFill="0" applyBorder="0">
      <alignment horizontal="center"/>
    </xf>
    <xf numFmtId="184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5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6" fontId="19" fillId="0" borderId="0" applyFill="0" applyBorder="0" applyAlignment="0" applyProtection="0"/>
    <xf numFmtId="17" fontId="4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90" fontId="24" fillId="0" borderId="0" applyFont="0" applyFill="0" applyBorder="0"/>
    <xf numFmtId="191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5" fontId="20" fillId="6" borderId="0" applyFill="0" applyBorder="0" applyAlignment="0" applyProtection="0">
      <protection locked="0"/>
    </xf>
    <xf numFmtId="5" fontId="20" fillId="6" borderId="0" applyFill="0" applyBorder="0" applyAlignment="0" applyProtection="0">
      <alignment vertical="top"/>
    </xf>
    <xf numFmtId="196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7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198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165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0" fillId="0" borderId="0"/>
    <xf numFmtId="0" fontId="71" fillId="0" borderId="0"/>
    <xf numFmtId="43" fontId="3" fillId="0" borderId="0" applyFont="0" applyFill="0" applyBorder="0" applyAlignment="0" applyProtection="0"/>
    <xf numFmtId="0" fontId="2" fillId="0" borderId="0"/>
  </cellStyleXfs>
  <cellXfs count="153">
    <xf numFmtId="0" fontId="0" fillId="0" borderId="0" xfId="0"/>
    <xf numFmtId="37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171" fontId="13" fillId="0" borderId="0" xfId="9" quotePrefix="1" applyNumberFormat="1" applyFont="1" applyAlignment="1">
      <alignment horizontal="center" vertical="center"/>
    </xf>
    <xf numFmtId="171" fontId="13" fillId="0" borderId="0" xfId="9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41" fontId="12" fillId="0" borderId="6" xfId="0" applyNumberFormat="1" applyFont="1" applyBorder="1" applyAlignment="1">
      <alignment horizontal="right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39" fontId="12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41" fontId="12" fillId="0" borderId="6" xfId="9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41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1" fontId="12" fillId="0" borderId="5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71" fontId="12" fillId="0" borderId="0" xfId="9" applyNumberFormat="1" applyFont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41" fontId="72" fillId="0" borderId="0" xfId="0" applyNumberFormat="1" applyFont="1" applyAlignment="1">
      <alignment horizontal="right" vertical="center"/>
    </xf>
    <xf numFmtId="37" fontId="12" fillId="0" borderId="6" xfId="0" applyNumberFormat="1" applyFont="1" applyBorder="1" applyAlignment="1">
      <alignment horizontal="center" vertical="center"/>
    </xf>
    <xf numFmtId="171" fontId="12" fillId="0" borderId="6" xfId="9" quotePrefix="1" applyNumberFormat="1" applyFont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37" fontId="74" fillId="0" borderId="0" xfId="0" applyNumberFormat="1" applyFont="1" applyAlignment="1">
      <alignment horizontal="right" vertical="center"/>
    </xf>
    <xf numFmtId="0" fontId="73" fillId="0" borderId="6" xfId="0" applyFont="1" applyBorder="1" applyAlignment="1">
      <alignment horizontal="centerContinuous" vertical="center"/>
    </xf>
    <xf numFmtId="0" fontId="74" fillId="0" borderId="6" xfId="0" applyFont="1" applyBorder="1" applyAlignment="1">
      <alignment horizontal="centerContinuous" vertical="center"/>
    </xf>
    <xf numFmtId="0" fontId="74" fillId="0" borderId="7" xfId="0" applyFont="1" applyBorder="1" applyAlignment="1">
      <alignment horizontal="centerContinuous" vertical="center"/>
    </xf>
    <xf numFmtId="0" fontId="74" fillId="0" borderId="0" xfId="0" applyFont="1" applyAlignment="1">
      <alignment horizontal="centerContinuous" vertical="center"/>
    </xf>
    <xf numFmtId="174" fontId="74" fillId="0" borderId="7" xfId="0" applyNumberFormat="1" applyFont="1" applyBorder="1" applyAlignment="1">
      <alignment horizontal="centerContinuous" vertical="center"/>
    </xf>
    <xf numFmtId="174" fontId="74" fillId="0" borderId="0" xfId="0" applyNumberFormat="1" applyFont="1" applyAlignment="1">
      <alignment vertical="center"/>
    </xf>
    <xf numFmtId="174" fontId="74" fillId="0" borderId="0" xfId="0" applyNumberFormat="1" applyFont="1" applyAlignment="1">
      <alignment horizontal="center" vertical="center"/>
    </xf>
    <xf numFmtId="0" fontId="74" fillId="0" borderId="8" xfId="0" applyFont="1" applyBorder="1" applyAlignment="1">
      <alignment horizontal="center" vertical="center"/>
    </xf>
    <xf numFmtId="174" fontId="74" fillId="0" borderId="6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41" fontId="74" fillId="0" borderId="0" xfId="0" applyNumberFormat="1" applyFont="1" applyAlignment="1">
      <alignment vertical="center"/>
    </xf>
    <xf numFmtId="0" fontId="74" fillId="0" borderId="0" xfId="0" applyFont="1" applyAlignment="1">
      <alignment horizontal="left" vertical="center"/>
    </xf>
    <xf numFmtId="41" fontId="74" fillId="0" borderId="6" xfId="0" applyNumberFormat="1" applyFont="1" applyBorder="1" applyAlignment="1">
      <alignment vertical="center"/>
    </xf>
    <xf numFmtId="0" fontId="76" fillId="0" borderId="0" xfId="0" applyFont="1" applyAlignment="1">
      <alignment horizontal="center" vertical="center"/>
    </xf>
    <xf numFmtId="41" fontId="74" fillId="0" borderId="5" xfId="0" applyNumberFormat="1" applyFont="1" applyBorder="1" applyAlignment="1">
      <alignment vertical="center"/>
    </xf>
    <xf numFmtId="41" fontId="77" fillId="0" borderId="0" xfId="1" applyNumberFormat="1" applyFont="1" applyFill="1" applyBorder="1" applyAlignment="1">
      <alignment horizontal="right" vertical="center"/>
    </xf>
    <xf numFmtId="41" fontId="77" fillId="0" borderId="0" xfId="1" applyNumberFormat="1" applyFont="1" applyFill="1" applyBorder="1" applyAlignment="1">
      <alignment vertical="center"/>
    </xf>
    <xf numFmtId="41" fontId="77" fillId="0" borderId="0" xfId="0" applyNumberFormat="1" applyFont="1" applyAlignment="1">
      <alignment vertical="center"/>
    </xf>
    <xf numFmtId="41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0" fontId="74" fillId="0" borderId="6" xfId="0" applyFont="1" applyBorder="1" applyAlignment="1">
      <alignment horizontal="center" vertical="center"/>
    </xf>
    <xf numFmtId="171" fontId="12" fillId="0" borderId="0" xfId="9" quotePrefix="1" applyNumberFormat="1" applyFont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174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4" fontId="4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4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vertical="center"/>
    </xf>
    <xf numFmtId="0" fontId="78" fillId="0" borderId="0" xfId="0" applyFont="1" applyAlignment="1">
      <alignment horizontal="center" vertical="center"/>
    </xf>
    <xf numFmtId="41" fontId="4" fillId="0" borderId="5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52" fillId="0" borderId="0" xfId="1" applyNumberFormat="1" applyFont="1" applyFill="1" applyAlignment="1">
      <alignment horizontal="right" vertical="center"/>
    </xf>
    <xf numFmtId="41" fontId="52" fillId="0" borderId="0" xfId="1" applyNumberFormat="1" applyFont="1" applyFill="1" applyBorder="1" applyAlignment="1">
      <alignment vertical="center"/>
    </xf>
    <xf numFmtId="41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71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71" fontId="4" fillId="0" borderId="7" xfId="9" quotePrefix="1" applyNumberFormat="1" applyFont="1" applyBorder="1" applyAlignment="1">
      <alignment horizontal="center" vertical="center"/>
    </xf>
    <xf numFmtId="171" fontId="79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0" borderId="0" xfId="308" applyNumberFormat="1" applyFont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41" fontId="4" fillId="0" borderId="0" xfId="308" applyNumberFormat="1" applyFont="1" applyAlignment="1">
      <alignment horizontal="center"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174" fontId="12" fillId="0" borderId="0" xfId="0" applyNumberFormat="1" applyFont="1" applyAlignment="1">
      <alignment horizontal="right" vertical="center"/>
    </xf>
    <xf numFmtId="41" fontId="12" fillId="0" borderId="6" xfId="0" applyNumberFormat="1" applyFont="1" applyBorder="1" applyAlignment="1">
      <alignment horizontal="center" vertical="center"/>
    </xf>
    <xf numFmtId="41" fontId="12" fillId="0" borderId="6" xfId="0" applyNumberFormat="1" applyFont="1" applyBorder="1" applyAlignment="1">
      <alignment vertical="center"/>
    </xf>
    <xf numFmtId="0" fontId="4" fillId="0" borderId="0" xfId="308" applyFont="1" applyAlignment="1">
      <alignment horizontal="right" vertical="center"/>
    </xf>
    <xf numFmtId="41" fontId="12" fillId="0" borderId="7" xfId="9" applyNumberFormat="1" applyFont="1" applyBorder="1" applyAlignment="1">
      <alignment vertical="center"/>
    </xf>
    <xf numFmtId="41" fontId="12" fillId="0" borderId="5" xfId="9" applyNumberFormat="1" applyFont="1" applyBorder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vertical="center"/>
    </xf>
    <xf numFmtId="173" fontId="12" fillId="0" borderId="4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center" vertical="center"/>
    </xf>
    <xf numFmtId="37" fontId="12" fillId="0" borderId="0" xfId="0" quotePrefix="1" applyNumberFormat="1" applyFont="1" applyAlignment="1">
      <alignment vertical="center"/>
    </xf>
    <xf numFmtId="37" fontId="45" fillId="0" borderId="6" xfId="308" applyNumberFormat="1" applyFont="1" applyBorder="1" applyAlignment="1">
      <alignment horizontal="center" vertical="center"/>
    </xf>
    <xf numFmtId="37" fontId="11" fillId="0" borderId="6" xfId="0" applyNumberFormat="1" applyFont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0" fontId="7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dimension ref="A1:AD124"/>
  <sheetViews>
    <sheetView showGridLines="0" tabSelected="1" view="pageBreakPreview" topLeftCell="A49" zoomScaleNormal="100" zoomScaleSheetLayoutView="100" workbookViewId="0">
      <selection activeCell="A62" sqref="A62"/>
    </sheetView>
  </sheetViews>
  <sheetFormatPr defaultColWidth="10.7109375" defaultRowHeight="18.75" customHeight="1"/>
  <cols>
    <col min="1" max="1" width="46" style="32" customWidth="1"/>
    <col min="2" max="2" width="5.7109375" style="3" customWidth="1"/>
    <col min="3" max="3" width="1.7109375" style="3" customWidth="1"/>
    <col min="4" max="4" width="15" style="3" customWidth="1"/>
    <col min="5" max="5" width="1" style="3" customWidth="1"/>
    <col min="6" max="6" width="15" style="3" customWidth="1"/>
    <col min="7" max="7" width="1" style="3" customWidth="1"/>
    <col min="8" max="8" width="15" style="3" customWidth="1"/>
    <col min="9" max="9" width="1" style="3" customWidth="1"/>
    <col min="10" max="10" width="15" style="3" customWidth="1"/>
    <col min="11" max="23" width="10.140625" style="3" customWidth="1"/>
    <col min="24" max="16384" width="10.7109375" style="3"/>
  </cols>
  <sheetData>
    <row r="1" spans="1:25" ht="17.649999999999999" customHeight="1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</row>
    <row r="2" spans="1:25" ht="17.649999999999999" customHeight="1">
      <c r="A2" s="18" t="s">
        <v>98</v>
      </c>
      <c r="B2" s="18"/>
      <c r="C2" s="18"/>
      <c r="D2" s="18"/>
      <c r="E2" s="18"/>
      <c r="F2" s="18"/>
      <c r="G2" s="18"/>
      <c r="H2" s="18"/>
      <c r="I2" s="18"/>
      <c r="J2" s="18"/>
    </row>
    <row r="3" spans="1:25" ht="17.649999999999999" customHeight="1">
      <c r="A3" s="80" t="s">
        <v>293</v>
      </c>
      <c r="B3" s="18"/>
      <c r="C3" s="18"/>
      <c r="D3" s="18"/>
      <c r="E3" s="18"/>
      <c r="F3" s="18"/>
      <c r="G3" s="18"/>
      <c r="H3" s="18"/>
      <c r="I3" s="18"/>
      <c r="J3" s="18"/>
    </row>
    <row r="4" spans="1:25" ht="17.649999999999999" customHeight="1">
      <c r="A4" s="3"/>
      <c r="B4" s="4"/>
      <c r="C4" s="4"/>
      <c r="D4" s="1"/>
      <c r="F4" s="1"/>
      <c r="H4" s="1"/>
      <c r="J4" s="1" t="s">
        <v>107</v>
      </c>
    </row>
    <row r="5" spans="1:25" s="5" customFormat="1" ht="17.649999999999999" customHeight="1">
      <c r="B5" s="6"/>
      <c r="C5" s="6"/>
      <c r="D5" s="147" t="s">
        <v>28</v>
      </c>
      <c r="E5" s="147"/>
      <c r="F5" s="147"/>
      <c r="H5" s="147" t="s">
        <v>29</v>
      </c>
      <c r="I5" s="147"/>
      <c r="J5" s="14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7.649999999999999" customHeight="1">
      <c r="A6" s="3"/>
      <c r="B6" s="48" t="s">
        <v>0</v>
      </c>
      <c r="C6" s="44"/>
      <c r="D6" s="47" t="s">
        <v>294</v>
      </c>
      <c r="E6" s="9"/>
      <c r="F6" s="47" t="s">
        <v>268</v>
      </c>
      <c r="G6" s="9"/>
      <c r="H6" s="47" t="s">
        <v>294</v>
      </c>
      <c r="I6" s="9"/>
      <c r="J6" s="47" t="s">
        <v>268</v>
      </c>
    </row>
    <row r="7" spans="1:25" ht="17.649999999999999" customHeight="1">
      <c r="A7" s="3"/>
      <c r="B7" s="7"/>
      <c r="C7" s="7"/>
      <c r="D7" s="43" t="s">
        <v>108</v>
      </c>
      <c r="E7" s="43"/>
      <c r="F7" s="43" t="s">
        <v>110</v>
      </c>
      <c r="G7" s="43"/>
      <c r="H7" s="43" t="s">
        <v>108</v>
      </c>
      <c r="I7" s="43"/>
      <c r="J7" s="43" t="s">
        <v>110</v>
      </c>
    </row>
    <row r="8" spans="1:25" ht="17.649999999999999" customHeight="1">
      <c r="A8" s="3"/>
      <c r="B8" s="7"/>
      <c r="C8" s="7"/>
      <c r="D8" s="43" t="s">
        <v>109</v>
      </c>
      <c r="E8" s="43"/>
      <c r="F8" s="43"/>
      <c r="G8" s="43"/>
      <c r="H8" s="43" t="s">
        <v>109</v>
      </c>
      <c r="I8" s="43"/>
      <c r="J8" s="43"/>
    </row>
    <row r="9" spans="1:25" ht="17.649999999999999" customHeight="1">
      <c r="A9" s="31" t="s">
        <v>54</v>
      </c>
      <c r="D9" s="10"/>
      <c r="F9" s="10"/>
      <c r="H9" s="10"/>
      <c r="J9" s="10"/>
    </row>
    <row r="10" spans="1:25" ht="17.649999999999999" customHeight="1">
      <c r="A10" s="31" t="s">
        <v>1</v>
      </c>
      <c r="D10" s="10"/>
      <c r="F10" s="10"/>
      <c r="H10" s="10"/>
      <c r="J10" s="10"/>
    </row>
    <row r="11" spans="1:25" ht="17.649999999999999" customHeight="1">
      <c r="A11" s="32" t="s">
        <v>30</v>
      </c>
      <c r="B11" s="10"/>
      <c r="C11" s="10"/>
      <c r="D11" s="11">
        <v>5453910</v>
      </c>
      <c r="E11" s="11"/>
      <c r="F11" s="11">
        <v>5898191</v>
      </c>
      <c r="G11" s="11"/>
      <c r="H11" s="11">
        <v>857437</v>
      </c>
      <c r="I11" s="11"/>
      <c r="J11" s="11">
        <v>2067946</v>
      </c>
    </row>
    <row r="12" spans="1:25" ht="17.649999999999999" customHeight="1">
      <c r="A12" s="3" t="s">
        <v>246</v>
      </c>
      <c r="B12" s="10" t="s">
        <v>196</v>
      </c>
      <c r="C12" s="10"/>
      <c r="D12" s="11">
        <v>641832</v>
      </c>
      <c r="E12" s="2"/>
      <c r="F12" s="11">
        <v>562024</v>
      </c>
      <c r="G12" s="11"/>
      <c r="H12" s="11">
        <v>405783</v>
      </c>
      <c r="I12" s="11"/>
      <c r="J12" s="11">
        <v>312244</v>
      </c>
    </row>
    <row r="13" spans="1:25" ht="17.649999999999999" customHeight="1">
      <c r="A13" s="32" t="s">
        <v>91</v>
      </c>
      <c r="B13" s="10">
        <v>2</v>
      </c>
      <c r="C13" s="10"/>
      <c r="D13" s="2">
        <v>0</v>
      </c>
      <c r="E13" s="2"/>
      <c r="F13" s="11">
        <v>344500</v>
      </c>
      <c r="G13" s="2"/>
      <c r="H13" s="11">
        <v>0</v>
      </c>
      <c r="I13" s="2"/>
      <c r="J13" s="2">
        <v>344500</v>
      </c>
    </row>
    <row r="14" spans="1:25" ht="17.649999999999999" customHeight="1">
      <c r="A14" s="32" t="s">
        <v>271</v>
      </c>
      <c r="B14" s="10">
        <v>6</v>
      </c>
      <c r="C14" s="10"/>
      <c r="D14" s="2">
        <v>550000</v>
      </c>
      <c r="E14" s="2"/>
      <c r="F14" s="11">
        <v>0</v>
      </c>
      <c r="G14" s="2"/>
      <c r="H14" s="11">
        <v>550000</v>
      </c>
      <c r="I14" s="2"/>
      <c r="J14" s="2">
        <v>0</v>
      </c>
    </row>
    <row r="15" spans="1:25" ht="17.649999999999999" customHeight="1">
      <c r="A15" s="33" t="s">
        <v>137</v>
      </c>
      <c r="B15" s="10">
        <v>4</v>
      </c>
      <c r="C15" s="10"/>
      <c r="D15" s="2">
        <v>95952123</v>
      </c>
      <c r="E15" s="2"/>
      <c r="F15" s="2">
        <v>94103087</v>
      </c>
      <c r="G15" s="2"/>
      <c r="H15" s="2">
        <v>71044714</v>
      </c>
      <c r="I15" s="2"/>
      <c r="J15" s="2">
        <v>71121969</v>
      </c>
    </row>
    <row r="16" spans="1:25" ht="17.649999999999999" customHeight="1">
      <c r="A16" s="32" t="s">
        <v>71</v>
      </c>
      <c r="B16" s="10"/>
      <c r="C16" s="10"/>
      <c r="D16" s="2">
        <v>812021</v>
      </c>
      <c r="E16" s="2"/>
      <c r="F16" s="2">
        <v>834494</v>
      </c>
      <c r="G16" s="2"/>
      <c r="H16" s="2">
        <v>492930</v>
      </c>
      <c r="I16" s="2"/>
      <c r="J16" s="2">
        <v>516010</v>
      </c>
    </row>
    <row r="17" spans="1:10" ht="17.649999999999999" customHeight="1">
      <c r="A17" s="32" t="s">
        <v>210</v>
      </c>
      <c r="B17" s="10"/>
      <c r="C17" s="10"/>
      <c r="D17" s="2">
        <v>1199267</v>
      </c>
      <c r="E17" s="2"/>
      <c r="F17" s="11">
        <v>1406463</v>
      </c>
      <c r="G17" s="2"/>
      <c r="H17" s="11">
        <v>1153669</v>
      </c>
      <c r="I17" s="2"/>
      <c r="J17" s="2">
        <v>1207243</v>
      </c>
    </row>
    <row r="18" spans="1:10" ht="17.649999999999999" customHeight="1">
      <c r="A18" s="32" t="s">
        <v>211</v>
      </c>
      <c r="B18" s="10"/>
      <c r="C18" s="10"/>
      <c r="D18" s="2">
        <v>365532</v>
      </c>
      <c r="E18" s="2"/>
      <c r="F18" s="11">
        <v>276855</v>
      </c>
      <c r="G18" s="2"/>
      <c r="H18" s="11">
        <v>213325</v>
      </c>
      <c r="I18" s="2"/>
      <c r="J18" s="2">
        <v>197775</v>
      </c>
    </row>
    <row r="19" spans="1:10" ht="17.649999999999999" customHeight="1">
      <c r="A19" s="32" t="s">
        <v>72</v>
      </c>
      <c r="B19" s="10"/>
      <c r="C19" s="10"/>
      <c r="D19" s="11">
        <v>314578</v>
      </c>
      <c r="E19" s="2"/>
      <c r="F19" s="11">
        <v>216511</v>
      </c>
      <c r="G19" s="2"/>
      <c r="H19" s="11">
        <v>237247</v>
      </c>
      <c r="I19" s="2"/>
      <c r="J19" s="11">
        <v>143347</v>
      </c>
    </row>
    <row r="20" spans="1:10" ht="17.649999999999999" customHeight="1">
      <c r="A20" s="3" t="s">
        <v>203</v>
      </c>
      <c r="B20" s="10">
        <v>5</v>
      </c>
      <c r="C20" s="10"/>
      <c r="D20" s="11">
        <v>329514</v>
      </c>
      <c r="E20" s="2"/>
      <c r="F20" s="2">
        <v>49795</v>
      </c>
      <c r="G20" s="2"/>
      <c r="H20" s="2">
        <v>329514</v>
      </c>
      <c r="I20" s="2"/>
      <c r="J20" s="2">
        <v>49795</v>
      </c>
    </row>
    <row r="21" spans="1:10" ht="17.649999999999999" customHeight="1">
      <c r="A21" s="32" t="s">
        <v>31</v>
      </c>
      <c r="B21" s="12"/>
      <c r="C21" s="10"/>
      <c r="D21" s="2">
        <v>1597572</v>
      </c>
      <c r="E21" s="2"/>
      <c r="F21" s="2">
        <v>1076979</v>
      </c>
      <c r="G21" s="2"/>
      <c r="H21" s="2">
        <v>949634</v>
      </c>
      <c r="I21" s="2"/>
      <c r="J21" s="2">
        <v>701780</v>
      </c>
    </row>
    <row r="22" spans="1:10" ht="17.649999999999999" customHeight="1">
      <c r="A22" s="34" t="s">
        <v>2</v>
      </c>
      <c r="B22" s="13"/>
      <c r="C22" s="10"/>
      <c r="D22" s="35">
        <f>SUM(D11:D21)</f>
        <v>107216349</v>
      </c>
      <c r="E22" s="2"/>
      <c r="F22" s="35">
        <f>SUM(F11:F21)</f>
        <v>104768899</v>
      </c>
      <c r="G22" s="2"/>
      <c r="H22" s="35">
        <f>SUM(H11:H21)</f>
        <v>76234253</v>
      </c>
      <c r="I22" s="2"/>
      <c r="J22" s="35">
        <f>SUM(J11:J21)</f>
        <v>76662609</v>
      </c>
    </row>
    <row r="23" spans="1:10" ht="17.649999999999999" customHeight="1">
      <c r="A23" s="34" t="s">
        <v>3</v>
      </c>
      <c r="B23" s="13"/>
      <c r="C23" s="10"/>
      <c r="D23" s="2"/>
      <c r="E23" s="2"/>
      <c r="F23" s="2"/>
      <c r="G23" s="2"/>
      <c r="H23" s="2"/>
      <c r="I23" s="2"/>
      <c r="J23" s="2"/>
    </row>
    <row r="24" spans="1:10" ht="17.649999999999999" customHeight="1">
      <c r="A24" s="13" t="s">
        <v>173</v>
      </c>
      <c r="B24" s="10"/>
      <c r="C24" s="10"/>
      <c r="D24" s="2">
        <v>150693</v>
      </c>
      <c r="E24" s="2"/>
      <c r="F24" s="2">
        <v>121240</v>
      </c>
      <c r="G24" s="2"/>
      <c r="H24" s="2">
        <v>0</v>
      </c>
      <c r="I24" s="2"/>
      <c r="J24" s="11">
        <v>10000</v>
      </c>
    </row>
    <row r="25" spans="1:10" ht="17.649999999999999" customHeight="1">
      <c r="A25" s="33" t="s">
        <v>94</v>
      </c>
      <c r="B25" s="10">
        <v>2</v>
      </c>
      <c r="C25" s="10"/>
      <c r="D25" s="11">
        <v>6245746</v>
      </c>
      <c r="E25" s="2"/>
      <c r="F25" s="11">
        <v>5911274</v>
      </c>
      <c r="G25" s="2"/>
      <c r="H25" s="2">
        <v>23813900</v>
      </c>
      <c r="I25" s="2"/>
      <c r="J25" s="11">
        <v>21905485</v>
      </c>
    </row>
    <row r="26" spans="1:10" ht="17.649999999999999" customHeight="1">
      <c r="A26" s="33" t="s">
        <v>272</v>
      </c>
      <c r="B26" s="10">
        <v>6</v>
      </c>
      <c r="C26" s="10"/>
      <c r="D26" s="11">
        <v>1689669</v>
      </c>
      <c r="E26" s="2"/>
      <c r="F26" s="11">
        <v>1225883</v>
      </c>
      <c r="G26" s="2"/>
      <c r="H26" s="2">
        <v>1136700</v>
      </c>
      <c r="I26" s="2"/>
      <c r="J26" s="11">
        <v>1133402</v>
      </c>
    </row>
    <row r="27" spans="1:10" ht="17.25" customHeight="1">
      <c r="A27" s="13" t="s">
        <v>148</v>
      </c>
      <c r="B27" s="10">
        <v>5</v>
      </c>
      <c r="C27" s="10"/>
      <c r="D27" s="11">
        <v>2028469</v>
      </c>
      <c r="E27" s="2"/>
      <c r="F27" s="11">
        <v>1401224</v>
      </c>
      <c r="G27" s="2"/>
      <c r="H27" s="11">
        <v>769663</v>
      </c>
      <c r="I27" s="2"/>
      <c r="J27" s="11">
        <v>257988</v>
      </c>
    </row>
    <row r="28" spans="1:10" ht="17.25" customHeight="1">
      <c r="A28" s="33" t="s">
        <v>32</v>
      </c>
      <c r="B28" s="10">
        <v>7</v>
      </c>
      <c r="C28" s="10"/>
      <c r="D28" s="11">
        <v>0</v>
      </c>
      <c r="E28" s="2"/>
      <c r="F28" s="11">
        <v>0</v>
      </c>
      <c r="G28" s="2"/>
      <c r="H28" s="11">
        <v>13321140</v>
      </c>
      <c r="I28" s="2"/>
      <c r="J28" s="11">
        <v>12449573</v>
      </c>
    </row>
    <row r="29" spans="1:10" ht="17.649999999999999" customHeight="1">
      <c r="A29" s="33" t="s">
        <v>126</v>
      </c>
      <c r="B29" s="10">
        <v>8</v>
      </c>
      <c r="C29" s="10"/>
      <c r="D29" s="11">
        <v>2201651</v>
      </c>
      <c r="E29" s="2"/>
      <c r="F29" s="11">
        <v>2577812</v>
      </c>
      <c r="G29" s="2"/>
      <c r="H29" s="11">
        <v>2341800</v>
      </c>
      <c r="I29" s="2"/>
      <c r="J29" s="11">
        <v>2562732</v>
      </c>
    </row>
    <row r="30" spans="1:10" ht="17.649999999999999" customHeight="1">
      <c r="A30" s="33" t="s">
        <v>135</v>
      </c>
      <c r="B30" s="10">
        <v>9</v>
      </c>
      <c r="C30" s="10"/>
      <c r="D30" s="11">
        <v>1914119</v>
      </c>
      <c r="E30" s="2"/>
      <c r="F30" s="11">
        <v>1895285</v>
      </c>
      <c r="G30" s="2"/>
      <c r="H30" s="11">
        <v>1871000</v>
      </c>
      <c r="I30" s="2"/>
      <c r="J30" s="11">
        <v>1871000</v>
      </c>
    </row>
    <row r="31" spans="1:10" ht="17.649999999999999" customHeight="1">
      <c r="A31" s="33" t="s">
        <v>73</v>
      </c>
      <c r="B31" s="10">
        <v>10</v>
      </c>
      <c r="C31" s="10"/>
      <c r="D31" s="11">
        <v>2746741</v>
      </c>
      <c r="E31" s="2"/>
      <c r="F31" s="11">
        <v>2578559</v>
      </c>
      <c r="G31" s="2"/>
      <c r="H31" s="11">
        <v>1418051</v>
      </c>
      <c r="I31" s="2"/>
      <c r="J31" s="11">
        <v>1467304</v>
      </c>
    </row>
    <row r="32" spans="1:10" ht="17.649999999999999" customHeight="1">
      <c r="A32" s="33" t="s">
        <v>74</v>
      </c>
      <c r="B32" s="10">
        <v>11</v>
      </c>
      <c r="C32" s="10"/>
      <c r="D32" s="11">
        <v>12131168</v>
      </c>
      <c r="E32" s="2"/>
      <c r="F32" s="11">
        <v>12127046</v>
      </c>
      <c r="G32" s="2"/>
      <c r="H32" s="11">
        <v>6782115</v>
      </c>
      <c r="I32" s="2"/>
      <c r="J32" s="11">
        <v>6780487</v>
      </c>
    </row>
    <row r="33" spans="1:30" ht="17.649999999999999" customHeight="1">
      <c r="A33" s="33" t="s">
        <v>75</v>
      </c>
      <c r="B33" s="10">
        <v>12</v>
      </c>
      <c r="C33" s="10"/>
      <c r="D33" s="11">
        <v>8212376</v>
      </c>
      <c r="E33" s="2"/>
      <c r="F33" s="11">
        <v>8108723</v>
      </c>
      <c r="G33" s="2"/>
      <c r="H33" s="11">
        <v>2998194</v>
      </c>
      <c r="I33" s="2"/>
      <c r="J33" s="11">
        <v>3125379</v>
      </c>
    </row>
    <row r="34" spans="1:30" ht="17.649999999999999" customHeight="1">
      <c r="A34" s="13" t="s">
        <v>149</v>
      </c>
      <c r="B34" s="12"/>
      <c r="C34" s="10"/>
      <c r="D34" s="11">
        <v>1023147</v>
      </c>
      <c r="E34" s="2"/>
      <c r="F34" s="11">
        <v>1080762</v>
      </c>
      <c r="G34" s="2"/>
      <c r="H34" s="11">
        <v>749995</v>
      </c>
      <c r="I34" s="2"/>
      <c r="J34" s="11">
        <v>800846</v>
      </c>
    </row>
    <row r="35" spans="1:30" ht="17.649999999999999" customHeight="1">
      <c r="A35" s="36" t="s">
        <v>168</v>
      </c>
      <c r="B35" s="10"/>
      <c r="C35" s="10"/>
      <c r="D35" s="11">
        <v>150863</v>
      </c>
      <c r="E35" s="2"/>
      <c r="F35" s="11">
        <v>158808</v>
      </c>
      <c r="G35" s="2"/>
      <c r="H35" s="11">
        <v>128165</v>
      </c>
      <c r="I35" s="2"/>
      <c r="J35" s="11">
        <v>137290</v>
      </c>
    </row>
    <row r="36" spans="1:30" ht="17.649999999999999" customHeight="1">
      <c r="A36" s="33" t="s">
        <v>136</v>
      </c>
      <c r="B36" s="10"/>
      <c r="C36" s="10"/>
      <c r="D36" s="11">
        <v>1993903</v>
      </c>
      <c r="E36" s="2"/>
      <c r="F36" s="11">
        <v>1871325</v>
      </c>
      <c r="G36" s="2"/>
      <c r="H36" s="11">
        <v>939508</v>
      </c>
      <c r="I36" s="2"/>
      <c r="J36" s="11">
        <v>982664</v>
      </c>
    </row>
    <row r="37" spans="1:30" ht="17.649999999999999" customHeight="1">
      <c r="A37" s="33" t="s">
        <v>229</v>
      </c>
      <c r="B37" s="10"/>
      <c r="C37" s="10"/>
      <c r="D37" s="11">
        <v>201195</v>
      </c>
      <c r="E37" s="2"/>
      <c r="F37" s="11">
        <v>146424</v>
      </c>
      <c r="G37" s="2"/>
      <c r="H37" s="11">
        <v>141134</v>
      </c>
      <c r="I37" s="2"/>
      <c r="J37" s="11">
        <v>131081</v>
      </c>
    </row>
    <row r="38" spans="1:30" ht="17.649999999999999" customHeight="1">
      <c r="A38" s="36" t="s">
        <v>33</v>
      </c>
      <c r="C38" s="10"/>
      <c r="D38" s="11">
        <v>1002105</v>
      </c>
      <c r="E38" s="2"/>
      <c r="F38" s="11">
        <v>1431679</v>
      </c>
      <c r="G38" s="2"/>
      <c r="H38" s="11">
        <v>619749</v>
      </c>
      <c r="I38" s="2"/>
      <c r="J38" s="11">
        <v>920016</v>
      </c>
    </row>
    <row r="39" spans="1:30" ht="17.649999999999999" customHeight="1">
      <c r="A39" s="31" t="s">
        <v>4</v>
      </c>
      <c r="C39" s="10"/>
      <c r="D39" s="35">
        <f>SUM(D24:D38)</f>
        <v>41691845</v>
      </c>
      <c r="E39" s="2"/>
      <c r="F39" s="35">
        <f>SUM(F24:F38)</f>
        <v>40636044</v>
      </c>
      <c r="G39" s="2"/>
      <c r="H39" s="35">
        <f>SUM(H24:H38)</f>
        <v>57031114</v>
      </c>
      <c r="I39" s="2"/>
      <c r="J39" s="35">
        <f>SUM(J24:J38)</f>
        <v>54535247</v>
      </c>
    </row>
    <row r="40" spans="1:30" ht="17.649999999999999" customHeight="1" thickBot="1">
      <c r="A40" s="31" t="s">
        <v>5</v>
      </c>
      <c r="C40" s="10"/>
      <c r="D40" s="37">
        <f>D39+D22</f>
        <v>148908194</v>
      </c>
      <c r="E40" s="2"/>
      <c r="F40" s="37">
        <f>F39+F22</f>
        <v>145404943</v>
      </c>
      <c r="G40" s="2"/>
      <c r="H40" s="37">
        <f>SUM(H22,H39)</f>
        <v>133265367</v>
      </c>
      <c r="I40" s="2"/>
      <c r="J40" s="37">
        <f>J39+J22</f>
        <v>131197856</v>
      </c>
    </row>
    <row r="41" spans="1:30" ht="17.649999999999999" customHeight="1" thickTop="1"/>
    <row r="42" spans="1:30" ht="17.649999999999999" customHeight="1">
      <c r="A42" s="32" t="s">
        <v>250</v>
      </c>
    </row>
    <row r="43" spans="1:30" ht="18.75" customHeight="1">
      <c r="A43" s="18" t="s">
        <v>57</v>
      </c>
      <c r="B43" s="18"/>
      <c r="C43" s="18"/>
      <c r="D43" s="18"/>
      <c r="E43" s="18"/>
      <c r="F43" s="18"/>
      <c r="G43" s="18"/>
      <c r="H43" s="18"/>
      <c r="I43" s="18"/>
      <c r="J43" s="18"/>
    </row>
    <row r="44" spans="1:30" ht="18.75" customHeight="1">
      <c r="A44" s="18" t="s">
        <v>99</v>
      </c>
      <c r="B44" s="18"/>
      <c r="C44" s="18"/>
      <c r="D44" s="18"/>
      <c r="E44" s="18"/>
      <c r="F44" s="18"/>
      <c r="G44" s="18"/>
      <c r="H44" s="18"/>
      <c r="I44" s="18"/>
      <c r="J44" s="18"/>
    </row>
    <row r="45" spans="1:30" ht="18.75" customHeight="1">
      <c r="A45" s="80" t="s">
        <v>293</v>
      </c>
      <c r="B45" s="18"/>
      <c r="C45" s="18"/>
      <c r="D45" s="18"/>
      <c r="E45" s="18"/>
      <c r="F45" s="18"/>
      <c r="G45" s="18"/>
      <c r="H45" s="18"/>
      <c r="I45" s="18"/>
      <c r="J45" s="18"/>
    </row>
    <row r="46" spans="1:30" ht="18.75" customHeight="1">
      <c r="A46" s="3"/>
      <c r="B46" s="4"/>
      <c r="C46" s="4"/>
      <c r="D46" s="1"/>
      <c r="F46" s="1"/>
      <c r="H46" s="1"/>
      <c r="J46" s="1" t="s">
        <v>107</v>
      </c>
      <c r="Z46" s="5"/>
      <c r="AB46" s="5"/>
      <c r="AD46" s="5"/>
    </row>
    <row r="47" spans="1:30" s="5" customFormat="1" ht="18.75" customHeight="1">
      <c r="B47" s="6"/>
      <c r="C47" s="6"/>
      <c r="D47" s="147" t="s">
        <v>28</v>
      </c>
      <c r="E47" s="147"/>
      <c r="F47" s="147"/>
      <c r="H47" s="147" t="s">
        <v>29</v>
      </c>
      <c r="I47" s="147"/>
      <c r="J47" s="147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18.75" customHeight="1">
      <c r="A48" s="3"/>
      <c r="B48" s="46" t="s">
        <v>0</v>
      </c>
      <c r="C48" s="7"/>
      <c r="D48" s="47" t="s">
        <v>294</v>
      </c>
      <c r="E48" s="9"/>
      <c r="F48" s="47" t="s">
        <v>268</v>
      </c>
      <c r="G48" s="9"/>
      <c r="H48" s="47" t="s">
        <v>294</v>
      </c>
      <c r="I48" s="9"/>
      <c r="J48" s="47" t="s">
        <v>268</v>
      </c>
    </row>
    <row r="49" spans="1:10" ht="18.75" customHeight="1">
      <c r="A49" s="3"/>
      <c r="B49" s="7"/>
      <c r="C49" s="7"/>
      <c r="D49" s="43" t="s">
        <v>108</v>
      </c>
      <c r="E49" s="43"/>
      <c r="F49" s="43" t="s">
        <v>110</v>
      </c>
      <c r="G49" s="43"/>
      <c r="H49" s="43" t="s">
        <v>108</v>
      </c>
      <c r="I49" s="43"/>
      <c r="J49" s="43" t="s">
        <v>110</v>
      </c>
    </row>
    <row r="50" spans="1:10" ht="18.75" customHeight="1">
      <c r="A50" s="3"/>
      <c r="B50" s="7"/>
      <c r="C50" s="7"/>
      <c r="D50" s="43" t="s">
        <v>109</v>
      </c>
      <c r="E50" s="43"/>
      <c r="F50" s="43"/>
      <c r="G50" s="43"/>
      <c r="H50" s="43" t="s">
        <v>109</v>
      </c>
      <c r="I50" s="43"/>
      <c r="J50" s="43"/>
    </row>
    <row r="51" spans="1:10" ht="18.75" customHeight="1">
      <c r="A51" s="31" t="s">
        <v>55</v>
      </c>
      <c r="D51" s="4"/>
      <c r="F51" s="4"/>
      <c r="H51" s="4"/>
      <c r="J51" s="4"/>
    </row>
    <row r="52" spans="1:10" ht="18.75" customHeight="1">
      <c r="A52" s="5" t="s">
        <v>6</v>
      </c>
      <c r="D52" s="4"/>
      <c r="F52" s="4"/>
      <c r="H52" s="4"/>
      <c r="J52" s="4"/>
    </row>
    <row r="53" spans="1:10" ht="18.75" customHeight="1">
      <c r="A53" s="3" t="s">
        <v>68</v>
      </c>
      <c r="B53" s="10">
        <v>13</v>
      </c>
      <c r="D53" s="11">
        <v>10773134</v>
      </c>
      <c r="E53" s="11"/>
      <c r="F53" s="11">
        <v>7462163</v>
      </c>
      <c r="G53" s="11"/>
      <c r="H53" s="11">
        <v>10518134</v>
      </c>
      <c r="I53" s="11"/>
      <c r="J53" s="11">
        <v>7207163</v>
      </c>
    </row>
    <row r="54" spans="1:10" ht="18.75" customHeight="1">
      <c r="A54" s="3" t="s">
        <v>92</v>
      </c>
      <c r="B54" s="10">
        <v>13</v>
      </c>
      <c r="D54" s="11">
        <v>9915092</v>
      </c>
      <c r="E54" s="11"/>
      <c r="F54" s="11">
        <v>9378447</v>
      </c>
      <c r="G54" s="11"/>
      <c r="H54" s="11">
        <v>9915092</v>
      </c>
      <c r="I54" s="11"/>
      <c r="J54" s="11">
        <v>9378447</v>
      </c>
    </row>
    <row r="55" spans="1:10" ht="18.75" customHeight="1">
      <c r="A55" s="3" t="s">
        <v>100</v>
      </c>
      <c r="B55" s="10"/>
      <c r="D55" s="11">
        <v>2592033</v>
      </c>
      <c r="E55" s="11"/>
      <c r="F55" s="11">
        <v>2400913</v>
      </c>
      <c r="G55" s="11"/>
      <c r="H55" s="11">
        <v>2023017</v>
      </c>
      <c r="I55" s="11"/>
      <c r="J55" s="11">
        <v>2476187</v>
      </c>
    </row>
    <row r="56" spans="1:10" ht="18.75" customHeight="1">
      <c r="A56" s="13" t="s">
        <v>298</v>
      </c>
      <c r="B56" s="10"/>
      <c r="D56" s="11">
        <v>370946</v>
      </c>
      <c r="E56" s="11"/>
      <c r="F56" s="11">
        <v>1332101</v>
      </c>
      <c r="G56" s="11"/>
      <c r="H56" s="11">
        <v>260098</v>
      </c>
      <c r="I56" s="11"/>
      <c r="J56" s="11">
        <v>1033626</v>
      </c>
    </row>
    <row r="57" spans="1:10" ht="18.75" customHeight="1">
      <c r="A57" s="13" t="s">
        <v>299</v>
      </c>
      <c r="D57" s="11">
        <v>959263</v>
      </c>
      <c r="E57" s="11"/>
      <c r="F57" s="11">
        <v>964259</v>
      </c>
      <c r="G57" s="11"/>
      <c r="H57" s="11">
        <v>684719</v>
      </c>
      <c r="I57" s="11"/>
      <c r="J57" s="11">
        <v>690530</v>
      </c>
    </row>
    <row r="58" spans="1:10" ht="18.75" customHeight="1">
      <c r="A58" s="3" t="s">
        <v>332</v>
      </c>
      <c r="B58" s="10"/>
      <c r="D58" s="11">
        <v>3882094</v>
      </c>
      <c r="E58" s="11"/>
      <c r="F58" s="11">
        <v>7326908</v>
      </c>
      <c r="G58" s="11"/>
      <c r="H58" s="11">
        <v>304883</v>
      </c>
      <c r="I58" s="11"/>
      <c r="J58" s="11">
        <v>7026589</v>
      </c>
    </row>
    <row r="59" spans="1:10" ht="18.75" customHeight="1">
      <c r="A59" s="3" t="s">
        <v>278</v>
      </c>
      <c r="B59" s="10">
        <v>2</v>
      </c>
      <c r="D59" s="11">
        <v>0</v>
      </c>
      <c r="E59" s="11"/>
      <c r="F59" s="11">
        <v>0</v>
      </c>
      <c r="G59" s="11"/>
      <c r="H59" s="11">
        <v>3266333</v>
      </c>
      <c r="I59" s="11"/>
      <c r="J59" s="11">
        <v>2855107</v>
      </c>
    </row>
    <row r="60" spans="1:10" ht="18.75" customHeight="1">
      <c r="A60" s="3" t="s">
        <v>120</v>
      </c>
      <c r="B60" s="10">
        <v>14</v>
      </c>
      <c r="D60" s="11">
        <v>10624304</v>
      </c>
      <c r="E60" s="11"/>
      <c r="F60" s="11">
        <v>7969908</v>
      </c>
      <c r="G60" s="11"/>
      <c r="H60" s="11">
        <v>7930087</v>
      </c>
      <c r="I60" s="11"/>
      <c r="J60" s="11">
        <v>5747108</v>
      </c>
    </row>
    <row r="61" spans="1:10" ht="18.75" customHeight="1">
      <c r="A61" s="3" t="s">
        <v>334</v>
      </c>
      <c r="B61" s="10">
        <v>15</v>
      </c>
      <c r="D61" s="11">
        <v>18974283</v>
      </c>
      <c r="E61" s="11"/>
      <c r="F61" s="11">
        <v>14409730</v>
      </c>
      <c r="G61" s="11"/>
      <c r="H61" s="11">
        <v>18974283</v>
      </c>
      <c r="I61" s="11"/>
      <c r="J61" s="11">
        <v>14409730</v>
      </c>
    </row>
    <row r="62" spans="1:10" ht="18.75" customHeight="1">
      <c r="A62" s="3" t="s">
        <v>242</v>
      </c>
      <c r="B62" s="12"/>
      <c r="D62" s="11">
        <v>151851</v>
      </c>
      <c r="E62" s="11"/>
      <c r="F62" s="11">
        <v>144102</v>
      </c>
      <c r="G62" s="11"/>
      <c r="H62" s="11">
        <v>144200</v>
      </c>
      <c r="I62" s="11"/>
      <c r="J62" s="11">
        <v>136793</v>
      </c>
    </row>
    <row r="63" spans="1:10" ht="18.75" customHeight="1">
      <c r="A63" s="13" t="s">
        <v>76</v>
      </c>
      <c r="D63" s="11">
        <v>226724</v>
      </c>
      <c r="E63" s="11"/>
      <c r="F63" s="11">
        <v>291402</v>
      </c>
      <c r="G63" s="11"/>
      <c r="H63" s="11">
        <v>34765</v>
      </c>
      <c r="I63" s="11"/>
      <c r="J63" s="11">
        <v>139999</v>
      </c>
    </row>
    <row r="64" spans="1:10" ht="18.75" customHeight="1">
      <c r="A64" s="3" t="s">
        <v>247</v>
      </c>
      <c r="B64" s="10">
        <v>16</v>
      </c>
      <c r="D64" s="11">
        <v>183659</v>
      </c>
      <c r="E64" s="11"/>
      <c r="F64" s="11">
        <v>220038</v>
      </c>
      <c r="G64" s="11"/>
      <c r="H64" s="11">
        <v>97999</v>
      </c>
      <c r="I64" s="11"/>
      <c r="J64" s="11">
        <v>136732</v>
      </c>
    </row>
    <row r="65" spans="1:10" ht="18.75" customHeight="1">
      <c r="A65" s="13" t="s">
        <v>297</v>
      </c>
      <c r="B65" s="12"/>
      <c r="D65" s="11">
        <v>3044728</v>
      </c>
      <c r="E65" s="11"/>
      <c r="F65" s="11">
        <v>2270821</v>
      </c>
      <c r="G65" s="11"/>
      <c r="H65" s="11">
        <v>1801021</v>
      </c>
      <c r="I65" s="11"/>
      <c r="J65" s="11">
        <v>1408183</v>
      </c>
    </row>
    <row r="66" spans="1:10" ht="18.75" customHeight="1">
      <c r="A66" s="13" t="s">
        <v>34</v>
      </c>
      <c r="D66" s="11"/>
      <c r="E66" s="11"/>
      <c r="F66" s="11"/>
      <c r="G66" s="11"/>
      <c r="H66" s="11"/>
      <c r="I66" s="2"/>
      <c r="J66" s="2"/>
    </row>
    <row r="67" spans="1:10" ht="18.75" customHeight="1">
      <c r="A67" s="13" t="s">
        <v>296</v>
      </c>
      <c r="B67" s="12">
        <v>2.2999999999999998</v>
      </c>
      <c r="D67" s="11">
        <v>79132</v>
      </c>
      <c r="E67" s="11"/>
      <c r="F67" s="11">
        <v>484944</v>
      </c>
      <c r="G67" s="11"/>
      <c r="H67" s="11">
        <v>414662</v>
      </c>
      <c r="I67" s="11"/>
      <c r="J67" s="11">
        <v>425053</v>
      </c>
    </row>
    <row r="68" spans="1:10" ht="18.75" customHeight="1">
      <c r="A68" s="13" t="s">
        <v>90</v>
      </c>
      <c r="D68" s="11">
        <v>1123936</v>
      </c>
      <c r="E68" s="11"/>
      <c r="F68" s="11">
        <v>1034613</v>
      </c>
      <c r="G68" s="11"/>
      <c r="H68" s="11">
        <v>781857</v>
      </c>
      <c r="I68" s="11"/>
      <c r="J68" s="11">
        <v>763984</v>
      </c>
    </row>
    <row r="69" spans="1:10" ht="18.75" customHeight="1">
      <c r="A69" s="3" t="s">
        <v>35</v>
      </c>
      <c r="B69" s="10"/>
      <c r="D69" s="15">
        <v>463424</v>
      </c>
      <c r="E69" s="11"/>
      <c r="F69" s="15">
        <v>494267</v>
      </c>
      <c r="G69" s="11"/>
      <c r="H69" s="15">
        <v>360137</v>
      </c>
      <c r="I69" s="11"/>
      <c r="J69" s="15">
        <v>387111</v>
      </c>
    </row>
    <row r="70" spans="1:10" ht="18.75" customHeight="1">
      <c r="A70" s="5" t="s">
        <v>7</v>
      </c>
      <c r="D70" s="15">
        <f>SUM(D53:D69)</f>
        <v>63364603</v>
      </c>
      <c r="E70" s="11"/>
      <c r="F70" s="15">
        <f>SUM(F53:F69)</f>
        <v>56184616</v>
      </c>
      <c r="G70" s="11"/>
      <c r="H70" s="15">
        <f>SUM(H53:H69)</f>
        <v>57511287</v>
      </c>
      <c r="I70" s="11"/>
      <c r="J70" s="15">
        <f>SUM(J53:J69)</f>
        <v>54222342</v>
      </c>
    </row>
    <row r="71" spans="1:10" ht="18.75" customHeight="1">
      <c r="A71" s="5" t="s">
        <v>8</v>
      </c>
      <c r="D71" s="11"/>
      <c r="E71" s="11"/>
      <c r="F71" s="11"/>
      <c r="G71" s="11"/>
      <c r="H71" s="11"/>
      <c r="I71" s="11"/>
      <c r="J71" s="11"/>
    </row>
    <row r="72" spans="1:10" ht="18.75" customHeight="1">
      <c r="A72" s="3" t="s">
        <v>36</v>
      </c>
      <c r="D72" s="11">
        <v>77927</v>
      </c>
      <c r="E72" s="11"/>
      <c r="F72" s="11">
        <v>82862</v>
      </c>
      <c r="G72" s="11"/>
      <c r="H72" s="11">
        <v>0</v>
      </c>
      <c r="I72" s="11"/>
      <c r="J72" s="38">
        <v>0</v>
      </c>
    </row>
    <row r="73" spans="1:10" ht="18.75" customHeight="1">
      <c r="A73" s="3" t="s">
        <v>333</v>
      </c>
      <c r="D73" s="11"/>
      <c r="E73" s="11"/>
      <c r="F73" s="11"/>
      <c r="G73" s="11"/>
      <c r="H73" s="11"/>
      <c r="I73" s="11"/>
      <c r="J73" s="38"/>
    </row>
    <row r="74" spans="1:10" ht="18.75" customHeight="1">
      <c r="A74" s="3" t="s">
        <v>263</v>
      </c>
      <c r="B74" s="10"/>
      <c r="D74" s="11">
        <v>0</v>
      </c>
      <c r="E74" s="11"/>
      <c r="F74" s="11">
        <v>3176142</v>
      </c>
      <c r="G74" s="11"/>
      <c r="H74" s="11">
        <v>0</v>
      </c>
      <c r="I74" s="11"/>
      <c r="J74" s="38">
        <v>0</v>
      </c>
    </row>
    <row r="75" spans="1:10" ht="18.75" customHeight="1">
      <c r="A75" s="3" t="s">
        <v>212</v>
      </c>
      <c r="B75" s="10">
        <v>14</v>
      </c>
      <c r="D75" s="11">
        <v>9528570</v>
      </c>
      <c r="E75" s="11"/>
      <c r="F75" s="11">
        <v>5968290</v>
      </c>
      <c r="G75" s="11"/>
      <c r="H75" s="11">
        <v>6456243</v>
      </c>
      <c r="I75" s="11"/>
      <c r="J75" s="38">
        <v>3767178</v>
      </c>
    </row>
    <row r="76" spans="1:10" ht="18.75" customHeight="1">
      <c r="A76" s="3" t="s">
        <v>116</v>
      </c>
      <c r="B76" s="10">
        <v>15</v>
      </c>
      <c r="D76" s="11">
        <v>21404965</v>
      </c>
      <c r="E76" s="11"/>
      <c r="F76" s="3">
        <v>26327780</v>
      </c>
      <c r="G76" s="2"/>
      <c r="H76" s="11">
        <v>21404965</v>
      </c>
      <c r="I76" s="2"/>
      <c r="J76" s="3">
        <v>26327780</v>
      </c>
    </row>
    <row r="77" spans="1:10" ht="18.75" customHeight="1">
      <c r="A77" s="3" t="s">
        <v>127</v>
      </c>
      <c r="E77" s="11"/>
      <c r="G77" s="2"/>
      <c r="I77" s="2"/>
    </row>
    <row r="78" spans="1:10" ht="18.75" customHeight="1">
      <c r="A78" s="3" t="s">
        <v>128</v>
      </c>
      <c r="B78" s="10">
        <v>8</v>
      </c>
      <c r="D78" s="11">
        <v>1281821</v>
      </c>
      <c r="E78" s="11"/>
      <c r="F78" s="11">
        <v>1344236</v>
      </c>
      <c r="G78" s="11"/>
      <c r="H78" s="11">
        <v>0</v>
      </c>
      <c r="I78" s="11"/>
      <c r="J78" s="38">
        <v>0</v>
      </c>
    </row>
    <row r="79" spans="1:10" ht="18.75" customHeight="1">
      <c r="A79" s="3" t="s">
        <v>241</v>
      </c>
      <c r="B79" s="12"/>
      <c r="D79" s="11">
        <v>963301</v>
      </c>
      <c r="E79" s="11"/>
      <c r="F79" s="11">
        <v>1015828</v>
      </c>
      <c r="G79" s="11"/>
      <c r="H79" s="11">
        <v>668053</v>
      </c>
      <c r="I79" s="11"/>
      <c r="J79" s="38">
        <v>721848</v>
      </c>
    </row>
    <row r="80" spans="1:10" ht="18.75" customHeight="1">
      <c r="A80" s="3" t="s">
        <v>249</v>
      </c>
      <c r="B80" s="10"/>
      <c r="D80" s="11">
        <v>449949</v>
      </c>
      <c r="E80" s="11"/>
      <c r="F80" s="11">
        <v>440252</v>
      </c>
      <c r="G80" s="11"/>
      <c r="H80" s="11">
        <v>307000</v>
      </c>
      <c r="I80" s="11"/>
      <c r="J80" s="38">
        <v>298564</v>
      </c>
    </row>
    <row r="81" spans="1:30" ht="18.75" customHeight="1">
      <c r="A81" s="3" t="s">
        <v>248</v>
      </c>
      <c r="B81" s="10">
        <v>16</v>
      </c>
      <c r="D81" s="135">
        <v>515232</v>
      </c>
      <c r="E81" s="11"/>
      <c r="F81" s="11">
        <v>562857</v>
      </c>
      <c r="G81" s="11"/>
      <c r="H81" s="11">
        <v>455969</v>
      </c>
      <c r="I81" s="11"/>
      <c r="J81" s="38">
        <v>502064</v>
      </c>
    </row>
    <row r="82" spans="1:30" ht="18.75" customHeight="1">
      <c r="A82" s="3" t="s">
        <v>273</v>
      </c>
      <c r="B82" s="10"/>
      <c r="D82" s="135">
        <v>64360</v>
      </c>
      <c r="E82" s="11"/>
      <c r="F82" s="11">
        <v>50468</v>
      </c>
      <c r="G82" s="11"/>
      <c r="H82" s="11">
        <v>0</v>
      </c>
      <c r="I82" s="11"/>
      <c r="J82" s="38">
        <v>0</v>
      </c>
    </row>
    <row r="83" spans="1:30" ht="18.75" customHeight="1">
      <c r="A83" s="3" t="s">
        <v>37</v>
      </c>
      <c r="B83" s="10"/>
      <c r="D83" s="15">
        <v>197171</v>
      </c>
      <c r="E83" s="11"/>
      <c r="F83" s="15">
        <v>189724</v>
      </c>
      <c r="G83" s="11"/>
      <c r="H83" s="15">
        <v>57390</v>
      </c>
      <c r="I83" s="11"/>
      <c r="J83" s="136">
        <v>64367</v>
      </c>
    </row>
    <row r="84" spans="1:30" ht="18.75" customHeight="1">
      <c r="A84" s="5" t="s">
        <v>9</v>
      </c>
      <c r="D84" s="15">
        <f>SUM(D72:D83)</f>
        <v>34483296</v>
      </c>
      <c r="E84" s="11"/>
      <c r="F84" s="15">
        <f>SUM(F72:F83)</f>
        <v>39158439</v>
      </c>
      <c r="G84" s="11"/>
      <c r="H84" s="15">
        <f>SUM(H72:H83)</f>
        <v>29349620</v>
      </c>
      <c r="I84" s="11"/>
      <c r="J84" s="15">
        <f>SUM(J72:J83)</f>
        <v>31681801</v>
      </c>
    </row>
    <row r="85" spans="1:30" ht="18.75" customHeight="1">
      <c r="A85" s="5" t="s">
        <v>10</v>
      </c>
      <c r="D85" s="16">
        <f>D70+D84</f>
        <v>97847899</v>
      </c>
      <c r="E85" s="11"/>
      <c r="F85" s="16">
        <f>F70+F84</f>
        <v>95343055</v>
      </c>
      <c r="G85" s="11"/>
      <c r="H85" s="16">
        <f>H70+H84</f>
        <v>86860907</v>
      </c>
      <c r="I85" s="11"/>
      <c r="J85" s="16">
        <f>J70+J84</f>
        <v>85904143</v>
      </c>
    </row>
    <row r="87" spans="1:30" ht="18.75" customHeight="1">
      <c r="A87" s="32" t="s">
        <v>250</v>
      </c>
    </row>
    <row r="88" spans="1:30" ht="18.75" customHeight="1">
      <c r="A88" s="149" t="s">
        <v>57</v>
      </c>
      <c r="B88" s="149"/>
      <c r="C88" s="149"/>
      <c r="D88" s="149"/>
      <c r="E88" s="149"/>
      <c r="F88" s="149"/>
      <c r="G88" s="149"/>
      <c r="H88" s="149"/>
      <c r="I88" s="149"/>
      <c r="J88" s="149"/>
    </row>
    <row r="89" spans="1:30" ht="18.75" customHeight="1">
      <c r="A89" s="149" t="s">
        <v>99</v>
      </c>
      <c r="B89" s="149"/>
      <c r="C89" s="149"/>
      <c r="D89" s="149"/>
      <c r="E89" s="149"/>
      <c r="F89" s="149"/>
      <c r="G89" s="149"/>
      <c r="H89" s="149"/>
      <c r="I89" s="149"/>
      <c r="J89" s="149"/>
    </row>
    <row r="90" spans="1:30" ht="18.75" customHeight="1">
      <c r="A90" s="148" t="s">
        <v>293</v>
      </c>
      <c r="B90" s="149"/>
      <c r="C90" s="149"/>
      <c r="D90" s="149"/>
      <c r="E90" s="149"/>
      <c r="F90" s="149"/>
      <c r="G90" s="149"/>
      <c r="H90" s="149"/>
      <c r="I90" s="149"/>
      <c r="J90" s="149"/>
    </row>
    <row r="91" spans="1:30" ht="18.75" customHeight="1">
      <c r="A91" s="3"/>
      <c r="B91" s="4"/>
      <c r="C91" s="4"/>
      <c r="D91" s="1"/>
      <c r="F91" s="1"/>
      <c r="H91" s="1"/>
      <c r="J91" s="1" t="s">
        <v>107</v>
      </c>
      <c r="Z91" s="5"/>
      <c r="AB91" s="5"/>
      <c r="AD91" s="5"/>
    </row>
    <row r="92" spans="1:30" s="5" customFormat="1" ht="18.75" customHeight="1">
      <c r="B92" s="6"/>
      <c r="C92" s="6"/>
      <c r="D92" s="147" t="s">
        <v>28</v>
      </c>
      <c r="E92" s="147"/>
      <c r="F92" s="147"/>
      <c r="H92" s="147" t="s">
        <v>29</v>
      </c>
      <c r="I92" s="147"/>
      <c r="J92" s="147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ht="18.75" customHeight="1">
      <c r="A93" s="3"/>
      <c r="B93" s="46" t="s">
        <v>0</v>
      </c>
      <c r="C93" s="7"/>
      <c r="D93" s="47" t="s">
        <v>294</v>
      </c>
      <c r="E93" s="9"/>
      <c r="F93" s="47" t="s">
        <v>268</v>
      </c>
      <c r="G93" s="9"/>
      <c r="H93" s="47" t="s">
        <v>294</v>
      </c>
      <c r="I93" s="9"/>
      <c r="J93" s="47" t="s">
        <v>268</v>
      </c>
    </row>
    <row r="94" spans="1:30" ht="18.75" customHeight="1">
      <c r="A94" s="3"/>
      <c r="B94" s="7"/>
      <c r="C94" s="7"/>
      <c r="D94" s="43" t="s">
        <v>108</v>
      </c>
      <c r="E94" s="43"/>
      <c r="F94" s="43" t="s">
        <v>110</v>
      </c>
      <c r="G94" s="43"/>
      <c r="H94" s="43" t="s">
        <v>108</v>
      </c>
      <c r="I94" s="43"/>
      <c r="J94" s="43" t="s">
        <v>110</v>
      </c>
    </row>
    <row r="95" spans="1:30" ht="18.75" customHeight="1">
      <c r="A95" s="3"/>
      <c r="B95" s="7"/>
      <c r="C95" s="7"/>
      <c r="D95" s="43" t="s">
        <v>109</v>
      </c>
      <c r="E95" s="43"/>
      <c r="F95" s="43"/>
      <c r="G95" s="43"/>
      <c r="H95" s="43" t="s">
        <v>109</v>
      </c>
      <c r="I95" s="43"/>
      <c r="J95" s="43"/>
    </row>
    <row r="96" spans="1:30" ht="18.75" customHeight="1">
      <c r="A96" s="31" t="s">
        <v>11</v>
      </c>
      <c r="B96" s="10"/>
    </row>
    <row r="97" spans="1:10" ht="18.75" customHeight="1">
      <c r="A97" s="32" t="s">
        <v>38</v>
      </c>
      <c r="B97" s="10">
        <v>17</v>
      </c>
    </row>
    <row r="98" spans="1:10" ht="18.75" customHeight="1">
      <c r="A98" s="32" t="s">
        <v>39</v>
      </c>
    </row>
    <row r="99" spans="1:10" ht="18.75" customHeight="1" thickBot="1">
      <c r="A99" s="33" t="s">
        <v>262</v>
      </c>
      <c r="D99" s="17">
        <v>20718126</v>
      </c>
      <c r="E99" s="2"/>
      <c r="F99" s="17">
        <v>20718126</v>
      </c>
      <c r="G99" s="2"/>
      <c r="H99" s="17">
        <v>20718126</v>
      </c>
      <c r="I99" s="2"/>
      <c r="J99" s="17">
        <v>20718126</v>
      </c>
    </row>
    <row r="100" spans="1:10" ht="18.75" customHeight="1" thickTop="1">
      <c r="A100" s="32" t="s">
        <v>40</v>
      </c>
      <c r="D100" s="2"/>
      <c r="E100" s="2"/>
      <c r="F100" s="2"/>
      <c r="G100" s="2"/>
      <c r="H100" s="2"/>
      <c r="I100" s="2"/>
      <c r="J100" s="2"/>
    </row>
    <row r="101" spans="1:10" ht="18.75" customHeight="1">
      <c r="A101" s="33" t="s">
        <v>312</v>
      </c>
      <c r="D101" s="2"/>
      <c r="E101" s="2"/>
      <c r="F101" s="2"/>
      <c r="G101" s="2"/>
      <c r="H101" s="2"/>
      <c r="I101" s="2"/>
      <c r="J101" s="2"/>
    </row>
    <row r="102" spans="1:10" ht="18.75" customHeight="1">
      <c r="A102" s="33" t="s">
        <v>313</v>
      </c>
      <c r="D102" s="2"/>
      <c r="E102" s="2"/>
    </row>
    <row r="103" spans="1:10" ht="18.75" customHeight="1">
      <c r="A103" s="33" t="s">
        <v>197</v>
      </c>
      <c r="B103" s="10"/>
      <c r="D103" s="2">
        <v>18809194</v>
      </c>
      <c r="E103" s="2"/>
      <c r="F103" s="3">
        <v>18658233</v>
      </c>
      <c r="H103" s="2">
        <v>18809194</v>
      </c>
      <c r="J103" s="3">
        <v>18658233</v>
      </c>
    </row>
    <row r="104" spans="1:10" ht="18.75" customHeight="1">
      <c r="A104" s="33" t="s">
        <v>317</v>
      </c>
      <c r="B104" s="10"/>
      <c r="D104" s="2">
        <v>2616596</v>
      </c>
      <c r="E104" s="2"/>
      <c r="F104" s="2">
        <v>2579043</v>
      </c>
      <c r="G104" s="2"/>
      <c r="H104" s="2">
        <v>2616596</v>
      </c>
      <c r="I104" s="2"/>
      <c r="J104" s="2">
        <v>2579043</v>
      </c>
    </row>
    <row r="105" spans="1:10" ht="18.75" customHeight="1">
      <c r="A105" s="33" t="s">
        <v>204</v>
      </c>
      <c r="B105" s="10"/>
      <c r="E105" s="2"/>
    </row>
    <row r="106" spans="1:10" ht="18.75" customHeight="1">
      <c r="A106" s="33" t="s">
        <v>205</v>
      </c>
      <c r="B106" s="10">
        <v>17</v>
      </c>
      <c r="D106" s="2">
        <v>0</v>
      </c>
      <c r="E106" s="2"/>
      <c r="F106" s="2">
        <v>2882</v>
      </c>
      <c r="G106" s="2"/>
      <c r="H106" s="2">
        <v>0</v>
      </c>
      <c r="I106" s="2"/>
      <c r="J106" s="2">
        <v>2882</v>
      </c>
    </row>
    <row r="107" spans="1:10" ht="18.75" customHeight="1">
      <c r="A107" s="13" t="s">
        <v>156</v>
      </c>
      <c r="B107" s="10">
        <v>18</v>
      </c>
      <c r="D107" s="2">
        <v>4953499</v>
      </c>
      <c r="E107" s="2"/>
      <c r="F107" s="2">
        <v>4953499</v>
      </c>
      <c r="G107" s="2"/>
      <c r="H107" s="2">
        <v>4953499</v>
      </c>
      <c r="I107" s="2"/>
      <c r="J107" s="2">
        <v>4953499</v>
      </c>
    </row>
    <row r="108" spans="1:10" ht="18.75" customHeight="1">
      <c r="A108" s="13" t="s">
        <v>174</v>
      </c>
      <c r="B108" s="10">
        <v>19</v>
      </c>
      <c r="D108" s="2">
        <v>8965</v>
      </c>
      <c r="E108" s="2"/>
      <c r="F108" s="2">
        <v>40094</v>
      </c>
      <c r="G108" s="2"/>
      <c r="H108" s="2">
        <v>8965</v>
      </c>
      <c r="I108" s="2"/>
      <c r="J108" s="2">
        <v>40094</v>
      </c>
    </row>
    <row r="109" spans="1:10" ht="18.75" customHeight="1">
      <c r="A109" s="3" t="s">
        <v>20</v>
      </c>
      <c r="D109" s="2"/>
      <c r="E109" s="2"/>
      <c r="F109" s="2"/>
      <c r="G109" s="2"/>
      <c r="H109" s="2"/>
      <c r="I109" s="2"/>
      <c r="J109" s="2"/>
    </row>
    <row r="110" spans="1:10" ht="18.75" customHeight="1">
      <c r="A110" s="3" t="s">
        <v>316</v>
      </c>
      <c r="B110" s="10"/>
      <c r="D110" s="2">
        <v>2071813</v>
      </c>
      <c r="E110" s="2"/>
      <c r="F110" s="2">
        <v>2071813</v>
      </c>
      <c r="G110" s="2"/>
      <c r="H110" s="2">
        <v>2071813</v>
      </c>
      <c r="I110" s="2"/>
      <c r="J110" s="2">
        <v>2071813</v>
      </c>
    </row>
    <row r="111" spans="1:10" ht="18.75" customHeight="1">
      <c r="A111" s="3" t="s">
        <v>198</v>
      </c>
      <c r="D111" s="2">
        <v>22053666</v>
      </c>
      <c r="E111" s="2"/>
      <c r="F111" s="2">
        <v>21721129</v>
      </c>
      <c r="G111" s="2"/>
      <c r="H111" s="2">
        <v>18086194</v>
      </c>
      <c r="I111" s="2"/>
      <c r="J111" s="2">
        <v>17270410</v>
      </c>
    </row>
    <row r="112" spans="1:10" ht="18.75" customHeight="1">
      <c r="A112" s="3" t="s">
        <v>78</v>
      </c>
      <c r="D112" s="137">
        <v>3820</v>
      </c>
      <c r="E112" s="2"/>
      <c r="F112" s="137">
        <v>-561738</v>
      </c>
      <c r="G112" s="2"/>
      <c r="H112" s="137">
        <v>-141801</v>
      </c>
      <c r="I112" s="2"/>
      <c r="J112" s="137">
        <v>-282261</v>
      </c>
    </row>
    <row r="113" spans="1:10" ht="18.75" customHeight="1">
      <c r="A113" s="3" t="s">
        <v>77</v>
      </c>
      <c r="D113" s="2">
        <f>SUM(D103:D112)</f>
        <v>50517553</v>
      </c>
      <c r="E113" s="2"/>
      <c r="F113" s="2">
        <f>SUM(F103:F112)</f>
        <v>49464955</v>
      </c>
      <c r="G113" s="2"/>
      <c r="H113" s="2">
        <f>SUM(H103:H112)</f>
        <v>46404460</v>
      </c>
      <c r="I113" s="2"/>
      <c r="J113" s="2">
        <f>SUM(J103:J112)</f>
        <v>45293713</v>
      </c>
    </row>
    <row r="114" spans="1:10" ht="18.75" customHeight="1">
      <c r="A114" s="3" t="s">
        <v>213</v>
      </c>
      <c r="D114" s="137">
        <v>542742</v>
      </c>
      <c r="E114" s="2"/>
      <c r="F114" s="137">
        <v>596933</v>
      </c>
      <c r="G114" s="2"/>
      <c r="H114" s="136">
        <v>0</v>
      </c>
      <c r="I114" s="2"/>
      <c r="J114" s="136">
        <v>0</v>
      </c>
    </row>
    <row r="115" spans="1:10" ht="18.75" customHeight="1">
      <c r="A115" s="5" t="s">
        <v>24</v>
      </c>
      <c r="D115" s="137">
        <f>SUM(D113:D114)</f>
        <v>51060295</v>
      </c>
      <c r="E115" s="2"/>
      <c r="F115" s="137">
        <f>SUM(F113:F114)</f>
        <v>50061888</v>
      </c>
      <c r="G115" s="2"/>
      <c r="H115" s="137">
        <f>SUM(H113:H114)</f>
        <v>46404460</v>
      </c>
      <c r="I115" s="2"/>
      <c r="J115" s="137">
        <f>SUM(J113:J114)</f>
        <v>45293713</v>
      </c>
    </row>
    <row r="116" spans="1:10" ht="18.75" customHeight="1" thickBot="1">
      <c r="A116" s="14" t="s">
        <v>12</v>
      </c>
      <c r="B116" s="13"/>
      <c r="C116" s="13"/>
      <c r="D116" s="37">
        <f>D115+D85</f>
        <v>148908194</v>
      </c>
      <c r="E116" s="2"/>
      <c r="F116" s="37">
        <f>F115+F85</f>
        <v>145404943</v>
      </c>
      <c r="G116" s="2"/>
      <c r="H116" s="37">
        <f>H115+H85</f>
        <v>133265367</v>
      </c>
      <c r="I116" s="2"/>
      <c r="J116" s="37">
        <f>J115+J85</f>
        <v>131197856</v>
      </c>
    </row>
    <row r="117" spans="1:10" ht="18.75" customHeight="1" thickTop="1">
      <c r="B117" s="10"/>
      <c r="D117" s="2">
        <f t="shared" ref="D117:J117" si="0">SUM(D116-D40)</f>
        <v>0</v>
      </c>
      <c r="E117" s="2">
        <f t="shared" si="0"/>
        <v>0</v>
      </c>
      <c r="F117" s="2">
        <f t="shared" si="0"/>
        <v>0</v>
      </c>
      <c r="G117" s="2">
        <f t="shared" si="0"/>
        <v>0</v>
      </c>
      <c r="H117" s="2">
        <f t="shared" si="0"/>
        <v>0</v>
      </c>
      <c r="I117" s="2">
        <f t="shared" si="0"/>
        <v>0</v>
      </c>
      <c r="J117" s="2">
        <f t="shared" si="0"/>
        <v>0</v>
      </c>
    </row>
    <row r="118" spans="1:10" ht="18.75" customHeight="1">
      <c r="B118" s="10"/>
    </row>
    <row r="119" spans="1:10" ht="18.75" customHeight="1">
      <c r="A119" s="32" t="s">
        <v>250</v>
      </c>
      <c r="D119" s="39"/>
      <c r="E119" s="40"/>
    </row>
    <row r="120" spans="1:10" ht="18.75" customHeight="1">
      <c r="D120" s="4"/>
    </row>
    <row r="121" spans="1:10" ht="18.75" customHeight="1">
      <c r="A121" s="41"/>
      <c r="D121" s="4"/>
      <c r="F121" s="4"/>
      <c r="H121" s="4"/>
      <c r="J121" s="4"/>
    </row>
    <row r="122" spans="1:10" ht="18.75" customHeight="1">
      <c r="D122" s="4"/>
      <c r="F122" s="4"/>
      <c r="H122" s="4"/>
      <c r="J122" s="4"/>
    </row>
    <row r="123" spans="1:10" ht="18.75" customHeight="1">
      <c r="B123" s="3" t="s">
        <v>56</v>
      </c>
      <c r="C123" s="4"/>
      <c r="D123" s="4"/>
      <c r="F123" s="4"/>
      <c r="H123" s="4"/>
      <c r="J123" s="4"/>
    </row>
    <row r="124" spans="1:10" ht="18.75" customHeight="1">
      <c r="A124" s="42"/>
      <c r="D124" s="4"/>
      <c r="F124" s="4"/>
      <c r="H124" s="4"/>
      <c r="J124" s="4"/>
    </row>
  </sheetData>
  <mergeCells count="9">
    <mergeCell ref="D92:F92"/>
    <mergeCell ref="H92:J92"/>
    <mergeCell ref="D5:F5"/>
    <mergeCell ref="H5:J5"/>
    <mergeCell ref="D47:F47"/>
    <mergeCell ref="H47:J47"/>
    <mergeCell ref="A90:J90"/>
    <mergeCell ref="A88:J88"/>
    <mergeCell ref="A89:J8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2" manualBreakCount="2">
    <brk id="42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4A7F-8E15-4612-877D-B8C9BC09D6BF}">
  <dimension ref="A1:V164"/>
  <sheetViews>
    <sheetView showGridLines="0" view="pageBreakPreview" topLeftCell="A142" zoomScaleNormal="100" zoomScaleSheetLayoutView="100" workbookViewId="0">
      <selection activeCell="A159" sqref="A159"/>
    </sheetView>
  </sheetViews>
  <sheetFormatPr defaultColWidth="10.7109375" defaultRowHeight="18.75" customHeight="1"/>
  <cols>
    <col min="1" max="1" width="50.42578125" style="3" customWidth="1"/>
    <col min="2" max="2" width="5.7109375" style="3" customWidth="1"/>
    <col min="3" max="3" width="2.28515625" style="3" customWidth="1"/>
    <col min="4" max="4" width="13.5703125" style="3" customWidth="1"/>
    <col min="5" max="5" width="1.42578125" style="3" customWidth="1"/>
    <col min="6" max="6" width="13.5703125" style="3" customWidth="1"/>
    <col min="7" max="7" width="1.42578125" style="3" customWidth="1"/>
    <col min="8" max="8" width="13.5703125" style="3" customWidth="1"/>
    <col min="9" max="9" width="1.42578125" style="3" customWidth="1"/>
    <col min="10" max="10" width="13.5703125" style="3" customWidth="1"/>
    <col min="11" max="11" width="0.7109375" style="3" customWidth="1"/>
    <col min="12" max="23" width="10.28515625" style="3" customWidth="1"/>
    <col min="24" max="16384" width="10.7109375" style="3"/>
  </cols>
  <sheetData>
    <row r="1" spans="1:22" ht="18.75" customHeight="1">
      <c r="A1" s="18"/>
      <c r="B1" s="18"/>
      <c r="C1" s="18"/>
      <c r="D1" s="18"/>
      <c r="E1" s="18"/>
      <c r="F1" s="18"/>
      <c r="G1" s="18"/>
      <c r="H1" s="18"/>
      <c r="I1" s="18"/>
      <c r="J1" s="29" t="s">
        <v>112</v>
      </c>
      <c r="K1" s="18"/>
    </row>
    <row r="2" spans="1:22" ht="18.75" customHeight="1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2" ht="18.75" customHeight="1">
      <c r="A3" s="30" t="s">
        <v>101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22" ht="18.75" customHeight="1">
      <c r="A4" s="30" t="s">
        <v>290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22" ht="18.75" customHeight="1">
      <c r="B5" s="4"/>
      <c r="C5" s="4"/>
      <c r="D5" s="1"/>
      <c r="F5" s="1"/>
      <c r="H5" s="1"/>
      <c r="J5" s="1" t="s">
        <v>117</v>
      </c>
    </row>
    <row r="6" spans="1:22" s="5" customFormat="1" ht="18.75" customHeight="1">
      <c r="B6" s="6"/>
      <c r="C6" s="6"/>
      <c r="D6" s="147" t="s">
        <v>28</v>
      </c>
      <c r="E6" s="147"/>
      <c r="F6" s="147"/>
      <c r="H6" s="147" t="s">
        <v>29</v>
      </c>
      <c r="I6" s="147"/>
      <c r="J6" s="147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8.75" customHeight="1">
      <c r="B7" s="48" t="s">
        <v>0</v>
      </c>
      <c r="C7" s="7"/>
      <c r="D7" s="47" t="s">
        <v>269</v>
      </c>
      <c r="E7" s="9"/>
      <c r="F7" s="47" t="s">
        <v>245</v>
      </c>
      <c r="G7" s="9"/>
      <c r="H7" s="47" t="s">
        <v>269</v>
      </c>
      <c r="I7" s="9"/>
      <c r="J7" s="47" t="s">
        <v>245</v>
      </c>
      <c r="K7" s="9"/>
    </row>
    <row r="8" spans="1:22" ht="18.75" customHeight="1">
      <c r="A8" s="14" t="s">
        <v>175</v>
      </c>
      <c r="B8" s="81"/>
      <c r="C8" s="7"/>
      <c r="D8" s="79"/>
      <c r="E8" s="9"/>
      <c r="F8" s="79"/>
      <c r="G8" s="9"/>
      <c r="H8" s="79"/>
      <c r="I8" s="9"/>
      <c r="J8" s="79"/>
      <c r="K8" s="9"/>
    </row>
    <row r="9" spans="1:22" ht="18.75" customHeight="1">
      <c r="A9" s="14" t="s">
        <v>13</v>
      </c>
      <c r="B9" s="7"/>
      <c r="C9" s="7"/>
      <c r="D9" s="20"/>
      <c r="E9" s="21"/>
      <c r="F9" s="20"/>
      <c r="G9" s="21"/>
      <c r="H9" s="20"/>
      <c r="I9" s="21"/>
      <c r="J9" s="20"/>
      <c r="K9" s="21"/>
    </row>
    <row r="10" spans="1:22" ht="18.75" customHeight="1">
      <c r="A10" s="3" t="s">
        <v>138</v>
      </c>
      <c r="D10" s="11">
        <v>6157601</v>
      </c>
      <c r="E10" s="11"/>
      <c r="F10" s="11">
        <v>7591583</v>
      </c>
      <c r="G10" s="11"/>
      <c r="H10" s="11">
        <v>3806172</v>
      </c>
      <c r="I10" s="11"/>
      <c r="J10" s="11">
        <v>5584472</v>
      </c>
      <c r="K10" s="11"/>
    </row>
    <row r="11" spans="1:22" ht="18.75" customHeight="1">
      <c r="A11" s="13" t="s">
        <v>139</v>
      </c>
      <c r="D11" s="11">
        <v>546971</v>
      </c>
      <c r="E11" s="11"/>
      <c r="F11" s="11">
        <v>639777</v>
      </c>
      <c r="G11" s="11"/>
      <c r="H11" s="11">
        <v>248164</v>
      </c>
      <c r="I11" s="11"/>
      <c r="J11" s="11">
        <v>505982</v>
      </c>
      <c r="K11" s="11"/>
    </row>
    <row r="12" spans="1:22" ht="18.75" customHeight="1">
      <c r="A12" s="3" t="s">
        <v>230</v>
      </c>
      <c r="D12" s="11">
        <v>230849</v>
      </c>
      <c r="E12" s="11"/>
      <c r="F12" s="11">
        <v>239884</v>
      </c>
      <c r="G12" s="11"/>
      <c r="H12" s="11">
        <v>9423</v>
      </c>
      <c r="I12" s="11"/>
      <c r="J12" s="11">
        <v>10366</v>
      </c>
      <c r="K12" s="11"/>
    </row>
    <row r="13" spans="1:22" ht="18.75" customHeight="1">
      <c r="A13" s="3" t="s">
        <v>95</v>
      </c>
      <c r="D13" s="11">
        <v>24267</v>
      </c>
      <c r="E13" s="11"/>
      <c r="F13" s="11">
        <v>914</v>
      </c>
      <c r="G13" s="11"/>
      <c r="H13" s="11">
        <v>117818</v>
      </c>
      <c r="I13" s="11"/>
      <c r="J13" s="11">
        <v>18309</v>
      </c>
      <c r="K13" s="11"/>
    </row>
    <row r="14" spans="1:22" ht="18.75" customHeight="1">
      <c r="A14" s="3" t="s">
        <v>41</v>
      </c>
      <c r="D14" s="11">
        <v>34633</v>
      </c>
      <c r="E14" s="11"/>
      <c r="F14" s="11">
        <v>32332</v>
      </c>
      <c r="G14" s="11"/>
      <c r="H14" s="11">
        <v>29509</v>
      </c>
      <c r="I14" s="11"/>
      <c r="J14" s="11">
        <v>28782</v>
      </c>
      <c r="K14" s="11"/>
    </row>
    <row r="15" spans="1:22" ht="18.75" customHeight="1">
      <c r="A15" s="3" t="s">
        <v>42</v>
      </c>
      <c r="D15" s="11"/>
      <c r="E15" s="11"/>
      <c r="F15" s="11"/>
      <c r="G15" s="11"/>
      <c r="H15" s="11"/>
      <c r="I15" s="11"/>
      <c r="J15" s="11"/>
      <c r="K15" s="11"/>
    </row>
    <row r="16" spans="1:22" ht="18.75" customHeight="1">
      <c r="A16" s="3" t="s">
        <v>214</v>
      </c>
      <c r="D16" s="11">
        <v>111643</v>
      </c>
      <c r="E16" s="11"/>
      <c r="F16" s="11">
        <v>7821</v>
      </c>
      <c r="G16" s="11"/>
      <c r="H16" s="11">
        <v>106950</v>
      </c>
      <c r="I16" s="11"/>
      <c r="J16" s="11">
        <v>3292</v>
      </c>
      <c r="K16" s="11"/>
    </row>
    <row r="17" spans="1:14" ht="18.75" customHeight="1">
      <c r="A17" s="3" t="s">
        <v>64</v>
      </c>
      <c r="B17" s="10" t="s">
        <v>265</v>
      </c>
      <c r="D17" s="11">
        <v>26839</v>
      </c>
      <c r="E17" s="11"/>
      <c r="F17" s="11">
        <v>8002</v>
      </c>
      <c r="G17" s="11"/>
      <c r="H17" s="11">
        <v>155741</v>
      </c>
      <c r="I17" s="11"/>
      <c r="J17" s="11">
        <v>44401</v>
      </c>
      <c r="K17" s="11"/>
      <c r="N17" s="145"/>
    </row>
    <row r="18" spans="1:14" ht="18.75" customHeight="1">
      <c r="A18" s="3" t="s">
        <v>35</v>
      </c>
      <c r="D18" s="15">
        <v>411123</v>
      </c>
      <c r="E18" s="11"/>
      <c r="F18" s="15">
        <v>266035</v>
      </c>
      <c r="G18" s="11"/>
      <c r="H18" s="15">
        <v>283353</v>
      </c>
      <c r="I18" s="11"/>
      <c r="J18" s="15">
        <v>128343</v>
      </c>
      <c r="K18" s="11"/>
    </row>
    <row r="19" spans="1:14" ht="18.75" customHeight="1">
      <c r="A19" s="5" t="s">
        <v>14</v>
      </c>
      <c r="D19" s="15">
        <f>SUM(D10:D18)</f>
        <v>7543926</v>
      </c>
      <c r="E19" s="11"/>
      <c r="F19" s="15">
        <f>SUM(F10:F18)</f>
        <v>8786348</v>
      </c>
      <c r="G19" s="11"/>
      <c r="H19" s="15">
        <f>SUM(H10:H18)</f>
        <v>4757130</v>
      </c>
      <c r="I19" s="11"/>
      <c r="J19" s="15">
        <f>SUM(J10:J18)</f>
        <v>6323947</v>
      </c>
      <c r="K19" s="11"/>
    </row>
    <row r="20" spans="1:14" ht="18.75" customHeight="1">
      <c r="A20" s="14" t="s">
        <v>15</v>
      </c>
      <c r="B20" s="5"/>
      <c r="D20" s="11"/>
      <c r="E20" s="11"/>
      <c r="F20" s="11"/>
      <c r="G20" s="11"/>
      <c r="H20" s="11"/>
      <c r="I20" s="11"/>
      <c r="J20" s="11"/>
      <c r="K20" s="11"/>
      <c r="M20" s="145"/>
    </row>
    <row r="21" spans="1:14" ht="18.75" customHeight="1">
      <c r="A21" s="13" t="s">
        <v>140</v>
      </c>
      <c r="B21" s="5"/>
      <c r="D21" s="11">
        <v>4473828</v>
      </c>
      <c r="E21" s="11"/>
      <c r="F21" s="11">
        <v>5376258</v>
      </c>
      <c r="G21" s="11"/>
      <c r="H21" s="11">
        <v>2967991</v>
      </c>
      <c r="I21" s="11"/>
      <c r="J21" s="11">
        <v>4062557</v>
      </c>
      <c r="K21" s="11"/>
    </row>
    <row r="22" spans="1:14" ht="18.75" customHeight="1">
      <c r="A22" s="13" t="s">
        <v>141</v>
      </c>
      <c r="D22" s="11">
        <v>324157</v>
      </c>
      <c r="E22" s="11"/>
      <c r="F22" s="11">
        <v>474062</v>
      </c>
      <c r="G22" s="11"/>
      <c r="H22" s="11">
        <v>150829</v>
      </c>
      <c r="I22" s="11"/>
      <c r="J22" s="11">
        <v>328948</v>
      </c>
      <c r="K22" s="11"/>
    </row>
    <row r="23" spans="1:14" ht="18.75" customHeight="1">
      <c r="A23" s="13" t="s">
        <v>231</v>
      </c>
      <c r="B23" s="10"/>
      <c r="D23" s="11">
        <v>338528</v>
      </c>
      <c r="E23" s="11"/>
      <c r="F23" s="11">
        <v>391947</v>
      </c>
      <c r="G23" s="11"/>
      <c r="H23" s="3">
        <v>11283</v>
      </c>
      <c r="I23" s="11"/>
      <c r="J23" s="3">
        <v>11985</v>
      </c>
      <c r="K23" s="11"/>
    </row>
    <row r="24" spans="1:14" ht="18.75" customHeight="1">
      <c r="A24" s="13" t="s">
        <v>96</v>
      </c>
      <c r="B24" s="5"/>
      <c r="D24" s="11">
        <v>23888</v>
      </c>
      <c r="E24" s="11"/>
      <c r="F24" s="11">
        <v>2184</v>
      </c>
      <c r="G24" s="11"/>
      <c r="H24" s="11">
        <v>118219</v>
      </c>
      <c r="I24" s="11"/>
      <c r="J24" s="11">
        <v>21385</v>
      </c>
      <c r="K24" s="11"/>
    </row>
    <row r="25" spans="1:14" ht="18.75" customHeight="1">
      <c r="A25" s="13" t="s">
        <v>43</v>
      </c>
      <c r="B25" s="10"/>
      <c r="D25" s="11">
        <v>15216</v>
      </c>
      <c r="E25" s="11"/>
      <c r="F25" s="11">
        <v>13464</v>
      </c>
      <c r="G25" s="11"/>
      <c r="H25" s="3">
        <v>10496</v>
      </c>
      <c r="I25" s="11"/>
      <c r="J25" s="3">
        <v>8890</v>
      </c>
      <c r="K25" s="11"/>
    </row>
    <row r="26" spans="1:14" ht="18.75" customHeight="1">
      <c r="A26" s="3" t="s">
        <v>58</v>
      </c>
      <c r="D26" s="11">
        <v>516488</v>
      </c>
      <c r="E26" s="11"/>
      <c r="F26" s="11">
        <v>571497</v>
      </c>
      <c r="G26" s="11"/>
      <c r="H26" s="11">
        <v>356977</v>
      </c>
      <c r="I26" s="11"/>
      <c r="J26" s="11">
        <v>434474</v>
      </c>
      <c r="K26" s="11"/>
    </row>
    <row r="27" spans="1:14" ht="18.75" customHeight="1">
      <c r="A27" s="3" t="s">
        <v>59</v>
      </c>
      <c r="D27" s="11">
        <v>819885</v>
      </c>
      <c r="E27" s="11"/>
      <c r="F27" s="11">
        <v>738751</v>
      </c>
      <c r="G27" s="11"/>
      <c r="H27" s="11">
        <v>710055</v>
      </c>
      <c r="I27" s="11"/>
      <c r="J27" s="11">
        <v>585897</v>
      </c>
      <c r="K27" s="11"/>
    </row>
    <row r="28" spans="1:14" ht="18.75" customHeight="1">
      <c r="A28" s="5" t="s">
        <v>16</v>
      </c>
      <c r="D28" s="16">
        <f>SUM(D21:D27)</f>
        <v>6511990</v>
      </c>
      <c r="E28" s="11"/>
      <c r="F28" s="16">
        <f>SUM(F21:F27)</f>
        <v>7568163</v>
      </c>
      <c r="G28" s="11"/>
      <c r="H28" s="16">
        <f>SUM(H21:H27)</f>
        <v>4325850</v>
      </c>
      <c r="I28" s="11"/>
      <c r="J28" s="16">
        <f>SUM(J21:J27)</f>
        <v>5454136</v>
      </c>
      <c r="K28" s="11"/>
    </row>
    <row r="29" spans="1:14" ht="18.75" customHeight="1">
      <c r="A29" s="5" t="s">
        <v>215</v>
      </c>
      <c r="D29" s="11">
        <f>SUM(D19-D28)</f>
        <v>1031936</v>
      </c>
      <c r="E29" s="11"/>
      <c r="F29" s="11">
        <f>SUM(F19-F28)</f>
        <v>1218185</v>
      </c>
      <c r="G29" s="11"/>
      <c r="H29" s="11">
        <f>SUM(H19-H28)</f>
        <v>431280</v>
      </c>
      <c r="I29" s="11"/>
      <c r="J29" s="11">
        <f>SUM(J19-J28)</f>
        <v>869811</v>
      </c>
      <c r="K29" s="11"/>
    </row>
    <row r="30" spans="1:14" ht="18.75" customHeight="1">
      <c r="A30" s="3" t="s">
        <v>216</v>
      </c>
      <c r="B30" s="10">
        <v>8</v>
      </c>
      <c r="D30" s="11">
        <v>162992</v>
      </c>
      <c r="E30" s="11"/>
      <c r="F30" s="11">
        <v>214041</v>
      </c>
      <c r="G30" s="11"/>
      <c r="H30" s="11">
        <v>0</v>
      </c>
      <c r="I30" s="11"/>
      <c r="J30" s="11">
        <v>0</v>
      </c>
      <c r="K30" s="11"/>
    </row>
    <row r="31" spans="1:14" ht="18.75" customHeight="1">
      <c r="A31" s="3" t="s">
        <v>251</v>
      </c>
      <c r="B31" s="10">
        <v>9</v>
      </c>
      <c r="D31" s="11">
        <v>8720</v>
      </c>
      <c r="E31" s="11"/>
      <c r="F31" s="11">
        <v>16975</v>
      </c>
      <c r="G31" s="11"/>
      <c r="H31" s="11">
        <v>0</v>
      </c>
      <c r="I31" s="11"/>
      <c r="J31" s="11">
        <v>0</v>
      </c>
      <c r="K31" s="11"/>
    </row>
    <row r="32" spans="1:14" ht="18.75" customHeight="1">
      <c r="A32" s="3" t="s">
        <v>217</v>
      </c>
      <c r="D32" s="11">
        <v>169307</v>
      </c>
      <c r="E32" s="11"/>
      <c r="F32" s="11">
        <v>132795</v>
      </c>
      <c r="G32" s="11"/>
      <c r="H32" s="11">
        <v>308661</v>
      </c>
      <c r="I32" s="11"/>
      <c r="J32" s="11">
        <v>248744</v>
      </c>
      <c r="K32" s="11"/>
    </row>
    <row r="33" spans="1:22" ht="18.75" customHeight="1">
      <c r="A33" s="3" t="s">
        <v>60</v>
      </c>
      <c r="B33" s="10"/>
      <c r="D33" s="15">
        <v>-125880</v>
      </c>
      <c r="E33" s="11"/>
      <c r="F33" s="15">
        <v>-134581</v>
      </c>
      <c r="G33" s="11"/>
      <c r="H33" s="15">
        <v>-207718</v>
      </c>
      <c r="I33" s="11"/>
      <c r="J33" s="15">
        <v>-130893</v>
      </c>
      <c r="K33" s="11"/>
    </row>
    <row r="34" spans="1:22" ht="18.75" customHeight="1">
      <c r="A34" s="5" t="s">
        <v>218</v>
      </c>
      <c r="B34" s="10"/>
      <c r="D34" s="11">
        <f>SUM(D29:D33)</f>
        <v>1247075</v>
      </c>
      <c r="E34" s="11"/>
      <c r="F34" s="11">
        <f>SUM(F29:F33)</f>
        <v>1447415</v>
      </c>
      <c r="G34" s="11"/>
      <c r="H34" s="11">
        <f>SUM(H29:H33)</f>
        <v>532223</v>
      </c>
      <c r="I34" s="11"/>
      <c r="J34" s="11">
        <f>SUM(J29:J33)</f>
        <v>987662</v>
      </c>
      <c r="K34" s="11"/>
      <c r="M34" s="145"/>
    </row>
    <row r="35" spans="1:22" ht="18.75" customHeight="1">
      <c r="A35" s="3" t="s">
        <v>176</v>
      </c>
      <c r="B35" s="10">
        <v>20</v>
      </c>
      <c r="D35" s="15">
        <v>-250594</v>
      </c>
      <c r="E35" s="11"/>
      <c r="F35" s="15">
        <v>-271461</v>
      </c>
      <c r="G35" s="11"/>
      <c r="H35" s="15">
        <v>-75196</v>
      </c>
      <c r="I35" s="11"/>
      <c r="J35" s="15">
        <v>-187196</v>
      </c>
      <c r="K35" s="11"/>
    </row>
    <row r="36" spans="1:22" ht="18.75" customHeight="1">
      <c r="A36" s="14" t="s">
        <v>119</v>
      </c>
      <c r="B36" s="5"/>
      <c r="D36" s="16">
        <f>SUM(D34:D35)</f>
        <v>996481</v>
      </c>
      <c r="E36" s="11"/>
      <c r="F36" s="16">
        <f>SUM(F34:F35)</f>
        <v>1175954</v>
      </c>
      <c r="G36" s="11"/>
      <c r="H36" s="16">
        <f>SUM(H34:H35)</f>
        <v>457027</v>
      </c>
      <c r="I36" s="11"/>
      <c r="J36" s="16">
        <f>SUM(J34:J35)</f>
        <v>800466</v>
      </c>
    </row>
    <row r="37" spans="1:22" ht="18.75" customHeight="1">
      <c r="B37" s="7"/>
      <c r="C37" s="7"/>
      <c r="D37" s="24"/>
      <c r="E37" s="24"/>
      <c r="F37" s="24"/>
      <c r="G37" s="9"/>
      <c r="H37" s="24"/>
      <c r="I37" s="24"/>
      <c r="J37" s="24"/>
      <c r="K37" s="24"/>
    </row>
    <row r="38" spans="1:22" ht="18.75" customHeight="1">
      <c r="A38" s="32" t="s">
        <v>250</v>
      </c>
      <c r="B38" s="7"/>
      <c r="C38" s="7"/>
      <c r="D38" s="22"/>
      <c r="E38" s="2"/>
      <c r="F38" s="22"/>
      <c r="G38" s="2"/>
      <c r="H38" s="22"/>
      <c r="I38" s="2"/>
      <c r="J38" s="22"/>
      <c r="K38" s="2"/>
    </row>
    <row r="39" spans="1:22" ht="18.75" customHeight="1">
      <c r="A39" s="18"/>
      <c r="B39" s="18"/>
      <c r="C39" s="18"/>
      <c r="D39" s="18"/>
      <c r="E39" s="18"/>
      <c r="F39" s="18"/>
      <c r="G39" s="18"/>
      <c r="H39" s="18"/>
      <c r="I39" s="18"/>
      <c r="J39" s="29" t="s">
        <v>112</v>
      </c>
      <c r="K39" s="21"/>
    </row>
    <row r="40" spans="1:22" ht="18.75" customHeight="1">
      <c r="A40" s="30" t="s">
        <v>57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22" ht="18.75" customHeight="1">
      <c r="A41" s="30" t="s">
        <v>102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22" ht="18.75" customHeight="1">
      <c r="A42" s="30" t="s">
        <v>290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22" ht="18.75" customHeight="1">
      <c r="B43" s="4"/>
      <c r="C43" s="4"/>
      <c r="D43" s="1"/>
      <c r="F43" s="1"/>
      <c r="H43" s="1"/>
      <c r="J43" s="1" t="s">
        <v>117</v>
      </c>
    </row>
    <row r="44" spans="1:22" s="5" customFormat="1" ht="18.75" customHeight="1">
      <c r="B44" s="6"/>
      <c r="C44" s="6"/>
      <c r="D44" s="147" t="s">
        <v>28</v>
      </c>
      <c r="E44" s="147"/>
      <c r="F44" s="147"/>
      <c r="H44" s="147" t="s">
        <v>29</v>
      </c>
      <c r="I44" s="147"/>
      <c r="J44" s="147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8.75" customHeight="1">
      <c r="B45" s="46" t="s">
        <v>0</v>
      </c>
      <c r="C45" s="7"/>
      <c r="D45" s="47" t="s">
        <v>269</v>
      </c>
      <c r="E45" s="9"/>
      <c r="F45" s="47" t="s">
        <v>245</v>
      </c>
      <c r="G45" s="9"/>
      <c r="H45" s="47" t="s">
        <v>269</v>
      </c>
      <c r="I45" s="9"/>
      <c r="J45" s="47" t="s">
        <v>245</v>
      </c>
      <c r="K45" s="9"/>
    </row>
    <row r="46" spans="1:22" ht="18.75" customHeight="1">
      <c r="A46" s="14" t="s">
        <v>199</v>
      </c>
      <c r="B46" s="7"/>
      <c r="C46" s="7"/>
      <c r="D46" s="8"/>
      <c r="E46" s="9"/>
      <c r="F46" s="8"/>
      <c r="G46" s="9"/>
      <c r="H46" s="8"/>
      <c r="I46" s="9"/>
      <c r="J46" s="8"/>
      <c r="K46" s="9"/>
    </row>
    <row r="47" spans="1:22" ht="18.75" customHeight="1">
      <c r="A47" s="27" t="s">
        <v>169</v>
      </c>
      <c r="B47" s="7"/>
      <c r="C47" s="7"/>
      <c r="D47" s="8"/>
      <c r="E47" s="9"/>
      <c r="F47" s="8"/>
      <c r="G47" s="9"/>
      <c r="H47" s="8"/>
      <c r="I47" s="9"/>
      <c r="J47" s="8"/>
      <c r="K47" s="9"/>
    </row>
    <row r="48" spans="1:22" ht="18.75" customHeight="1">
      <c r="A48" s="27" t="s">
        <v>118</v>
      </c>
      <c r="B48" s="7"/>
      <c r="C48" s="7"/>
      <c r="D48" s="8"/>
      <c r="E48" s="9"/>
      <c r="F48" s="8"/>
      <c r="G48" s="9"/>
      <c r="H48" s="8"/>
      <c r="I48" s="9"/>
      <c r="J48" s="8"/>
      <c r="K48" s="9"/>
    </row>
    <row r="49" spans="1:11" ht="18.75" customHeight="1">
      <c r="A49" s="13" t="s">
        <v>200</v>
      </c>
      <c r="B49" s="7"/>
      <c r="C49" s="7"/>
      <c r="D49" s="8"/>
      <c r="E49" s="9"/>
      <c r="F49" s="8"/>
      <c r="G49" s="9"/>
      <c r="H49" s="8"/>
      <c r="I49" s="9"/>
      <c r="J49" s="8"/>
      <c r="K49" s="9"/>
    </row>
    <row r="50" spans="1:11" ht="18.75" customHeight="1">
      <c r="A50" s="13" t="s">
        <v>201</v>
      </c>
      <c r="B50" s="7"/>
      <c r="C50" s="7"/>
      <c r="D50" s="23">
        <v>112346</v>
      </c>
      <c r="E50" s="23"/>
      <c r="F50" s="23">
        <v>-237875</v>
      </c>
      <c r="G50" s="23"/>
      <c r="H50" s="23">
        <v>0</v>
      </c>
      <c r="I50" s="23"/>
      <c r="J50" s="23">
        <v>0</v>
      </c>
      <c r="K50" s="23"/>
    </row>
    <row r="51" spans="1:11" ht="18.75" customHeight="1">
      <c r="A51" s="13" t="s">
        <v>220</v>
      </c>
      <c r="B51" s="10">
        <v>9</v>
      </c>
      <c r="C51" s="7"/>
      <c r="D51" s="28">
        <v>92</v>
      </c>
      <c r="E51" s="23"/>
      <c r="F51" s="28">
        <v>-25</v>
      </c>
      <c r="G51" s="23"/>
      <c r="H51" s="28">
        <v>0</v>
      </c>
      <c r="I51" s="23"/>
      <c r="J51" s="28">
        <v>0</v>
      </c>
      <c r="K51" s="23"/>
    </row>
    <row r="52" spans="1:11" ht="18.75" customHeight="1">
      <c r="A52" s="13" t="s">
        <v>169</v>
      </c>
      <c r="B52" s="7"/>
      <c r="C52" s="7"/>
      <c r="K52" s="23"/>
    </row>
    <row r="53" spans="1:11" ht="18.75" customHeight="1">
      <c r="A53" s="13" t="s">
        <v>232</v>
      </c>
      <c r="B53" s="7"/>
      <c r="C53" s="7"/>
      <c r="D53" s="28">
        <f>SUM(D50:D51)</f>
        <v>112438</v>
      </c>
      <c r="E53" s="23"/>
      <c r="F53" s="28">
        <f>SUM(F50:F51)</f>
        <v>-237900</v>
      </c>
      <c r="G53" s="23"/>
      <c r="H53" s="28">
        <f>SUM(H50:H51)</f>
        <v>0</v>
      </c>
      <c r="I53" s="23"/>
      <c r="J53" s="28">
        <f>SUM(J50:J51)</f>
        <v>0</v>
      </c>
      <c r="K53" s="23"/>
    </row>
    <row r="54" spans="1:11" ht="18.75" customHeight="1">
      <c r="A54" s="13"/>
      <c r="B54" s="7"/>
      <c r="C54" s="7"/>
      <c r="D54" s="23"/>
      <c r="E54" s="23"/>
      <c r="F54" s="23"/>
      <c r="G54" s="23"/>
      <c r="H54" s="23"/>
      <c r="I54" s="23"/>
      <c r="J54" s="23"/>
      <c r="K54" s="23"/>
    </row>
    <row r="55" spans="1:11" ht="18.75" customHeight="1">
      <c r="A55" s="27" t="s">
        <v>157</v>
      </c>
      <c r="B55" s="7"/>
      <c r="C55" s="7"/>
      <c r="D55" s="23"/>
      <c r="E55" s="23"/>
      <c r="F55" s="23"/>
      <c r="G55" s="23"/>
      <c r="H55" s="23"/>
      <c r="I55" s="23"/>
      <c r="J55" s="23"/>
      <c r="K55" s="23"/>
    </row>
    <row r="56" spans="1:11" ht="18.75" customHeight="1">
      <c r="A56" s="27" t="s">
        <v>158</v>
      </c>
      <c r="B56" s="7"/>
      <c r="C56" s="7"/>
      <c r="D56" s="23"/>
      <c r="E56" s="23"/>
      <c r="F56" s="23"/>
      <c r="G56" s="23"/>
      <c r="H56" s="23"/>
      <c r="I56" s="23"/>
      <c r="J56" s="23"/>
      <c r="K56" s="23"/>
    </row>
    <row r="57" spans="1:11" ht="18.75" customHeight="1">
      <c r="A57" s="13" t="s">
        <v>318</v>
      </c>
      <c r="B57" s="7"/>
      <c r="C57" s="7"/>
      <c r="D57" s="23"/>
      <c r="E57" s="23"/>
      <c r="F57" s="23"/>
      <c r="G57" s="23"/>
      <c r="H57" s="23"/>
      <c r="I57" s="23"/>
      <c r="J57" s="23"/>
      <c r="K57" s="23"/>
    </row>
    <row r="58" spans="1:11" ht="18.75" customHeight="1">
      <c r="A58" s="13" t="s">
        <v>234</v>
      </c>
      <c r="B58" s="7"/>
      <c r="C58" s="7"/>
      <c r="D58" s="23"/>
      <c r="E58" s="23"/>
      <c r="F58" s="23"/>
      <c r="G58" s="23"/>
      <c r="H58" s="23"/>
      <c r="I58" s="23"/>
      <c r="J58" s="23"/>
      <c r="K58" s="23"/>
    </row>
    <row r="59" spans="1:11" ht="18.75" customHeight="1">
      <c r="A59" s="13" t="s">
        <v>219</v>
      </c>
      <c r="B59" s="7"/>
      <c r="C59" s="7"/>
      <c r="D59" s="23">
        <v>236932</v>
      </c>
      <c r="E59" s="23"/>
      <c r="F59" s="23">
        <v>-91993</v>
      </c>
      <c r="G59" s="23"/>
      <c r="H59" s="23">
        <v>161791</v>
      </c>
      <c r="I59" s="23"/>
      <c r="J59" s="23">
        <v>-76529</v>
      </c>
      <c r="K59" s="23"/>
    </row>
    <row r="60" spans="1:11" ht="18.75" customHeight="1">
      <c r="A60" s="13" t="s">
        <v>220</v>
      </c>
      <c r="B60" s="10">
        <v>9</v>
      </c>
      <c r="C60" s="7"/>
      <c r="D60" s="28">
        <v>12121</v>
      </c>
      <c r="E60" s="23"/>
      <c r="F60" s="28">
        <v>-3796</v>
      </c>
      <c r="G60" s="23"/>
      <c r="H60" s="28">
        <v>0</v>
      </c>
      <c r="I60" s="23"/>
      <c r="J60" s="28">
        <v>0</v>
      </c>
      <c r="K60" s="23"/>
    </row>
    <row r="61" spans="1:11" ht="18.75" customHeight="1">
      <c r="A61" s="13" t="s">
        <v>159</v>
      </c>
      <c r="B61" s="7"/>
      <c r="C61" s="7"/>
      <c r="D61" s="23"/>
      <c r="E61" s="23"/>
      <c r="F61" s="23"/>
      <c r="G61" s="23"/>
      <c r="H61" s="23"/>
      <c r="I61" s="23"/>
      <c r="J61" s="23"/>
      <c r="K61" s="23"/>
    </row>
    <row r="62" spans="1:11" ht="18.75" customHeight="1">
      <c r="A62" s="13" t="s">
        <v>160</v>
      </c>
      <c r="B62" s="7"/>
      <c r="C62" s="7"/>
      <c r="D62" s="28">
        <f>SUM(D57:D60)</f>
        <v>249053</v>
      </c>
      <c r="E62" s="23"/>
      <c r="F62" s="28">
        <f>SUM(F57:F60)</f>
        <v>-95789</v>
      </c>
      <c r="G62" s="23"/>
      <c r="H62" s="28">
        <f>SUM(H57:H60)</f>
        <v>161791</v>
      </c>
      <c r="I62" s="23"/>
      <c r="J62" s="28">
        <f>SUM(J57:J60)</f>
        <v>-76529</v>
      </c>
      <c r="K62" s="23"/>
    </row>
    <row r="63" spans="1:11" ht="18.75" customHeight="1">
      <c r="A63" s="49" t="s">
        <v>113</v>
      </c>
      <c r="B63" s="7"/>
      <c r="C63" s="7"/>
      <c r="D63" s="139">
        <f>SUM(D53,D62)</f>
        <v>361491</v>
      </c>
      <c r="E63" s="45"/>
      <c r="F63" s="139">
        <f>SUM(F53,F62)</f>
        <v>-333689</v>
      </c>
      <c r="G63" s="45"/>
      <c r="H63" s="139">
        <f>SUM(H53,H62)</f>
        <v>161791</v>
      </c>
      <c r="I63" s="45"/>
      <c r="J63" s="139">
        <f>SUM(J53,J62)</f>
        <v>-76529</v>
      </c>
      <c r="K63" s="23"/>
    </row>
    <row r="64" spans="1:11" ht="18.75" customHeight="1" thickBot="1">
      <c r="A64" s="14" t="s">
        <v>111</v>
      </c>
      <c r="B64" s="7"/>
      <c r="C64" s="7"/>
      <c r="D64" s="140">
        <f>SUM(D36,D63)</f>
        <v>1357972</v>
      </c>
      <c r="E64" s="23"/>
      <c r="F64" s="140">
        <f>SUM(F36,F63)</f>
        <v>842265</v>
      </c>
      <c r="G64" s="23"/>
      <c r="H64" s="140">
        <f>SUM(H36,H63)</f>
        <v>618818</v>
      </c>
      <c r="I64" s="23"/>
      <c r="J64" s="140">
        <f>SUM(J36,J63)</f>
        <v>723937</v>
      </c>
      <c r="K64" s="23"/>
    </row>
    <row r="65" spans="1:11" ht="18.75" customHeight="1" thickTop="1">
      <c r="A65" s="14"/>
      <c r="B65" s="7"/>
      <c r="C65" s="7"/>
      <c r="D65" s="23"/>
      <c r="E65" s="23"/>
      <c r="F65" s="23"/>
      <c r="G65" s="23"/>
      <c r="H65" s="23"/>
      <c r="I65" s="23"/>
      <c r="J65" s="23"/>
      <c r="K65" s="23"/>
    </row>
    <row r="66" spans="1:11" ht="18.75" customHeight="1">
      <c r="A66" s="5" t="s">
        <v>152</v>
      </c>
      <c r="B66" s="10"/>
      <c r="C66" s="7"/>
      <c r="D66" s="20"/>
      <c r="E66" s="21"/>
      <c r="F66" s="20"/>
      <c r="G66" s="21"/>
      <c r="H66" s="20"/>
      <c r="I66" s="21"/>
      <c r="J66" s="20"/>
      <c r="K66" s="21"/>
    </row>
    <row r="67" spans="1:11" ht="18.75" customHeight="1" thickBot="1">
      <c r="A67" s="3" t="s">
        <v>79</v>
      </c>
      <c r="B67" s="10"/>
      <c r="C67" s="7"/>
      <c r="D67" s="38">
        <f>D69-D68</f>
        <v>1005215</v>
      </c>
      <c r="E67" s="2"/>
      <c r="F67" s="38">
        <f>F69-F68</f>
        <v>1214237</v>
      </c>
      <c r="G67" s="2"/>
      <c r="H67" s="144">
        <f>H36</f>
        <v>457027</v>
      </c>
      <c r="I67" s="2"/>
      <c r="J67" s="144">
        <f>J36</f>
        <v>800466</v>
      </c>
      <c r="K67" s="2"/>
    </row>
    <row r="68" spans="1:11" ht="18.75" customHeight="1" thickTop="1">
      <c r="A68" s="3" t="s">
        <v>235</v>
      </c>
      <c r="B68" s="10"/>
      <c r="C68" s="7"/>
      <c r="D68" s="2">
        <v>-8734</v>
      </c>
      <c r="E68" s="2"/>
      <c r="F68" s="2">
        <v>-38283</v>
      </c>
      <c r="G68" s="2"/>
      <c r="H68" s="25"/>
      <c r="I68" s="2"/>
      <c r="J68" s="25"/>
      <c r="K68" s="2"/>
    </row>
    <row r="69" spans="1:11" ht="18.75" customHeight="1" thickBot="1">
      <c r="B69" s="10"/>
      <c r="C69" s="7"/>
      <c r="D69" s="37">
        <f>D36</f>
        <v>996481</v>
      </c>
      <c r="E69" s="2"/>
      <c r="F69" s="37">
        <f>F36</f>
        <v>1175954</v>
      </c>
      <c r="G69" s="2"/>
      <c r="H69" s="25"/>
      <c r="I69" s="2"/>
      <c r="J69" s="25"/>
      <c r="K69" s="2"/>
    </row>
    <row r="70" spans="1:11" ht="18.75" customHeight="1" thickTop="1">
      <c r="A70" s="14" t="s">
        <v>202</v>
      </c>
      <c r="B70" s="10"/>
      <c r="C70" s="7"/>
      <c r="K70" s="21"/>
    </row>
    <row r="71" spans="1:11" ht="18.75" customHeight="1" thickBot="1">
      <c r="A71" s="13" t="s">
        <v>79</v>
      </c>
      <c r="B71" s="10"/>
      <c r="C71" s="7"/>
      <c r="D71" s="38">
        <f>D73-D72</f>
        <v>1366706</v>
      </c>
      <c r="E71" s="2"/>
      <c r="F71" s="38">
        <f>F73-F72</f>
        <v>880548</v>
      </c>
      <c r="G71" s="2"/>
      <c r="H71" s="144">
        <f>H64</f>
        <v>618818</v>
      </c>
      <c r="I71" s="2"/>
      <c r="J71" s="144">
        <f>J64</f>
        <v>723937</v>
      </c>
      <c r="K71" s="11"/>
    </row>
    <row r="72" spans="1:11" ht="18.75" customHeight="1" thickTop="1">
      <c r="A72" s="13" t="s">
        <v>235</v>
      </c>
      <c r="B72" s="10"/>
      <c r="C72" s="7"/>
      <c r="D72" s="2">
        <f>D68</f>
        <v>-8734</v>
      </c>
      <c r="E72" s="2"/>
      <c r="F72" s="2">
        <f>SUM(F68)</f>
        <v>-38283</v>
      </c>
      <c r="G72" s="2"/>
      <c r="H72" s="25"/>
      <c r="I72" s="2"/>
      <c r="J72" s="25"/>
      <c r="K72" s="11"/>
    </row>
    <row r="73" spans="1:11" ht="18.75" customHeight="1" thickBot="1">
      <c r="B73" s="10"/>
      <c r="C73" s="7"/>
      <c r="D73" s="37">
        <f>D64</f>
        <v>1357972</v>
      </c>
      <c r="E73" s="2"/>
      <c r="F73" s="37">
        <f>F64</f>
        <v>842265</v>
      </c>
      <c r="G73" s="2"/>
      <c r="H73" s="25"/>
      <c r="I73" s="2"/>
      <c r="J73" s="25"/>
      <c r="K73" s="11"/>
    </row>
    <row r="74" spans="1:11" ht="18.75" customHeight="1" thickTop="1">
      <c r="D74" s="20"/>
      <c r="E74" s="21"/>
      <c r="F74" s="20"/>
      <c r="G74" s="21"/>
      <c r="H74" s="20"/>
      <c r="I74" s="21"/>
      <c r="J74" s="20"/>
      <c r="K74" s="21"/>
    </row>
    <row r="75" spans="1:11" ht="18.75" customHeight="1">
      <c r="A75" s="5" t="s">
        <v>319</v>
      </c>
      <c r="B75" s="10">
        <v>21</v>
      </c>
      <c r="C75" s="7"/>
      <c r="D75" s="20"/>
      <c r="E75" s="21"/>
      <c r="F75" s="20"/>
      <c r="G75" s="21"/>
      <c r="H75" s="20"/>
      <c r="I75" s="21"/>
      <c r="J75" s="20"/>
      <c r="K75" s="21"/>
    </row>
    <row r="76" spans="1:11" ht="18.75" customHeight="1">
      <c r="A76" s="3" t="s">
        <v>25</v>
      </c>
      <c r="B76" s="10"/>
      <c r="C76" s="7"/>
      <c r="D76" s="20"/>
      <c r="E76" s="21"/>
      <c r="F76" s="20"/>
      <c r="G76" s="21"/>
      <c r="H76" s="20"/>
      <c r="I76" s="21"/>
      <c r="J76" s="20"/>
    </row>
    <row r="77" spans="1:11" ht="18.75" customHeight="1" thickBot="1">
      <c r="A77" s="3" t="s">
        <v>274</v>
      </c>
      <c r="B77" s="7"/>
      <c r="C77" s="7"/>
      <c r="D77" s="143">
        <f>(D67-69808)*1000/17531352527</f>
        <v>5.335623697939914E-2</v>
      </c>
      <c r="E77" s="141"/>
      <c r="F77" s="143">
        <f>(F67-82567)*1000/17397242170</f>
        <v>6.5048815722727846E-2</v>
      </c>
      <c r="G77" s="142"/>
      <c r="H77" s="143">
        <f>(H67-69041)*1000/17460153958</f>
        <v>2.2221224448151569E-2</v>
      </c>
      <c r="I77" s="141"/>
      <c r="J77" s="143">
        <f>(J67-82567)*1000/17397242170</f>
        <v>4.1265103571297819E-2</v>
      </c>
      <c r="K77" s="26"/>
    </row>
    <row r="78" spans="1:11" ht="18.75" customHeight="1" thickTop="1">
      <c r="A78" s="3" t="s">
        <v>177</v>
      </c>
      <c r="B78" s="7"/>
      <c r="C78" s="7"/>
      <c r="D78" s="141"/>
      <c r="E78" s="141"/>
      <c r="F78" s="141"/>
      <c r="G78" s="142"/>
      <c r="H78" s="141"/>
      <c r="I78" s="141"/>
      <c r="J78" s="141"/>
      <c r="K78" s="26"/>
    </row>
    <row r="79" spans="1:11" ht="18.75" customHeight="1" thickBot="1">
      <c r="A79" s="3" t="s">
        <v>274</v>
      </c>
      <c r="B79" s="7"/>
      <c r="C79" s="7"/>
      <c r="D79" s="143">
        <f>(D67-69808)*1000/17547367969</f>
        <v>5.3307538865802195E-2</v>
      </c>
      <c r="E79" s="141"/>
      <c r="F79" s="143">
        <f>(F67-82567)*1000/17435253598</f>
        <v>6.4906999696856371E-2</v>
      </c>
      <c r="G79" s="142"/>
      <c r="H79" s="143">
        <f>(H67-69041)*1000/17494714742</f>
        <v>2.2177326450973922E-2</v>
      </c>
      <c r="I79" s="141"/>
      <c r="J79" s="143">
        <f>(J67-82567)*1000/17435253598</f>
        <v>4.1175139550729004E-2</v>
      </c>
      <c r="K79" s="26"/>
    </row>
    <row r="80" spans="1:11" ht="18.75" customHeight="1" thickTop="1">
      <c r="B80" s="7"/>
      <c r="C80" s="7"/>
      <c r="D80" s="20"/>
      <c r="E80" s="21"/>
      <c r="F80" s="20"/>
      <c r="G80" s="21"/>
      <c r="H80" s="20"/>
      <c r="I80" s="21"/>
      <c r="J80" s="20"/>
      <c r="K80" s="21"/>
    </row>
    <row r="81" spans="1:22" ht="18.75" customHeight="1">
      <c r="A81" s="32" t="s">
        <v>250</v>
      </c>
      <c r="D81" s="4"/>
      <c r="E81" s="1"/>
      <c r="F81" s="4"/>
      <c r="G81" s="1"/>
      <c r="H81" s="4"/>
      <c r="J81" s="4"/>
      <c r="K81" s="1"/>
    </row>
    <row r="82" spans="1:22" ht="18.75" customHeight="1">
      <c r="A82" s="18"/>
      <c r="B82" s="18"/>
      <c r="C82" s="18"/>
      <c r="D82" s="18"/>
      <c r="E82" s="18"/>
      <c r="F82" s="18"/>
      <c r="G82" s="18"/>
      <c r="H82" s="18"/>
      <c r="I82" s="18"/>
      <c r="J82" s="29" t="s">
        <v>112</v>
      </c>
      <c r="K82" s="18"/>
    </row>
    <row r="83" spans="1:22" ht="18.75" customHeight="1">
      <c r="A83" s="18" t="s">
        <v>57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spans="1:22" ht="18.75" customHeight="1">
      <c r="A84" s="30" t="s">
        <v>101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spans="1:22" ht="18.75" customHeight="1">
      <c r="A85" s="30" t="s">
        <v>295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spans="1:22" ht="18.75" customHeight="1">
      <c r="B86" s="4"/>
      <c r="C86" s="4"/>
      <c r="D86" s="1"/>
      <c r="F86" s="1"/>
      <c r="H86" s="1"/>
      <c r="J86" s="1" t="s">
        <v>117</v>
      </c>
    </row>
    <row r="87" spans="1:22" s="5" customFormat="1" ht="18.75" customHeight="1">
      <c r="B87" s="6"/>
      <c r="C87" s="6"/>
      <c r="D87" s="147" t="s">
        <v>28</v>
      </c>
      <c r="E87" s="147"/>
      <c r="F87" s="147"/>
      <c r="H87" s="147" t="s">
        <v>29</v>
      </c>
      <c r="I87" s="147"/>
      <c r="J87" s="147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8.75" customHeight="1">
      <c r="B88" s="48" t="s">
        <v>0</v>
      </c>
      <c r="C88" s="7"/>
      <c r="D88" s="47" t="s">
        <v>269</v>
      </c>
      <c r="E88" s="9"/>
      <c r="F88" s="47" t="s">
        <v>245</v>
      </c>
      <c r="G88" s="9"/>
      <c r="H88" s="47" t="s">
        <v>269</v>
      </c>
      <c r="I88" s="9"/>
      <c r="J88" s="47" t="s">
        <v>245</v>
      </c>
      <c r="K88" s="9"/>
    </row>
    <row r="89" spans="1:22" ht="18.75" customHeight="1">
      <c r="A89" s="14" t="s">
        <v>175</v>
      </c>
      <c r="B89" s="81"/>
      <c r="C89" s="7"/>
      <c r="D89" s="79"/>
      <c r="E89" s="9"/>
      <c r="F89" s="79"/>
      <c r="G89" s="9"/>
      <c r="H89" s="79"/>
      <c r="I89" s="9"/>
      <c r="J89" s="79"/>
      <c r="K89" s="9"/>
    </row>
    <row r="90" spans="1:22" ht="18.75" customHeight="1">
      <c r="A90" s="14" t="s">
        <v>13</v>
      </c>
      <c r="B90" s="7"/>
      <c r="C90" s="7"/>
      <c r="D90" s="20"/>
      <c r="E90" s="21"/>
      <c r="F90" s="20"/>
      <c r="G90" s="21"/>
      <c r="H90" s="20"/>
      <c r="I90" s="21"/>
      <c r="J90" s="20"/>
      <c r="K90" s="21"/>
    </row>
    <row r="91" spans="1:22" ht="18.75" customHeight="1">
      <c r="A91" s="3" t="s">
        <v>138</v>
      </c>
      <c r="D91" s="11">
        <v>11699212</v>
      </c>
      <c r="E91" s="11"/>
      <c r="F91" s="11">
        <v>13190528</v>
      </c>
      <c r="G91" s="11"/>
      <c r="H91" s="11">
        <v>7619107</v>
      </c>
      <c r="I91" s="11"/>
      <c r="J91" s="11">
        <v>10008363</v>
      </c>
      <c r="K91" s="11"/>
    </row>
    <row r="92" spans="1:22" ht="18.75" customHeight="1">
      <c r="A92" s="13" t="s">
        <v>139</v>
      </c>
      <c r="D92" s="11">
        <v>1031398</v>
      </c>
      <c r="E92" s="11"/>
      <c r="F92" s="11">
        <v>1262588</v>
      </c>
      <c r="G92" s="11"/>
      <c r="H92" s="11">
        <v>467838</v>
      </c>
      <c r="I92" s="11"/>
      <c r="J92" s="11">
        <v>909912</v>
      </c>
      <c r="K92" s="11"/>
    </row>
    <row r="93" spans="1:22" ht="18.75" customHeight="1">
      <c r="A93" s="3" t="s">
        <v>230</v>
      </c>
      <c r="D93" s="11">
        <v>483597</v>
      </c>
      <c r="E93" s="11"/>
      <c r="F93" s="11">
        <v>413528</v>
      </c>
      <c r="G93" s="11"/>
      <c r="H93" s="11">
        <v>24435</v>
      </c>
      <c r="I93" s="11"/>
      <c r="J93" s="11">
        <v>24777</v>
      </c>
      <c r="K93" s="11"/>
    </row>
    <row r="94" spans="1:22" ht="18.75" customHeight="1">
      <c r="A94" s="3" t="s">
        <v>95</v>
      </c>
      <c r="D94" s="11">
        <v>36374</v>
      </c>
      <c r="E94" s="11"/>
      <c r="F94" s="11">
        <v>9155</v>
      </c>
      <c r="G94" s="11"/>
      <c r="H94" s="11">
        <v>200493</v>
      </c>
      <c r="I94" s="11"/>
      <c r="J94" s="11">
        <v>57604</v>
      </c>
      <c r="K94" s="11"/>
    </row>
    <row r="95" spans="1:22" ht="18.75" customHeight="1">
      <c r="A95" s="3" t="s">
        <v>41</v>
      </c>
      <c r="D95" s="11">
        <v>67024</v>
      </c>
      <c r="E95" s="11"/>
      <c r="F95" s="11">
        <v>65414</v>
      </c>
      <c r="G95" s="11"/>
      <c r="H95" s="11">
        <v>57735</v>
      </c>
      <c r="I95" s="11"/>
      <c r="J95" s="11">
        <v>56734</v>
      </c>
      <c r="K95" s="11"/>
    </row>
    <row r="96" spans="1:22" ht="18.75" customHeight="1">
      <c r="A96" s="3" t="s">
        <v>42</v>
      </c>
      <c r="D96" s="11"/>
      <c r="E96" s="11"/>
      <c r="F96" s="11"/>
      <c r="G96" s="11"/>
      <c r="H96" s="11"/>
      <c r="I96" s="11"/>
      <c r="J96" s="11"/>
      <c r="K96" s="11"/>
    </row>
    <row r="97" spans="1:14" ht="18.75" customHeight="1">
      <c r="A97" s="3" t="s">
        <v>214</v>
      </c>
      <c r="D97" s="11">
        <v>132064</v>
      </c>
      <c r="E97" s="11"/>
      <c r="F97" s="11">
        <v>19461</v>
      </c>
      <c r="G97" s="11"/>
      <c r="H97" s="11">
        <v>122461</v>
      </c>
      <c r="I97" s="11"/>
      <c r="J97" s="11">
        <v>10017</v>
      </c>
      <c r="K97" s="11"/>
      <c r="N97" s="145"/>
    </row>
    <row r="98" spans="1:14" ht="18.75" customHeight="1">
      <c r="A98" s="3" t="s">
        <v>233</v>
      </c>
      <c r="D98" s="11">
        <v>13780</v>
      </c>
      <c r="E98" s="11"/>
      <c r="F98" s="11">
        <v>100618</v>
      </c>
      <c r="G98" s="11"/>
      <c r="H98" s="11">
        <v>13780</v>
      </c>
      <c r="I98" s="11"/>
      <c r="J98" s="11">
        <v>221149</v>
      </c>
      <c r="K98" s="11"/>
      <c r="N98" s="145"/>
    </row>
    <row r="99" spans="1:14" ht="18.75" customHeight="1">
      <c r="A99" s="3" t="s">
        <v>320</v>
      </c>
      <c r="B99" s="10">
        <v>7</v>
      </c>
      <c r="D99" s="11">
        <v>10494</v>
      </c>
      <c r="E99" s="11"/>
      <c r="F99" s="11">
        <v>134429</v>
      </c>
      <c r="G99" s="11"/>
      <c r="H99" s="11">
        <v>0</v>
      </c>
      <c r="I99" s="11"/>
      <c r="J99" s="11">
        <v>144934</v>
      </c>
      <c r="K99" s="11"/>
    </row>
    <row r="100" spans="1:14" ht="18.75" customHeight="1">
      <c r="A100" s="3" t="s">
        <v>64</v>
      </c>
      <c r="B100" s="10" t="s">
        <v>265</v>
      </c>
      <c r="D100" s="11">
        <v>44338</v>
      </c>
      <c r="E100" s="11"/>
      <c r="F100" s="11">
        <v>13085</v>
      </c>
      <c r="G100" s="11"/>
      <c r="H100" s="11">
        <v>1594041</v>
      </c>
      <c r="I100" s="11"/>
      <c r="J100" s="11">
        <v>1311214</v>
      </c>
      <c r="K100" s="11"/>
    </row>
    <row r="101" spans="1:14" ht="18.75" customHeight="1">
      <c r="A101" s="3" t="s">
        <v>35</v>
      </c>
      <c r="D101" s="15">
        <v>717138</v>
      </c>
      <c r="E101" s="11"/>
      <c r="F101" s="15">
        <v>468860</v>
      </c>
      <c r="G101" s="11"/>
      <c r="H101" s="15">
        <v>621547</v>
      </c>
      <c r="I101" s="11"/>
      <c r="J101" s="15">
        <v>273895</v>
      </c>
      <c r="K101" s="11"/>
      <c r="M101" s="145"/>
    </row>
    <row r="102" spans="1:14" ht="18.75" customHeight="1">
      <c r="A102" s="5" t="s">
        <v>14</v>
      </c>
      <c r="D102" s="15">
        <f>SUM(D91:D101)</f>
        <v>14235419</v>
      </c>
      <c r="E102" s="11"/>
      <c r="F102" s="15">
        <f>SUM(F91:F101)</f>
        <v>15677666</v>
      </c>
      <c r="G102" s="11"/>
      <c r="H102" s="15">
        <f>SUM(H91:H101)</f>
        <v>10721437</v>
      </c>
      <c r="I102" s="11"/>
      <c r="J102" s="15">
        <f>SUM(J91:J101)</f>
        <v>13018599</v>
      </c>
      <c r="K102" s="11"/>
    </row>
    <row r="103" spans="1:14" ht="18.75" customHeight="1">
      <c r="A103" s="14" t="s">
        <v>15</v>
      </c>
      <c r="B103" s="5"/>
      <c r="D103" s="11"/>
      <c r="E103" s="11"/>
      <c r="F103" s="11"/>
      <c r="G103" s="11"/>
      <c r="H103" s="11"/>
      <c r="I103" s="11"/>
      <c r="J103" s="11"/>
      <c r="K103" s="11"/>
    </row>
    <row r="104" spans="1:14" ht="18.75" customHeight="1">
      <c r="A104" s="13" t="s">
        <v>140</v>
      </c>
      <c r="B104" s="5"/>
      <c r="D104" s="11">
        <v>8605822</v>
      </c>
      <c r="E104" s="11"/>
      <c r="F104" s="11">
        <v>9287312</v>
      </c>
      <c r="G104" s="11"/>
      <c r="H104" s="11">
        <v>5863002</v>
      </c>
      <c r="I104" s="11"/>
      <c r="J104" s="11">
        <v>7148311</v>
      </c>
      <c r="K104" s="11"/>
    </row>
    <row r="105" spans="1:14" ht="18.75" customHeight="1">
      <c r="A105" s="13" t="s">
        <v>141</v>
      </c>
      <c r="D105" s="11">
        <v>612214</v>
      </c>
      <c r="E105" s="11"/>
      <c r="F105" s="11">
        <v>744242</v>
      </c>
      <c r="G105" s="11"/>
      <c r="H105" s="11">
        <v>310982</v>
      </c>
      <c r="I105" s="11"/>
      <c r="J105" s="11">
        <v>561617</v>
      </c>
      <c r="K105" s="11"/>
    </row>
    <row r="106" spans="1:14" ht="18.75" customHeight="1">
      <c r="A106" s="13" t="s">
        <v>231</v>
      </c>
      <c r="B106" s="10"/>
      <c r="D106" s="11">
        <v>669892</v>
      </c>
      <c r="E106" s="11"/>
      <c r="F106" s="11">
        <v>655088</v>
      </c>
      <c r="G106" s="11"/>
      <c r="H106" s="3">
        <v>23766</v>
      </c>
      <c r="I106" s="11"/>
      <c r="J106" s="3">
        <v>25743</v>
      </c>
      <c r="K106" s="11"/>
    </row>
    <row r="107" spans="1:14" ht="18.75" customHeight="1">
      <c r="A107" s="13" t="s">
        <v>96</v>
      </c>
      <c r="B107" s="5"/>
      <c r="D107" s="11">
        <v>35923</v>
      </c>
      <c r="E107" s="11"/>
      <c r="F107" s="11">
        <v>9986</v>
      </c>
      <c r="G107" s="11"/>
      <c r="H107" s="11">
        <v>197533</v>
      </c>
      <c r="I107" s="11"/>
      <c r="J107" s="11">
        <v>59881</v>
      </c>
      <c r="K107" s="11"/>
    </row>
    <row r="108" spans="1:14" ht="18.75" customHeight="1">
      <c r="A108" s="13" t="s">
        <v>43</v>
      </c>
      <c r="B108" s="10"/>
      <c r="D108" s="11">
        <v>28540</v>
      </c>
      <c r="E108" s="11"/>
      <c r="F108" s="11">
        <v>26521</v>
      </c>
      <c r="G108" s="11"/>
      <c r="H108" s="3">
        <v>19018</v>
      </c>
      <c r="I108" s="11"/>
      <c r="J108" s="3">
        <v>17393</v>
      </c>
      <c r="K108" s="11"/>
    </row>
    <row r="109" spans="1:14" ht="18.75" customHeight="1">
      <c r="A109" s="3" t="s">
        <v>58</v>
      </c>
      <c r="D109" s="11">
        <v>948282</v>
      </c>
      <c r="E109" s="11"/>
      <c r="F109" s="11">
        <v>1098118</v>
      </c>
      <c r="G109" s="11"/>
      <c r="H109" s="11">
        <v>664479</v>
      </c>
      <c r="I109" s="11"/>
      <c r="J109" s="11">
        <v>862821</v>
      </c>
      <c r="K109" s="11"/>
    </row>
    <row r="110" spans="1:14" ht="18.75" customHeight="1">
      <c r="A110" s="3" t="s">
        <v>59</v>
      </c>
      <c r="D110" s="11">
        <v>1602957</v>
      </c>
      <c r="E110" s="11"/>
      <c r="F110" s="11">
        <v>1791762</v>
      </c>
      <c r="G110" s="11"/>
      <c r="H110" s="11">
        <v>1332413</v>
      </c>
      <c r="I110" s="11"/>
      <c r="J110" s="11">
        <v>1426059</v>
      </c>
      <c r="K110" s="11"/>
    </row>
    <row r="111" spans="1:14" ht="18.75" customHeight="1">
      <c r="A111" s="5" t="s">
        <v>16</v>
      </c>
      <c r="D111" s="16">
        <f>SUM(D104:D110)</f>
        <v>12503630</v>
      </c>
      <c r="E111" s="11"/>
      <c r="F111" s="16">
        <f>SUM(F104:F110)</f>
        <v>13613029</v>
      </c>
      <c r="G111" s="11"/>
      <c r="H111" s="16">
        <f>SUM(H104:H110)</f>
        <v>8411193</v>
      </c>
      <c r="I111" s="11"/>
      <c r="J111" s="16">
        <f>SUM(J104:J110)</f>
        <v>10101825</v>
      </c>
      <c r="K111" s="11"/>
    </row>
    <row r="112" spans="1:14" ht="18.75" customHeight="1">
      <c r="A112" s="5" t="s">
        <v>215</v>
      </c>
      <c r="D112" s="11">
        <f>SUM(D102-D111)</f>
        <v>1731789</v>
      </c>
      <c r="E112" s="11"/>
      <c r="F112" s="11">
        <f>SUM(F102-F111)</f>
        <v>2064637</v>
      </c>
      <c r="G112" s="11"/>
      <c r="H112" s="11">
        <f>SUM(H102-H111)</f>
        <v>2310244</v>
      </c>
      <c r="I112" s="11"/>
      <c r="J112" s="11">
        <f>SUM(J102-J111)</f>
        <v>2916774</v>
      </c>
      <c r="K112" s="11"/>
    </row>
    <row r="113" spans="1:22" ht="18.75" customHeight="1">
      <c r="A113" s="3" t="s">
        <v>216</v>
      </c>
      <c r="B113" s="10">
        <v>8</v>
      </c>
      <c r="D113" s="11">
        <v>435959</v>
      </c>
      <c r="E113" s="11"/>
      <c r="F113" s="11">
        <v>333812</v>
      </c>
      <c r="G113" s="11"/>
      <c r="H113" s="11">
        <v>0</v>
      </c>
      <c r="I113" s="11"/>
      <c r="J113" s="11">
        <v>0</v>
      </c>
      <c r="K113" s="11"/>
    </row>
    <row r="114" spans="1:22" ht="18.75" customHeight="1">
      <c r="A114" s="3" t="s">
        <v>251</v>
      </c>
      <c r="B114" s="10">
        <v>9</v>
      </c>
      <c r="D114" s="11">
        <v>11090</v>
      </c>
      <c r="E114" s="11"/>
      <c r="F114" s="11">
        <v>24163</v>
      </c>
      <c r="G114" s="11"/>
      <c r="H114" s="11">
        <v>0</v>
      </c>
      <c r="I114" s="11"/>
      <c r="J114" s="11">
        <v>0</v>
      </c>
      <c r="K114" s="11"/>
    </row>
    <row r="115" spans="1:22" ht="18.75" customHeight="1">
      <c r="A115" s="3" t="s">
        <v>217</v>
      </c>
      <c r="D115" s="11">
        <v>326450</v>
      </c>
      <c r="E115" s="11"/>
      <c r="F115" s="11">
        <v>249160</v>
      </c>
      <c r="G115" s="11"/>
      <c r="H115" s="11">
        <v>599804</v>
      </c>
      <c r="I115" s="11"/>
      <c r="J115" s="11">
        <v>491842</v>
      </c>
      <c r="K115" s="11"/>
      <c r="M115" s="145"/>
    </row>
    <row r="116" spans="1:22" ht="18.75" customHeight="1">
      <c r="A116" s="3" t="s">
        <v>60</v>
      </c>
      <c r="B116" s="10"/>
      <c r="D116" s="15">
        <v>-231534</v>
      </c>
      <c r="E116" s="11"/>
      <c r="F116" s="15">
        <v>-281159</v>
      </c>
      <c r="G116" s="11"/>
      <c r="H116" s="15">
        <v>-369536</v>
      </c>
      <c r="I116" s="11"/>
      <c r="J116" s="15">
        <v>-227835</v>
      </c>
      <c r="K116" s="11"/>
    </row>
    <row r="117" spans="1:22" ht="18.75" customHeight="1">
      <c r="A117" s="5" t="s">
        <v>218</v>
      </c>
      <c r="B117" s="10"/>
      <c r="D117" s="11">
        <f>SUM(D112:D116)</f>
        <v>2273754</v>
      </c>
      <c r="E117" s="11"/>
      <c r="F117" s="11">
        <f>SUM(F112:F116)</f>
        <v>2390613</v>
      </c>
      <c r="G117" s="11"/>
      <c r="H117" s="11">
        <f>SUM(H112:H116)</f>
        <v>2540512</v>
      </c>
      <c r="I117" s="11"/>
      <c r="J117" s="11">
        <f>SUM(J112:J116)</f>
        <v>3180781</v>
      </c>
      <c r="K117" s="11"/>
    </row>
    <row r="118" spans="1:22" ht="18.75" customHeight="1">
      <c r="A118" s="3" t="s">
        <v>176</v>
      </c>
      <c r="B118" s="10">
        <v>20</v>
      </c>
      <c r="D118" s="15">
        <v>-458499</v>
      </c>
      <c r="E118" s="11"/>
      <c r="F118" s="15">
        <v>-449427</v>
      </c>
      <c r="G118" s="11"/>
      <c r="H118" s="15">
        <v>-187819</v>
      </c>
      <c r="I118" s="11"/>
      <c r="J118" s="15">
        <v>-371724</v>
      </c>
      <c r="K118" s="11"/>
    </row>
    <row r="119" spans="1:22" ht="18.75" customHeight="1">
      <c r="A119" s="14" t="s">
        <v>119</v>
      </c>
      <c r="B119" s="5"/>
      <c r="D119" s="16">
        <f>SUM(D117:D118)</f>
        <v>1815255</v>
      </c>
      <c r="E119" s="11"/>
      <c r="F119" s="16">
        <f>SUM(F117:F118)</f>
        <v>1941186</v>
      </c>
      <c r="G119" s="11"/>
      <c r="H119" s="16">
        <f>SUM(H117:H118)</f>
        <v>2352693</v>
      </c>
      <c r="I119" s="11"/>
      <c r="J119" s="16">
        <f>SUM(J117:J118)</f>
        <v>2809057</v>
      </c>
    </row>
    <row r="120" spans="1:22" ht="18.75" customHeight="1">
      <c r="B120" s="7"/>
      <c r="C120" s="7"/>
      <c r="D120" s="24"/>
      <c r="E120" s="24"/>
      <c r="F120" s="24"/>
      <c r="G120" s="9"/>
      <c r="H120" s="24"/>
      <c r="I120" s="24"/>
      <c r="J120" s="24"/>
      <c r="K120" s="24"/>
    </row>
    <row r="121" spans="1:22" ht="18.75" customHeight="1">
      <c r="A121" s="32" t="s">
        <v>250</v>
      </c>
      <c r="B121" s="7"/>
      <c r="C121" s="7"/>
      <c r="D121" s="22"/>
      <c r="E121" s="2"/>
      <c r="F121" s="22"/>
      <c r="G121" s="2"/>
      <c r="H121" s="22"/>
      <c r="I121" s="2"/>
      <c r="J121" s="22"/>
      <c r="K121" s="2"/>
    </row>
    <row r="122" spans="1:22" ht="18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29" t="s">
        <v>112</v>
      </c>
      <c r="K122" s="21"/>
    </row>
    <row r="123" spans="1:22" ht="18.75" customHeight="1">
      <c r="A123" s="30" t="s">
        <v>57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spans="1:22" ht="18.75" customHeight="1">
      <c r="A124" s="30" t="s">
        <v>102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spans="1:22" ht="18.75" customHeight="1">
      <c r="A125" s="30" t="s">
        <v>295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</row>
    <row r="126" spans="1:22" ht="18.75" customHeight="1">
      <c r="B126" s="4"/>
      <c r="C126" s="4"/>
      <c r="D126" s="1"/>
      <c r="F126" s="1"/>
      <c r="H126" s="1"/>
      <c r="J126" s="1" t="s">
        <v>117</v>
      </c>
    </row>
    <row r="127" spans="1:22" s="5" customFormat="1" ht="18.75" customHeight="1">
      <c r="B127" s="6"/>
      <c r="C127" s="6"/>
      <c r="D127" s="147" t="s">
        <v>28</v>
      </c>
      <c r="E127" s="147"/>
      <c r="F127" s="147"/>
      <c r="H127" s="147" t="s">
        <v>29</v>
      </c>
      <c r="I127" s="147"/>
      <c r="J127" s="147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8.75" customHeight="1">
      <c r="B128" s="46" t="s">
        <v>0</v>
      </c>
      <c r="C128" s="7"/>
      <c r="D128" s="47" t="s">
        <v>269</v>
      </c>
      <c r="E128" s="9"/>
      <c r="F128" s="47" t="s">
        <v>245</v>
      </c>
      <c r="G128" s="9"/>
      <c r="H128" s="47" t="s">
        <v>269</v>
      </c>
      <c r="I128" s="9"/>
      <c r="J128" s="47" t="s">
        <v>245</v>
      </c>
      <c r="K128" s="9"/>
    </row>
    <row r="129" spans="1:11" ht="18.75" customHeight="1">
      <c r="A129" s="14" t="s">
        <v>199</v>
      </c>
      <c r="B129" s="7"/>
      <c r="C129" s="7"/>
      <c r="D129" s="8"/>
      <c r="E129" s="9"/>
      <c r="F129" s="8"/>
      <c r="G129" s="9"/>
      <c r="H129" s="8"/>
      <c r="I129" s="9"/>
      <c r="J129" s="8"/>
      <c r="K129" s="9"/>
    </row>
    <row r="130" spans="1:11" ht="18.75" customHeight="1">
      <c r="A130" s="27" t="s">
        <v>169</v>
      </c>
      <c r="B130" s="7"/>
      <c r="C130" s="7"/>
      <c r="D130" s="8"/>
      <c r="E130" s="9"/>
      <c r="F130" s="8"/>
      <c r="G130" s="9"/>
      <c r="H130" s="8"/>
      <c r="I130" s="9"/>
      <c r="J130" s="8"/>
      <c r="K130" s="9"/>
    </row>
    <row r="131" spans="1:11" ht="18.75" customHeight="1">
      <c r="A131" s="27" t="s">
        <v>118</v>
      </c>
      <c r="B131" s="7"/>
      <c r="C131" s="7"/>
      <c r="D131" s="8"/>
      <c r="E131" s="9"/>
      <c r="F131" s="8"/>
      <c r="G131" s="9"/>
      <c r="H131" s="8"/>
      <c r="I131" s="9"/>
      <c r="J131" s="8"/>
      <c r="K131" s="9"/>
    </row>
    <row r="132" spans="1:11" ht="18.75" customHeight="1">
      <c r="A132" s="13" t="s">
        <v>200</v>
      </c>
      <c r="B132" s="7"/>
      <c r="C132" s="7"/>
      <c r="D132" s="8"/>
      <c r="E132" s="9"/>
      <c r="F132" s="8"/>
      <c r="G132" s="9"/>
      <c r="H132" s="8"/>
      <c r="I132" s="9"/>
      <c r="J132" s="8"/>
      <c r="K132" s="9"/>
    </row>
    <row r="133" spans="1:11" ht="18.75" customHeight="1">
      <c r="A133" s="13" t="s">
        <v>201</v>
      </c>
      <c r="B133" s="7"/>
      <c r="C133" s="7"/>
      <c r="D133" s="23">
        <v>376680</v>
      </c>
      <c r="E133" s="23"/>
      <c r="F133" s="23">
        <v>-224131</v>
      </c>
      <c r="G133" s="23"/>
      <c r="H133" s="23">
        <v>0</v>
      </c>
      <c r="I133" s="23"/>
      <c r="J133" s="23">
        <v>0</v>
      </c>
      <c r="K133" s="23"/>
    </row>
    <row r="134" spans="1:11" ht="18.75" customHeight="1">
      <c r="A134" s="13" t="s">
        <v>220</v>
      </c>
      <c r="B134" s="10">
        <v>9</v>
      </c>
      <c r="C134" s="7"/>
      <c r="D134" s="28">
        <v>245</v>
      </c>
      <c r="E134" s="23"/>
      <c r="F134" s="28">
        <v>129</v>
      </c>
      <c r="G134" s="23"/>
      <c r="H134" s="28">
        <v>0</v>
      </c>
      <c r="I134" s="23"/>
      <c r="J134" s="28">
        <v>0</v>
      </c>
      <c r="K134" s="23"/>
    </row>
    <row r="135" spans="1:11" ht="18.75" customHeight="1">
      <c r="A135" s="13" t="s">
        <v>169</v>
      </c>
      <c r="B135" s="7"/>
      <c r="C135" s="7"/>
      <c r="K135" s="23"/>
    </row>
    <row r="136" spans="1:11" ht="18.75" customHeight="1">
      <c r="A136" s="13" t="s">
        <v>232</v>
      </c>
      <c r="B136" s="7"/>
      <c r="C136" s="7"/>
      <c r="D136" s="28">
        <f>SUM(D133:D134)</f>
        <v>376925</v>
      </c>
      <c r="E136" s="23"/>
      <c r="F136" s="28">
        <f>SUM(F133:F134)</f>
        <v>-224002</v>
      </c>
      <c r="G136" s="23"/>
      <c r="H136" s="28">
        <f>SUM(H133:H134)</f>
        <v>0</v>
      </c>
      <c r="I136" s="23"/>
      <c r="J136" s="28">
        <f>SUM(J133:J134)</f>
        <v>0</v>
      </c>
      <c r="K136" s="23"/>
    </row>
    <row r="137" spans="1:11" ht="18.75" customHeight="1">
      <c r="A137" s="13"/>
      <c r="B137" s="7"/>
      <c r="C137" s="7"/>
      <c r="D137" s="23"/>
      <c r="E137" s="23"/>
      <c r="F137" s="23"/>
      <c r="G137" s="23"/>
      <c r="H137" s="23"/>
      <c r="I137" s="23"/>
      <c r="J137" s="23"/>
      <c r="K137" s="23"/>
    </row>
    <row r="138" spans="1:11" ht="18.75" customHeight="1">
      <c r="A138" s="27" t="s">
        <v>157</v>
      </c>
      <c r="B138" s="7"/>
      <c r="C138" s="7"/>
      <c r="D138" s="23"/>
      <c r="E138" s="23"/>
      <c r="F138" s="23"/>
      <c r="G138" s="23"/>
      <c r="H138" s="23"/>
      <c r="I138" s="23"/>
      <c r="J138" s="23"/>
      <c r="K138" s="23"/>
    </row>
    <row r="139" spans="1:11" ht="18.75" customHeight="1">
      <c r="A139" s="27" t="s">
        <v>158</v>
      </c>
      <c r="B139" s="7"/>
      <c r="C139" s="7"/>
      <c r="D139" s="23"/>
      <c r="E139" s="23"/>
      <c r="F139" s="23"/>
      <c r="G139" s="23"/>
      <c r="H139" s="23"/>
      <c r="I139" s="23"/>
      <c r="J139" s="23"/>
      <c r="K139" s="23"/>
    </row>
    <row r="140" spans="1:11" ht="18.75" customHeight="1">
      <c r="A140" s="13" t="s">
        <v>318</v>
      </c>
      <c r="B140" s="7"/>
      <c r="C140" s="7"/>
      <c r="D140" s="23"/>
      <c r="E140" s="23"/>
      <c r="F140" s="23"/>
      <c r="G140" s="23"/>
      <c r="H140" s="23"/>
      <c r="I140" s="23"/>
      <c r="J140" s="23"/>
      <c r="K140" s="23"/>
    </row>
    <row r="141" spans="1:11" ht="18.75" customHeight="1">
      <c r="A141" s="13" t="s">
        <v>234</v>
      </c>
      <c r="B141" s="7"/>
      <c r="C141" s="7"/>
      <c r="D141" s="23"/>
      <c r="E141" s="23"/>
      <c r="F141" s="23"/>
      <c r="G141" s="23"/>
      <c r="H141" s="23"/>
      <c r="I141" s="23"/>
      <c r="J141" s="23"/>
      <c r="K141" s="23"/>
    </row>
    <row r="142" spans="1:11" ht="18.75" customHeight="1">
      <c r="A142" s="13" t="s">
        <v>219</v>
      </c>
      <c r="B142" s="7"/>
      <c r="C142" s="7"/>
      <c r="D142" s="23">
        <v>181134</v>
      </c>
      <c r="E142" s="23"/>
      <c r="F142" s="23">
        <v>-109880</v>
      </c>
      <c r="G142" s="23"/>
      <c r="H142" s="23">
        <v>140460</v>
      </c>
      <c r="I142" s="23"/>
      <c r="J142" s="23">
        <v>-94663</v>
      </c>
      <c r="K142" s="23"/>
    </row>
    <row r="143" spans="1:11" ht="18.75" customHeight="1">
      <c r="A143" s="13" t="s">
        <v>220</v>
      </c>
      <c r="B143" s="10">
        <v>9</v>
      </c>
      <c r="C143" s="7"/>
      <c r="D143" s="28">
        <v>7499</v>
      </c>
      <c r="E143" s="23"/>
      <c r="F143" s="28">
        <v>-6134</v>
      </c>
      <c r="G143" s="23"/>
      <c r="H143" s="28">
        <v>0</v>
      </c>
      <c r="I143" s="23"/>
      <c r="J143" s="28">
        <v>0</v>
      </c>
      <c r="K143" s="23"/>
    </row>
    <row r="144" spans="1:11" ht="18.75" customHeight="1">
      <c r="A144" s="13" t="s">
        <v>159</v>
      </c>
      <c r="B144" s="7"/>
      <c r="C144" s="7"/>
      <c r="D144" s="23"/>
      <c r="E144" s="23"/>
      <c r="F144" s="23"/>
      <c r="G144" s="23"/>
      <c r="H144" s="23"/>
      <c r="I144" s="23"/>
      <c r="J144" s="23"/>
      <c r="K144" s="23"/>
    </row>
    <row r="145" spans="1:11" ht="18.75" customHeight="1">
      <c r="A145" s="13" t="s">
        <v>160</v>
      </c>
      <c r="B145" s="7"/>
      <c r="C145" s="7"/>
      <c r="D145" s="28">
        <f>SUM(D140:D143)</f>
        <v>188633</v>
      </c>
      <c r="E145" s="23"/>
      <c r="F145" s="28">
        <f>SUM(F140:F143)</f>
        <v>-116014</v>
      </c>
      <c r="G145" s="23"/>
      <c r="H145" s="28">
        <f>SUM(H140:H143)</f>
        <v>140460</v>
      </c>
      <c r="I145" s="23"/>
      <c r="J145" s="28">
        <f>SUM(J140:J143)</f>
        <v>-94663</v>
      </c>
      <c r="K145" s="23"/>
    </row>
    <row r="146" spans="1:11" ht="18.75" customHeight="1">
      <c r="A146" s="49" t="s">
        <v>113</v>
      </c>
      <c r="B146" s="7"/>
      <c r="C146" s="7"/>
      <c r="D146" s="139">
        <f>SUM(D136,D145)</f>
        <v>565558</v>
      </c>
      <c r="E146" s="45"/>
      <c r="F146" s="139">
        <f>SUM(F136,F145)</f>
        <v>-340016</v>
      </c>
      <c r="G146" s="45"/>
      <c r="H146" s="139">
        <f>SUM(H136,H145)</f>
        <v>140460</v>
      </c>
      <c r="I146" s="45"/>
      <c r="J146" s="139">
        <f>SUM(J136,J145)</f>
        <v>-94663</v>
      </c>
      <c r="K146" s="23"/>
    </row>
    <row r="147" spans="1:11" ht="18.75" customHeight="1" thickBot="1">
      <c r="A147" s="14" t="s">
        <v>111</v>
      </c>
      <c r="B147" s="7"/>
      <c r="C147" s="7"/>
      <c r="D147" s="140">
        <f>SUM(D119,D146)</f>
        <v>2380813</v>
      </c>
      <c r="E147" s="23"/>
      <c r="F147" s="140">
        <f>SUM(F119,F146)</f>
        <v>1601170</v>
      </c>
      <c r="G147" s="23"/>
      <c r="H147" s="140">
        <f>SUM(H119,H146)</f>
        <v>2493153</v>
      </c>
      <c r="I147" s="23"/>
      <c r="J147" s="140">
        <f>SUM(J119,J146)</f>
        <v>2714394</v>
      </c>
      <c r="K147" s="23"/>
    </row>
    <row r="148" spans="1:11" ht="18.75" customHeight="1" thickTop="1">
      <c r="A148" s="14"/>
      <c r="B148" s="7"/>
      <c r="C148" s="7"/>
      <c r="D148" s="23"/>
      <c r="E148" s="23"/>
      <c r="F148" s="23"/>
      <c r="G148" s="23"/>
      <c r="H148" s="23"/>
      <c r="I148" s="23"/>
      <c r="J148" s="23"/>
      <c r="K148" s="23"/>
    </row>
    <row r="149" spans="1:11" ht="18.75" customHeight="1">
      <c r="A149" s="5" t="s">
        <v>152</v>
      </c>
      <c r="B149" s="10"/>
      <c r="C149" s="7"/>
      <c r="D149" s="20"/>
      <c r="E149" s="21"/>
      <c r="F149" s="20"/>
      <c r="G149" s="21"/>
      <c r="H149" s="20"/>
      <c r="I149" s="21"/>
      <c r="J149" s="20"/>
      <c r="K149" s="21"/>
    </row>
    <row r="150" spans="1:11" ht="18.75" customHeight="1" thickBot="1">
      <c r="A150" s="3" t="s">
        <v>79</v>
      </c>
      <c r="B150" s="10"/>
      <c r="C150" s="7"/>
      <c r="D150" s="38">
        <f>D152-D151</f>
        <v>1869446</v>
      </c>
      <c r="E150" s="2"/>
      <c r="F150" s="38">
        <f>F152-F151</f>
        <v>2028116</v>
      </c>
      <c r="G150" s="2"/>
      <c r="H150" s="144">
        <f>H119</f>
        <v>2352693</v>
      </c>
      <c r="I150" s="2"/>
      <c r="J150" s="144">
        <f>J119</f>
        <v>2809057</v>
      </c>
      <c r="K150" s="2"/>
    </row>
    <row r="151" spans="1:11" ht="18.75" customHeight="1" thickTop="1">
      <c r="A151" s="3" t="s">
        <v>235</v>
      </c>
      <c r="B151" s="10"/>
      <c r="C151" s="7"/>
      <c r="D151" s="2">
        <v>-54191</v>
      </c>
      <c r="E151" s="2"/>
      <c r="F151" s="2">
        <v>-86930</v>
      </c>
      <c r="G151" s="2"/>
      <c r="H151" s="25"/>
      <c r="I151" s="2"/>
      <c r="J151" s="25"/>
      <c r="K151" s="2"/>
    </row>
    <row r="152" spans="1:11" ht="18.75" customHeight="1" thickBot="1">
      <c r="B152" s="10"/>
      <c r="C152" s="7"/>
      <c r="D152" s="37">
        <f>D119</f>
        <v>1815255</v>
      </c>
      <c r="E152" s="2"/>
      <c r="F152" s="37">
        <f>F119</f>
        <v>1941186</v>
      </c>
      <c r="G152" s="2"/>
      <c r="H152" s="25"/>
      <c r="I152" s="2"/>
      <c r="J152" s="25"/>
      <c r="K152" s="2"/>
    </row>
    <row r="153" spans="1:11" ht="18.75" customHeight="1" thickTop="1">
      <c r="A153" s="14" t="s">
        <v>202</v>
      </c>
      <c r="B153" s="10"/>
      <c r="C153" s="7"/>
      <c r="K153" s="21"/>
    </row>
    <row r="154" spans="1:11" ht="18.75" customHeight="1" thickBot="1">
      <c r="A154" s="13" t="s">
        <v>79</v>
      </c>
      <c r="B154" s="10"/>
      <c r="C154" s="7"/>
      <c r="D154" s="38">
        <f>D156-D155</f>
        <v>2435004</v>
      </c>
      <c r="E154" s="2"/>
      <c r="F154" s="38">
        <f>F156-F155</f>
        <v>1688100</v>
      </c>
      <c r="G154" s="2"/>
      <c r="H154" s="144">
        <f>H147</f>
        <v>2493153</v>
      </c>
      <c r="I154" s="2"/>
      <c r="J154" s="144">
        <f>J147</f>
        <v>2714394</v>
      </c>
      <c r="K154" s="11"/>
    </row>
    <row r="155" spans="1:11" ht="18.75" customHeight="1" thickTop="1">
      <c r="A155" s="13" t="s">
        <v>235</v>
      </c>
      <c r="B155" s="10"/>
      <c r="C155" s="7"/>
      <c r="D155" s="2">
        <f>D151</f>
        <v>-54191</v>
      </c>
      <c r="E155" s="2"/>
      <c r="F155" s="2">
        <f>SUM(F151)</f>
        <v>-86930</v>
      </c>
      <c r="G155" s="2"/>
      <c r="H155" s="25"/>
      <c r="I155" s="2"/>
      <c r="J155" s="25"/>
      <c r="K155" s="11"/>
    </row>
    <row r="156" spans="1:11" ht="18.75" customHeight="1" thickBot="1">
      <c r="B156" s="10"/>
      <c r="C156" s="7"/>
      <c r="D156" s="37">
        <f>D147</f>
        <v>2380813</v>
      </c>
      <c r="E156" s="2"/>
      <c r="F156" s="37">
        <f>F147</f>
        <v>1601170</v>
      </c>
      <c r="G156" s="2"/>
      <c r="H156" s="25"/>
      <c r="I156" s="2"/>
      <c r="J156" s="25"/>
      <c r="K156" s="11"/>
    </row>
    <row r="157" spans="1:11" ht="18.75" customHeight="1" thickTop="1">
      <c r="D157" s="20"/>
      <c r="E157" s="21"/>
      <c r="F157" s="20"/>
      <c r="G157" s="21"/>
      <c r="H157" s="20"/>
      <c r="I157" s="21"/>
      <c r="J157" s="20"/>
      <c r="K157" s="21"/>
    </row>
    <row r="158" spans="1:11" ht="18.75" customHeight="1">
      <c r="A158" s="5" t="s">
        <v>319</v>
      </c>
      <c r="B158" s="10">
        <v>21</v>
      </c>
      <c r="C158" s="7"/>
      <c r="D158" s="20"/>
      <c r="E158" s="21"/>
      <c r="F158" s="20"/>
      <c r="G158" s="21"/>
      <c r="H158" s="20"/>
      <c r="I158" s="21"/>
      <c r="J158" s="20"/>
      <c r="K158" s="21"/>
    </row>
    <row r="159" spans="1:11" ht="18.75" customHeight="1">
      <c r="A159" s="3" t="s">
        <v>25</v>
      </c>
      <c r="B159" s="10"/>
      <c r="C159" s="7"/>
      <c r="D159" s="20"/>
      <c r="E159" s="21"/>
      <c r="F159" s="20"/>
      <c r="G159" s="21"/>
      <c r="H159" s="20"/>
      <c r="I159" s="21"/>
      <c r="J159" s="20"/>
    </row>
    <row r="160" spans="1:11" ht="18.75" customHeight="1" thickBot="1">
      <c r="A160" s="3" t="s">
        <v>274</v>
      </c>
      <c r="B160" s="7"/>
      <c r="C160" s="7"/>
      <c r="D160" s="143">
        <f>(D150-138849)*1000/17495949923</f>
        <v>9.8914149138308552E-2</v>
      </c>
      <c r="E160" s="141"/>
      <c r="F160" s="143">
        <f>(F150-163197)*1000/17389401954</f>
        <v>0.1072445737313595</v>
      </c>
      <c r="G160" s="142"/>
      <c r="H160" s="143">
        <f>(H150-138849)*1000/17495949923</f>
        <v>0.12653465571993339</v>
      </c>
      <c r="I160" s="141"/>
      <c r="J160" s="143">
        <f>(J150-163197)*1000/17389401954</f>
        <v>0.15215359372329568</v>
      </c>
      <c r="K160" s="26"/>
    </row>
    <row r="161" spans="1:11" ht="18.75" customHeight="1" thickTop="1">
      <c r="A161" s="3" t="s">
        <v>177</v>
      </c>
      <c r="B161" s="7"/>
      <c r="C161" s="7"/>
      <c r="D161" s="141"/>
      <c r="E161" s="141"/>
      <c r="F161" s="141"/>
      <c r="G161" s="142"/>
      <c r="H161" s="141"/>
      <c r="I161" s="141"/>
      <c r="J161" s="141"/>
      <c r="K161" s="26"/>
    </row>
    <row r="162" spans="1:11" ht="18.75" customHeight="1" thickBot="1">
      <c r="A162" s="3" t="s">
        <v>274</v>
      </c>
      <c r="B162" s="7"/>
      <c r="C162" s="7"/>
      <c r="D162" s="143">
        <f>(D150-138849)*1000/17521206855</f>
        <v>9.8771563758243183E-2</v>
      </c>
      <c r="E162" s="141"/>
      <c r="F162" s="143">
        <f>(F150-163197)*1000/17451066677</f>
        <v>0.10686561655614492</v>
      </c>
      <c r="G162" s="142"/>
      <c r="H162" s="143">
        <f>(H150-138849)*1000/17521206855</f>
        <v>0.12635225520257121</v>
      </c>
      <c r="I162" s="141"/>
      <c r="J162" s="143">
        <f>(J150-163197)*1000/17451066677</f>
        <v>0.15161594697745134</v>
      </c>
      <c r="K162" s="26"/>
    </row>
    <row r="163" spans="1:11" ht="18.75" customHeight="1" thickTop="1">
      <c r="B163" s="7"/>
      <c r="C163" s="7"/>
      <c r="D163" s="20"/>
      <c r="E163" s="21"/>
      <c r="F163" s="20"/>
      <c r="G163" s="21"/>
      <c r="H163" s="20"/>
      <c r="I163" s="21"/>
      <c r="J163" s="20"/>
      <c r="K163" s="21"/>
    </row>
    <row r="164" spans="1:11" ht="18.75" customHeight="1">
      <c r="A164" s="32" t="s">
        <v>250</v>
      </c>
      <c r="D164" s="4"/>
      <c r="E164" s="1"/>
      <c r="F164" s="4"/>
      <c r="G164" s="1"/>
      <c r="H164" s="4"/>
      <c r="J164" s="4"/>
      <c r="K164" s="1"/>
    </row>
  </sheetData>
  <mergeCells count="8">
    <mergeCell ref="D127:F127"/>
    <mergeCell ref="H127:J127"/>
    <mergeCell ref="D87:F87"/>
    <mergeCell ref="H87:J87"/>
    <mergeCell ref="D6:F6"/>
    <mergeCell ref="H6:J6"/>
    <mergeCell ref="D44:F44"/>
    <mergeCell ref="H44:J44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3" manualBreakCount="3">
    <brk id="38" max="16383" man="1"/>
    <brk id="81" max="16383" man="1"/>
    <brk id="1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F9C0-F058-4CB0-8FA9-B4914F044F6D}">
  <sheetPr>
    <pageSetUpPr fitToPage="1"/>
  </sheetPr>
  <dimension ref="A1:AF48"/>
  <sheetViews>
    <sheetView showGridLines="0" view="pageBreakPreview" topLeftCell="A19" zoomScaleNormal="115" zoomScaleSheetLayoutView="100" workbookViewId="0">
      <selection activeCell="A41" sqref="A41"/>
    </sheetView>
  </sheetViews>
  <sheetFormatPr defaultColWidth="9.28515625" defaultRowHeight="14.25" customHeight="1"/>
  <cols>
    <col min="1" max="1" width="39.28515625" style="51" customWidth="1"/>
    <col min="2" max="2" width="4.5703125" style="51" customWidth="1"/>
    <col min="3" max="3" width="0.7109375" style="51" customWidth="1"/>
    <col min="4" max="4" width="10.7109375" style="51" customWidth="1"/>
    <col min="5" max="5" width="1.28515625" style="51" customWidth="1"/>
    <col min="6" max="6" width="10.7109375" style="51" customWidth="1"/>
    <col min="7" max="7" width="1.140625" style="51" customWidth="1"/>
    <col min="8" max="8" width="14" style="51" bestFit="1" customWidth="1"/>
    <col min="9" max="9" width="1.28515625" style="51" customWidth="1"/>
    <col min="10" max="10" width="10.7109375" style="51" customWidth="1"/>
    <col min="11" max="11" width="1.28515625" style="51" customWidth="1"/>
    <col min="12" max="12" width="10.7109375" style="51" customWidth="1"/>
    <col min="13" max="13" width="1.28515625" style="51" customWidth="1"/>
    <col min="14" max="14" width="10.7109375" style="51" customWidth="1"/>
    <col min="15" max="15" width="1.28515625" style="51" customWidth="1"/>
    <col min="16" max="16" width="11" style="51" customWidth="1"/>
    <col min="17" max="17" width="1.28515625" style="51" customWidth="1"/>
    <col min="18" max="18" width="11" style="51" customWidth="1"/>
    <col min="19" max="19" width="1.28515625" style="51" customWidth="1"/>
    <col min="20" max="20" width="13.7109375" style="51" customWidth="1"/>
    <col min="21" max="21" width="1.28515625" style="51" customWidth="1"/>
    <col min="22" max="22" width="13.7109375" style="51" customWidth="1"/>
    <col min="23" max="23" width="1.28515625" style="51" customWidth="1"/>
    <col min="24" max="24" width="13.7109375" style="51" customWidth="1"/>
    <col min="25" max="25" width="1.28515625" style="51" customWidth="1"/>
    <col min="26" max="26" width="10.7109375" style="51" customWidth="1"/>
    <col min="27" max="27" width="1.28515625" style="51" customWidth="1"/>
    <col min="28" max="28" width="10.7109375" style="51" customWidth="1"/>
    <col min="29" max="29" width="1.28515625" style="51" customWidth="1"/>
    <col min="30" max="30" width="10.7109375" style="51" customWidth="1"/>
    <col min="31" max="31" width="1.28515625" style="51" customWidth="1"/>
    <col min="32" max="32" width="10.7109375" style="51" customWidth="1"/>
    <col min="33" max="33" width="11.42578125" style="51" bestFit="1" customWidth="1"/>
    <col min="34" max="16384" width="9.28515625" style="51"/>
  </cols>
  <sheetData>
    <row r="1" spans="1:32" s="77" customFormat="1" ht="14.2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1"/>
      <c r="AF1" s="52" t="s">
        <v>112</v>
      </c>
    </row>
    <row r="2" spans="1:32" s="77" customFormat="1" ht="14.25" customHeight="1">
      <c r="A2" s="77" t="s">
        <v>57</v>
      </c>
      <c r="AE2" s="51"/>
    </row>
    <row r="3" spans="1:32" s="77" customFormat="1" ht="14.25" customHeight="1">
      <c r="A3" s="50" t="s">
        <v>103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1"/>
    </row>
    <row r="4" spans="1:32" s="77" customFormat="1" ht="14.25" customHeight="1">
      <c r="A4" s="50" t="s">
        <v>295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</row>
    <row r="5" spans="1:32" s="77" customFormat="1" ht="14.2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4"/>
      <c r="AF5" s="54" t="s">
        <v>107</v>
      </c>
    </row>
    <row r="6" spans="1:32" ht="14.25" customHeight="1">
      <c r="D6" s="55" t="s">
        <v>28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</row>
    <row r="7" spans="1:32" ht="14.25" customHeight="1">
      <c r="D7" s="57" t="s">
        <v>77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D7" s="53"/>
    </row>
    <row r="8" spans="1:32" ht="14.25" customHeight="1">
      <c r="D8" s="53"/>
      <c r="E8" s="53"/>
      <c r="F8" s="53"/>
      <c r="G8" s="53"/>
      <c r="H8" s="53"/>
      <c r="I8" s="53"/>
      <c r="J8" s="53"/>
      <c r="K8" s="53"/>
      <c r="L8" s="58"/>
      <c r="M8" s="58"/>
      <c r="N8" s="58"/>
      <c r="O8" s="58"/>
      <c r="P8" s="53"/>
      <c r="Q8" s="53"/>
      <c r="R8" s="53"/>
      <c r="S8" s="53"/>
      <c r="T8" s="57" t="s">
        <v>80</v>
      </c>
      <c r="U8" s="57"/>
      <c r="V8" s="57"/>
      <c r="W8" s="57"/>
      <c r="X8" s="57"/>
      <c r="Y8" s="57"/>
      <c r="Z8" s="57"/>
      <c r="AA8" s="58"/>
      <c r="AB8" s="53"/>
      <c r="AC8" s="53"/>
      <c r="AD8" s="53"/>
      <c r="AE8" s="53"/>
      <c r="AF8" s="53"/>
    </row>
    <row r="9" spans="1:32" ht="14.25" customHeight="1">
      <c r="A9" s="53"/>
      <c r="B9" s="53"/>
      <c r="C9" s="53"/>
      <c r="D9" s="53"/>
      <c r="E9" s="53"/>
      <c r="F9" s="53"/>
      <c r="G9" s="53"/>
      <c r="H9" s="53"/>
      <c r="I9" s="58"/>
      <c r="J9" s="53"/>
      <c r="K9" s="53"/>
      <c r="L9" s="53"/>
      <c r="M9" s="53"/>
      <c r="N9" s="53"/>
      <c r="O9" s="53"/>
      <c r="P9" s="150"/>
      <c r="Q9" s="150"/>
      <c r="R9" s="150"/>
      <c r="S9" s="58"/>
      <c r="T9" s="59" t="s">
        <v>186</v>
      </c>
      <c r="U9" s="59"/>
      <c r="V9" s="59"/>
      <c r="W9" s="59"/>
      <c r="X9" s="59"/>
      <c r="Y9" s="60"/>
      <c r="Z9" s="60"/>
      <c r="AA9" s="60"/>
      <c r="AB9" s="58"/>
      <c r="AC9" s="53"/>
      <c r="AD9" s="53"/>
      <c r="AE9" s="53"/>
    </row>
    <row r="10" spans="1:32" ht="14.25" customHeight="1">
      <c r="A10" s="53"/>
      <c r="B10" s="53"/>
      <c r="C10" s="53"/>
      <c r="D10" s="53"/>
      <c r="E10" s="53"/>
      <c r="F10" s="53"/>
      <c r="G10" s="53"/>
      <c r="H10" s="53"/>
      <c r="I10" s="58"/>
      <c r="J10" s="53"/>
      <c r="K10" s="53"/>
      <c r="L10" s="53"/>
      <c r="M10" s="53"/>
      <c r="N10" s="53"/>
      <c r="O10" s="53"/>
      <c r="P10" s="53"/>
      <c r="Q10" s="53"/>
      <c r="R10" s="53"/>
      <c r="S10" s="58"/>
      <c r="T10" s="53" t="s">
        <v>81</v>
      </c>
      <c r="U10" s="53"/>
      <c r="V10" s="53"/>
      <c r="W10" s="53"/>
      <c r="X10" s="53"/>
      <c r="Y10" s="58"/>
      <c r="Z10" s="53"/>
      <c r="AA10" s="58"/>
      <c r="AB10" s="58"/>
      <c r="AC10" s="53"/>
      <c r="AD10" s="53"/>
      <c r="AE10" s="53"/>
    </row>
    <row r="11" spans="1:32" ht="14.25" customHeight="1">
      <c r="A11" s="53"/>
      <c r="B11" s="53"/>
      <c r="C11" s="53"/>
      <c r="D11" s="53"/>
      <c r="E11" s="53"/>
      <c r="F11" s="53"/>
      <c r="G11" s="53"/>
      <c r="H11" s="53"/>
      <c r="I11" s="58"/>
      <c r="J11" s="53"/>
      <c r="K11" s="53"/>
      <c r="L11" s="53"/>
      <c r="M11" s="53"/>
      <c r="N11" s="53" t="s">
        <v>121</v>
      </c>
      <c r="O11" s="53"/>
      <c r="P11" s="53"/>
      <c r="Q11" s="53"/>
      <c r="R11" s="53"/>
      <c r="S11" s="58"/>
      <c r="T11" s="53" t="s">
        <v>82</v>
      </c>
      <c r="U11" s="53"/>
      <c r="V11" s="61"/>
      <c r="W11" s="61"/>
      <c r="X11" s="61" t="s">
        <v>161</v>
      </c>
      <c r="Y11" s="58"/>
      <c r="Z11" s="61" t="s">
        <v>150</v>
      </c>
      <c r="AA11" s="58"/>
      <c r="AB11" s="53" t="s">
        <v>61</v>
      </c>
      <c r="AC11" s="53"/>
      <c r="AD11" s="53"/>
      <c r="AE11" s="53"/>
    </row>
    <row r="12" spans="1:32" ht="14.25" customHeight="1">
      <c r="A12" s="53"/>
      <c r="B12" s="53"/>
      <c r="C12" s="53"/>
      <c r="D12" s="53" t="s">
        <v>17</v>
      </c>
      <c r="E12" s="53"/>
      <c r="G12" s="53"/>
      <c r="H12" s="53" t="s">
        <v>207</v>
      </c>
      <c r="I12" s="58"/>
      <c r="J12" s="53" t="s">
        <v>162</v>
      </c>
      <c r="K12" s="53"/>
      <c r="L12" s="53"/>
      <c r="M12" s="53"/>
      <c r="N12" s="53" t="s">
        <v>122</v>
      </c>
      <c r="O12" s="53"/>
      <c r="P12" s="151" t="s">
        <v>20</v>
      </c>
      <c r="Q12" s="151"/>
      <c r="R12" s="151"/>
      <c r="S12" s="58"/>
      <c r="T12" s="53" t="s">
        <v>83</v>
      </c>
      <c r="U12" s="53"/>
      <c r="V12" s="61"/>
      <c r="W12" s="61"/>
      <c r="X12" s="61" t="s">
        <v>180</v>
      </c>
      <c r="Y12" s="53"/>
      <c r="Z12" s="61" t="s">
        <v>151</v>
      </c>
      <c r="AA12" s="53"/>
      <c r="AB12" s="53" t="s">
        <v>69</v>
      </c>
      <c r="AC12" s="53"/>
      <c r="AD12" s="53" t="s">
        <v>182</v>
      </c>
      <c r="AE12" s="53"/>
      <c r="AF12" s="53" t="s">
        <v>22</v>
      </c>
    </row>
    <row r="13" spans="1:32" ht="14.25" customHeight="1">
      <c r="A13" s="53"/>
      <c r="B13" s="53"/>
      <c r="C13" s="53"/>
      <c r="D13" s="53" t="s">
        <v>18</v>
      </c>
      <c r="E13" s="53"/>
      <c r="F13" s="53" t="s">
        <v>321</v>
      </c>
      <c r="G13" s="53"/>
      <c r="H13" s="53" t="s">
        <v>208</v>
      </c>
      <c r="I13" s="53"/>
      <c r="J13" s="53" t="s">
        <v>163</v>
      </c>
      <c r="K13" s="53"/>
      <c r="L13" s="53"/>
      <c r="M13" s="53"/>
      <c r="N13" s="53" t="s">
        <v>123</v>
      </c>
      <c r="O13" s="53"/>
      <c r="P13" s="53" t="s">
        <v>191</v>
      </c>
      <c r="Q13" s="62"/>
      <c r="R13" s="62"/>
      <c r="S13" s="53"/>
      <c r="T13" s="53" t="s">
        <v>84</v>
      </c>
      <c r="U13" s="53"/>
      <c r="V13" s="61" t="s">
        <v>178</v>
      </c>
      <c r="W13" s="61"/>
      <c r="X13" s="61" t="s">
        <v>181</v>
      </c>
      <c r="Y13" s="53"/>
      <c r="Z13" s="61" t="s">
        <v>89</v>
      </c>
      <c r="AA13" s="53"/>
      <c r="AB13" s="53" t="s">
        <v>183</v>
      </c>
      <c r="AC13" s="53"/>
      <c r="AD13" s="53" t="s">
        <v>184</v>
      </c>
      <c r="AE13" s="53"/>
      <c r="AF13" s="53" t="s">
        <v>89</v>
      </c>
    </row>
    <row r="14" spans="1:32" ht="14.25" customHeight="1">
      <c r="A14" s="53"/>
      <c r="B14" s="78" t="s">
        <v>0</v>
      </c>
      <c r="D14" s="78" t="s">
        <v>19</v>
      </c>
      <c r="E14" s="53"/>
      <c r="F14" s="78" t="s">
        <v>322</v>
      </c>
      <c r="G14" s="53"/>
      <c r="H14" s="78" t="s">
        <v>209</v>
      </c>
      <c r="I14" s="53"/>
      <c r="J14" s="78" t="s">
        <v>164</v>
      </c>
      <c r="K14" s="53"/>
      <c r="L14" s="78" t="s">
        <v>155</v>
      </c>
      <c r="M14" s="53"/>
      <c r="N14" s="78" t="s">
        <v>124</v>
      </c>
      <c r="O14" s="53"/>
      <c r="P14" s="78" t="s">
        <v>134</v>
      </c>
      <c r="Q14" s="53"/>
      <c r="R14" s="78" t="s">
        <v>21</v>
      </c>
      <c r="S14" s="53"/>
      <c r="T14" s="78" t="s">
        <v>86</v>
      </c>
      <c r="U14" s="53"/>
      <c r="V14" s="63" t="s">
        <v>179</v>
      </c>
      <c r="W14" s="61"/>
      <c r="X14" s="63" t="s">
        <v>277</v>
      </c>
      <c r="Y14" s="53"/>
      <c r="Z14" s="63" t="s">
        <v>88</v>
      </c>
      <c r="AA14" s="53"/>
      <c r="AB14" s="78" t="s">
        <v>185</v>
      </c>
      <c r="AC14" s="53"/>
      <c r="AD14" s="78" t="s">
        <v>87</v>
      </c>
      <c r="AE14" s="53"/>
      <c r="AF14" s="78" t="s">
        <v>88</v>
      </c>
    </row>
    <row r="15" spans="1:32" ht="14.25" customHeight="1">
      <c r="A15" s="77" t="s">
        <v>244</v>
      </c>
      <c r="B15" s="64"/>
      <c r="C15" s="64"/>
      <c r="D15" s="65">
        <v>18512628</v>
      </c>
      <c r="E15" s="65"/>
      <c r="F15" s="65">
        <v>2560769</v>
      </c>
      <c r="G15" s="65"/>
      <c r="H15" s="65">
        <v>78760</v>
      </c>
      <c r="I15" s="65"/>
      <c r="J15" s="65">
        <v>4973743</v>
      </c>
      <c r="K15" s="65"/>
      <c r="L15" s="65">
        <v>1610</v>
      </c>
      <c r="M15" s="65"/>
      <c r="N15" s="65">
        <v>43403</v>
      </c>
      <c r="O15" s="65"/>
      <c r="P15" s="65">
        <v>2034363</v>
      </c>
      <c r="Q15" s="65"/>
      <c r="R15" s="65">
        <v>19922549</v>
      </c>
      <c r="S15" s="65"/>
      <c r="T15" s="65">
        <v>52392</v>
      </c>
      <c r="U15" s="65"/>
      <c r="V15" s="65">
        <v>22756</v>
      </c>
      <c r="W15" s="65"/>
      <c r="X15" s="65">
        <v>-25048</v>
      </c>
      <c r="Y15" s="65"/>
      <c r="Z15" s="65">
        <f t="shared" ref="Z15:Z17" si="0">SUM(T15:Y15)</f>
        <v>50100</v>
      </c>
      <c r="AA15" s="65">
        <v>0</v>
      </c>
      <c r="AB15" s="65">
        <f>SUM(D15:R15,Z15)</f>
        <v>48177925</v>
      </c>
      <c r="AC15" s="65">
        <v>0</v>
      </c>
      <c r="AD15" s="65">
        <v>812353</v>
      </c>
      <c r="AE15" s="65">
        <v>0</v>
      </c>
      <c r="AF15" s="65">
        <f>SUM(AB15:AE15)</f>
        <v>48990278</v>
      </c>
    </row>
    <row r="16" spans="1:32" ht="14.25" customHeight="1">
      <c r="A16" s="66" t="s">
        <v>266</v>
      </c>
      <c r="B16" s="64"/>
      <c r="C16" s="64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0</v>
      </c>
      <c r="Q16" s="65"/>
      <c r="R16" s="65">
        <f>PL!F150</f>
        <v>2028116</v>
      </c>
      <c r="S16" s="65"/>
      <c r="T16" s="65">
        <v>0</v>
      </c>
      <c r="U16" s="65"/>
      <c r="V16" s="65">
        <v>0</v>
      </c>
      <c r="W16" s="65"/>
      <c r="X16" s="65">
        <v>0</v>
      </c>
      <c r="Y16" s="65"/>
      <c r="Z16" s="65">
        <f t="shared" si="0"/>
        <v>0</v>
      </c>
      <c r="AA16" s="65"/>
      <c r="AB16" s="65">
        <f>SUM(D16:R16,Z16)</f>
        <v>2028116</v>
      </c>
      <c r="AC16" s="65"/>
      <c r="AD16" s="65">
        <f>PL!F151</f>
        <v>-86930</v>
      </c>
      <c r="AE16" s="65"/>
      <c r="AF16" s="65">
        <f>SUM(AB16:AD16)</f>
        <v>1941186</v>
      </c>
    </row>
    <row r="17" spans="1:32" ht="14.25" customHeight="1">
      <c r="A17" s="66" t="s">
        <v>113</v>
      </c>
      <c r="B17" s="64"/>
      <c r="C17" s="64"/>
      <c r="D17" s="67">
        <v>0</v>
      </c>
      <c r="E17" s="65"/>
      <c r="F17" s="67">
        <v>0</v>
      </c>
      <c r="G17" s="65"/>
      <c r="H17" s="67">
        <v>0</v>
      </c>
      <c r="I17" s="65"/>
      <c r="J17" s="67">
        <v>0</v>
      </c>
      <c r="K17" s="65"/>
      <c r="L17" s="67">
        <v>0</v>
      </c>
      <c r="M17" s="65"/>
      <c r="N17" s="67">
        <v>0</v>
      </c>
      <c r="O17" s="65"/>
      <c r="P17" s="67">
        <v>0</v>
      </c>
      <c r="Q17" s="65"/>
      <c r="R17" s="67">
        <v>0</v>
      </c>
      <c r="S17" s="65"/>
      <c r="T17" s="67">
        <v>-224131</v>
      </c>
      <c r="U17" s="65"/>
      <c r="V17" s="67">
        <v>-109880</v>
      </c>
      <c r="W17" s="65"/>
      <c r="X17" s="67">
        <v>-6005</v>
      </c>
      <c r="Y17" s="65"/>
      <c r="Z17" s="67">
        <f t="shared" si="0"/>
        <v>-340016</v>
      </c>
      <c r="AA17" s="65"/>
      <c r="AB17" s="67">
        <f>SUM(D17:R17,Z17)</f>
        <v>-340016</v>
      </c>
      <c r="AC17" s="65"/>
      <c r="AD17" s="67">
        <v>0</v>
      </c>
      <c r="AE17" s="65"/>
      <c r="AF17" s="67">
        <f>SUM(AB17:AD17)</f>
        <v>-340016</v>
      </c>
    </row>
    <row r="18" spans="1:32" ht="14.25" customHeight="1">
      <c r="A18" s="66" t="s">
        <v>111</v>
      </c>
      <c r="D18" s="65">
        <f>SUM(D16:D17)</f>
        <v>0</v>
      </c>
      <c r="E18" s="65"/>
      <c r="F18" s="65">
        <f>SUM(F16:F17)</f>
        <v>0</v>
      </c>
      <c r="G18" s="65"/>
      <c r="H18" s="65">
        <f>SUM(H16:H17)</f>
        <v>0</v>
      </c>
      <c r="I18" s="65"/>
      <c r="J18" s="65">
        <f>SUM(J16:J17)</f>
        <v>0</v>
      </c>
      <c r="K18" s="65"/>
      <c r="L18" s="65">
        <f>SUM(L16:L17)</f>
        <v>0</v>
      </c>
      <c r="M18" s="65"/>
      <c r="N18" s="65">
        <f>SUM(N16:N17)</f>
        <v>0</v>
      </c>
      <c r="O18" s="65"/>
      <c r="P18" s="65">
        <f>SUM(P16:P17)</f>
        <v>0</v>
      </c>
      <c r="Q18" s="65"/>
      <c r="R18" s="65">
        <f>SUM(R16:R17)</f>
        <v>2028116</v>
      </c>
      <c r="S18" s="65"/>
      <c r="T18" s="65">
        <f>SUM(T16:T17)</f>
        <v>-224131</v>
      </c>
      <c r="U18" s="65"/>
      <c r="V18" s="65">
        <f>SUM(V16:V17)</f>
        <v>-109880</v>
      </c>
      <c r="W18" s="65"/>
      <c r="X18" s="65">
        <f>SUM(X16:X17)</f>
        <v>-6005</v>
      </c>
      <c r="Y18" s="65"/>
      <c r="Z18" s="65">
        <f>SUM(Z16:Z17)</f>
        <v>-340016</v>
      </c>
      <c r="AA18" s="65"/>
      <c r="AB18" s="65">
        <f>SUM(AB16:AB17)</f>
        <v>1688100</v>
      </c>
      <c r="AC18" s="65"/>
      <c r="AD18" s="65">
        <f>SUM(AD16:AD17)</f>
        <v>-86930</v>
      </c>
      <c r="AE18" s="65"/>
      <c r="AF18" s="65">
        <f>SUM(AF16:AF17)</f>
        <v>1601170</v>
      </c>
    </row>
    <row r="19" spans="1:32" ht="14.25" customHeight="1">
      <c r="A19" s="66" t="s">
        <v>190</v>
      </c>
      <c r="B19" s="68" t="s">
        <v>206</v>
      </c>
      <c r="D19" s="65">
        <v>103308</v>
      </c>
      <c r="E19" s="65"/>
      <c r="F19" s="65">
        <v>9562</v>
      </c>
      <c r="G19" s="65"/>
      <c r="H19" s="65">
        <v>-77000</v>
      </c>
      <c r="I19" s="65"/>
      <c r="J19" s="65">
        <v>0</v>
      </c>
      <c r="K19" s="65"/>
      <c r="L19" s="65">
        <v>-1610</v>
      </c>
      <c r="M19" s="65"/>
      <c r="N19" s="65">
        <v>-5055</v>
      </c>
      <c r="O19" s="65"/>
      <c r="P19" s="65">
        <v>0</v>
      </c>
      <c r="Q19" s="65"/>
      <c r="R19" s="65">
        <v>0</v>
      </c>
      <c r="S19" s="65"/>
      <c r="T19" s="65">
        <v>0</v>
      </c>
      <c r="U19" s="65"/>
      <c r="V19" s="65">
        <v>0</v>
      </c>
      <c r="W19" s="65"/>
      <c r="X19" s="65">
        <v>0</v>
      </c>
      <c r="Y19" s="65"/>
      <c r="Z19" s="65">
        <f t="shared" ref="Z19:Z21" si="1">SUM(T19:Y19)</f>
        <v>0</v>
      </c>
      <c r="AA19" s="65"/>
      <c r="AB19" s="65">
        <f>SUM(D19:R19,Z19)</f>
        <v>29205</v>
      </c>
      <c r="AC19" s="65"/>
      <c r="AD19" s="65">
        <v>0</v>
      </c>
      <c r="AE19" s="65"/>
      <c r="AF19" s="65">
        <f t="shared" ref="AF19" si="2">SUM(AB19:AD19)</f>
        <v>29205</v>
      </c>
    </row>
    <row r="20" spans="1:32" ht="14.25" customHeight="1">
      <c r="A20" s="66" t="s">
        <v>300</v>
      </c>
      <c r="B20" s="68"/>
      <c r="D20" s="65">
        <v>0</v>
      </c>
      <c r="E20" s="65"/>
      <c r="F20" s="65">
        <v>0</v>
      </c>
      <c r="G20" s="65"/>
      <c r="H20" s="65">
        <v>0</v>
      </c>
      <c r="I20" s="65"/>
      <c r="J20" s="65">
        <v>4953499</v>
      </c>
      <c r="K20" s="65"/>
      <c r="L20" s="65">
        <v>0</v>
      </c>
      <c r="M20" s="65"/>
      <c r="N20" s="65">
        <v>0</v>
      </c>
      <c r="O20" s="65"/>
      <c r="P20" s="65">
        <v>0</v>
      </c>
      <c r="Q20" s="65"/>
      <c r="R20" s="65">
        <v>0</v>
      </c>
      <c r="S20" s="65"/>
      <c r="T20" s="65">
        <v>0</v>
      </c>
      <c r="U20" s="65"/>
      <c r="V20" s="65">
        <v>0</v>
      </c>
      <c r="W20" s="65"/>
      <c r="X20" s="65">
        <v>0</v>
      </c>
      <c r="Y20" s="65"/>
      <c r="Z20" s="65">
        <f t="shared" si="1"/>
        <v>0</v>
      </c>
      <c r="AA20" s="65"/>
      <c r="AB20" s="65">
        <f t="shared" ref="AB20:AB21" si="3">SUM(D20:R20,Z20)</f>
        <v>4953499</v>
      </c>
      <c r="AC20" s="65"/>
      <c r="AD20" s="65">
        <v>0</v>
      </c>
      <c r="AE20" s="65"/>
      <c r="AF20" s="65">
        <f t="shared" ref="AF20:AF21" si="4">SUM(AB20:AD20)</f>
        <v>4953499</v>
      </c>
    </row>
    <row r="21" spans="1:32" ht="14.25" customHeight="1">
      <c r="A21" s="66" t="s">
        <v>301</v>
      </c>
      <c r="B21" s="68"/>
      <c r="D21" s="65">
        <v>0</v>
      </c>
      <c r="E21" s="65"/>
      <c r="F21" s="65">
        <v>0</v>
      </c>
      <c r="G21" s="65"/>
      <c r="H21" s="65">
        <v>0</v>
      </c>
      <c r="I21" s="65"/>
      <c r="J21" s="65">
        <v>-2974320</v>
      </c>
      <c r="K21" s="65"/>
      <c r="L21" s="65">
        <v>0</v>
      </c>
      <c r="M21" s="65"/>
      <c r="N21" s="65">
        <v>0</v>
      </c>
      <c r="O21" s="65"/>
      <c r="P21" s="65">
        <v>0</v>
      </c>
      <c r="Q21" s="65"/>
      <c r="R21" s="65">
        <v>-25680</v>
      </c>
      <c r="S21" s="65"/>
      <c r="T21" s="65">
        <v>0</v>
      </c>
      <c r="U21" s="65"/>
      <c r="V21" s="65">
        <v>0</v>
      </c>
      <c r="W21" s="65"/>
      <c r="X21" s="65">
        <v>0</v>
      </c>
      <c r="Y21" s="65"/>
      <c r="Z21" s="65">
        <f t="shared" si="1"/>
        <v>0</v>
      </c>
      <c r="AA21" s="65"/>
      <c r="AB21" s="65">
        <f t="shared" si="3"/>
        <v>-3000000</v>
      </c>
      <c r="AC21" s="65"/>
      <c r="AD21" s="65">
        <v>0</v>
      </c>
      <c r="AE21" s="65"/>
      <c r="AF21" s="65">
        <f t="shared" si="4"/>
        <v>-3000000</v>
      </c>
    </row>
    <row r="22" spans="1:32" ht="14.25" customHeight="1">
      <c r="A22" s="66" t="s">
        <v>189</v>
      </c>
      <c r="B22" s="68">
        <v>19</v>
      </c>
      <c r="D22" s="65">
        <v>0</v>
      </c>
      <c r="E22" s="65"/>
      <c r="F22" s="65">
        <v>0</v>
      </c>
      <c r="G22" s="65"/>
      <c r="H22" s="65">
        <v>0</v>
      </c>
      <c r="I22" s="65"/>
      <c r="J22" s="65">
        <v>0</v>
      </c>
      <c r="K22" s="65"/>
      <c r="L22" s="65">
        <v>0</v>
      </c>
      <c r="M22" s="65"/>
      <c r="N22" s="65">
        <v>6468</v>
      </c>
      <c r="O22" s="65"/>
      <c r="P22" s="65">
        <v>0</v>
      </c>
      <c r="Q22" s="65"/>
      <c r="R22" s="65">
        <v>0</v>
      </c>
      <c r="S22" s="65"/>
      <c r="T22" s="65">
        <v>0</v>
      </c>
      <c r="U22" s="65"/>
      <c r="V22" s="65">
        <v>0</v>
      </c>
      <c r="W22" s="65"/>
      <c r="X22" s="65">
        <v>0</v>
      </c>
      <c r="Y22" s="65"/>
      <c r="Z22" s="65">
        <f>SUM(T22:Y22)</f>
        <v>0</v>
      </c>
      <c r="AA22" s="65"/>
      <c r="AB22" s="65">
        <f>SUM(D22:R22,Z22)</f>
        <v>6468</v>
      </c>
      <c r="AC22" s="65"/>
      <c r="AD22" s="65">
        <v>0</v>
      </c>
      <c r="AE22" s="65"/>
      <c r="AF22" s="65">
        <f>SUM(AB22:AD22)</f>
        <v>6468</v>
      </c>
    </row>
    <row r="23" spans="1:32" ht="14.25" customHeight="1">
      <c r="A23" s="66" t="s">
        <v>166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</row>
    <row r="24" spans="1:32" ht="13.9" customHeight="1">
      <c r="A24" s="66" t="s">
        <v>167</v>
      </c>
      <c r="B24" s="68">
        <v>18</v>
      </c>
      <c r="D24" s="65">
        <v>0</v>
      </c>
      <c r="E24" s="65"/>
      <c r="F24" s="65">
        <v>0</v>
      </c>
      <c r="G24" s="65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v>0</v>
      </c>
      <c r="Q24" s="65"/>
      <c r="R24" s="65">
        <v>-163052</v>
      </c>
      <c r="S24" s="65"/>
      <c r="T24" s="65">
        <v>0</v>
      </c>
      <c r="U24" s="65"/>
      <c r="V24" s="65">
        <v>0</v>
      </c>
      <c r="W24" s="65"/>
      <c r="X24" s="65">
        <v>0</v>
      </c>
      <c r="Y24" s="65"/>
      <c r="Z24" s="65">
        <f t="shared" ref="Z24" si="5">SUM(T24:Y24)</f>
        <v>0</v>
      </c>
      <c r="AA24" s="65"/>
      <c r="AB24" s="65">
        <f>SUM(D24:R24,Z24)</f>
        <v>-163052</v>
      </c>
      <c r="AC24" s="65"/>
      <c r="AD24" s="65">
        <v>0</v>
      </c>
      <c r="AE24" s="65"/>
      <c r="AF24" s="65">
        <f>SUM(AB24:AD24)</f>
        <v>-163052</v>
      </c>
    </row>
    <row r="25" spans="1:32" ht="13.9" customHeight="1">
      <c r="A25" s="66" t="s">
        <v>302</v>
      </c>
      <c r="B25" s="68">
        <v>23</v>
      </c>
      <c r="D25" s="65">
        <v>0</v>
      </c>
      <c r="E25" s="65"/>
      <c r="F25" s="65">
        <v>0</v>
      </c>
      <c r="G25" s="65"/>
      <c r="H25" s="65">
        <v>0</v>
      </c>
      <c r="I25" s="65"/>
      <c r="J25" s="65">
        <v>0</v>
      </c>
      <c r="K25" s="65"/>
      <c r="L25" s="65">
        <v>0</v>
      </c>
      <c r="M25" s="65"/>
      <c r="N25" s="65">
        <v>0</v>
      </c>
      <c r="O25" s="65"/>
      <c r="P25" s="65">
        <v>0</v>
      </c>
      <c r="Q25" s="65"/>
      <c r="R25" s="65">
        <v>-1391364</v>
      </c>
      <c r="S25" s="65"/>
      <c r="T25" s="65">
        <v>0</v>
      </c>
      <c r="U25" s="65"/>
      <c r="V25" s="65">
        <v>0</v>
      </c>
      <c r="W25" s="65"/>
      <c r="X25" s="65">
        <v>0</v>
      </c>
      <c r="Y25" s="65"/>
      <c r="Z25" s="65">
        <f t="shared" ref="Z25:Z26" si="6">SUM(T25:Y25)</f>
        <v>0</v>
      </c>
      <c r="AA25" s="65"/>
      <c r="AB25" s="65">
        <f t="shared" ref="AB25:AB26" si="7">SUM(D25:R25,Z25)</f>
        <v>-1391364</v>
      </c>
      <c r="AC25" s="65"/>
      <c r="AD25" s="65">
        <v>0</v>
      </c>
      <c r="AE25" s="65"/>
      <c r="AF25" s="65">
        <f t="shared" ref="AF25:AF26" si="8">SUM(AB25:AD25)</f>
        <v>-1391364</v>
      </c>
    </row>
    <row r="26" spans="1:32" ht="13.9" customHeight="1">
      <c r="A26" s="66" t="s">
        <v>134</v>
      </c>
      <c r="B26" s="68"/>
      <c r="D26" s="65">
        <v>0</v>
      </c>
      <c r="E26" s="65"/>
      <c r="F26" s="65">
        <v>0</v>
      </c>
      <c r="G26" s="65"/>
      <c r="H26" s="65">
        <v>0</v>
      </c>
      <c r="I26" s="65"/>
      <c r="J26" s="65">
        <v>0</v>
      </c>
      <c r="K26" s="65"/>
      <c r="L26" s="65">
        <v>0</v>
      </c>
      <c r="M26" s="65"/>
      <c r="N26" s="65">
        <v>0</v>
      </c>
      <c r="O26" s="65"/>
      <c r="P26" s="65">
        <v>37450</v>
      </c>
      <c r="Q26" s="65"/>
      <c r="R26" s="65">
        <v>-37450</v>
      </c>
      <c r="S26" s="65"/>
      <c r="T26" s="65">
        <v>0</v>
      </c>
      <c r="U26" s="65"/>
      <c r="V26" s="65">
        <v>0</v>
      </c>
      <c r="W26" s="65"/>
      <c r="X26" s="65">
        <v>0</v>
      </c>
      <c r="Y26" s="65"/>
      <c r="Z26" s="65">
        <f t="shared" si="6"/>
        <v>0</v>
      </c>
      <c r="AA26" s="65"/>
      <c r="AB26" s="65">
        <f t="shared" si="7"/>
        <v>0</v>
      </c>
      <c r="AC26" s="65"/>
      <c r="AD26" s="65">
        <v>0</v>
      </c>
      <c r="AE26" s="65"/>
      <c r="AF26" s="65">
        <f t="shared" si="8"/>
        <v>0</v>
      </c>
    </row>
    <row r="27" spans="1:32" ht="14.25" customHeight="1">
      <c r="A27" s="66" t="s">
        <v>187</v>
      </c>
      <c r="B27" s="53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</row>
    <row r="28" spans="1:32" ht="14.25" customHeight="1">
      <c r="A28" s="66" t="s">
        <v>323</v>
      </c>
      <c r="B28" s="53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</row>
    <row r="29" spans="1:32" ht="14.25" customHeight="1">
      <c r="A29" s="66" t="s">
        <v>188</v>
      </c>
      <c r="B29" s="53"/>
      <c r="D29" s="65">
        <v>0</v>
      </c>
      <c r="E29" s="65"/>
      <c r="F29" s="65">
        <v>0</v>
      </c>
      <c r="G29" s="65"/>
      <c r="H29" s="65">
        <v>0</v>
      </c>
      <c r="I29" s="65"/>
      <c r="J29" s="65">
        <v>0</v>
      </c>
      <c r="K29" s="65"/>
      <c r="L29" s="65">
        <v>0</v>
      </c>
      <c r="M29" s="65"/>
      <c r="N29" s="65">
        <v>0</v>
      </c>
      <c r="O29" s="65"/>
      <c r="P29" s="65">
        <v>0</v>
      </c>
      <c r="Q29" s="65"/>
      <c r="R29" s="65">
        <f>-V29</f>
        <v>636</v>
      </c>
      <c r="S29" s="65"/>
      <c r="T29" s="65">
        <v>0</v>
      </c>
      <c r="U29" s="65"/>
      <c r="V29" s="65">
        <v>-636</v>
      </c>
      <c r="W29" s="65"/>
      <c r="X29" s="65">
        <v>0</v>
      </c>
      <c r="Y29" s="65"/>
      <c r="Z29" s="65">
        <f t="shared" ref="Z29:Z30" si="9">SUM(T29:Y29)</f>
        <v>-636</v>
      </c>
      <c r="AA29" s="65"/>
      <c r="AB29" s="65">
        <f>SUM(D29:R29,Z29)</f>
        <v>0</v>
      </c>
      <c r="AC29" s="65"/>
      <c r="AD29" s="65">
        <v>0</v>
      </c>
      <c r="AE29" s="65"/>
      <c r="AF29" s="65">
        <f>SUM(AB29:AD29)</f>
        <v>0</v>
      </c>
    </row>
    <row r="30" spans="1:32" ht="14.25" customHeight="1">
      <c r="A30" s="66" t="s">
        <v>255</v>
      </c>
      <c r="B30" s="53"/>
      <c r="D30" s="65">
        <v>0</v>
      </c>
      <c r="E30" s="65"/>
      <c r="F30" s="65">
        <v>0</v>
      </c>
      <c r="G30" s="65"/>
      <c r="H30" s="65">
        <v>0</v>
      </c>
      <c r="I30" s="65"/>
      <c r="J30" s="65">
        <v>0</v>
      </c>
      <c r="K30" s="65"/>
      <c r="L30" s="65">
        <v>0</v>
      </c>
      <c r="M30" s="65"/>
      <c r="N30" s="65">
        <v>0</v>
      </c>
      <c r="O30" s="65"/>
      <c r="P30" s="65">
        <v>0</v>
      </c>
      <c r="Q30" s="65"/>
      <c r="R30" s="65">
        <v>0</v>
      </c>
      <c r="S30" s="65"/>
      <c r="T30" s="65">
        <v>0</v>
      </c>
      <c r="U30" s="65"/>
      <c r="V30" s="65">
        <v>0</v>
      </c>
      <c r="W30" s="65"/>
      <c r="X30" s="65">
        <v>0</v>
      </c>
      <c r="Y30" s="65"/>
      <c r="Z30" s="65">
        <f t="shared" si="9"/>
        <v>0</v>
      </c>
      <c r="AA30" s="65"/>
      <c r="AB30" s="65">
        <f>SUM(D30:R30,Z30)</f>
        <v>0</v>
      </c>
      <c r="AC30" s="65"/>
      <c r="AD30" s="65">
        <v>-32711</v>
      </c>
      <c r="AE30" s="65"/>
      <c r="AF30" s="65">
        <f>SUM(AB30:AD30)</f>
        <v>-32711</v>
      </c>
    </row>
    <row r="31" spans="1:32" ht="14.25" customHeight="1" thickBot="1">
      <c r="A31" s="77" t="s">
        <v>291</v>
      </c>
      <c r="B31" s="77"/>
      <c r="C31" s="77"/>
      <c r="D31" s="69">
        <f>SUM(D15,D18:D30)</f>
        <v>18615936</v>
      </c>
      <c r="E31" s="65"/>
      <c r="F31" s="69">
        <f>SUM(F15,F18:F30)</f>
        <v>2570331</v>
      </c>
      <c r="G31" s="65"/>
      <c r="H31" s="69">
        <f>SUM(H15,H18:H30)</f>
        <v>1760</v>
      </c>
      <c r="I31" s="65"/>
      <c r="J31" s="69">
        <f>SUM(J15,J18:J30)</f>
        <v>6952922</v>
      </c>
      <c r="K31" s="65"/>
      <c r="L31" s="69">
        <f>SUM(L15,L18:L30)</f>
        <v>0</v>
      </c>
      <c r="M31" s="65"/>
      <c r="N31" s="69">
        <f>SUM(N15,N18:N30)</f>
        <v>44816</v>
      </c>
      <c r="O31" s="65"/>
      <c r="P31" s="69">
        <f>SUM(P15,P18:P30)</f>
        <v>2071813</v>
      </c>
      <c r="Q31" s="65"/>
      <c r="R31" s="69">
        <f>SUM(R15,R18:R30)</f>
        <v>20333755</v>
      </c>
      <c r="S31" s="65"/>
      <c r="T31" s="69">
        <f>SUM(T15,T18:T30)</f>
        <v>-171739</v>
      </c>
      <c r="U31" s="65"/>
      <c r="V31" s="69">
        <f>SUM(V15,V18:V30)</f>
        <v>-87760</v>
      </c>
      <c r="W31" s="65"/>
      <c r="X31" s="69">
        <f>SUM(X15,X18:X30)</f>
        <v>-31053</v>
      </c>
      <c r="Y31" s="65"/>
      <c r="Z31" s="69">
        <f>SUM(Z15,Z18:Z30)</f>
        <v>-290552</v>
      </c>
      <c r="AA31" s="65"/>
      <c r="AB31" s="69">
        <f>SUM(AB15,AB18:AB30)</f>
        <v>50300781</v>
      </c>
      <c r="AC31" s="65"/>
      <c r="AD31" s="69">
        <f>SUM(AD15,AD18:AD30)</f>
        <v>692712</v>
      </c>
      <c r="AE31" s="65"/>
      <c r="AF31" s="69">
        <f>SUM(AF15,AF18:AF30)</f>
        <v>50993493</v>
      </c>
    </row>
    <row r="32" spans="1:32" ht="14.25" customHeight="1" thickTop="1">
      <c r="A32" s="77"/>
      <c r="B32" s="77"/>
      <c r="C32" s="77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</row>
    <row r="33" spans="1:32" ht="14.25" customHeight="1">
      <c r="A33" s="77" t="s">
        <v>270</v>
      </c>
      <c r="B33" s="64"/>
      <c r="C33" s="64"/>
      <c r="D33" s="65">
        <v>18658233</v>
      </c>
      <c r="E33" s="65"/>
      <c r="F33" s="65">
        <v>2579043</v>
      </c>
      <c r="G33" s="65"/>
      <c r="H33" s="65">
        <v>2882</v>
      </c>
      <c r="I33" s="65"/>
      <c r="J33" s="65">
        <v>4953499</v>
      </c>
      <c r="K33" s="65"/>
      <c r="L33" s="65">
        <v>0</v>
      </c>
      <c r="M33" s="65"/>
      <c r="N33" s="65">
        <v>40094</v>
      </c>
      <c r="O33" s="65"/>
      <c r="P33" s="65">
        <v>2071813</v>
      </c>
      <c r="Q33" s="65"/>
      <c r="R33" s="65">
        <v>21721129</v>
      </c>
      <c r="S33" s="65"/>
      <c r="T33" s="65">
        <v>-435067</v>
      </c>
      <c r="U33" s="65"/>
      <c r="V33" s="65">
        <v>-80915</v>
      </c>
      <c r="W33" s="65"/>
      <c r="X33" s="65">
        <v>-45756</v>
      </c>
      <c r="Y33" s="65"/>
      <c r="Z33" s="65">
        <f t="shared" ref="Z33:Z35" si="10">SUM(T33:Y33)</f>
        <v>-561738</v>
      </c>
      <c r="AA33" s="65">
        <v>0</v>
      </c>
      <c r="AB33" s="65">
        <f>SUM(D33:R33,Z33)</f>
        <v>49464955</v>
      </c>
      <c r="AC33" s="65">
        <v>0</v>
      </c>
      <c r="AD33" s="65">
        <v>596933</v>
      </c>
      <c r="AE33" s="65">
        <v>0</v>
      </c>
      <c r="AF33" s="65">
        <f>SUM(AB33:AE33)</f>
        <v>50061888</v>
      </c>
    </row>
    <row r="34" spans="1:32" ht="14.25" customHeight="1">
      <c r="A34" s="66" t="s">
        <v>266</v>
      </c>
      <c r="B34" s="64"/>
      <c r="C34" s="64"/>
      <c r="D34" s="65">
        <v>0</v>
      </c>
      <c r="E34" s="65"/>
      <c r="F34" s="65">
        <v>0</v>
      </c>
      <c r="G34" s="65"/>
      <c r="H34" s="65">
        <v>0</v>
      </c>
      <c r="I34" s="65"/>
      <c r="J34" s="65">
        <v>0</v>
      </c>
      <c r="K34" s="65"/>
      <c r="L34" s="65">
        <v>0</v>
      </c>
      <c r="M34" s="65"/>
      <c r="N34" s="65">
        <v>0</v>
      </c>
      <c r="O34" s="65"/>
      <c r="P34" s="65">
        <v>0</v>
      </c>
      <c r="Q34" s="65"/>
      <c r="R34" s="65">
        <f>PL!D150</f>
        <v>1869446</v>
      </c>
      <c r="S34" s="65"/>
      <c r="T34" s="65">
        <v>0</v>
      </c>
      <c r="U34" s="65"/>
      <c r="V34" s="65">
        <v>0</v>
      </c>
      <c r="W34" s="65"/>
      <c r="X34" s="65">
        <v>0</v>
      </c>
      <c r="Y34" s="65"/>
      <c r="Z34" s="65">
        <f t="shared" si="10"/>
        <v>0</v>
      </c>
      <c r="AA34" s="65"/>
      <c r="AB34" s="65">
        <f>SUM(D34:R34,Z34)</f>
        <v>1869446</v>
      </c>
      <c r="AC34" s="65"/>
      <c r="AD34" s="65">
        <f>PL!D151</f>
        <v>-54191</v>
      </c>
      <c r="AE34" s="65"/>
      <c r="AF34" s="65">
        <f>SUM(AB34:AD34)</f>
        <v>1815255</v>
      </c>
    </row>
    <row r="35" spans="1:32" ht="14.25" customHeight="1">
      <c r="A35" s="66" t="s">
        <v>113</v>
      </c>
      <c r="B35" s="64"/>
      <c r="C35" s="64"/>
      <c r="D35" s="67">
        <v>0</v>
      </c>
      <c r="E35" s="65"/>
      <c r="F35" s="67">
        <v>0</v>
      </c>
      <c r="G35" s="65"/>
      <c r="H35" s="67">
        <v>0</v>
      </c>
      <c r="I35" s="65"/>
      <c r="J35" s="67">
        <v>0</v>
      </c>
      <c r="K35" s="65"/>
      <c r="L35" s="67">
        <v>0</v>
      </c>
      <c r="M35" s="65"/>
      <c r="N35" s="67">
        <v>0</v>
      </c>
      <c r="O35" s="65"/>
      <c r="P35" s="67">
        <v>0</v>
      </c>
      <c r="Q35" s="65"/>
      <c r="R35" s="67">
        <v>0</v>
      </c>
      <c r="S35" s="65"/>
      <c r="T35" s="67">
        <f>BS!D112-BS!F112-V35-X35</f>
        <v>376680</v>
      </c>
      <c r="U35" s="65"/>
      <c r="V35" s="67">
        <f>SUM(PL!D142)</f>
        <v>181134</v>
      </c>
      <c r="W35" s="65"/>
      <c r="X35" s="67">
        <f>SUM(PL!D134,PL!D143)</f>
        <v>7744</v>
      </c>
      <c r="Y35" s="65"/>
      <c r="Z35" s="67">
        <f t="shared" si="10"/>
        <v>565558</v>
      </c>
      <c r="AA35" s="65"/>
      <c r="AB35" s="67">
        <f>SUM(D35:R35,Z35)</f>
        <v>565558</v>
      </c>
      <c r="AC35" s="65"/>
      <c r="AD35" s="67">
        <v>0</v>
      </c>
      <c r="AE35" s="65"/>
      <c r="AF35" s="67">
        <f>SUM(AB35:AD35)</f>
        <v>565558</v>
      </c>
    </row>
    <row r="36" spans="1:32" ht="14.25" customHeight="1">
      <c r="A36" s="66" t="s">
        <v>111</v>
      </c>
      <c r="D36" s="65">
        <f>SUM(D34:D35)</f>
        <v>0</v>
      </c>
      <c r="E36" s="65"/>
      <c r="F36" s="65">
        <f>SUM(F34:F35)</f>
        <v>0</v>
      </c>
      <c r="G36" s="65"/>
      <c r="H36" s="65">
        <f>SUM(H34:H35)</f>
        <v>0</v>
      </c>
      <c r="I36" s="65"/>
      <c r="J36" s="65">
        <f>SUM(J34:J35)</f>
        <v>0</v>
      </c>
      <c r="K36" s="65"/>
      <c r="L36" s="65">
        <f>SUM(L34:L35)</f>
        <v>0</v>
      </c>
      <c r="M36" s="65"/>
      <c r="N36" s="65">
        <f>SUM(N34:N35)</f>
        <v>0</v>
      </c>
      <c r="O36" s="65"/>
      <c r="P36" s="65">
        <f>SUM(P34:P35)</f>
        <v>0</v>
      </c>
      <c r="Q36" s="65"/>
      <c r="R36" s="65">
        <f>SUM(R34:R35)</f>
        <v>1869446</v>
      </c>
      <c r="S36" s="65"/>
      <c r="T36" s="65">
        <f>SUM(T34:T35)</f>
        <v>376680</v>
      </c>
      <c r="U36" s="65"/>
      <c r="V36" s="65">
        <f>SUM(V34:V35)</f>
        <v>181134</v>
      </c>
      <c r="W36" s="65"/>
      <c r="X36" s="65">
        <f>SUM(X34:X35)</f>
        <v>7744</v>
      </c>
      <c r="Y36" s="65"/>
      <c r="Z36" s="65">
        <f>SUM(Z34:Z35)</f>
        <v>565558</v>
      </c>
      <c r="AA36" s="65"/>
      <c r="AB36" s="65">
        <f>SUM(AB34:AB35)</f>
        <v>2435004</v>
      </c>
      <c r="AC36" s="65"/>
      <c r="AD36" s="65">
        <f>SUM(AD34:AD35)</f>
        <v>-54191</v>
      </c>
      <c r="AE36" s="65"/>
      <c r="AF36" s="65">
        <f>SUM(AF34:AF35)</f>
        <v>2380813</v>
      </c>
    </row>
    <row r="37" spans="1:32" ht="14.25" customHeight="1">
      <c r="A37" s="66" t="s">
        <v>190</v>
      </c>
      <c r="B37" s="68" t="s">
        <v>206</v>
      </c>
      <c r="D37" s="65">
        <f>BS!D103-BS!F103</f>
        <v>150961</v>
      </c>
      <c r="E37" s="65"/>
      <c r="F37" s="65">
        <f>BS!D104-BS!F104-F40</f>
        <v>31096</v>
      </c>
      <c r="G37" s="65"/>
      <c r="H37" s="65">
        <f>BS!D106-BS!F106</f>
        <v>-2882</v>
      </c>
      <c r="I37" s="65"/>
      <c r="J37" s="65">
        <v>0</v>
      </c>
      <c r="K37" s="65"/>
      <c r="L37" s="65">
        <v>0</v>
      </c>
      <c r="M37" s="65"/>
      <c r="N37" s="65">
        <f>BS!D108-BS!F108-N38-N40</f>
        <v>-26863</v>
      </c>
      <c r="O37" s="65"/>
      <c r="P37" s="65">
        <v>0</v>
      </c>
      <c r="Q37" s="65"/>
      <c r="R37" s="65">
        <v>0</v>
      </c>
      <c r="S37" s="65"/>
      <c r="T37" s="65">
        <v>0</v>
      </c>
      <c r="U37" s="65"/>
      <c r="V37" s="65">
        <v>0</v>
      </c>
      <c r="W37" s="65"/>
      <c r="X37" s="65">
        <v>0</v>
      </c>
      <c r="Y37" s="65"/>
      <c r="Z37" s="65">
        <f t="shared" ref="Z37" si="11">SUM(T37:Y37)</f>
        <v>0</v>
      </c>
      <c r="AA37" s="65"/>
      <c r="AB37" s="65">
        <f>SUM(D37:R37,Z37)</f>
        <v>152312</v>
      </c>
      <c r="AC37" s="65"/>
      <c r="AD37" s="65">
        <v>0</v>
      </c>
      <c r="AE37" s="65"/>
      <c r="AF37" s="65">
        <f t="shared" ref="AF37" si="12">SUM(AB37:AD37)</f>
        <v>152312</v>
      </c>
    </row>
    <row r="38" spans="1:32" ht="14.25" customHeight="1">
      <c r="A38" s="66" t="s">
        <v>189</v>
      </c>
      <c r="B38" s="68">
        <v>19</v>
      </c>
      <c r="D38" s="65">
        <v>0</v>
      </c>
      <c r="E38" s="65"/>
      <c r="F38" s="65">
        <v>0</v>
      </c>
      <c r="G38" s="65"/>
      <c r="H38" s="65">
        <v>0</v>
      </c>
      <c r="I38" s="65"/>
      <c r="J38" s="65">
        <v>0</v>
      </c>
      <c r="K38" s="65"/>
      <c r="L38" s="65">
        <v>0</v>
      </c>
      <c r="M38" s="65"/>
      <c r="N38" s="65">
        <f>'company only'!N30</f>
        <v>2191</v>
      </c>
      <c r="O38" s="65"/>
      <c r="P38" s="65">
        <v>0</v>
      </c>
      <c r="Q38" s="65"/>
      <c r="R38" s="65">
        <v>0</v>
      </c>
      <c r="S38" s="65"/>
      <c r="T38" s="65">
        <v>0</v>
      </c>
      <c r="U38" s="65"/>
      <c r="V38" s="65">
        <v>0</v>
      </c>
      <c r="W38" s="65"/>
      <c r="X38" s="65">
        <v>0</v>
      </c>
      <c r="Y38" s="65"/>
      <c r="Z38" s="65">
        <f>SUM(T38:Y38)</f>
        <v>0</v>
      </c>
      <c r="AA38" s="65"/>
      <c r="AB38" s="65">
        <f>SUM(D38:R38,Z38)</f>
        <v>2191</v>
      </c>
      <c r="AC38" s="65"/>
      <c r="AD38" s="65">
        <v>0</v>
      </c>
      <c r="AE38" s="65"/>
      <c r="AF38" s="65">
        <f>SUM(AB38:AD38)</f>
        <v>2191</v>
      </c>
    </row>
    <row r="39" spans="1:32" ht="14.25" customHeight="1">
      <c r="A39" s="66" t="s">
        <v>303</v>
      </c>
      <c r="B39" s="68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</row>
    <row r="40" spans="1:32" ht="14.25" customHeight="1">
      <c r="A40" s="66" t="s">
        <v>324</v>
      </c>
      <c r="B40" s="68">
        <v>19</v>
      </c>
      <c r="D40" s="65">
        <v>0</v>
      </c>
      <c r="E40" s="65"/>
      <c r="F40" s="65">
        <f>-N40</f>
        <v>6457</v>
      </c>
      <c r="G40" s="65"/>
      <c r="H40" s="65">
        <v>0</v>
      </c>
      <c r="I40" s="65"/>
      <c r="J40" s="65">
        <v>0</v>
      </c>
      <c r="K40" s="65"/>
      <c r="L40" s="65">
        <v>0</v>
      </c>
      <c r="M40" s="65"/>
      <c r="N40" s="65">
        <f>'company only'!N32</f>
        <v>-6457</v>
      </c>
      <c r="O40" s="65"/>
      <c r="P40" s="65">
        <v>0</v>
      </c>
      <c r="Q40" s="65"/>
      <c r="R40" s="65">
        <v>0</v>
      </c>
      <c r="S40" s="65"/>
      <c r="T40" s="65">
        <v>0</v>
      </c>
      <c r="U40" s="65"/>
      <c r="V40" s="65">
        <v>0</v>
      </c>
      <c r="W40" s="65"/>
      <c r="X40" s="65">
        <v>0</v>
      </c>
      <c r="Y40" s="65"/>
      <c r="Z40" s="65">
        <f>SUM(T40:Y40)</f>
        <v>0</v>
      </c>
      <c r="AA40" s="65"/>
      <c r="AB40" s="65">
        <f>SUM(D40:R40,Z40)</f>
        <v>0</v>
      </c>
      <c r="AC40" s="65"/>
      <c r="AD40" s="65">
        <v>0</v>
      </c>
      <c r="AE40" s="65"/>
      <c r="AF40" s="65">
        <f>SUM(AB40:AD40)</f>
        <v>0</v>
      </c>
    </row>
    <row r="41" spans="1:32" ht="14.25" customHeight="1">
      <c r="A41" s="66" t="s">
        <v>166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</row>
    <row r="42" spans="1:32" ht="13.9" customHeight="1">
      <c r="A42" s="66" t="s">
        <v>167</v>
      </c>
      <c r="B42" s="68">
        <v>18</v>
      </c>
      <c r="D42" s="65">
        <v>0</v>
      </c>
      <c r="E42" s="65"/>
      <c r="F42" s="65">
        <v>0</v>
      </c>
      <c r="G42" s="65"/>
      <c r="H42" s="65">
        <v>0</v>
      </c>
      <c r="I42" s="65"/>
      <c r="J42" s="65">
        <v>0</v>
      </c>
      <c r="K42" s="65"/>
      <c r="L42" s="65">
        <v>0</v>
      </c>
      <c r="M42" s="65"/>
      <c r="N42" s="65">
        <v>0</v>
      </c>
      <c r="O42" s="65"/>
      <c r="P42" s="65">
        <v>0</v>
      </c>
      <c r="Q42" s="65"/>
      <c r="R42" s="65">
        <f>'company only'!R34</f>
        <v>-139616</v>
      </c>
      <c r="S42" s="65"/>
      <c r="T42" s="65">
        <v>0</v>
      </c>
      <c r="U42" s="65"/>
      <c r="V42" s="65">
        <v>0</v>
      </c>
      <c r="W42" s="65"/>
      <c r="X42" s="65">
        <v>0</v>
      </c>
      <c r="Y42" s="65"/>
      <c r="Z42" s="65">
        <f t="shared" ref="Z42" si="13">SUM(T42:Y42)</f>
        <v>0</v>
      </c>
      <c r="AA42" s="65"/>
      <c r="AB42" s="65">
        <f>SUM(D42:R42,Z42)</f>
        <v>-139616</v>
      </c>
      <c r="AC42" s="65"/>
      <c r="AD42" s="65">
        <v>0</v>
      </c>
      <c r="AE42" s="65"/>
      <c r="AF42" s="65">
        <f>SUM(AB42:AD42)</f>
        <v>-139616</v>
      </c>
    </row>
    <row r="43" spans="1:32" ht="13.9" customHeight="1">
      <c r="A43" s="66" t="s">
        <v>302</v>
      </c>
      <c r="B43" s="68">
        <v>23</v>
      </c>
      <c r="D43" s="65">
        <v>0</v>
      </c>
      <c r="E43" s="65"/>
      <c r="F43" s="65">
        <v>0</v>
      </c>
      <c r="G43" s="65"/>
      <c r="H43" s="65">
        <v>0</v>
      </c>
      <c r="I43" s="65"/>
      <c r="J43" s="65">
        <v>0</v>
      </c>
      <c r="K43" s="65"/>
      <c r="L43" s="65">
        <v>0</v>
      </c>
      <c r="M43" s="65"/>
      <c r="N43" s="65">
        <v>0</v>
      </c>
      <c r="O43" s="65"/>
      <c r="P43" s="65">
        <v>0</v>
      </c>
      <c r="Q43" s="65"/>
      <c r="R43" s="65">
        <f>'company only'!R35</f>
        <v>-1397293</v>
      </c>
      <c r="S43" s="65"/>
      <c r="T43" s="65">
        <v>0</v>
      </c>
      <c r="U43" s="65"/>
      <c r="V43" s="65">
        <v>0</v>
      </c>
      <c r="W43" s="65"/>
      <c r="X43" s="65">
        <v>0</v>
      </c>
      <c r="Y43" s="65"/>
      <c r="Z43" s="65">
        <f t="shared" ref="Z43" si="14">SUM(T43:Y43)</f>
        <v>0</v>
      </c>
      <c r="AA43" s="65"/>
      <c r="AB43" s="65">
        <f>SUM(D43:R43,Z43)</f>
        <v>-1397293</v>
      </c>
      <c r="AC43" s="65"/>
      <c r="AD43" s="65">
        <v>0</v>
      </c>
      <c r="AE43" s="65"/>
      <c r="AF43" s="65">
        <f>SUM(AB43:AD43)</f>
        <v>-1397293</v>
      </c>
    </row>
    <row r="44" spans="1:32" ht="14.25" customHeight="1" thickBot="1">
      <c r="A44" s="77" t="s">
        <v>292</v>
      </c>
      <c r="B44" s="77"/>
      <c r="C44" s="77"/>
      <c r="D44" s="69">
        <f>SUM(D33,D36:D43)</f>
        <v>18809194</v>
      </c>
      <c r="E44" s="65"/>
      <c r="F44" s="69">
        <f>SUM(F33,F36:F43)</f>
        <v>2616596</v>
      </c>
      <c r="G44" s="65"/>
      <c r="H44" s="69">
        <f>SUM(H33,H36:H43)</f>
        <v>0</v>
      </c>
      <c r="I44" s="65"/>
      <c r="J44" s="69">
        <f>SUM(J33,J36:J43)</f>
        <v>4953499</v>
      </c>
      <c r="K44" s="65"/>
      <c r="L44" s="69">
        <f>SUM(L33,L36:L43)</f>
        <v>0</v>
      </c>
      <c r="M44" s="65"/>
      <c r="N44" s="69">
        <f>SUM(N33,N36:N43)</f>
        <v>8965</v>
      </c>
      <c r="O44" s="65"/>
      <c r="P44" s="69">
        <f>SUM(P33,P36:P43)</f>
        <v>2071813</v>
      </c>
      <c r="Q44" s="65"/>
      <c r="R44" s="69">
        <f>SUM(R33,R36:R43)</f>
        <v>22053666</v>
      </c>
      <c r="S44" s="65"/>
      <c r="T44" s="69">
        <f>SUM(T33,T36:T43)</f>
        <v>-58387</v>
      </c>
      <c r="U44" s="65"/>
      <c r="V44" s="69">
        <f>SUM(V33,V36:V43)</f>
        <v>100219</v>
      </c>
      <c r="W44" s="65"/>
      <c r="X44" s="69">
        <f>SUM(X33,X36:X43)</f>
        <v>-38012</v>
      </c>
      <c r="Y44" s="65"/>
      <c r="Z44" s="69">
        <f>SUM(Z33,Z36:Z43)</f>
        <v>3820</v>
      </c>
      <c r="AA44" s="65"/>
      <c r="AB44" s="69">
        <f>SUM(AB33,AB36:AB43)</f>
        <v>50517553</v>
      </c>
      <c r="AC44" s="65"/>
      <c r="AD44" s="69">
        <f>SUM(AD33,AD36:AD43)</f>
        <v>542742</v>
      </c>
      <c r="AE44" s="65"/>
      <c r="AF44" s="69">
        <f>SUM(AF33,AF36:AF43)</f>
        <v>51060295</v>
      </c>
    </row>
    <row r="45" spans="1:32" ht="14.25" customHeight="1" thickTop="1">
      <c r="A45" s="77"/>
      <c r="B45" s="77"/>
      <c r="C45" s="77"/>
      <c r="D45" s="65">
        <f>SUM(D33-BS!F103)</f>
        <v>0</v>
      </c>
      <c r="E45" s="65"/>
      <c r="F45" s="65">
        <f>SUM(F33-BS!F104)</f>
        <v>0</v>
      </c>
      <c r="G45" s="65"/>
      <c r="H45" s="65">
        <f>H33-BS!F106</f>
        <v>0</v>
      </c>
      <c r="I45" s="65"/>
      <c r="J45" s="65">
        <f>J33-BS!F107</f>
        <v>0</v>
      </c>
      <c r="K45" s="65"/>
      <c r="L45" s="65"/>
      <c r="M45" s="65"/>
      <c r="N45" s="65">
        <f>N33-BS!F108</f>
        <v>0</v>
      </c>
      <c r="O45" s="65"/>
      <c r="P45" s="65">
        <f>SUM(P33-BS!F110)</f>
        <v>0</v>
      </c>
      <c r="Q45" s="65"/>
      <c r="R45" s="65">
        <f>SUM(R33-BS!F111)</f>
        <v>0</v>
      </c>
      <c r="S45" s="65"/>
      <c r="T45" s="65"/>
      <c r="U45" s="65"/>
      <c r="V45" s="65"/>
      <c r="W45" s="65"/>
      <c r="X45" s="65"/>
      <c r="Y45" s="65"/>
      <c r="Z45" s="65">
        <f>Z33-BS!F112</f>
        <v>0</v>
      </c>
      <c r="AA45" s="65"/>
      <c r="AB45" s="65">
        <f>SUM(AB33-BS!F113)</f>
        <v>0</v>
      </c>
      <c r="AC45" s="65"/>
      <c r="AD45" s="65">
        <f>SUM(AD33-BS!F114)</f>
        <v>0</v>
      </c>
      <c r="AE45" s="65"/>
      <c r="AF45" s="65">
        <f>SUM(AF33-BS!F115)</f>
        <v>0</v>
      </c>
    </row>
    <row r="46" spans="1:32" ht="14.25" customHeight="1">
      <c r="A46" s="66"/>
      <c r="B46" s="77"/>
      <c r="C46" s="77"/>
      <c r="D46" s="70">
        <f>SUM(D44-BS!D103)</f>
        <v>0</v>
      </c>
      <c r="E46" s="70"/>
      <c r="F46" s="70">
        <f>SUM(F44-BS!D104)</f>
        <v>0</v>
      </c>
      <c r="G46" s="70"/>
      <c r="H46" s="71">
        <f>H44-BS!D106</f>
        <v>0</v>
      </c>
      <c r="I46" s="71"/>
      <c r="J46" s="72">
        <f>J44-BS!D107</f>
        <v>0</v>
      </c>
      <c r="K46" s="70"/>
      <c r="L46" s="71"/>
      <c r="M46" s="71"/>
      <c r="N46" s="71">
        <f>N44-BS!D108</f>
        <v>0</v>
      </c>
      <c r="O46" s="71"/>
      <c r="P46" s="71">
        <f>SUM(P44-BS!D110)</f>
        <v>0</v>
      </c>
      <c r="Q46" s="71"/>
      <c r="R46" s="71">
        <f>SUM(R44-BS!D111)</f>
        <v>0</v>
      </c>
      <c r="S46" s="71"/>
      <c r="T46" s="71"/>
      <c r="U46" s="71"/>
      <c r="V46" s="71"/>
      <c r="W46" s="71"/>
      <c r="X46" s="71"/>
      <c r="Y46" s="71"/>
      <c r="Z46" s="71">
        <f>Z44-BS!D112</f>
        <v>0</v>
      </c>
      <c r="AA46" s="71"/>
      <c r="AB46" s="71">
        <f>SUM(AB44-BS!D113)</f>
        <v>0</v>
      </c>
      <c r="AD46" s="71">
        <f>SUM(AD44-BS!D114)</f>
        <v>0</v>
      </c>
      <c r="AF46" s="71">
        <f>SUM(AF44-BS!D115)</f>
        <v>0</v>
      </c>
    </row>
    <row r="47" spans="1:32" ht="14.25" customHeight="1">
      <c r="A47" s="74" t="s">
        <v>250</v>
      </c>
      <c r="B47" s="77"/>
      <c r="C47" s="77"/>
      <c r="D47" s="71"/>
      <c r="E47" s="71"/>
      <c r="F47" s="71"/>
      <c r="G47" s="71"/>
      <c r="H47" s="71"/>
      <c r="I47" s="70"/>
      <c r="J47" s="71"/>
      <c r="K47" s="71"/>
      <c r="L47" s="71"/>
      <c r="M47" s="73"/>
      <c r="N47" s="71"/>
      <c r="O47" s="73"/>
      <c r="P47" s="71"/>
      <c r="Q47" s="71"/>
      <c r="R47" s="71"/>
      <c r="S47" s="70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F47" s="65"/>
    </row>
    <row r="48" spans="1:32" ht="18.75" customHeight="1"/>
  </sheetData>
  <mergeCells count="2">
    <mergeCell ref="P9:R9"/>
    <mergeCell ref="P12:R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2925-C469-407D-A745-A286CF724594}">
  <dimension ref="A1:W39"/>
  <sheetViews>
    <sheetView showGridLines="0" view="pageBreakPreview" topLeftCell="A13" zoomScale="85" zoomScaleNormal="85" zoomScaleSheetLayoutView="85" workbookViewId="0">
      <selection activeCell="A33" sqref="A33"/>
    </sheetView>
  </sheetViews>
  <sheetFormatPr defaultColWidth="9.28515625" defaultRowHeight="19.899999999999999" customHeight="1"/>
  <cols>
    <col min="1" max="1" width="47.28515625" style="82" customWidth="1"/>
    <col min="2" max="2" width="5.42578125" style="82" customWidth="1"/>
    <col min="3" max="3" width="1.28515625" style="82" customWidth="1"/>
    <col min="4" max="4" width="14.28515625" style="82" customWidth="1"/>
    <col min="5" max="5" width="1.7109375" style="82" customWidth="1"/>
    <col min="6" max="6" width="14.28515625" style="82" customWidth="1"/>
    <col min="7" max="7" width="1.28515625" style="82" customWidth="1"/>
    <col min="8" max="8" width="17" style="82" bestFit="1" customWidth="1"/>
    <col min="9" max="9" width="2" style="82" customWidth="1"/>
    <col min="10" max="10" width="14.28515625" style="82" customWidth="1"/>
    <col min="11" max="11" width="1.7109375" style="82" customWidth="1"/>
    <col min="12" max="12" width="14.28515625" style="82" customWidth="1"/>
    <col min="13" max="13" width="1.7109375" style="82" customWidth="1"/>
    <col min="14" max="14" width="14.28515625" style="82" customWidth="1"/>
    <col min="15" max="15" width="1.7109375" style="82" customWidth="1"/>
    <col min="16" max="16" width="15.28515625" style="82" customWidth="1"/>
    <col min="17" max="17" width="1.7109375" style="82" customWidth="1"/>
    <col min="18" max="18" width="15.28515625" style="82" customWidth="1"/>
    <col min="19" max="19" width="1.28515625" style="82" customWidth="1"/>
    <col min="20" max="20" width="25.140625" style="82" customWidth="1"/>
    <col min="21" max="21" width="1.7109375" style="82" customWidth="1"/>
    <col min="22" max="22" width="16.42578125" style="82" customWidth="1"/>
    <col min="23" max="23" width="1.28515625" style="82" customWidth="1"/>
    <col min="24" max="16384" width="9.28515625" style="82"/>
  </cols>
  <sheetData>
    <row r="1" spans="1:23" s="84" customFormat="1" ht="19.899999999999999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3" t="s">
        <v>112</v>
      </c>
      <c r="W1" s="82"/>
    </row>
    <row r="2" spans="1:23" s="84" customFormat="1" ht="19.899999999999999" customHeight="1">
      <c r="A2" s="84" t="s">
        <v>57</v>
      </c>
    </row>
    <row r="3" spans="1:23" s="84" customFormat="1" ht="19.899999999999999" customHeight="1">
      <c r="A3" s="85" t="s">
        <v>104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</row>
    <row r="4" spans="1:23" s="84" customFormat="1" ht="19.899999999999999" customHeight="1">
      <c r="A4" s="85" t="s">
        <v>295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</row>
    <row r="5" spans="1:23" s="84" customFormat="1" ht="19.899999999999999" customHeight="1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7" t="s">
        <v>107</v>
      </c>
      <c r="W5" s="86"/>
    </row>
    <row r="6" spans="1:23" ht="19.899999999999999" customHeight="1">
      <c r="D6" s="88" t="s">
        <v>29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7" spans="1:23" ht="19.899999999999999" customHeight="1">
      <c r="D7" s="90"/>
      <c r="E7" s="91"/>
      <c r="F7" s="91"/>
      <c r="G7" s="91"/>
      <c r="H7" s="91"/>
      <c r="I7" s="91"/>
      <c r="J7" s="91"/>
      <c r="K7" s="91"/>
      <c r="L7" s="86"/>
      <c r="M7" s="91"/>
      <c r="N7" s="86" t="s">
        <v>121</v>
      </c>
      <c r="O7" s="91"/>
      <c r="P7" s="91"/>
      <c r="Q7" s="91"/>
      <c r="R7" s="91"/>
      <c r="S7" s="91"/>
      <c r="T7" s="92" t="s">
        <v>80</v>
      </c>
      <c r="U7" s="91"/>
      <c r="V7" s="91"/>
    </row>
    <row r="8" spans="1:23" ht="19.899999999999999" customHeight="1">
      <c r="A8" s="86"/>
      <c r="B8" s="86"/>
      <c r="C8" s="86"/>
      <c r="D8" s="86" t="s">
        <v>17</v>
      </c>
      <c r="E8" s="86"/>
      <c r="F8" s="86"/>
      <c r="G8" s="86"/>
      <c r="H8" s="86" t="s">
        <v>207</v>
      </c>
      <c r="I8" s="86"/>
      <c r="J8" s="86" t="s">
        <v>162</v>
      </c>
      <c r="K8" s="86"/>
      <c r="L8" s="86"/>
      <c r="M8" s="86"/>
      <c r="N8" s="86" t="s">
        <v>122</v>
      </c>
      <c r="O8" s="86"/>
      <c r="P8" s="152" t="s">
        <v>20</v>
      </c>
      <c r="Q8" s="152"/>
      <c r="R8" s="152"/>
      <c r="S8" s="86"/>
      <c r="T8" s="93" t="s">
        <v>186</v>
      </c>
      <c r="U8" s="91"/>
      <c r="V8" s="91"/>
    </row>
    <row r="9" spans="1:23" ht="19.899999999999999" customHeight="1">
      <c r="A9" s="86"/>
      <c r="B9" s="86"/>
      <c r="C9" s="86"/>
      <c r="D9" s="86" t="s">
        <v>18</v>
      </c>
      <c r="E9" s="86"/>
      <c r="F9" s="86" t="s">
        <v>321</v>
      </c>
      <c r="G9" s="86"/>
      <c r="H9" s="86" t="s">
        <v>208</v>
      </c>
      <c r="I9" s="86"/>
      <c r="J9" s="86" t="s">
        <v>163</v>
      </c>
      <c r="K9" s="86"/>
      <c r="L9" s="86"/>
      <c r="M9" s="86"/>
      <c r="N9" s="86" t="s">
        <v>123</v>
      </c>
      <c r="O9" s="86"/>
      <c r="P9" s="94" t="s">
        <v>191</v>
      </c>
      <c r="Q9" s="94"/>
      <c r="R9" s="94"/>
      <c r="S9" s="86"/>
      <c r="T9" s="95" t="s">
        <v>178</v>
      </c>
      <c r="U9" s="86"/>
      <c r="V9" s="91" t="s">
        <v>85</v>
      </c>
    </row>
    <row r="10" spans="1:23" ht="19.899999999999999" customHeight="1">
      <c r="A10" s="86"/>
      <c r="B10" s="96" t="s">
        <v>0</v>
      </c>
      <c r="C10" s="86"/>
      <c r="D10" s="96" t="s">
        <v>19</v>
      </c>
      <c r="E10" s="86"/>
      <c r="F10" s="96" t="s">
        <v>322</v>
      </c>
      <c r="G10" s="86"/>
      <c r="H10" s="96" t="s">
        <v>209</v>
      </c>
      <c r="I10" s="86"/>
      <c r="J10" s="96" t="s">
        <v>164</v>
      </c>
      <c r="K10" s="86"/>
      <c r="L10" s="96" t="s">
        <v>155</v>
      </c>
      <c r="M10" s="86"/>
      <c r="N10" s="96" t="s">
        <v>124</v>
      </c>
      <c r="O10" s="86"/>
      <c r="P10" s="96" t="s">
        <v>134</v>
      </c>
      <c r="Q10" s="86"/>
      <c r="R10" s="96" t="s">
        <v>21</v>
      </c>
      <c r="S10" s="86"/>
      <c r="T10" s="97" t="s">
        <v>179</v>
      </c>
      <c r="U10" s="86"/>
      <c r="V10" s="96" t="s">
        <v>88</v>
      </c>
    </row>
    <row r="11" spans="1:23" ht="19.899999999999999" customHeight="1">
      <c r="A11" s="84" t="s">
        <v>244</v>
      </c>
      <c r="B11" s="86"/>
      <c r="C11" s="86"/>
      <c r="D11" s="103">
        <v>18512628</v>
      </c>
      <c r="E11" s="103"/>
      <c r="F11" s="103">
        <v>2560769</v>
      </c>
      <c r="G11" s="103"/>
      <c r="H11" s="99">
        <v>78760</v>
      </c>
      <c r="I11" s="103"/>
      <c r="J11" s="103">
        <v>4973743</v>
      </c>
      <c r="K11" s="103"/>
      <c r="L11" s="103">
        <v>1610</v>
      </c>
      <c r="M11" s="103"/>
      <c r="N11" s="99">
        <v>43403</v>
      </c>
      <c r="O11" s="103"/>
      <c r="P11" s="103">
        <v>2034363</v>
      </c>
      <c r="Q11" s="103"/>
      <c r="R11" s="103">
        <v>15013113</v>
      </c>
      <c r="S11" s="103"/>
      <c r="T11" s="99">
        <v>-235906</v>
      </c>
      <c r="U11" s="103"/>
      <c r="V11" s="99">
        <f>SUM(D11:U11)</f>
        <v>42982483</v>
      </c>
    </row>
    <row r="12" spans="1:23" ht="19.899999999999999" customHeight="1">
      <c r="A12" s="98" t="s">
        <v>119</v>
      </c>
      <c r="B12" s="98"/>
      <c r="C12" s="98"/>
      <c r="D12" s="99">
        <v>0</v>
      </c>
      <c r="E12" s="99"/>
      <c r="F12" s="99">
        <v>0</v>
      </c>
      <c r="G12" s="99"/>
      <c r="H12" s="99">
        <v>0</v>
      </c>
      <c r="I12" s="99"/>
      <c r="J12" s="99">
        <v>0</v>
      </c>
      <c r="K12" s="99"/>
      <c r="L12" s="99">
        <v>0</v>
      </c>
      <c r="M12" s="99"/>
      <c r="N12" s="99">
        <v>0</v>
      </c>
      <c r="O12" s="99"/>
      <c r="P12" s="99">
        <v>0</v>
      </c>
      <c r="Q12" s="99"/>
      <c r="R12" s="99">
        <f>PL!J150</f>
        <v>2809057</v>
      </c>
      <c r="S12" s="99"/>
      <c r="T12" s="99">
        <v>0</v>
      </c>
      <c r="U12" s="99"/>
      <c r="V12" s="99">
        <f>SUM(D12:U12)</f>
        <v>2809057</v>
      </c>
    </row>
    <row r="13" spans="1:23" ht="19.899999999999999" customHeight="1">
      <c r="A13" s="98" t="s">
        <v>113</v>
      </c>
      <c r="B13" s="98"/>
      <c r="C13" s="98"/>
      <c r="D13" s="99">
        <v>0</v>
      </c>
      <c r="E13" s="99"/>
      <c r="F13" s="99">
        <v>0</v>
      </c>
      <c r="G13" s="99"/>
      <c r="H13" s="99">
        <v>0</v>
      </c>
      <c r="I13" s="99"/>
      <c r="J13" s="99">
        <v>0</v>
      </c>
      <c r="K13" s="99"/>
      <c r="L13" s="99">
        <v>0</v>
      </c>
      <c r="M13" s="99"/>
      <c r="N13" s="99">
        <v>0</v>
      </c>
      <c r="O13" s="99"/>
      <c r="P13" s="99">
        <v>0</v>
      </c>
      <c r="Q13" s="99"/>
      <c r="R13" s="99">
        <v>0</v>
      </c>
      <c r="S13" s="99"/>
      <c r="T13" s="99">
        <f>PL!J142</f>
        <v>-94663</v>
      </c>
      <c r="U13" s="99"/>
      <c r="V13" s="99">
        <f>SUM(D13:U13)</f>
        <v>-94663</v>
      </c>
    </row>
    <row r="14" spans="1:23" ht="19.899999999999999" customHeight="1">
      <c r="A14" s="98" t="s">
        <v>111</v>
      </c>
      <c r="B14" s="84"/>
      <c r="C14" s="84"/>
      <c r="D14" s="100">
        <f>SUM(D12:D13)</f>
        <v>0</v>
      </c>
      <c r="E14" s="99"/>
      <c r="F14" s="100">
        <f>SUM(F12:F13)</f>
        <v>0</v>
      </c>
      <c r="G14" s="99"/>
      <c r="H14" s="100">
        <f>SUM(H12:H13)</f>
        <v>0</v>
      </c>
      <c r="I14" s="99"/>
      <c r="J14" s="100">
        <f>SUM(J12:J13)</f>
        <v>0</v>
      </c>
      <c r="K14" s="99"/>
      <c r="L14" s="100">
        <f>SUM(L12:L13)</f>
        <v>0</v>
      </c>
      <c r="M14" s="99"/>
      <c r="N14" s="100">
        <f>SUM(N12:N13)</f>
        <v>0</v>
      </c>
      <c r="O14" s="99"/>
      <c r="P14" s="100">
        <f>SUM(P12:P13)</f>
        <v>0</v>
      </c>
      <c r="Q14" s="99"/>
      <c r="R14" s="100">
        <f>SUM(R12:R13)</f>
        <v>2809057</v>
      </c>
      <c r="S14" s="99"/>
      <c r="T14" s="100">
        <f>SUM(T12:T13)</f>
        <v>-94663</v>
      </c>
      <c r="U14" s="99"/>
      <c r="V14" s="100">
        <f>SUM(V12:V13)</f>
        <v>2714394</v>
      </c>
    </row>
    <row r="15" spans="1:23" ht="19.899999999999999" customHeight="1">
      <c r="A15" s="98" t="s">
        <v>190</v>
      </c>
      <c r="B15" s="101" t="s">
        <v>206</v>
      </c>
      <c r="C15" s="84"/>
      <c r="D15" s="99">
        <v>103308</v>
      </c>
      <c r="E15" s="99"/>
      <c r="F15" s="99">
        <v>9562</v>
      </c>
      <c r="G15" s="99"/>
      <c r="H15" s="99">
        <v>-77000</v>
      </c>
      <c r="I15" s="99"/>
      <c r="J15" s="99">
        <v>0</v>
      </c>
      <c r="K15" s="99"/>
      <c r="L15" s="99">
        <v>-1610</v>
      </c>
      <c r="M15" s="99"/>
      <c r="N15" s="99">
        <v>-5055</v>
      </c>
      <c r="O15" s="99"/>
      <c r="P15" s="99">
        <v>0</v>
      </c>
      <c r="Q15" s="99"/>
      <c r="R15" s="99">
        <v>0</v>
      </c>
      <c r="S15" s="99"/>
      <c r="T15" s="99">
        <v>0</v>
      </c>
      <c r="U15" s="99"/>
      <c r="V15" s="99">
        <f>SUM(D15:U15)</f>
        <v>29205</v>
      </c>
    </row>
    <row r="16" spans="1:23" ht="19.899999999999999" customHeight="1">
      <c r="A16" s="98" t="s">
        <v>300</v>
      </c>
      <c r="B16" s="101"/>
      <c r="C16" s="84"/>
      <c r="D16" s="99">
        <v>0</v>
      </c>
      <c r="E16" s="99"/>
      <c r="F16" s="99">
        <v>0</v>
      </c>
      <c r="G16" s="99"/>
      <c r="H16" s="99">
        <v>0</v>
      </c>
      <c r="I16" s="99"/>
      <c r="J16" s="99">
        <v>4953499</v>
      </c>
      <c r="K16" s="99"/>
      <c r="L16" s="99">
        <v>0</v>
      </c>
      <c r="M16" s="99"/>
      <c r="N16" s="99">
        <v>0</v>
      </c>
      <c r="O16" s="99"/>
      <c r="P16" s="99">
        <v>0</v>
      </c>
      <c r="Q16" s="99"/>
      <c r="R16" s="99">
        <v>0</v>
      </c>
      <c r="S16" s="99"/>
      <c r="T16" s="99">
        <v>0</v>
      </c>
      <c r="U16" s="99"/>
      <c r="V16" s="99">
        <f t="shared" ref="V16:V17" si="0">SUM(D16:U16)</f>
        <v>4953499</v>
      </c>
    </row>
    <row r="17" spans="1:22" ht="19.899999999999999" customHeight="1">
      <c r="A17" s="98" t="s">
        <v>301</v>
      </c>
      <c r="B17" s="101"/>
      <c r="C17" s="84"/>
      <c r="D17" s="99">
        <v>0</v>
      </c>
      <c r="E17" s="99"/>
      <c r="F17" s="99">
        <v>0</v>
      </c>
      <c r="G17" s="99"/>
      <c r="H17" s="99">
        <v>0</v>
      </c>
      <c r="I17" s="99"/>
      <c r="J17" s="99">
        <v>-2974320</v>
      </c>
      <c r="K17" s="99"/>
      <c r="L17" s="99">
        <v>0</v>
      </c>
      <c r="M17" s="99"/>
      <c r="N17" s="99">
        <v>0</v>
      </c>
      <c r="O17" s="99"/>
      <c r="P17" s="99">
        <v>0</v>
      </c>
      <c r="Q17" s="99"/>
      <c r="R17" s="99">
        <v>-25680</v>
      </c>
      <c r="S17" s="99"/>
      <c r="T17" s="99">
        <v>0</v>
      </c>
      <c r="U17" s="99"/>
      <c r="V17" s="99">
        <f t="shared" si="0"/>
        <v>-3000000</v>
      </c>
    </row>
    <row r="18" spans="1:22" ht="19.899999999999999" customHeight="1">
      <c r="A18" s="98" t="s">
        <v>189</v>
      </c>
      <c r="B18" s="101">
        <v>19</v>
      </c>
      <c r="C18" s="84"/>
      <c r="D18" s="99">
        <v>0</v>
      </c>
      <c r="E18" s="99"/>
      <c r="F18" s="99">
        <v>0</v>
      </c>
      <c r="G18" s="99"/>
      <c r="H18" s="99">
        <v>0</v>
      </c>
      <c r="I18" s="99"/>
      <c r="J18" s="99">
        <v>0</v>
      </c>
      <c r="K18" s="99"/>
      <c r="L18" s="99">
        <v>0</v>
      </c>
      <c r="M18" s="99"/>
      <c r="N18" s="99">
        <v>6468</v>
      </c>
      <c r="O18" s="99"/>
      <c r="P18" s="99">
        <v>0</v>
      </c>
      <c r="Q18" s="99"/>
      <c r="R18" s="99">
        <v>0</v>
      </c>
      <c r="S18" s="99"/>
      <c r="T18" s="99">
        <v>0</v>
      </c>
      <c r="U18" s="99"/>
      <c r="V18" s="99">
        <f>SUM(D18:U18)</f>
        <v>6468</v>
      </c>
    </row>
    <row r="19" spans="1:22" ht="19.899999999999999" customHeight="1">
      <c r="A19" s="98" t="s">
        <v>166</v>
      </c>
      <c r="B19" s="84"/>
      <c r="C19" s="84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</row>
    <row r="20" spans="1:22" ht="19.899999999999999" customHeight="1">
      <c r="A20" s="98" t="s">
        <v>167</v>
      </c>
      <c r="B20" s="101">
        <v>18</v>
      </c>
      <c r="C20" s="84"/>
      <c r="D20" s="99">
        <v>0</v>
      </c>
      <c r="E20" s="99"/>
      <c r="F20" s="99">
        <v>0</v>
      </c>
      <c r="G20" s="99"/>
      <c r="H20" s="99">
        <v>0</v>
      </c>
      <c r="I20" s="99"/>
      <c r="J20" s="99">
        <v>0</v>
      </c>
      <c r="K20" s="99"/>
      <c r="L20" s="99">
        <v>0</v>
      </c>
      <c r="M20" s="99"/>
      <c r="N20" s="99">
        <v>0</v>
      </c>
      <c r="O20" s="99"/>
      <c r="P20" s="99">
        <v>0</v>
      </c>
      <c r="Q20" s="99"/>
      <c r="R20" s="99">
        <v>-163052</v>
      </c>
      <c r="S20" s="99"/>
      <c r="T20" s="99">
        <v>0</v>
      </c>
      <c r="U20" s="99"/>
      <c r="V20" s="99">
        <f>SUM(D20:U20)</f>
        <v>-163052</v>
      </c>
    </row>
    <row r="21" spans="1:22" ht="19.899999999999999" customHeight="1">
      <c r="A21" s="98" t="s">
        <v>302</v>
      </c>
      <c r="B21" s="101">
        <v>23</v>
      </c>
      <c r="C21" s="84"/>
      <c r="D21" s="99">
        <v>0</v>
      </c>
      <c r="E21" s="99"/>
      <c r="F21" s="99">
        <v>0</v>
      </c>
      <c r="G21" s="99"/>
      <c r="H21" s="99">
        <v>0</v>
      </c>
      <c r="I21" s="99"/>
      <c r="J21" s="99">
        <v>0</v>
      </c>
      <c r="K21" s="99"/>
      <c r="L21" s="99">
        <v>0</v>
      </c>
      <c r="M21" s="99"/>
      <c r="N21" s="99">
        <v>0</v>
      </c>
      <c r="O21" s="99"/>
      <c r="P21" s="99">
        <v>0</v>
      </c>
      <c r="Q21" s="99"/>
      <c r="R21" s="99">
        <v>-1391364</v>
      </c>
      <c r="S21" s="99"/>
      <c r="T21" s="99">
        <v>0</v>
      </c>
      <c r="U21" s="99"/>
      <c r="V21" s="99">
        <f t="shared" ref="V21:V22" si="1">SUM(D21:U21)</f>
        <v>-1391364</v>
      </c>
    </row>
    <row r="22" spans="1:22" ht="19.899999999999999" customHeight="1">
      <c r="A22" s="98" t="s">
        <v>134</v>
      </c>
      <c r="B22" s="101"/>
      <c r="C22" s="84"/>
      <c r="D22" s="99">
        <v>0</v>
      </c>
      <c r="E22" s="99"/>
      <c r="F22" s="99">
        <v>0</v>
      </c>
      <c r="G22" s="99"/>
      <c r="H22" s="99">
        <v>0</v>
      </c>
      <c r="I22" s="99"/>
      <c r="J22" s="99">
        <v>0</v>
      </c>
      <c r="K22" s="99"/>
      <c r="L22" s="99">
        <v>0</v>
      </c>
      <c r="M22" s="99"/>
      <c r="N22" s="99">
        <v>0</v>
      </c>
      <c r="O22" s="99"/>
      <c r="P22" s="99">
        <v>37450</v>
      </c>
      <c r="Q22" s="99"/>
      <c r="R22" s="99">
        <v>-37450</v>
      </c>
      <c r="S22" s="99"/>
      <c r="T22" s="99">
        <v>0</v>
      </c>
      <c r="U22" s="99"/>
      <c r="V22" s="99">
        <f t="shared" si="1"/>
        <v>0</v>
      </c>
    </row>
    <row r="23" spans="1:22" ht="19.899999999999999" customHeight="1" thickBot="1">
      <c r="A23" s="84" t="s">
        <v>291</v>
      </c>
      <c r="B23" s="84"/>
      <c r="C23" s="84"/>
      <c r="D23" s="102">
        <f>SUM(D11,D14:D22)</f>
        <v>18615936</v>
      </c>
      <c r="E23" s="99"/>
      <c r="F23" s="102">
        <f>SUM(F11,F14:F22)</f>
        <v>2570331</v>
      </c>
      <c r="G23" s="99"/>
      <c r="H23" s="102">
        <f>SUM(H11,H14:H22)</f>
        <v>1760</v>
      </c>
      <c r="I23" s="99"/>
      <c r="J23" s="102">
        <f>SUM(J11,J14:J22)</f>
        <v>6952922</v>
      </c>
      <c r="K23" s="99"/>
      <c r="L23" s="102">
        <f>SUM(L11,L14:L22)</f>
        <v>0</v>
      </c>
      <c r="M23" s="99"/>
      <c r="N23" s="102">
        <f>SUM(N11,N14:N22)</f>
        <v>44816</v>
      </c>
      <c r="O23" s="99"/>
      <c r="P23" s="102">
        <f>SUM(P11,P14:P22)</f>
        <v>2071813</v>
      </c>
      <c r="Q23" s="99"/>
      <c r="R23" s="102">
        <f>SUM(R11,R14:R22)</f>
        <v>16204624</v>
      </c>
      <c r="S23" s="99"/>
      <c r="T23" s="102">
        <f>SUM(T11,T14:T22)</f>
        <v>-330569</v>
      </c>
      <c r="U23" s="99"/>
      <c r="V23" s="102">
        <f>SUM(V11,V14:V22)</f>
        <v>46131633</v>
      </c>
    </row>
    <row r="24" spans="1:22" ht="19.899999999999999" customHeight="1" thickTop="1">
      <c r="A24" s="84"/>
      <c r="B24" s="84"/>
      <c r="C24" s="84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</row>
    <row r="25" spans="1:22" ht="19.899999999999999" customHeight="1">
      <c r="A25" s="84" t="s">
        <v>270</v>
      </c>
      <c r="B25" s="86"/>
      <c r="C25" s="86"/>
      <c r="D25" s="103">
        <v>18658233</v>
      </c>
      <c r="E25" s="103"/>
      <c r="F25" s="103">
        <v>2579043</v>
      </c>
      <c r="G25" s="103"/>
      <c r="H25" s="99">
        <v>2882</v>
      </c>
      <c r="I25" s="103"/>
      <c r="J25" s="103">
        <v>4953499</v>
      </c>
      <c r="K25" s="103"/>
      <c r="L25" s="103">
        <v>0</v>
      </c>
      <c r="M25" s="103"/>
      <c r="N25" s="99">
        <v>40094</v>
      </c>
      <c r="O25" s="103"/>
      <c r="P25" s="103">
        <v>2071813</v>
      </c>
      <c r="Q25" s="103"/>
      <c r="R25" s="103">
        <v>17270410</v>
      </c>
      <c r="S25" s="103"/>
      <c r="T25" s="99">
        <v>-282261</v>
      </c>
      <c r="U25" s="103"/>
      <c r="V25" s="99">
        <f>SUM(D25:U25)</f>
        <v>45293713</v>
      </c>
    </row>
    <row r="26" spans="1:22" ht="19.899999999999999" customHeight="1">
      <c r="A26" s="98" t="s">
        <v>119</v>
      </c>
      <c r="B26" s="98"/>
      <c r="C26" s="98"/>
      <c r="D26" s="99">
        <v>0</v>
      </c>
      <c r="E26" s="99"/>
      <c r="F26" s="99">
        <v>0</v>
      </c>
      <c r="G26" s="99"/>
      <c r="H26" s="99">
        <v>0</v>
      </c>
      <c r="I26" s="99"/>
      <c r="J26" s="99">
        <v>0</v>
      </c>
      <c r="K26" s="99"/>
      <c r="L26" s="99">
        <v>0</v>
      </c>
      <c r="M26" s="99"/>
      <c r="N26" s="99">
        <v>0</v>
      </c>
      <c r="O26" s="99"/>
      <c r="P26" s="99">
        <v>0</v>
      </c>
      <c r="Q26" s="99"/>
      <c r="R26" s="99">
        <f>PL!H150</f>
        <v>2352693</v>
      </c>
      <c r="S26" s="99"/>
      <c r="T26" s="99">
        <v>0</v>
      </c>
      <c r="U26" s="99"/>
      <c r="V26" s="99">
        <f>SUM(D26:U26)</f>
        <v>2352693</v>
      </c>
    </row>
    <row r="27" spans="1:22" ht="19.899999999999999" customHeight="1">
      <c r="A27" s="98" t="s">
        <v>113</v>
      </c>
      <c r="B27" s="98"/>
      <c r="C27" s="98"/>
      <c r="D27" s="99">
        <v>0</v>
      </c>
      <c r="E27" s="99"/>
      <c r="F27" s="99">
        <v>0</v>
      </c>
      <c r="G27" s="99"/>
      <c r="H27" s="99">
        <v>0</v>
      </c>
      <c r="I27" s="99"/>
      <c r="J27" s="99">
        <v>0</v>
      </c>
      <c r="K27" s="99"/>
      <c r="L27" s="99">
        <v>0</v>
      </c>
      <c r="M27" s="99"/>
      <c r="N27" s="99">
        <v>0</v>
      </c>
      <c r="O27" s="99"/>
      <c r="P27" s="99">
        <v>0</v>
      </c>
      <c r="Q27" s="99"/>
      <c r="R27" s="99">
        <v>0</v>
      </c>
      <c r="S27" s="99"/>
      <c r="T27" s="99">
        <f>PL!H142</f>
        <v>140460</v>
      </c>
      <c r="U27" s="99"/>
      <c r="V27" s="99">
        <f>SUM(D27:U27)</f>
        <v>140460</v>
      </c>
    </row>
    <row r="28" spans="1:22" ht="19.899999999999999" customHeight="1">
      <c r="A28" s="98" t="s">
        <v>111</v>
      </c>
      <c r="B28" s="84"/>
      <c r="C28" s="84"/>
      <c r="D28" s="100">
        <f>SUM(D26:D27)</f>
        <v>0</v>
      </c>
      <c r="E28" s="99"/>
      <c r="F28" s="100">
        <f>SUM(F26:F27)</f>
        <v>0</v>
      </c>
      <c r="G28" s="99"/>
      <c r="H28" s="100">
        <f>SUM(H26:H27)</f>
        <v>0</v>
      </c>
      <c r="I28" s="99"/>
      <c r="J28" s="100">
        <f>SUM(J26:J27)</f>
        <v>0</v>
      </c>
      <c r="K28" s="99"/>
      <c r="L28" s="100">
        <f>SUM(L26:L27)</f>
        <v>0</v>
      </c>
      <c r="M28" s="99"/>
      <c r="N28" s="100">
        <f>SUM(N26:N27)</f>
        <v>0</v>
      </c>
      <c r="O28" s="99"/>
      <c r="P28" s="100">
        <f>SUM(P26:P27)</f>
        <v>0</v>
      </c>
      <c r="Q28" s="99"/>
      <c r="R28" s="100">
        <f>SUM(R26:R27)</f>
        <v>2352693</v>
      </c>
      <c r="S28" s="99"/>
      <c r="T28" s="100">
        <f>SUM(T26:T27)</f>
        <v>140460</v>
      </c>
      <c r="U28" s="99"/>
      <c r="V28" s="100">
        <f>SUM(V26:V27)</f>
        <v>2493153</v>
      </c>
    </row>
    <row r="29" spans="1:22" ht="19.899999999999999" customHeight="1">
      <c r="A29" s="98" t="s">
        <v>190</v>
      </c>
      <c r="B29" s="101" t="s">
        <v>206</v>
      </c>
      <c r="C29" s="84"/>
      <c r="D29" s="99">
        <f>BS!H103-BS!J103</f>
        <v>150961</v>
      </c>
      <c r="E29" s="99"/>
      <c r="F29" s="99">
        <f>BS!H104-BS!J104-F32</f>
        <v>31096</v>
      </c>
      <c r="G29" s="99"/>
      <c r="H29" s="99">
        <f>BS!H106-BS!J106</f>
        <v>-2882</v>
      </c>
      <c r="I29" s="99"/>
      <c r="J29" s="99">
        <v>0</v>
      </c>
      <c r="K29" s="99"/>
      <c r="L29" s="99">
        <v>0</v>
      </c>
      <c r="M29" s="99"/>
      <c r="N29" s="99">
        <f>BS!H108-BS!J108-N30-N32</f>
        <v>-26863</v>
      </c>
      <c r="O29" s="99"/>
      <c r="P29" s="99">
        <v>0</v>
      </c>
      <c r="Q29" s="99"/>
      <c r="R29" s="99">
        <v>0</v>
      </c>
      <c r="S29" s="99"/>
      <c r="T29" s="99">
        <v>0</v>
      </c>
      <c r="U29" s="99"/>
      <c r="V29" s="99">
        <f>SUM(D29:U29)</f>
        <v>152312</v>
      </c>
    </row>
    <row r="30" spans="1:22" ht="19.899999999999999" customHeight="1">
      <c r="A30" s="98" t="s">
        <v>189</v>
      </c>
      <c r="B30" s="101">
        <v>19</v>
      </c>
      <c r="C30" s="84"/>
      <c r="D30" s="99">
        <v>0</v>
      </c>
      <c r="E30" s="99"/>
      <c r="F30" s="99">
        <v>0</v>
      </c>
      <c r="G30" s="99"/>
      <c r="H30" s="99">
        <v>0</v>
      </c>
      <c r="I30" s="99"/>
      <c r="J30" s="99">
        <v>0</v>
      </c>
      <c r="K30" s="99"/>
      <c r="L30" s="99">
        <v>0</v>
      </c>
      <c r="M30" s="99"/>
      <c r="N30" s="99">
        <v>2191</v>
      </c>
      <c r="O30" s="99"/>
      <c r="P30" s="99">
        <v>0</v>
      </c>
      <c r="Q30" s="99"/>
      <c r="R30" s="99">
        <v>0</v>
      </c>
      <c r="S30" s="99"/>
      <c r="T30" s="99">
        <v>0</v>
      </c>
      <c r="U30" s="99"/>
      <c r="V30" s="99">
        <f>SUM(D30:U30)</f>
        <v>2191</v>
      </c>
    </row>
    <row r="31" spans="1:22" ht="19.899999999999999" customHeight="1">
      <c r="A31" s="98" t="s">
        <v>303</v>
      </c>
      <c r="B31" s="101"/>
      <c r="C31" s="84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</row>
    <row r="32" spans="1:22" ht="19.899999999999999" customHeight="1">
      <c r="A32" s="98" t="s">
        <v>324</v>
      </c>
      <c r="B32" s="101">
        <v>19</v>
      </c>
      <c r="C32" s="84"/>
      <c r="D32" s="99">
        <v>0</v>
      </c>
      <c r="E32" s="99"/>
      <c r="F32" s="99">
        <f>-N32</f>
        <v>6457</v>
      </c>
      <c r="G32" s="99"/>
      <c r="H32" s="99">
        <v>0</v>
      </c>
      <c r="I32" s="99"/>
      <c r="J32" s="99">
        <v>0</v>
      </c>
      <c r="K32" s="99"/>
      <c r="L32" s="99">
        <v>0</v>
      </c>
      <c r="M32" s="99"/>
      <c r="N32" s="99">
        <v>-6457</v>
      </c>
      <c r="O32" s="99"/>
      <c r="P32" s="99">
        <v>0</v>
      </c>
      <c r="Q32" s="99"/>
      <c r="R32" s="99">
        <v>0</v>
      </c>
      <c r="S32" s="99"/>
      <c r="T32" s="99">
        <v>0</v>
      </c>
      <c r="U32" s="99"/>
      <c r="V32" s="99">
        <f>SUM(D32:U32)</f>
        <v>0</v>
      </c>
    </row>
    <row r="33" spans="1:22" ht="19.899999999999999" customHeight="1">
      <c r="A33" s="98" t="s">
        <v>166</v>
      </c>
      <c r="B33" s="84"/>
      <c r="C33" s="84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1:22" ht="19.899999999999999" customHeight="1">
      <c r="A34" s="98" t="s">
        <v>167</v>
      </c>
      <c r="B34" s="101">
        <v>18</v>
      </c>
      <c r="C34" s="84"/>
      <c r="D34" s="99">
        <v>0</v>
      </c>
      <c r="E34" s="99"/>
      <c r="F34" s="99">
        <v>0</v>
      </c>
      <c r="G34" s="99"/>
      <c r="H34" s="99">
        <v>0</v>
      </c>
      <c r="I34" s="99"/>
      <c r="J34" s="99">
        <v>0</v>
      </c>
      <c r="K34" s="99"/>
      <c r="L34" s="99">
        <v>0</v>
      </c>
      <c r="M34" s="99"/>
      <c r="N34" s="99">
        <v>0</v>
      </c>
      <c r="O34" s="99"/>
      <c r="P34" s="99">
        <v>0</v>
      </c>
      <c r="Q34" s="99"/>
      <c r="R34" s="99">
        <v>-139616</v>
      </c>
      <c r="S34" s="99"/>
      <c r="T34" s="99">
        <v>0</v>
      </c>
      <c r="U34" s="99"/>
      <c r="V34" s="99">
        <f>SUM(D34:U34)</f>
        <v>-139616</v>
      </c>
    </row>
    <row r="35" spans="1:22" ht="19.899999999999999" customHeight="1">
      <c r="A35" s="98" t="s">
        <v>302</v>
      </c>
      <c r="B35" s="101">
        <v>23</v>
      </c>
      <c r="C35" s="84"/>
      <c r="D35" s="99">
        <v>0</v>
      </c>
      <c r="E35" s="99"/>
      <c r="F35" s="99">
        <v>0</v>
      </c>
      <c r="G35" s="99"/>
      <c r="H35" s="99">
        <v>0</v>
      </c>
      <c r="I35" s="99"/>
      <c r="J35" s="99">
        <v>0</v>
      </c>
      <c r="K35" s="99"/>
      <c r="L35" s="99">
        <v>0</v>
      </c>
      <c r="M35" s="99"/>
      <c r="N35" s="99">
        <v>0</v>
      </c>
      <c r="O35" s="99"/>
      <c r="P35" s="99">
        <v>0</v>
      </c>
      <c r="Q35" s="99"/>
      <c r="R35" s="99">
        <v>-1397293</v>
      </c>
      <c r="S35" s="99"/>
      <c r="T35" s="99">
        <v>0</v>
      </c>
      <c r="U35" s="99"/>
      <c r="V35" s="99">
        <f>SUM(D35:U35)</f>
        <v>-1397293</v>
      </c>
    </row>
    <row r="36" spans="1:22" ht="19.899999999999999" customHeight="1" thickBot="1">
      <c r="A36" s="84" t="s">
        <v>292</v>
      </c>
      <c r="B36" s="84"/>
      <c r="C36" s="84"/>
      <c r="D36" s="102">
        <f>SUM(D25,D28:D35)</f>
        <v>18809194</v>
      </c>
      <c r="E36" s="99"/>
      <c r="F36" s="102">
        <f>SUM(F25,F28:F35)</f>
        <v>2616596</v>
      </c>
      <c r="G36" s="99"/>
      <c r="H36" s="102">
        <f>SUM(H25,H28:H35)</f>
        <v>0</v>
      </c>
      <c r="I36" s="99"/>
      <c r="J36" s="102">
        <f>SUM(J25,J28:J35)</f>
        <v>4953499</v>
      </c>
      <c r="K36" s="99"/>
      <c r="L36" s="102">
        <f>SUM(L25,L28:L35)</f>
        <v>0</v>
      </c>
      <c r="M36" s="99"/>
      <c r="N36" s="102">
        <f>SUM(N25,N28:N35)</f>
        <v>8965</v>
      </c>
      <c r="O36" s="99"/>
      <c r="P36" s="102">
        <f>SUM(P25,P28:P35)</f>
        <v>2071813</v>
      </c>
      <c r="Q36" s="99"/>
      <c r="R36" s="102">
        <f>SUM(R25,R28:R35)</f>
        <v>18086194</v>
      </c>
      <c r="S36" s="99"/>
      <c r="T36" s="102">
        <f>SUM(T25,T28:T35)</f>
        <v>-141801</v>
      </c>
      <c r="U36" s="99"/>
      <c r="V36" s="102">
        <f>SUM(V25,V28:V35)</f>
        <v>46404460</v>
      </c>
    </row>
    <row r="37" spans="1:22" ht="19.899999999999999" customHeight="1" thickTop="1">
      <c r="A37" s="84"/>
      <c r="B37" s="84"/>
      <c r="C37" s="104"/>
      <c r="D37" s="105">
        <f>SUM(D25-BS!J103)</f>
        <v>0</v>
      </c>
      <c r="E37" s="105"/>
      <c r="F37" s="105">
        <f>SUM(F25-BS!J104)</f>
        <v>0</v>
      </c>
      <c r="G37" s="105"/>
      <c r="H37" s="99">
        <f>H25-BS!J106</f>
        <v>0</v>
      </c>
      <c r="I37" s="105"/>
      <c r="J37" s="105">
        <f>J25-BS!J107</f>
        <v>0</v>
      </c>
      <c r="K37" s="106"/>
      <c r="L37" s="105"/>
      <c r="M37" s="105"/>
      <c r="N37" s="105">
        <f>N25-BS!J108</f>
        <v>0</v>
      </c>
      <c r="O37" s="105"/>
      <c r="P37" s="105">
        <f>P25-BS!J110</f>
        <v>0</v>
      </c>
      <c r="Q37" s="105"/>
      <c r="R37" s="105">
        <f>R25-BS!J111</f>
        <v>0</v>
      </c>
      <c r="S37" s="105"/>
      <c r="T37" s="105">
        <f>T25-BS!J112</f>
        <v>0</v>
      </c>
      <c r="V37" s="105">
        <f>SUM(V25-BS!J115)</f>
        <v>0</v>
      </c>
    </row>
    <row r="38" spans="1:22" ht="19.899999999999999" customHeight="1">
      <c r="B38" s="84"/>
      <c r="C38" s="104"/>
      <c r="D38" s="105">
        <f>SUM(D36-BS!H103)</f>
        <v>0</v>
      </c>
      <c r="E38" s="105"/>
      <c r="F38" s="105">
        <f>SUM(F36-BS!H104)</f>
        <v>0</v>
      </c>
      <c r="G38" s="105"/>
      <c r="H38" s="99">
        <f>SUM(H36-BS!H106)</f>
        <v>0</v>
      </c>
      <c r="I38" s="105"/>
      <c r="J38" s="105">
        <f>J36-BS!H107</f>
        <v>0</v>
      </c>
      <c r="K38" s="106"/>
      <c r="L38" s="105"/>
      <c r="M38" s="105"/>
      <c r="N38" s="105">
        <f>N36-BS!H108</f>
        <v>0</v>
      </c>
      <c r="O38" s="105"/>
      <c r="P38" s="105">
        <f>SUM(P36-BS!H110)</f>
        <v>0</v>
      </c>
      <c r="Q38" s="105"/>
      <c r="R38" s="105">
        <f>SUM(R36-BS!H111)</f>
        <v>0</v>
      </c>
      <c r="S38" s="105"/>
      <c r="T38" s="105">
        <f>T36-BS!H112</f>
        <v>0</v>
      </c>
      <c r="V38" s="105">
        <f>SUM(V36-BS!H115)</f>
        <v>0</v>
      </c>
    </row>
    <row r="39" spans="1:22" ht="19.899999999999999" customHeight="1">
      <c r="A39" s="107" t="s">
        <v>250</v>
      </c>
      <c r="B39" s="108"/>
      <c r="D39" s="99"/>
      <c r="F39" s="99"/>
      <c r="G39" s="99"/>
      <c r="H39" s="99"/>
      <c r="I39" s="99"/>
      <c r="J39" s="99"/>
      <c r="L39" s="99"/>
      <c r="N39" s="99"/>
      <c r="P39" s="99"/>
      <c r="R39" s="99"/>
      <c r="S39" s="99"/>
      <c r="T39" s="99"/>
      <c r="V39" s="105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F639-17B2-40DA-9C18-4FE297ED2E66}">
  <dimension ref="A1:S131"/>
  <sheetViews>
    <sheetView showGridLines="0" view="pageBreakPreview" topLeftCell="A103" zoomScale="75" zoomScaleNormal="75" zoomScaleSheetLayoutView="75" workbookViewId="0">
      <selection activeCell="A128" sqref="A128:XFD128"/>
    </sheetView>
  </sheetViews>
  <sheetFormatPr defaultColWidth="10.7109375" defaultRowHeight="15.75" customHeight="1"/>
  <cols>
    <col min="1" max="1" width="59.140625" style="75" customWidth="1"/>
    <col min="2" max="2" width="3.42578125" style="75" customWidth="1"/>
    <col min="3" max="3" width="1.7109375" style="75" customWidth="1"/>
    <col min="4" max="4" width="14.7109375" style="75" customWidth="1"/>
    <col min="5" max="5" width="1.5703125" style="75" customWidth="1"/>
    <col min="6" max="6" width="14.7109375" style="75" customWidth="1"/>
    <col min="7" max="7" width="1.5703125" style="75" customWidth="1"/>
    <col min="8" max="8" width="14.7109375" style="75" customWidth="1"/>
    <col min="9" max="9" width="1.5703125" style="75" customWidth="1"/>
    <col min="10" max="10" width="14.7109375" style="75" customWidth="1"/>
    <col min="11" max="11" width="1.28515625" style="75" customWidth="1"/>
    <col min="12" max="16384" width="10.7109375" style="75"/>
  </cols>
  <sheetData>
    <row r="1" spans="1:12" ht="19.899999999999999" customHeight="1">
      <c r="B1" s="127"/>
      <c r="C1" s="127"/>
      <c r="D1" s="127"/>
      <c r="E1" s="127"/>
      <c r="F1" s="127"/>
      <c r="G1" s="127"/>
      <c r="H1" s="127"/>
      <c r="I1" s="127"/>
      <c r="J1" s="138" t="s">
        <v>112</v>
      </c>
      <c r="K1" s="109"/>
    </row>
    <row r="2" spans="1:12" ht="19.899999999999999" customHeight="1">
      <c r="A2" s="110" t="s">
        <v>57</v>
      </c>
      <c r="B2" s="110"/>
      <c r="C2" s="110"/>
      <c r="D2" s="110"/>
      <c r="E2" s="110"/>
      <c r="F2" s="110"/>
      <c r="G2" s="110"/>
      <c r="H2" s="110"/>
      <c r="I2" s="110"/>
      <c r="J2" s="110"/>
      <c r="K2" s="109"/>
    </row>
    <row r="3" spans="1:12" ht="19.899999999999999" customHeight="1">
      <c r="A3" s="111" t="s">
        <v>105</v>
      </c>
      <c r="B3" s="112"/>
      <c r="C3" s="112"/>
      <c r="D3" s="112"/>
      <c r="E3" s="112"/>
      <c r="F3" s="112"/>
      <c r="G3" s="112"/>
      <c r="H3" s="112"/>
      <c r="I3" s="112"/>
      <c r="J3" s="112"/>
      <c r="K3" s="109"/>
    </row>
    <row r="4" spans="1:12" ht="19.899999999999999" customHeight="1">
      <c r="A4" s="110" t="s">
        <v>295</v>
      </c>
      <c r="B4" s="112"/>
      <c r="C4" s="112"/>
      <c r="D4" s="112"/>
      <c r="E4" s="112"/>
      <c r="F4" s="112"/>
      <c r="G4" s="112"/>
      <c r="H4" s="112"/>
      <c r="I4" s="112"/>
      <c r="J4" s="112"/>
      <c r="K4" s="109"/>
    </row>
    <row r="5" spans="1:12" ht="19.899999999999999" customHeight="1">
      <c r="A5" s="109"/>
      <c r="B5" s="113"/>
      <c r="C5" s="113"/>
      <c r="D5" s="114"/>
      <c r="E5" s="109"/>
      <c r="F5" s="114"/>
      <c r="G5" s="109"/>
      <c r="H5" s="114"/>
      <c r="I5" s="109"/>
      <c r="J5" s="114" t="s">
        <v>107</v>
      </c>
      <c r="K5" s="109"/>
    </row>
    <row r="6" spans="1:12" s="76" customFormat="1" ht="19.899999999999999" customHeight="1">
      <c r="A6" s="115"/>
      <c r="B6" s="116"/>
      <c r="C6" s="116"/>
      <c r="D6" s="146" t="s">
        <v>28</v>
      </c>
      <c r="E6" s="146"/>
      <c r="F6" s="146"/>
      <c r="G6" s="115"/>
      <c r="H6" s="146" t="s">
        <v>29</v>
      </c>
      <c r="I6" s="146"/>
      <c r="J6" s="146"/>
      <c r="K6" s="115"/>
      <c r="L6" s="75"/>
    </row>
    <row r="7" spans="1:12" ht="19.899999999999999" customHeight="1">
      <c r="A7" s="109"/>
      <c r="B7" s="117"/>
      <c r="C7" s="118"/>
      <c r="D7" s="119" t="s">
        <v>269</v>
      </c>
      <c r="E7" s="120"/>
      <c r="F7" s="119" t="s">
        <v>245</v>
      </c>
      <c r="G7" s="120"/>
      <c r="H7" s="119" t="s">
        <v>269</v>
      </c>
      <c r="I7" s="120"/>
      <c r="J7" s="119" t="s">
        <v>245</v>
      </c>
      <c r="K7" s="109"/>
    </row>
    <row r="8" spans="1:12" ht="19.899999999999999" customHeight="1">
      <c r="A8" s="115" t="s">
        <v>23</v>
      </c>
      <c r="B8" s="113"/>
      <c r="C8" s="113"/>
      <c r="D8" s="113"/>
      <c r="E8" s="109"/>
      <c r="F8" s="113"/>
      <c r="G8" s="109"/>
      <c r="H8" s="113"/>
      <c r="I8" s="109"/>
      <c r="J8" s="113"/>
      <c r="K8" s="109"/>
    </row>
    <row r="9" spans="1:12" ht="19.899999999999999" customHeight="1">
      <c r="A9" s="109" t="s">
        <v>276</v>
      </c>
      <c r="B9" s="113"/>
      <c r="C9" s="113"/>
      <c r="D9" s="121">
        <f>SUM(PL!D117)</f>
        <v>2273754</v>
      </c>
      <c r="E9" s="121"/>
      <c r="F9" s="121">
        <f>SUM(PL!F117)</f>
        <v>2390613</v>
      </c>
      <c r="G9" s="121"/>
      <c r="H9" s="121">
        <f>SUM(PL!H117)</f>
        <v>2540512</v>
      </c>
      <c r="I9" s="121"/>
      <c r="J9" s="121">
        <f>SUM(PL!J117)</f>
        <v>3180781</v>
      </c>
      <c r="K9" s="109"/>
    </row>
    <row r="10" spans="1:12" ht="19.899999999999999" customHeight="1">
      <c r="A10" s="109" t="s">
        <v>192</v>
      </c>
      <c r="B10" s="113"/>
      <c r="C10" s="113"/>
      <c r="D10" s="121"/>
      <c r="E10" s="121"/>
      <c r="F10" s="121"/>
      <c r="G10" s="121"/>
      <c r="H10" s="121"/>
      <c r="I10" s="121"/>
      <c r="J10" s="121"/>
      <c r="K10" s="109"/>
    </row>
    <row r="11" spans="1:12" ht="19.899999999999999" customHeight="1">
      <c r="A11" s="109" t="s">
        <v>44</v>
      </c>
      <c r="B11" s="109"/>
      <c r="C11" s="109"/>
      <c r="D11" s="121"/>
      <c r="E11" s="121"/>
      <c r="F11" s="121"/>
      <c r="G11" s="121"/>
      <c r="H11" s="121"/>
      <c r="I11" s="121"/>
      <c r="J11" s="121"/>
      <c r="K11" s="109"/>
    </row>
    <row r="12" spans="1:12" ht="19.899999999999999" customHeight="1">
      <c r="A12" s="109" t="s">
        <v>142</v>
      </c>
      <c r="B12" s="109"/>
      <c r="C12" s="109"/>
      <c r="D12" s="121"/>
      <c r="E12" s="121"/>
      <c r="F12" s="121"/>
      <c r="G12" s="121"/>
      <c r="H12" s="121"/>
      <c r="I12" s="121"/>
      <c r="J12" s="121"/>
      <c r="K12" s="109"/>
    </row>
    <row r="13" spans="1:12" ht="19.899999999999999" customHeight="1">
      <c r="A13" s="109" t="s">
        <v>143</v>
      </c>
      <c r="B13" s="109"/>
      <c r="C13" s="109"/>
      <c r="D13" s="121">
        <v>8441114</v>
      </c>
      <c r="E13" s="121"/>
      <c r="F13" s="121">
        <v>9141689</v>
      </c>
      <c r="G13" s="121"/>
      <c r="H13" s="121">
        <v>5822241</v>
      </c>
      <c r="I13" s="121"/>
      <c r="J13" s="121">
        <v>7111874</v>
      </c>
      <c r="K13" s="109"/>
    </row>
    <row r="14" spans="1:12" ht="19.899999999999999" customHeight="1">
      <c r="A14" s="109" t="s">
        <v>236</v>
      </c>
      <c r="B14" s="109"/>
      <c r="C14" s="109"/>
      <c r="D14" s="121">
        <v>15622</v>
      </c>
      <c r="E14" s="121"/>
      <c r="F14" s="121">
        <v>16734</v>
      </c>
      <c r="G14" s="121"/>
      <c r="H14" s="121">
        <v>9472</v>
      </c>
      <c r="I14" s="121"/>
      <c r="J14" s="121">
        <v>10583</v>
      </c>
      <c r="K14" s="109"/>
    </row>
    <row r="15" spans="1:12" ht="19.899999999999999" customHeight="1">
      <c r="A15" s="109" t="s">
        <v>238</v>
      </c>
      <c r="B15" s="109"/>
      <c r="C15" s="109"/>
      <c r="D15" s="123">
        <v>301614</v>
      </c>
      <c r="E15" s="121"/>
      <c r="F15" s="123">
        <v>275204</v>
      </c>
      <c r="G15" s="121"/>
      <c r="H15" s="123">
        <v>137058</v>
      </c>
      <c r="I15" s="123"/>
      <c r="J15" s="123">
        <v>106083</v>
      </c>
      <c r="K15" s="109"/>
    </row>
    <row r="16" spans="1:12" ht="19.899999999999999" customHeight="1">
      <c r="A16" s="109" t="s">
        <v>237</v>
      </c>
      <c r="B16" s="109"/>
      <c r="C16" s="109"/>
      <c r="D16" s="121">
        <v>82551</v>
      </c>
      <c r="E16" s="121"/>
      <c r="F16" s="121">
        <v>84458</v>
      </c>
      <c r="G16" s="121"/>
      <c r="H16" s="123">
        <v>75786</v>
      </c>
      <c r="I16" s="123"/>
      <c r="J16" s="123">
        <v>77783</v>
      </c>
      <c r="K16" s="109"/>
    </row>
    <row r="17" spans="1:11" ht="19.899999999999999" customHeight="1">
      <c r="A17" s="109" t="s">
        <v>221</v>
      </c>
      <c r="B17" s="109"/>
      <c r="C17" s="109"/>
      <c r="D17" s="121">
        <v>10701</v>
      </c>
      <c r="E17" s="121"/>
      <c r="F17" s="121">
        <v>9364</v>
      </c>
      <c r="G17" s="121"/>
      <c r="H17" s="123">
        <v>9539</v>
      </c>
      <c r="I17" s="123"/>
      <c r="J17" s="123">
        <v>7965</v>
      </c>
      <c r="K17" s="109"/>
    </row>
    <row r="18" spans="1:11" ht="19.899999999999999" customHeight="1">
      <c r="A18" s="109" t="s">
        <v>256</v>
      </c>
      <c r="B18" s="109"/>
      <c r="C18" s="109"/>
      <c r="D18" s="121">
        <v>186</v>
      </c>
      <c r="E18" s="121"/>
      <c r="F18" s="121">
        <v>2018</v>
      </c>
      <c r="G18" s="121"/>
      <c r="H18" s="123">
        <v>0</v>
      </c>
      <c r="I18" s="123"/>
      <c r="J18" s="123">
        <v>2016</v>
      </c>
      <c r="K18" s="109"/>
    </row>
    <row r="19" spans="1:11" ht="19.899999999999999" customHeight="1">
      <c r="A19" s="109" t="s">
        <v>279</v>
      </c>
      <c r="B19" s="109"/>
      <c r="C19" s="109"/>
      <c r="D19" s="121">
        <v>-10935</v>
      </c>
      <c r="E19" s="121"/>
      <c r="F19" s="121">
        <v>0</v>
      </c>
      <c r="G19" s="121"/>
      <c r="H19" s="123">
        <v>-10935</v>
      </c>
      <c r="I19" s="123"/>
      <c r="J19" s="123">
        <v>0</v>
      </c>
      <c r="K19" s="109"/>
    </row>
    <row r="20" spans="1:11" ht="19.899999999999999" customHeight="1">
      <c r="A20" s="109" t="s">
        <v>314</v>
      </c>
      <c r="B20" s="109"/>
      <c r="C20" s="109"/>
      <c r="D20" s="121">
        <v>-243</v>
      </c>
      <c r="E20" s="121"/>
      <c r="F20" s="121">
        <v>-178</v>
      </c>
      <c r="G20" s="121"/>
      <c r="H20" s="123">
        <v>-166</v>
      </c>
      <c r="I20" s="123"/>
      <c r="J20" s="123">
        <v>-180</v>
      </c>
      <c r="K20" s="109"/>
    </row>
    <row r="21" spans="1:11" ht="19.899999999999999" customHeight="1">
      <c r="A21" s="109" t="s">
        <v>325</v>
      </c>
      <c r="B21" s="109"/>
      <c r="C21" s="109"/>
      <c r="D21" s="122">
        <v>-10494</v>
      </c>
      <c r="E21" s="122"/>
      <c r="F21" s="122">
        <v>-134429</v>
      </c>
      <c r="G21" s="122"/>
      <c r="H21" s="124">
        <v>0</v>
      </c>
      <c r="I21" s="124"/>
      <c r="J21" s="124">
        <v>-144934</v>
      </c>
      <c r="K21" s="109"/>
    </row>
    <row r="22" spans="1:11" ht="19.899999999999999" customHeight="1">
      <c r="A22" s="109" t="s">
        <v>326</v>
      </c>
      <c r="B22" s="109"/>
      <c r="C22" s="109"/>
      <c r="D22" s="122">
        <v>27</v>
      </c>
      <c r="E22" s="122"/>
      <c r="F22" s="122">
        <v>0</v>
      </c>
      <c r="G22" s="122"/>
      <c r="H22" s="124">
        <v>0</v>
      </c>
      <c r="I22" s="124"/>
      <c r="J22" s="124">
        <v>0</v>
      </c>
      <c r="K22" s="109"/>
    </row>
    <row r="23" spans="1:11" ht="19.899999999999999" customHeight="1">
      <c r="A23" s="109" t="s">
        <v>327</v>
      </c>
      <c r="B23" s="109"/>
      <c r="C23" s="109"/>
      <c r="D23" s="124">
        <v>227455</v>
      </c>
      <c r="F23" s="124">
        <v>262600</v>
      </c>
      <c r="G23" s="122"/>
      <c r="H23" s="124">
        <v>0</v>
      </c>
      <c r="I23" s="122"/>
      <c r="J23" s="124">
        <v>0</v>
      </c>
      <c r="K23" s="109"/>
    </row>
    <row r="24" spans="1:11" ht="19.899999999999999" customHeight="1">
      <c r="A24" s="109" t="s">
        <v>257</v>
      </c>
      <c r="B24" s="109"/>
      <c r="C24" s="109"/>
      <c r="D24" s="124">
        <v>14397</v>
      </c>
      <c r="F24" s="124">
        <v>-14232</v>
      </c>
      <c r="G24" s="122"/>
      <c r="H24" s="124">
        <v>11562</v>
      </c>
      <c r="I24" s="122"/>
      <c r="J24" s="124">
        <v>-393</v>
      </c>
      <c r="K24" s="109"/>
    </row>
    <row r="25" spans="1:11" ht="19.899999999999999" customHeight="1">
      <c r="A25" s="109" t="s">
        <v>62</v>
      </c>
      <c r="B25" s="109"/>
      <c r="C25" s="109"/>
      <c r="D25" s="123">
        <v>-4935</v>
      </c>
      <c r="F25" s="123">
        <v>-4935</v>
      </c>
      <c r="G25" s="121"/>
      <c r="H25" s="124">
        <v>0</v>
      </c>
      <c r="I25" s="121"/>
      <c r="J25" s="124">
        <v>0</v>
      </c>
      <c r="K25" s="109"/>
    </row>
    <row r="26" spans="1:11" ht="19.899999999999999" customHeight="1">
      <c r="A26" s="109" t="s">
        <v>258</v>
      </c>
      <c r="B26" s="109"/>
      <c r="C26" s="109"/>
      <c r="D26" s="121">
        <v>-39418</v>
      </c>
      <c r="E26" s="121"/>
      <c r="F26" s="121">
        <v>-58310</v>
      </c>
      <c r="G26" s="121"/>
      <c r="H26" s="121">
        <v>-39418</v>
      </c>
      <c r="I26" s="121"/>
      <c r="J26" s="121">
        <v>35297</v>
      </c>
      <c r="K26" s="109"/>
    </row>
    <row r="27" spans="1:11" ht="19.899999999999999" customHeight="1">
      <c r="A27" s="109" t="s">
        <v>328</v>
      </c>
      <c r="B27" s="109"/>
      <c r="C27" s="109"/>
      <c r="D27" s="121">
        <v>-40000</v>
      </c>
      <c r="E27" s="121"/>
      <c r="F27" s="121">
        <v>0</v>
      </c>
      <c r="G27" s="121"/>
      <c r="H27" s="121">
        <v>0</v>
      </c>
      <c r="I27" s="121"/>
      <c r="J27" s="121">
        <v>0</v>
      </c>
      <c r="K27" s="109"/>
    </row>
    <row r="28" spans="1:11" ht="19.899999999999999" customHeight="1">
      <c r="A28" s="109" t="s">
        <v>259</v>
      </c>
      <c r="B28" s="109"/>
      <c r="C28" s="109"/>
      <c r="D28" s="121">
        <v>25735</v>
      </c>
      <c r="E28" s="121"/>
      <c r="F28" s="121">
        <v>24901</v>
      </c>
      <c r="G28" s="121"/>
      <c r="H28" s="121">
        <v>15887</v>
      </c>
      <c r="I28" s="121"/>
      <c r="J28" s="121">
        <v>15791</v>
      </c>
      <c r="K28" s="109"/>
    </row>
    <row r="29" spans="1:11" ht="19.899999999999999" customHeight="1">
      <c r="A29" s="109" t="s">
        <v>329</v>
      </c>
      <c r="B29" s="109"/>
      <c r="C29" s="109"/>
      <c r="D29" s="121">
        <v>482</v>
      </c>
      <c r="E29" s="121"/>
      <c r="F29" s="121">
        <v>7734</v>
      </c>
      <c r="G29" s="121"/>
      <c r="H29" s="121">
        <v>615</v>
      </c>
      <c r="I29" s="121"/>
      <c r="J29" s="121">
        <v>6575</v>
      </c>
      <c r="K29" s="109"/>
    </row>
    <row r="30" spans="1:11" ht="19.899999999999999" customHeight="1">
      <c r="A30" s="109" t="s">
        <v>260</v>
      </c>
      <c r="B30" s="109"/>
      <c r="C30" s="109"/>
      <c r="D30" s="121">
        <v>2472</v>
      </c>
      <c r="E30" s="121"/>
      <c r="F30" s="121">
        <v>-337</v>
      </c>
      <c r="G30" s="121"/>
      <c r="H30" s="121">
        <v>1852</v>
      </c>
      <c r="I30" s="121"/>
      <c r="J30" s="121">
        <v>-1159</v>
      </c>
      <c r="K30" s="109"/>
    </row>
    <row r="31" spans="1:11" ht="19.899999999999999" customHeight="1">
      <c r="A31" s="109" t="s">
        <v>193</v>
      </c>
      <c r="B31" s="109"/>
      <c r="C31" s="109"/>
      <c r="D31" s="122">
        <v>2191</v>
      </c>
      <c r="E31" s="122"/>
      <c r="F31" s="122">
        <v>6468</v>
      </c>
      <c r="G31" s="122"/>
      <c r="H31" s="122">
        <v>2191</v>
      </c>
      <c r="I31" s="122"/>
      <c r="J31" s="122">
        <v>6468</v>
      </c>
      <c r="K31" s="109"/>
    </row>
    <row r="32" spans="1:11" ht="19.899999999999999" customHeight="1">
      <c r="A32" s="109" t="s">
        <v>170</v>
      </c>
      <c r="B32" s="109"/>
      <c r="C32" s="109"/>
      <c r="D32" s="121">
        <v>-435959</v>
      </c>
      <c r="E32" s="121"/>
      <c r="F32" s="121">
        <v>-333812</v>
      </c>
      <c r="G32" s="121"/>
      <c r="H32" s="121">
        <v>0</v>
      </c>
      <c r="I32" s="123"/>
      <c r="J32" s="121">
        <v>0</v>
      </c>
      <c r="K32" s="109"/>
    </row>
    <row r="33" spans="1:19" ht="19.899999999999999" customHeight="1">
      <c r="A33" s="109" t="s">
        <v>252</v>
      </c>
      <c r="B33" s="109"/>
      <c r="C33" s="109"/>
      <c r="D33" s="121">
        <v>-11090</v>
      </c>
      <c r="E33" s="121"/>
      <c r="F33" s="121">
        <v>-24163</v>
      </c>
      <c r="G33" s="121"/>
      <c r="H33" s="121">
        <v>0</v>
      </c>
      <c r="I33" s="123"/>
      <c r="J33" s="121">
        <v>0</v>
      </c>
      <c r="K33" s="109"/>
    </row>
    <row r="34" spans="1:19" ht="19.899999999999999" customHeight="1">
      <c r="A34" s="109" t="s">
        <v>64</v>
      </c>
      <c r="B34" s="109"/>
      <c r="C34" s="109"/>
      <c r="D34" s="121">
        <v>-44338</v>
      </c>
      <c r="E34" s="121"/>
      <c r="F34" s="121">
        <v>-13085</v>
      </c>
      <c r="G34" s="121"/>
      <c r="H34" s="121">
        <v>-1594041</v>
      </c>
      <c r="I34" s="123"/>
      <c r="J34" s="121">
        <v>-1311214</v>
      </c>
      <c r="K34" s="109"/>
    </row>
    <row r="35" spans="1:19" ht="19.899999999999999" customHeight="1">
      <c r="A35" s="109" t="s">
        <v>165</v>
      </c>
      <c r="B35" s="109"/>
      <c r="C35" s="109"/>
      <c r="D35" s="121">
        <v>-326450</v>
      </c>
      <c r="E35" s="121"/>
      <c r="F35" s="121">
        <v>-249160</v>
      </c>
      <c r="G35" s="121"/>
      <c r="H35" s="121">
        <v>-599804</v>
      </c>
      <c r="I35" s="123"/>
      <c r="J35" s="121">
        <v>-491842</v>
      </c>
      <c r="K35" s="109"/>
    </row>
    <row r="36" spans="1:19" ht="19.899999999999999" customHeight="1">
      <c r="A36" s="109" t="s">
        <v>130</v>
      </c>
      <c r="B36" s="109"/>
      <c r="C36" s="109"/>
      <c r="D36" s="125">
        <v>231534</v>
      </c>
      <c r="E36" s="121"/>
      <c r="F36" s="125">
        <v>324065</v>
      </c>
      <c r="G36" s="121"/>
      <c r="H36" s="125">
        <v>369536</v>
      </c>
      <c r="I36" s="121"/>
      <c r="J36" s="125">
        <v>270741</v>
      </c>
      <c r="K36" s="109"/>
    </row>
    <row r="37" spans="1:19" ht="19.899999999999999" customHeight="1">
      <c r="A37" s="109" t="s">
        <v>93</v>
      </c>
      <c r="B37" s="109"/>
      <c r="C37" s="109"/>
      <c r="D37" s="121"/>
      <c r="E37" s="121"/>
      <c r="F37" s="121"/>
      <c r="G37" s="121"/>
      <c r="H37" s="123"/>
      <c r="I37" s="123"/>
      <c r="J37" s="123"/>
      <c r="K37" s="109"/>
    </row>
    <row r="38" spans="1:19" ht="19.899999999999999" customHeight="1">
      <c r="A38" s="109" t="s">
        <v>45</v>
      </c>
      <c r="B38" s="109"/>
      <c r="C38" s="109"/>
      <c r="D38" s="121">
        <f>SUM(D9:D37)</f>
        <v>10705973</v>
      </c>
      <c r="E38" s="121"/>
      <c r="F38" s="121">
        <f>SUM(F9:F37)</f>
        <v>11713207</v>
      </c>
      <c r="G38" s="121"/>
      <c r="H38" s="121">
        <f>SUM(H9:H37)</f>
        <v>6751887</v>
      </c>
      <c r="I38" s="123"/>
      <c r="J38" s="121">
        <f>SUM(J9:J37)</f>
        <v>8882235</v>
      </c>
      <c r="K38" s="109"/>
    </row>
    <row r="39" spans="1:19" ht="19.899999999999999" customHeight="1">
      <c r="A39" s="115"/>
      <c r="B39" s="109"/>
      <c r="C39" s="109"/>
      <c r="D39" s="109"/>
      <c r="E39" s="109"/>
      <c r="F39" s="109"/>
      <c r="G39" s="109"/>
      <c r="H39" s="109"/>
      <c r="I39" s="109"/>
      <c r="J39" s="109"/>
      <c r="K39" s="109"/>
    </row>
    <row r="40" spans="1:19" ht="19.899999999999999" customHeight="1">
      <c r="A40" s="126" t="s">
        <v>250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19" ht="19.899999999999999" customHeight="1">
      <c r="B41" s="127"/>
      <c r="C41" s="127"/>
      <c r="D41" s="127"/>
      <c r="E41" s="127"/>
      <c r="F41" s="127"/>
      <c r="G41" s="127"/>
      <c r="H41" s="127"/>
      <c r="I41" s="127"/>
      <c r="J41" s="138" t="s">
        <v>112</v>
      </c>
      <c r="K41" s="109"/>
    </row>
    <row r="42" spans="1:19" ht="19.899999999999999" customHeight="1">
      <c r="A42" s="110" t="s">
        <v>57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09"/>
    </row>
    <row r="43" spans="1:19" ht="19.899999999999999" customHeight="1">
      <c r="A43" s="111" t="s">
        <v>106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09"/>
    </row>
    <row r="44" spans="1:19" ht="19.899999999999999" customHeight="1">
      <c r="A44" s="110" t="s">
        <v>295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09"/>
      <c r="O44" s="76"/>
    </row>
    <row r="45" spans="1:19" ht="19.899999999999999" customHeight="1">
      <c r="A45" s="109"/>
      <c r="B45" s="113"/>
      <c r="C45" s="113"/>
      <c r="D45" s="114"/>
      <c r="E45" s="109"/>
      <c r="F45" s="114"/>
      <c r="G45" s="109"/>
      <c r="H45" s="114"/>
      <c r="I45" s="109"/>
      <c r="J45" s="114" t="s">
        <v>107</v>
      </c>
      <c r="K45" s="109"/>
    </row>
    <row r="46" spans="1:19" s="76" customFormat="1" ht="19.899999999999999" customHeight="1">
      <c r="A46" s="115"/>
      <c r="B46" s="116"/>
      <c r="C46" s="116"/>
      <c r="D46" s="146" t="s">
        <v>28</v>
      </c>
      <c r="E46" s="146"/>
      <c r="F46" s="146"/>
      <c r="G46" s="115"/>
      <c r="H46" s="146" t="s">
        <v>29</v>
      </c>
      <c r="I46" s="146"/>
      <c r="J46" s="146"/>
      <c r="K46" s="115"/>
      <c r="L46" s="75"/>
      <c r="M46" s="75"/>
      <c r="N46" s="75"/>
      <c r="O46" s="75"/>
      <c r="S46" s="75"/>
    </row>
    <row r="47" spans="1:19" ht="19.899999999999999" customHeight="1">
      <c r="A47" s="109"/>
      <c r="B47" s="118"/>
      <c r="C47" s="118"/>
      <c r="D47" s="119" t="s">
        <v>269</v>
      </c>
      <c r="E47" s="120"/>
      <c r="F47" s="119" t="s">
        <v>245</v>
      </c>
      <c r="G47" s="120"/>
      <c r="H47" s="119" t="s">
        <v>269</v>
      </c>
      <c r="I47" s="120"/>
      <c r="J47" s="119" t="s">
        <v>245</v>
      </c>
      <c r="K47" s="109"/>
    </row>
    <row r="48" spans="1:19" ht="19.899999999999999" customHeight="1">
      <c r="A48" s="109" t="s">
        <v>46</v>
      </c>
      <c r="B48" s="109"/>
      <c r="C48" s="109"/>
      <c r="D48" s="121"/>
      <c r="E48" s="121"/>
      <c r="F48" s="121"/>
      <c r="G48" s="121"/>
      <c r="H48" s="121"/>
      <c r="I48" s="121"/>
      <c r="J48" s="121"/>
      <c r="K48" s="109"/>
    </row>
    <row r="49" spans="1:11" ht="19.899999999999999" customHeight="1">
      <c r="A49" s="126" t="s">
        <v>261</v>
      </c>
      <c r="B49" s="109"/>
      <c r="C49" s="109"/>
      <c r="D49" s="121">
        <v>-92551</v>
      </c>
      <c r="E49" s="121"/>
      <c r="F49" s="121">
        <v>56543</v>
      </c>
      <c r="G49" s="121"/>
      <c r="H49" s="121">
        <v>-103447</v>
      </c>
      <c r="I49" s="121"/>
      <c r="J49" s="121">
        <v>41869</v>
      </c>
      <c r="K49" s="109"/>
    </row>
    <row r="50" spans="1:11" ht="19.899999999999999" customHeight="1">
      <c r="A50" s="109" t="s">
        <v>171</v>
      </c>
      <c r="B50" s="109"/>
      <c r="C50" s="109"/>
      <c r="D50" s="121">
        <v>-9188098</v>
      </c>
      <c r="E50" s="121"/>
      <c r="F50" s="121">
        <v>-5615376</v>
      </c>
      <c r="G50" s="121"/>
      <c r="H50" s="121">
        <v>-4542120</v>
      </c>
      <c r="I50" s="121"/>
      <c r="J50" s="121">
        <v>-3668376</v>
      </c>
      <c r="K50" s="109"/>
    </row>
    <row r="51" spans="1:11" ht="19.899999999999999" customHeight="1">
      <c r="A51" s="126" t="s">
        <v>222</v>
      </c>
      <c r="B51" s="109"/>
      <c r="C51" s="109"/>
      <c r="D51" s="121">
        <v>52976</v>
      </c>
      <c r="E51" s="121"/>
      <c r="F51" s="121">
        <v>-83229</v>
      </c>
      <c r="G51" s="121"/>
      <c r="H51" s="121">
        <v>53574</v>
      </c>
      <c r="I51" s="121"/>
      <c r="J51" s="121">
        <v>-83229</v>
      </c>
      <c r="K51" s="109"/>
    </row>
    <row r="52" spans="1:11" ht="19.899999999999999" customHeight="1">
      <c r="A52" s="126" t="s">
        <v>223</v>
      </c>
      <c r="B52" s="109"/>
      <c r="C52" s="109"/>
      <c r="D52" s="121">
        <v>-88677</v>
      </c>
      <c r="E52" s="121"/>
      <c r="F52" s="121">
        <v>-167784</v>
      </c>
      <c r="G52" s="121"/>
      <c r="H52" s="121">
        <v>-15550</v>
      </c>
      <c r="I52" s="121"/>
      <c r="J52" s="121">
        <v>-129968</v>
      </c>
      <c r="K52" s="109"/>
    </row>
    <row r="53" spans="1:11" ht="19.899999999999999" customHeight="1">
      <c r="A53" s="109" t="s">
        <v>47</v>
      </c>
      <c r="B53" s="109"/>
      <c r="C53" s="109"/>
      <c r="D53" s="121">
        <v>-479471</v>
      </c>
      <c r="E53" s="121"/>
      <c r="F53" s="121">
        <v>-360165</v>
      </c>
      <c r="G53" s="121"/>
      <c r="H53" s="121">
        <v>-198516</v>
      </c>
      <c r="I53" s="121"/>
      <c r="J53" s="121">
        <v>-225867</v>
      </c>
      <c r="K53" s="109"/>
    </row>
    <row r="54" spans="1:11" ht="19.899999999999999" customHeight="1">
      <c r="A54" s="126" t="s">
        <v>48</v>
      </c>
      <c r="B54" s="109"/>
      <c r="C54" s="109"/>
      <c r="D54" s="121">
        <v>-82957</v>
      </c>
      <c r="E54" s="121"/>
      <c r="F54" s="121">
        <v>-988538</v>
      </c>
      <c r="G54" s="121"/>
      <c r="H54" s="121">
        <v>-43101</v>
      </c>
      <c r="I54" s="121"/>
      <c r="J54" s="121">
        <v>-946939</v>
      </c>
      <c r="K54" s="109"/>
    </row>
    <row r="55" spans="1:11" ht="19.899999999999999" customHeight="1">
      <c r="A55" s="126" t="s">
        <v>49</v>
      </c>
      <c r="B55" s="109"/>
      <c r="C55" s="109"/>
      <c r="D55" s="121"/>
      <c r="E55" s="121"/>
      <c r="F55" s="121"/>
      <c r="G55" s="121"/>
      <c r="H55" s="121"/>
      <c r="I55" s="121"/>
      <c r="J55" s="121"/>
      <c r="K55" s="109"/>
    </row>
    <row r="56" spans="1:11" ht="19.899999999999999" customHeight="1">
      <c r="A56" s="127" t="s">
        <v>70</v>
      </c>
      <c r="B56" s="109"/>
      <c r="C56" s="109"/>
      <c r="D56" s="121">
        <v>191917</v>
      </c>
      <c r="E56" s="121"/>
      <c r="F56" s="121">
        <v>290882</v>
      </c>
      <c r="G56" s="121"/>
      <c r="H56" s="121">
        <v>-453170</v>
      </c>
      <c r="I56" s="121"/>
      <c r="J56" s="121">
        <v>377620</v>
      </c>
      <c r="K56" s="109"/>
    </row>
    <row r="57" spans="1:11" ht="19.899999999999999" customHeight="1">
      <c r="A57" s="127" t="s">
        <v>224</v>
      </c>
      <c r="B57" s="109"/>
      <c r="C57" s="109"/>
      <c r="D57" s="121">
        <v>-6806646</v>
      </c>
      <c r="E57" s="121"/>
      <c r="F57" s="121">
        <v>0</v>
      </c>
      <c r="G57" s="121"/>
      <c r="H57" s="121">
        <v>-6806646</v>
      </c>
      <c r="I57" s="121"/>
      <c r="J57" s="121">
        <v>0</v>
      </c>
      <c r="K57" s="109"/>
    </row>
    <row r="58" spans="1:11" ht="19.899999999999999" customHeight="1">
      <c r="A58" s="109" t="s">
        <v>304</v>
      </c>
      <c r="B58" s="109"/>
      <c r="C58" s="109"/>
      <c r="D58" s="121">
        <v>745193</v>
      </c>
      <c r="E58" s="121"/>
      <c r="F58" s="121">
        <v>1149680</v>
      </c>
      <c r="G58" s="121"/>
      <c r="H58" s="121">
        <v>382447</v>
      </c>
      <c r="I58" s="121"/>
      <c r="J58" s="121">
        <v>906673</v>
      </c>
      <c r="K58" s="109"/>
    </row>
    <row r="59" spans="1:11" ht="19.899999999999999" customHeight="1">
      <c r="A59" s="126" t="s">
        <v>50</v>
      </c>
      <c r="B59" s="109"/>
      <c r="C59" s="109"/>
      <c r="D59" s="121">
        <v>-995389</v>
      </c>
      <c r="E59" s="121"/>
      <c r="F59" s="121">
        <v>-860924</v>
      </c>
      <c r="G59" s="121"/>
      <c r="H59" s="121">
        <v>-863234</v>
      </c>
      <c r="I59" s="121"/>
      <c r="J59" s="121">
        <v>-787091</v>
      </c>
      <c r="K59" s="109"/>
    </row>
    <row r="60" spans="1:11" ht="19.899999999999999" customHeight="1">
      <c r="A60" s="126" t="s">
        <v>144</v>
      </c>
      <c r="B60" s="109"/>
      <c r="C60" s="109"/>
      <c r="D60" s="125">
        <v>-52962</v>
      </c>
      <c r="E60" s="121"/>
      <c r="F60" s="125">
        <v>-30591</v>
      </c>
      <c r="G60" s="121"/>
      <c r="H60" s="128">
        <v>-56648</v>
      </c>
      <c r="I60" s="121"/>
      <c r="J60" s="128">
        <v>-37664</v>
      </c>
      <c r="K60" s="109"/>
    </row>
    <row r="61" spans="1:11" ht="19.899999999999999" customHeight="1">
      <c r="A61" s="109" t="s">
        <v>315</v>
      </c>
      <c r="B61" s="109"/>
      <c r="C61" s="109"/>
      <c r="D61" s="123">
        <f>SUM(D38,D49:D60)</f>
        <v>-6090692</v>
      </c>
      <c r="E61" s="121"/>
      <c r="F61" s="123">
        <f>SUM(F38,F49:F60)</f>
        <v>5103705</v>
      </c>
      <c r="G61" s="121"/>
      <c r="H61" s="123">
        <f>SUM(H38,H49:H60)</f>
        <v>-5894524</v>
      </c>
      <c r="I61" s="121"/>
      <c r="J61" s="123">
        <f>SUM(J38,J49:J60)</f>
        <v>4329263</v>
      </c>
      <c r="K61" s="109"/>
    </row>
    <row r="62" spans="1:11" ht="19.899999999999999" customHeight="1">
      <c r="A62" s="109" t="s">
        <v>253</v>
      </c>
      <c r="B62" s="109"/>
      <c r="C62" s="109"/>
      <c r="D62" s="123">
        <v>32133</v>
      </c>
      <c r="E62" s="121"/>
      <c r="F62" s="123">
        <v>24991</v>
      </c>
      <c r="G62" s="121"/>
      <c r="H62" s="123">
        <v>0</v>
      </c>
      <c r="I62" s="121"/>
      <c r="J62" s="123">
        <v>0</v>
      </c>
      <c r="K62" s="109"/>
    </row>
    <row r="63" spans="1:11" ht="19.899999999999999" customHeight="1">
      <c r="A63" s="126" t="s">
        <v>131</v>
      </c>
      <c r="B63" s="109"/>
      <c r="C63" s="109"/>
      <c r="D63" s="128">
        <v>-480223</v>
      </c>
      <c r="E63" s="121"/>
      <c r="F63" s="128">
        <v>-598697</v>
      </c>
      <c r="G63" s="121"/>
      <c r="H63" s="128">
        <v>-250308</v>
      </c>
      <c r="I63" s="121"/>
      <c r="J63" s="128">
        <v>-219578</v>
      </c>
      <c r="K63" s="109"/>
    </row>
    <row r="64" spans="1:11" ht="19.899999999999999" customHeight="1">
      <c r="A64" s="115" t="s">
        <v>283</v>
      </c>
      <c r="B64" s="109"/>
      <c r="C64" s="109"/>
      <c r="D64" s="125">
        <f>SUM(D61:D63)</f>
        <v>-6538782</v>
      </c>
      <c r="E64" s="121"/>
      <c r="F64" s="125">
        <f>SUM(F61:F63)</f>
        <v>4529999</v>
      </c>
      <c r="G64" s="121"/>
      <c r="H64" s="125">
        <f>SUM(H61:H63)</f>
        <v>-6144832</v>
      </c>
      <c r="I64" s="121"/>
      <c r="J64" s="125">
        <f>SUM(J61:J63)</f>
        <v>4109685</v>
      </c>
      <c r="K64" s="109"/>
    </row>
    <row r="65" spans="1:11" ht="19.899999999999999" customHeight="1">
      <c r="A65" s="129" t="s">
        <v>27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</row>
    <row r="66" spans="1:11" ht="19.899999999999999" customHeight="1">
      <c r="A66" s="126" t="s">
        <v>280</v>
      </c>
      <c r="B66" s="109"/>
      <c r="C66" s="109"/>
      <c r="D66" s="121">
        <v>-29453</v>
      </c>
      <c r="E66" s="121"/>
      <c r="F66" s="121">
        <v>6911</v>
      </c>
      <c r="G66" s="121"/>
      <c r="H66" s="121">
        <v>10000</v>
      </c>
      <c r="I66" s="121"/>
      <c r="J66" s="121">
        <v>0</v>
      </c>
      <c r="K66" s="109"/>
    </row>
    <row r="67" spans="1:11" ht="19.899999999999999" customHeight="1">
      <c r="A67" s="126" t="s">
        <v>125</v>
      </c>
      <c r="B67" s="109"/>
      <c r="C67" s="109"/>
      <c r="D67" s="121">
        <v>-1500388</v>
      </c>
      <c r="E67" s="121"/>
      <c r="F67" s="121">
        <v>-1179500</v>
      </c>
      <c r="G67" s="121"/>
      <c r="H67" s="121">
        <v>-5250564</v>
      </c>
      <c r="I67" s="121"/>
      <c r="J67" s="121">
        <v>-4879666</v>
      </c>
      <c r="K67" s="109"/>
    </row>
    <row r="68" spans="1:11" ht="19.899999999999999" customHeight="1">
      <c r="A68" s="126" t="s">
        <v>145</v>
      </c>
      <c r="B68" s="109"/>
      <c r="C68" s="109"/>
      <c r="D68" s="121">
        <v>1962127</v>
      </c>
      <c r="E68" s="121"/>
      <c r="F68" s="121">
        <v>397100</v>
      </c>
      <c r="G68" s="121"/>
      <c r="H68" s="121">
        <v>3686650</v>
      </c>
      <c r="I68" s="121"/>
      <c r="J68" s="121">
        <v>4082513</v>
      </c>
      <c r="K68" s="109"/>
    </row>
    <row r="69" spans="1:11" ht="19.899999999999999" customHeight="1">
      <c r="A69" s="126" t="s">
        <v>306</v>
      </c>
      <c r="B69" s="109"/>
      <c r="C69" s="109"/>
      <c r="D69" s="121">
        <v>-999000</v>
      </c>
      <c r="E69" s="121"/>
      <c r="F69" s="121">
        <v>-1105000</v>
      </c>
      <c r="G69" s="121"/>
      <c r="H69" s="121">
        <v>-550000</v>
      </c>
      <c r="I69" s="121"/>
      <c r="J69" s="121">
        <v>-1105000</v>
      </c>
      <c r="K69" s="109"/>
    </row>
    <row r="70" spans="1:11" ht="19.899999999999999" customHeight="1">
      <c r="A70" s="126" t="s">
        <v>305</v>
      </c>
      <c r="B70" s="109"/>
      <c r="C70" s="109"/>
      <c r="D70" s="121">
        <v>0</v>
      </c>
      <c r="E70" s="121"/>
      <c r="F70" s="121">
        <v>-7</v>
      </c>
      <c r="G70" s="121"/>
      <c r="H70" s="121">
        <v>0</v>
      </c>
      <c r="I70" s="121"/>
      <c r="J70" s="121">
        <v>-7</v>
      </c>
      <c r="K70" s="109"/>
    </row>
    <row r="71" spans="1:11" ht="19.899999999999999" customHeight="1">
      <c r="A71" s="126" t="s">
        <v>239</v>
      </c>
      <c r="B71" s="109"/>
      <c r="C71" s="109"/>
      <c r="D71" s="123">
        <v>-37536</v>
      </c>
      <c r="E71" s="121"/>
      <c r="F71" s="123">
        <v>-315153</v>
      </c>
      <c r="G71" s="121"/>
      <c r="H71" s="121">
        <v>-9911</v>
      </c>
      <c r="I71" s="121"/>
      <c r="J71" s="121">
        <v>-309067</v>
      </c>
      <c r="K71" s="109"/>
    </row>
    <row r="72" spans="1:11" ht="19.899999999999999" customHeight="1">
      <c r="A72" s="109" t="s">
        <v>225</v>
      </c>
      <c r="B72" s="109"/>
      <c r="C72" s="109"/>
      <c r="D72" s="121">
        <v>-2756</v>
      </c>
      <c r="E72" s="121"/>
      <c r="F72" s="121">
        <v>-16795</v>
      </c>
      <c r="G72" s="121"/>
      <c r="H72" s="121">
        <v>-415</v>
      </c>
      <c r="I72" s="121"/>
      <c r="J72" s="121">
        <v>-15442</v>
      </c>
      <c r="K72" s="109"/>
    </row>
    <row r="73" spans="1:11" ht="19.899999999999999" customHeight="1">
      <c r="A73" s="109" t="s">
        <v>132</v>
      </c>
      <c r="B73" s="109"/>
      <c r="C73" s="109"/>
      <c r="D73" s="121">
        <v>-66243</v>
      </c>
      <c r="E73" s="121"/>
      <c r="F73" s="121">
        <v>0</v>
      </c>
      <c r="G73" s="121"/>
      <c r="H73" s="121">
        <v>-961568</v>
      </c>
      <c r="I73" s="121"/>
      <c r="J73" s="121">
        <v>-1000000</v>
      </c>
      <c r="K73" s="109"/>
    </row>
    <row r="74" spans="1:11" ht="19.899999999999999" customHeight="1">
      <c r="A74" s="109" t="s">
        <v>330</v>
      </c>
      <c r="B74" s="109"/>
      <c r="C74" s="109"/>
      <c r="D74" s="122">
        <v>35141</v>
      </c>
      <c r="E74" s="121"/>
      <c r="F74" s="122">
        <v>130643</v>
      </c>
      <c r="G74" s="121"/>
      <c r="H74" s="121">
        <v>47500</v>
      </c>
      <c r="I74" s="121"/>
      <c r="J74" s="121">
        <v>610434</v>
      </c>
      <c r="K74" s="109"/>
    </row>
    <row r="75" spans="1:11" ht="19.899999999999999" customHeight="1">
      <c r="A75" s="109" t="s">
        <v>243</v>
      </c>
      <c r="B75" s="109"/>
      <c r="C75" s="109"/>
      <c r="D75" s="121">
        <v>0</v>
      </c>
      <c r="E75" s="121"/>
      <c r="F75" s="121">
        <v>-128000</v>
      </c>
      <c r="G75" s="121"/>
      <c r="H75" s="121">
        <v>0</v>
      </c>
      <c r="I75" s="121"/>
      <c r="J75" s="121">
        <v>-128000</v>
      </c>
      <c r="K75" s="109"/>
    </row>
    <row r="76" spans="1:11" ht="19.899999999999999" customHeight="1">
      <c r="A76" s="109" t="s">
        <v>267</v>
      </c>
      <c r="B76" s="109"/>
      <c r="C76" s="109"/>
      <c r="D76" s="121">
        <v>263432</v>
      </c>
      <c r="E76" s="121"/>
      <c r="F76" s="121">
        <v>0</v>
      </c>
      <c r="G76" s="121"/>
      <c r="H76" s="121">
        <v>263432</v>
      </c>
      <c r="I76" s="121"/>
      <c r="J76" s="121">
        <v>0</v>
      </c>
      <c r="K76" s="109"/>
    </row>
    <row r="77" spans="1:11" ht="19.899999999999999" customHeight="1">
      <c r="A77" s="109" t="s">
        <v>226</v>
      </c>
      <c r="B77" s="109"/>
      <c r="C77" s="109"/>
      <c r="D77" s="121">
        <v>-271895</v>
      </c>
      <c r="E77" s="121"/>
      <c r="F77" s="121">
        <v>-681548</v>
      </c>
      <c r="G77" s="121"/>
      <c r="H77" s="121">
        <v>-240301</v>
      </c>
      <c r="I77" s="121"/>
      <c r="J77" s="121">
        <v>-510912</v>
      </c>
      <c r="K77" s="109"/>
    </row>
    <row r="78" spans="1:11" ht="19.899999999999999" customHeight="1">
      <c r="A78" s="109" t="s">
        <v>227</v>
      </c>
      <c r="B78" s="109"/>
      <c r="C78" s="109"/>
      <c r="D78" s="121">
        <v>110000</v>
      </c>
      <c r="E78" s="121"/>
      <c r="F78" s="121">
        <v>611544</v>
      </c>
      <c r="G78" s="121"/>
      <c r="H78" s="121">
        <v>0</v>
      </c>
      <c r="I78" s="121"/>
      <c r="J78" s="121">
        <v>59645</v>
      </c>
      <c r="K78" s="109"/>
    </row>
    <row r="79" spans="1:11" ht="19.899999999999999" customHeight="1">
      <c r="A79" s="109" t="s">
        <v>281</v>
      </c>
      <c r="B79" s="109"/>
      <c r="C79" s="109"/>
      <c r="D79" s="121">
        <v>50716</v>
      </c>
      <c r="E79" s="121"/>
      <c r="F79" s="121">
        <v>0</v>
      </c>
      <c r="G79" s="121"/>
      <c r="H79" s="121">
        <v>50716</v>
      </c>
      <c r="I79" s="121"/>
      <c r="J79" s="121">
        <v>0</v>
      </c>
      <c r="K79" s="109"/>
    </row>
    <row r="80" spans="1:11" ht="19.899999999999999" customHeight="1">
      <c r="A80" s="109" t="s">
        <v>51</v>
      </c>
      <c r="B80" s="109"/>
      <c r="C80" s="109"/>
      <c r="D80" s="121">
        <v>1393</v>
      </c>
      <c r="E80" s="121"/>
      <c r="F80" s="121">
        <v>265</v>
      </c>
      <c r="G80" s="121"/>
      <c r="H80" s="121">
        <v>204</v>
      </c>
      <c r="I80" s="121"/>
      <c r="J80" s="121">
        <v>261</v>
      </c>
      <c r="K80" s="109"/>
    </row>
    <row r="81" spans="1:19" ht="19.899999999999999" customHeight="1">
      <c r="A81" s="109" t="s">
        <v>97</v>
      </c>
      <c r="B81" s="109"/>
      <c r="C81" s="109"/>
      <c r="D81" s="121">
        <v>197887</v>
      </c>
      <c r="E81" s="121"/>
      <c r="F81" s="121">
        <v>216008</v>
      </c>
      <c r="G81" s="121"/>
      <c r="H81" s="130">
        <v>471914</v>
      </c>
      <c r="I81" s="121"/>
      <c r="J81" s="130">
        <v>464260</v>
      </c>
      <c r="K81" s="109"/>
    </row>
    <row r="82" spans="1:19" ht="19.899999999999999" customHeight="1">
      <c r="A82" s="109" t="s">
        <v>240</v>
      </c>
      <c r="B82" s="109"/>
      <c r="C82" s="109"/>
      <c r="D82" s="123">
        <v>375041</v>
      </c>
      <c r="E82" s="121"/>
      <c r="F82" s="123">
        <v>216015</v>
      </c>
      <c r="G82" s="121"/>
      <c r="H82" s="123">
        <v>1594041</v>
      </c>
      <c r="I82" s="121"/>
      <c r="J82" s="123">
        <v>1311214</v>
      </c>
      <c r="K82" s="109"/>
    </row>
    <row r="83" spans="1:19" ht="19.899999999999999" customHeight="1">
      <c r="A83" s="115" t="s">
        <v>331</v>
      </c>
      <c r="B83" s="109"/>
      <c r="C83" s="109"/>
      <c r="D83" s="131">
        <f>SUM(D66:D82)</f>
        <v>88466</v>
      </c>
      <c r="E83" s="121"/>
      <c r="F83" s="131">
        <f>SUM(F66:F82)</f>
        <v>-1847517</v>
      </c>
      <c r="G83" s="121"/>
      <c r="H83" s="131">
        <f>SUM(H66:H82)</f>
        <v>-888302</v>
      </c>
      <c r="I83" s="121"/>
      <c r="J83" s="131">
        <f>SUM(J66:J82)</f>
        <v>-1419767</v>
      </c>
      <c r="K83" s="109"/>
    </row>
    <row r="84" spans="1:19" ht="19.899999999999999" customHeight="1">
      <c r="A84" s="115"/>
      <c r="B84" s="109"/>
      <c r="C84" s="109"/>
      <c r="D84" s="109"/>
      <c r="E84" s="109"/>
      <c r="F84" s="109"/>
      <c r="G84" s="109"/>
      <c r="H84" s="109"/>
      <c r="I84" s="109"/>
      <c r="J84" s="109"/>
      <c r="K84" s="109"/>
    </row>
    <row r="85" spans="1:19" ht="19.899999999999999" customHeight="1">
      <c r="A85" s="126" t="s">
        <v>250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</row>
    <row r="86" spans="1:19" ht="19.899999999999999" customHeight="1">
      <c r="B86" s="127"/>
      <c r="C86" s="127"/>
      <c r="D86" s="127"/>
      <c r="E86" s="127"/>
      <c r="F86" s="127"/>
      <c r="G86" s="127"/>
      <c r="H86" s="127"/>
      <c r="I86" s="127"/>
      <c r="J86" s="138" t="s">
        <v>112</v>
      </c>
      <c r="K86" s="109"/>
    </row>
    <row r="87" spans="1:19" ht="19.899999999999999" customHeight="1">
      <c r="A87" s="110" t="s">
        <v>57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09"/>
    </row>
    <row r="88" spans="1:19" ht="19.899999999999999" customHeight="1">
      <c r="A88" s="111" t="s">
        <v>106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09"/>
    </row>
    <row r="89" spans="1:19" ht="19.899999999999999" customHeight="1">
      <c r="A89" s="110" t="s">
        <v>295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09"/>
    </row>
    <row r="90" spans="1:19" ht="19.899999999999999" customHeight="1">
      <c r="A90" s="109"/>
      <c r="B90" s="113"/>
      <c r="C90" s="113"/>
      <c r="D90" s="114"/>
      <c r="E90" s="109"/>
      <c r="F90" s="114"/>
      <c r="G90" s="109"/>
      <c r="H90" s="114"/>
      <c r="I90" s="109"/>
      <c r="J90" s="114" t="s">
        <v>107</v>
      </c>
      <c r="K90" s="109"/>
    </row>
    <row r="91" spans="1:19" s="76" customFormat="1" ht="19.899999999999999" customHeight="1">
      <c r="A91" s="115"/>
      <c r="B91" s="116"/>
      <c r="C91" s="116"/>
      <c r="D91" s="146" t="s">
        <v>28</v>
      </c>
      <c r="E91" s="146"/>
      <c r="F91" s="146"/>
      <c r="G91" s="115"/>
      <c r="H91" s="146" t="s">
        <v>29</v>
      </c>
      <c r="I91" s="146"/>
      <c r="J91" s="146"/>
      <c r="K91" s="115"/>
      <c r="L91" s="75"/>
      <c r="M91" s="75"/>
      <c r="N91" s="75"/>
      <c r="S91" s="75"/>
    </row>
    <row r="92" spans="1:19" ht="19.899999999999999" customHeight="1">
      <c r="A92" s="109"/>
      <c r="B92" s="118"/>
      <c r="C92" s="118"/>
      <c r="D92" s="119" t="s">
        <v>269</v>
      </c>
      <c r="E92" s="120"/>
      <c r="F92" s="119" t="s">
        <v>245</v>
      </c>
      <c r="G92" s="120"/>
      <c r="H92" s="119" t="s">
        <v>269</v>
      </c>
      <c r="I92" s="120"/>
      <c r="J92" s="119" t="s">
        <v>245</v>
      </c>
      <c r="K92" s="109"/>
    </row>
    <row r="93" spans="1:19" ht="19.899999999999999" customHeight="1">
      <c r="A93" s="115" t="s">
        <v>26</v>
      </c>
      <c r="B93" s="109"/>
      <c r="C93" s="109"/>
      <c r="D93" s="121"/>
      <c r="E93" s="121"/>
      <c r="F93" s="121"/>
      <c r="G93" s="121"/>
      <c r="H93" s="121"/>
      <c r="I93" s="121"/>
      <c r="J93" s="121"/>
      <c r="K93" s="109"/>
    </row>
    <row r="94" spans="1:19" ht="19.899999999999999" customHeight="1">
      <c r="A94" s="109" t="s">
        <v>282</v>
      </c>
      <c r="B94" s="109"/>
      <c r="C94" s="109"/>
      <c r="D94" s="121">
        <v>3310971</v>
      </c>
      <c r="E94" s="121"/>
      <c r="F94" s="121">
        <v>-4221796</v>
      </c>
      <c r="G94" s="121"/>
      <c r="H94" s="121">
        <v>3310971</v>
      </c>
      <c r="I94" s="121"/>
      <c r="J94" s="121">
        <v>-4124996</v>
      </c>
      <c r="K94" s="109"/>
    </row>
    <row r="95" spans="1:19" ht="19.899999999999999" customHeight="1">
      <c r="A95" s="109" t="s">
        <v>264</v>
      </c>
      <c r="B95" s="109"/>
      <c r="C95" s="109"/>
      <c r="D95" s="121">
        <v>510000</v>
      </c>
      <c r="E95" s="121"/>
      <c r="F95" s="121">
        <v>1700000</v>
      </c>
      <c r="G95" s="121"/>
      <c r="H95" s="121">
        <v>510000</v>
      </c>
      <c r="I95" s="121"/>
      <c r="J95" s="121">
        <v>1700000</v>
      </c>
      <c r="K95" s="109"/>
    </row>
    <row r="96" spans="1:19" ht="19.899999999999999" customHeight="1">
      <c r="A96" s="109" t="s">
        <v>129</v>
      </c>
      <c r="B96" s="109"/>
      <c r="C96" s="109"/>
      <c r="D96" s="121">
        <v>0</v>
      </c>
      <c r="E96" s="121"/>
      <c r="F96" s="121">
        <v>0</v>
      </c>
      <c r="G96" s="121"/>
      <c r="H96" s="121">
        <v>1853948</v>
      </c>
      <c r="I96" s="121"/>
      <c r="J96" s="121">
        <v>770423</v>
      </c>
      <c r="K96" s="109"/>
    </row>
    <row r="97" spans="1:11" ht="19.899999999999999" customHeight="1">
      <c r="A97" s="126" t="s">
        <v>146</v>
      </c>
      <c r="B97" s="109"/>
      <c r="C97" s="109"/>
      <c r="D97" s="121">
        <v>0</v>
      </c>
      <c r="E97" s="121"/>
      <c r="F97" s="121">
        <v>0</v>
      </c>
      <c r="G97" s="121"/>
      <c r="H97" s="121">
        <v>-1442725</v>
      </c>
      <c r="I97" s="121"/>
      <c r="J97" s="121">
        <v>-1034475</v>
      </c>
      <c r="K97" s="109"/>
    </row>
    <row r="98" spans="1:11" ht="19.899999999999999" customHeight="1">
      <c r="A98" s="126" t="s">
        <v>52</v>
      </c>
      <c r="B98" s="109"/>
      <c r="C98" s="109"/>
      <c r="D98" s="121">
        <v>8432996</v>
      </c>
      <c r="E98" s="121"/>
      <c r="F98" s="121">
        <v>5198600</v>
      </c>
      <c r="G98" s="121"/>
      <c r="H98" s="123">
        <v>7253819</v>
      </c>
      <c r="I98" s="121"/>
      <c r="J98" s="123">
        <v>4515000</v>
      </c>
      <c r="K98" s="109"/>
    </row>
    <row r="99" spans="1:11" ht="19.899999999999999" customHeight="1">
      <c r="A99" s="126" t="s">
        <v>53</v>
      </c>
      <c r="B99" s="109"/>
      <c r="C99" s="109"/>
      <c r="D99" s="132">
        <v>-3076215</v>
      </c>
      <c r="E99" s="121"/>
      <c r="F99" s="132">
        <v>-4511632</v>
      </c>
      <c r="G99" s="121"/>
      <c r="H99" s="121">
        <v>-2381775</v>
      </c>
      <c r="I99" s="121"/>
      <c r="J99" s="121">
        <v>-3815824</v>
      </c>
      <c r="K99" s="109"/>
    </row>
    <row r="100" spans="1:11" ht="19.899999999999999" customHeight="1">
      <c r="A100" s="126" t="s">
        <v>228</v>
      </c>
      <c r="B100" s="109"/>
      <c r="C100" s="109"/>
      <c r="D100" s="132">
        <v>5430000</v>
      </c>
      <c r="E100" s="121"/>
      <c r="F100" s="132">
        <v>7000000</v>
      </c>
      <c r="G100" s="121"/>
      <c r="H100" s="121">
        <v>5430000</v>
      </c>
      <c r="I100" s="121"/>
      <c r="J100" s="121">
        <v>7000000</v>
      </c>
      <c r="K100" s="109"/>
    </row>
    <row r="101" spans="1:11" ht="19.899999999999999" customHeight="1">
      <c r="A101" s="126" t="s">
        <v>133</v>
      </c>
      <c r="B101" s="109"/>
      <c r="C101" s="109"/>
      <c r="D101" s="132">
        <v>-28740</v>
      </c>
      <c r="E101" s="121"/>
      <c r="F101" s="132">
        <v>-44940</v>
      </c>
      <c r="G101" s="121"/>
      <c r="H101" s="121">
        <v>-28740</v>
      </c>
      <c r="I101" s="121"/>
      <c r="J101" s="121">
        <v>-44940</v>
      </c>
      <c r="K101" s="109"/>
    </row>
    <row r="102" spans="1:11" ht="19.899999999999999" customHeight="1">
      <c r="A102" s="126" t="s">
        <v>194</v>
      </c>
      <c r="B102" s="109"/>
      <c r="C102" s="109"/>
      <c r="D102" s="132">
        <v>-5750000</v>
      </c>
      <c r="E102" s="121"/>
      <c r="F102" s="132">
        <v>-6100000</v>
      </c>
      <c r="G102" s="121"/>
      <c r="H102" s="121">
        <v>-5750000</v>
      </c>
      <c r="I102" s="121"/>
      <c r="J102" s="121">
        <v>-6100000</v>
      </c>
      <c r="K102" s="109"/>
    </row>
    <row r="103" spans="1:11" ht="19.899999999999999" customHeight="1">
      <c r="A103" s="126" t="s">
        <v>63</v>
      </c>
      <c r="B103" s="109"/>
      <c r="C103" s="109"/>
      <c r="D103" s="132">
        <v>-1519222</v>
      </c>
      <c r="E103" s="121"/>
      <c r="F103" s="132">
        <v>-1471925</v>
      </c>
      <c r="G103" s="121"/>
      <c r="H103" s="121">
        <v>-1421731</v>
      </c>
      <c r="I103" s="121"/>
      <c r="J103" s="121">
        <v>-1257119</v>
      </c>
      <c r="K103" s="109"/>
    </row>
    <row r="104" spans="1:11" ht="19.899999999999999" customHeight="1">
      <c r="A104" s="126" t="s">
        <v>153</v>
      </c>
      <c r="B104" s="109"/>
      <c r="C104" s="109"/>
      <c r="D104" s="132">
        <v>-98265</v>
      </c>
      <c r="E104" s="121"/>
      <c r="F104" s="132">
        <v>-100268</v>
      </c>
      <c r="G104" s="121"/>
      <c r="H104" s="121">
        <v>-91641</v>
      </c>
      <c r="I104" s="121"/>
      <c r="J104" s="121">
        <v>-93749</v>
      </c>
      <c r="K104" s="109"/>
    </row>
    <row r="105" spans="1:11" ht="19.899999999999999" customHeight="1">
      <c r="A105" s="126" t="s">
        <v>307</v>
      </c>
      <c r="B105" s="109"/>
      <c r="C105" s="109"/>
      <c r="D105" s="132">
        <v>0</v>
      </c>
      <c r="E105" s="121"/>
      <c r="F105" s="132">
        <v>5000000</v>
      </c>
      <c r="G105" s="121"/>
      <c r="H105" s="132">
        <v>0</v>
      </c>
      <c r="I105" s="121"/>
      <c r="J105" s="132">
        <v>5000000</v>
      </c>
      <c r="K105" s="109"/>
    </row>
    <row r="106" spans="1:11" ht="19.899999999999999" customHeight="1">
      <c r="A106" s="126" t="s">
        <v>308</v>
      </c>
      <c r="B106" s="109"/>
      <c r="C106" s="109"/>
      <c r="D106" s="132"/>
      <c r="E106" s="121"/>
      <c r="F106" s="132"/>
      <c r="G106" s="121"/>
      <c r="H106" s="132"/>
      <c r="I106" s="121"/>
      <c r="J106" s="132"/>
      <c r="K106" s="109"/>
    </row>
    <row r="107" spans="1:11" ht="19.899999999999999" customHeight="1">
      <c r="A107" s="126" t="s">
        <v>309</v>
      </c>
      <c r="B107" s="109"/>
      <c r="C107" s="109"/>
      <c r="D107" s="132">
        <v>0</v>
      </c>
      <c r="E107" s="121"/>
      <c r="F107" s="132">
        <v>-58126</v>
      </c>
      <c r="G107" s="121"/>
      <c r="H107" s="132">
        <v>0</v>
      </c>
      <c r="I107" s="121"/>
      <c r="J107" s="132">
        <v>-58126</v>
      </c>
      <c r="K107" s="109"/>
    </row>
    <row r="108" spans="1:11" ht="19.899999999999999" customHeight="1">
      <c r="A108" s="126" t="s">
        <v>310</v>
      </c>
      <c r="B108" s="109"/>
      <c r="C108" s="109"/>
      <c r="D108" s="132">
        <v>0</v>
      </c>
      <c r="E108" s="121"/>
      <c r="F108" s="132">
        <v>-3000000</v>
      </c>
      <c r="G108" s="121"/>
      <c r="H108" s="132">
        <v>0</v>
      </c>
      <c r="I108" s="121"/>
      <c r="J108" s="132">
        <v>-3000000</v>
      </c>
      <c r="K108" s="109"/>
    </row>
    <row r="109" spans="1:11" ht="19.899999999999999" customHeight="1">
      <c r="A109" s="126" t="s">
        <v>172</v>
      </c>
      <c r="B109" s="109"/>
      <c r="C109" s="109"/>
      <c r="D109" s="132">
        <v>-174520</v>
      </c>
      <c r="E109" s="121"/>
      <c r="F109" s="132">
        <v>-203815</v>
      </c>
      <c r="G109" s="121"/>
      <c r="H109" s="132">
        <v>-174520</v>
      </c>
      <c r="I109" s="121"/>
      <c r="J109" s="132">
        <v>-203815</v>
      </c>
      <c r="K109" s="109"/>
    </row>
    <row r="110" spans="1:11" ht="19.899999999999999" customHeight="1">
      <c r="A110" s="126" t="s">
        <v>302</v>
      </c>
      <c r="B110" s="109"/>
      <c r="C110" s="109"/>
      <c r="D110" s="132">
        <v>-1397293</v>
      </c>
      <c r="E110" s="121"/>
      <c r="F110" s="132">
        <v>-1391364</v>
      </c>
      <c r="G110" s="121"/>
      <c r="H110" s="121">
        <v>-1397293</v>
      </c>
      <c r="I110" s="121"/>
      <c r="J110" s="121">
        <v>-1391364</v>
      </c>
      <c r="K110" s="109"/>
    </row>
    <row r="111" spans="1:11" ht="19.899999999999999" customHeight="1">
      <c r="A111" s="126" t="s">
        <v>195</v>
      </c>
      <c r="B111" s="109"/>
      <c r="C111" s="109"/>
      <c r="D111" s="132">
        <v>152312</v>
      </c>
      <c r="E111" s="121"/>
      <c r="F111" s="132">
        <v>29205</v>
      </c>
      <c r="G111" s="121"/>
      <c r="H111" s="132">
        <v>152312</v>
      </c>
      <c r="I111" s="121"/>
      <c r="J111" s="132">
        <v>29205</v>
      </c>
      <c r="K111" s="109"/>
    </row>
    <row r="112" spans="1:11" ht="19.899999999999999" customHeight="1">
      <c r="A112" s="126" t="s">
        <v>255</v>
      </c>
      <c r="B112" s="109"/>
      <c r="C112" s="109"/>
      <c r="D112" s="132">
        <v>0</v>
      </c>
      <c r="E112" s="121"/>
      <c r="F112" s="132">
        <v>-32711</v>
      </c>
      <c r="G112" s="121"/>
      <c r="H112" s="132">
        <v>0</v>
      </c>
      <c r="I112" s="121"/>
      <c r="J112" s="132">
        <v>0</v>
      </c>
      <c r="K112" s="109"/>
    </row>
    <row r="113" spans="1:11" ht="19.899999999999999" customHeight="1">
      <c r="A113" s="115" t="s">
        <v>285</v>
      </c>
      <c r="B113" s="109"/>
      <c r="C113" s="109"/>
      <c r="D113" s="131">
        <f>SUM(D94:D112)</f>
        <v>5792024</v>
      </c>
      <c r="E113" s="121"/>
      <c r="F113" s="131">
        <f>SUM(F94:F112)</f>
        <v>-2208772</v>
      </c>
      <c r="G113" s="121"/>
      <c r="H113" s="131">
        <f>SUM(H94:H112)</f>
        <v>5822625</v>
      </c>
      <c r="I113" s="121"/>
      <c r="J113" s="131">
        <f>SUM(J94:J112)</f>
        <v>-2109780</v>
      </c>
      <c r="K113" s="109"/>
    </row>
    <row r="114" spans="1:11" ht="19.899999999999999" customHeight="1">
      <c r="A114" s="115" t="s">
        <v>65</v>
      </c>
      <c r="B114" s="109"/>
      <c r="C114" s="109"/>
      <c r="D114" s="131">
        <v>214011</v>
      </c>
      <c r="E114" s="121"/>
      <c r="F114" s="131">
        <v>-86181</v>
      </c>
      <c r="G114" s="121"/>
      <c r="H114" s="131">
        <v>0</v>
      </c>
      <c r="I114" s="121"/>
      <c r="J114" s="131">
        <v>0</v>
      </c>
      <c r="K114" s="109"/>
    </row>
    <row r="115" spans="1:11" ht="19.899999999999999" customHeight="1">
      <c r="A115" s="115" t="s">
        <v>254</v>
      </c>
      <c r="B115" s="109"/>
      <c r="C115" s="109"/>
      <c r="D115" s="121">
        <f>D64+D83+D113+D114</f>
        <v>-444281</v>
      </c>
      <c r="E115" s="121"/>
      <c r="F115" s="121">
        <f>F64+F83+F113+F114</f>
        <v>387529</v>
      </c>
      <c r="G115" s="121"/>
      <c r="H115" s="121">
        <f>H64+H83+H113</f>
        <v>-1210509</v>
      </c>
      <c r="I115" s="121"/>
      <c r="J115" s="121">
        <f>J64+J83+J113</f>
        <v>580138</v>
      </c>
      <c r="K115" s="109"/>
    </row>
    <row r="116" spans="1:11" ht="19.899999999999999" customHeight="1">
      <c r="A116" s="133" t="s">
        <v>114</v>
      </c>
      <c r="B116" s="109"/>
      <c r="C116" s="109"/>
      <c r="D116" s="121">
        <v>5898191</v>
      </c>
      <c r="E116" s="121"/>
      <c r="F116" s="121">
        <v>4913179</v>
      </c>
      <c r="G116" s="121"/>
      <c r="H116" s="132">
        <v>2067946</v>
      </c>
      <c r="I116" s="121"/>
      <c r="J116" s="132">
        <v>701630</v>
      </c>
      <c r="K116" s="109"/>
    </row>
    <row r="117" spans="1:11" ht="19.899999999999999" customHeight="1" thickBot="1">
      <c r="A117" s="129" t="s">
        <v>115</v>
      </c>
      <c r="B117" s="109"/>
      <c r="C117" s="109"/>
      <c r="D117" s="134">
        <f>SUM(D115:D116)</f>
        <v>5453910</v>
      </c>
      <c r="E117" s="121"/>
      <c r="F117" s="134">
        <f>SUM(F115:F116)</f>
        <v>5300708</v>
      </c>
      <c r="G117" s="121"/>
      <c r="H117" s="134">
        <f>SUM(H115:H116)</f>
        <v>857437</v>
      </c>
      <c r="I117" s="121"/>
      <c r="J117" s="134">
        <f>SUM(J115:J116)</f>
        <v>1281768</v>
      </c>
      <c r="K117" s="109"/>
    </row>
    <row r="118" spans="1:11" ht="19.899999999999999" customHeight="1" thickTop="1">
      <c r="A118" s="109"/>
      <c r="B118" s="109"/>
      <c r="C118" s="109"/>
      <c r="D118" s="121">
        <f>D117-BS!D11</f>
        <v>0</v>
      </c>
      <c r="E118" s="121"/>
      <c r="F118" s="121"/>
      <c r="G118" s="121"/>
      <c r="H118" s="121">
        <f>H117-BS!H11</f>
        <v>0</v>
      </c>
      <c r="I118" s="130"/>
      <c r="J118" s="121"/>
      <c r="K118" s="109"/>
    </row>
    <row r="119" spans="1:11" ht="19.899999999999999" customHeight="1">
      <c r="A119" s="115" t="s">
        <v>66</v>
      </c>
      <c r="B119" s="109"/>
      <c r="C119" s="109"/>
      <c r="D119" s="130"/>
      <c r="E119" s="130"/>
      <c r="F119" s="130"/>
      <c r="G119" s="130"/>
      <c r="H119" s="130"/>
      <c r="I119" s="130"/>
      <c r="J119" s="130"/>
      <c r="K119" s="109"/>
    </row>
    <row r="120" spans="1:11" ht="19.899999999999999" customHeight="1">
      <c r="A120" s="109" t="s">
        <v>67</v>
      </c>
      <c r="B120" s="109"/>
      <c r="C120" s="109"/>
      <c r="D120" s="130"/>
      <c r="E120" s="130"/>
      <c r="F120" s="130"/>
      <c r="G120" s="130"/>
      <c r="H120" s="130"/>
      <c r="I120" s="130"/>
      <c r="J120" s="130"/>
      <c r="K120" s="109"/>
    </row>
    <row r="121" spans="1:11" ht="19.899999999999999" customHeight="1">
      <c r="A121" s="109" t="s">
        <v>147</v>
      </c>
      <c r="B121" s="109"/>
      <c r="C121" s="109"/>
      <c r="D121" s="121">
        <v>1323525</v>
      </c>
      <c r="E121" s="121"/>
      <c r="F121" s="121">
        <v>1240801</v>
      </c>
      <c r="G121" s="121"/>
      <c r="H121" s="121">
        <v>1082284</v>
      </c>
      <c r="I121" s="121"/>
      <c r="J121" s="121">
        <v>1110660</v>
      </c>
      <c r="K121" s="109"/>
    </row>
    <row r="122" spans="1:11" ht="19.899999999999999" customHeight="1">
      <c r="A122" s="109" t="s">
        <v>275</v>
      </c>
      <c r="B122" s="109"/>
      <c r="C122" s="109"/>
      <c r="D122" s="121">
        <v>187109</v>
      </c>
      <c r="E122" s="121"/>
      <c r="F122" s="122">
        <v>256704</v>
      </c>
      <c r="G122" s="122"/>
      <c r="H122" s="122">
        <v>78980</v>
      </c>
      <c r="I122" s="122"/>
      <c r="J122" s="122">
        <v>152522</v>
      </c>
      <c r="K122" s="109"/>
    </row>
    <row r="123" spans="1:11" ht="19.899999999999999" customHeight="1">
      <c r="A123" s="109" t="s">
        <v>288</v>
      </c>
      <c r="B123" s="109"/>
      <c r="C123" s="109"/>
      <c r="K123" s="109"/>
    </row>
    <row r="124" spans="1:11" ht="19.899999999999999" customHeight="1">
      <c r="A124" s="109" t="s">
        <v>289</v>
      </c>
      <c r="B124" s="109"/>
      <c r="C124" s="109"/>
      <c r="D124" s="121">
        <v>-223586</v>
      </c>
      <c r="E124" s="121"/>
      <c r="F124" s="121">
        <v>591361</v>
      </c>
      <c r="G124" s="121"/>
      <c r="H124" s="121">
        <v>0</v>
      </c>
      <c r="I124" s="121"/>
      <c r="J124" s="121">
        <v>-8813</v>
      </c>
      <c r="K124" s="109"/>
    </row>
    <row r="125" spans="1:11" ht="19.899999999999999" customHeight="1">
      <c r="A125" s="109" t="s">
        <v>286</v>
      </c>
      <c r="B125" s="109"/>
      <c r="C125" s="109"/>
      <c r="K125" s="109"/>
    </row>
    <row r="126" spans="1:11" ht="19.899999999999999" customHeight="1">
      <c r="A126" s="109" t="s">
        <v>287</v>
      </c>
      <c r="B126" s="109"/>
      <c r="C126" s="109"/>
      <c r="D126" s="121">
        <v>108867</v>
      </c>
      <c r="E126" s="121"/>
      <c r="F126" s="121">
        <v>0</v>
      </c>
      <c r="G126" s="121"/>
      <c r="H126" s="121">
        <v>0</v>
      </c>
      <c r="I126" s="121"/>
      <c r="J126" s="121">
        <v>0</v>
      </c>
      <c r="K126" s="109"/>
    </row>
    <row r="127" spans="1:11" ht="19.899999999999999" customHeight="1">
      <c r="A127" s="109" t="s">
        <v>154</v>
      </c>
      <c r="B127" s="109"/>
      <c r="C127" s="109"/>
      <c r="D127" s="121">
        <v>24936</v>
      </c>
      <c r="E127" s="121"/>
      <c r="F127" s="121">
        <v>4517</v>
      </c>
      <c r="G127" s="121"/>
      <c r="H127" s="121">
        <v>24936</v>
      </c>
      <c r="I127" s="121"/>
      <c r="J127" s="121">
        <v>2684</v>
      </c>
      <c r="K127" s="109"/>
    </row>
    <row r="128" spans="1:11" ht="19.899999999999999" customHeight="1">
      <c r="A128" s="109" t="s">
        <v>311</v>
      </c>
      <c r="B128" s="109"/>
      <c r="C128" s="109"/>
      <c r="D128" s="121">
        <v>0</v>
      </c>
      <c r="E128" s="121"/>
      <c r="F128" s="121">
        <v>1132570</v>
      </c>
      <c r="G128" s="121"/>
      <c r="H128" s="121">
        <v>0</v>
      </c>
      <c r="I128" s="121"/>
      <c r="J128" s="121">
        <v>0</v>
      </c>
      <c r="K128" s="109"/>
    </row>
    <row r="129" spans="1:11" ht="19.899999999999999" customHeight="1">
      <c r="A129" s="109" t="s">
        <v>284</v>
      </c>
      <c r="B129" s="109"/>
      <c r="C129" s="109"/>
      <c r="D129" s="130">
        <v>336099</v>
      </c>
      <c r="E129" s="130"/>
      <c r="F129" s="121">
        <v>0</v>
      </c>
      <c r="G129" s="121"/>
      <c r="H129" s="121">
        <v>336099</v>
      </c>
      <c r="I129" s="121"/>
      <c r="J129" s="121">
        <v>0</v>
      </c>
      <c r="K129" s="109"/>
    </row>
    <row r="130" spans="1:11" ht="19.899999999999999" customHeight="1">
      <c r="B130" s="109"/>
      <c r="C130" s="109"/>
      <c r="D130" s="113"/>
      <c r="E130" s="114"/>
      <c r="F130" s="113"/>
      <c r="G130" s="109"/>
      <c r="H130" s="113"/>
      <c r="I130" s="114"/>
      <c r="J130" s="113"/>
      <c r="K130" s="109"/>
    </row>
    <row r="131" spans="1:11" ht="15.75" customHeight="1">
      <c r="A131" s="109" t="s">
        <v>250</v>
      </c>
    </row>
  </sheetData>
  <mergeCells count="6">
    <mergeCell ref="D91:F91"/>
    <mergeCell ref="H91:J91"/>
    <mergeCell ref="D6:F6"/>
    <mergeCell ref="H6:J6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2" manualBreakCount="2">
    <brk id="40" max="16383" man="1"/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2B712A-C4AB-4CBC-B577-1618D9B087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  <ds:schemaRef ds:uri="509f3fa6-5795-48a5-bd4f-aa9f568985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Kamolwan Theeravetch</cp:lastModifiedBy>
  <cp:lastPrinted>2026-08-13T12:21:51Z</cp:lastPrinted>
  <dcterms:created xsi:type="dcterms:W3CDTF">1999-07-21T07:20:20Z</dcterms:created>
  <dcterms:modified xsi:type="dcterms:W3CDTF">2026-08-13T13:21:36Z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