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-108" yWindow="-108" windowWidth="19320" windowHeight="11016" tabRatio="811"/>
  </bookViews>
  <sheets>
    <sheet name="BS(1-3)" sheetId="27" r:id="rId1"/>
    <sheet name="PL 3 M(4)" sheetId="34" r:id="rId2"/>
    <sheet name="PL 6 M(5)" sheetId="35" r:id="rId3"/>
    <sheet name="Statement of change(console(6)" sheetId="36" r:id="rId4"/>
    <sheet name="Statement of change(company)(7)" sheetId="37" r:id="rId5"/>
    <sheet name="cashflow(8-10)" sheetId="3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 localSheetId="5">[1]DIV186!#REF!</definedName>
    <definedName name="\a">[1]DIV186!#REF!</definedName>
    <definedName name="\P">'[2]1'!#REF!</definedName>
    <definedName name="\q">[3]MOULD!#REF!</definedName>
    <definedName name="\Z">'[2]1'!#REF!</definedName>
    <definedName name="_Fill" hidden="1">#N/A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hidden="1">#N/A</definedName>
    <definedName name="a">[3]MOULD!#REF!</definedName>
    <definedName name="aa">#REF!</definedName>
    <definedName name="aaa">#N/A</definedName>
    <definedName name="aaaa">#REF!</definedName>
    <definedName name="Account_Balance">#REF!</definedName>
    <definedName name="AGING">'[5]Stock Aging'!$A$2:$S$1606</definedName>
    <definedName name="aoi">#N/A</definedName>
    <definedName name="as">#N/A</definedName>
    <definedName name="AS2DocOpenMode" hidden="1">"AS2DocumentEdit"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>#N/A</definedName>
    <definedName name="BLDGFAC">#N/A</definedName>
    <definedName name="bo">'[6]9'!$A$1:$K$53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>#N/A</definedName>
    <definedName name="Cover">#N/A</definedName>
    <definedName name="d">#N/A</definedName>
    <definedName name="_xlnm.Database">#REF!</definedName>
    <definedName name="DEEPWELL">#N/A</definedName>
    <definedName name="dg">#N/A</definedName>
    <definedName name="dgg" hidden="1">#N/A</definedName>
    <definedName name="Difference">#REF!</definedName>
    <definedName name="Disaggregations">#REF!</definedName>
    <definedName name="DORM">#N/A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>#N/A</definedName>
    <definedName name="GROUP1">#N/A</definedName>
    <definedName name="H_Test_เครื่องจักร">#N/A</definedName>
    <definedName name="Ha">#N/A</definedName>
    <definedName name="hitech" hidden="1">#REF!</definedName>
    <definedName name="hjk" hidden="1">#REF!</definedName>
    <definedName name="hyu">#REF!</definedName>
    <definedName name="ike">#N/A</definedName>
    <definedName name="ing">#N/A</definedName>
    <definedName name="ja">#N/A</definedName>
    <definedName name="jan">#N/A</definedName>
    <definedName name="jar">#N/A</definedName>
    <definedName name="jj">#N/A</definedName>
    <definedName name="Jul_00">#REF!</definedName>
    <definedName name="k">#N/A</definedName>
    <definedName name="kan">#N/A</definedName>
    <definedName name="kanya">#N/A</definedName>
    <definedName name="kanyapad">#N/A</definedName>
    <definedName name="kd">#N/A</definedName>
    <definedName name="ki">#N/A</definedName>
    <definedName name="kin">#N/A</definedName>
    <definedName name="kkk">#N/A</definedName>
    <definedName name="kkl" hidden="1">#N/A</definedName>
    <definedName name="ksna">#N/A</definedName>
    <definedName name="l">#N/A</definedName>
    <definedName name="ld">#N/A</definedName>
    <definedName name="LEASE">#REF!</definedName>
    <definedName name="lk" hidden="1">#N/A</definedName>
    <definedName name="lks">#N/A</definedName>
    <definedName name="lll">#N/A</definedName>
    <definedName name="lpo">'[5]Stock Aging'!$A$2:$S$1606</definedName>
    <definedName name="may">#N/A</definedName>
    <definedName name="mk">#REF!</definedName>
    <definedName name="Monetary_Precision">#REF!</definedName>
    <definedName name="nog">#N/A</definedName>
    <definedName name="nom">#N/A</definedName>
    <definedName name="Notes">#N/A</definedName>
    <definedName name="OFFFAC">#N/A</definedName>
    <definedName name="oooo">[8]EPR!#REF!</definedName>
    <definedName name="OPEN">#N/A</definedName>
    <definedName name="paya">#N/A</definedName>
    <definedName name="Physical">#REF!</definedName>
    <definedName name="pi">#N/A</definedName>
    <definedName name="ping">#N/A</definedName>
    <definedName name="pk">#N/A</definedName>
    <definedName name="pkk">#N/A</definedName>
    <definedName name="pl">#N/A</definedName>
    <definedName name="ple">#N/A</definedName>
    <definedName name="PLstment">#N/A</definedName>
    <definedName name="pom" hidden="1">#REF!</definedName>
    <definedName name="PooNim">#REF!</definedName>
    <definedName name="_xlnm.Print_Area" localSheetId="0">'BS(1-3)'!$A$1:$Q$154</definedName>
    <definedName name="_xlnm.Print_Area" localSheetId="5">'cashflow(8-10)'!$A$1:$N$158</definedName>
    <definedName name="_xlnm.Print_Area" localSheetId="1">'PL 3 M(4)'!$A$1:$O$54</definedName>
    <definedName name="_xlnm.Print_Area" localSheetId="2">'PL 6 M(5)'!$A$1:$N$55</definedName>
    <definedName name="_xlnm.Print_Area" localSheetId="4">'Statement of change(company)(7)'!$A$1:$T$34</definedName>
    <definedName name="_xlnm.Print_Area" localSheetId="3">'Statement of change(console(6)'!$A$1:$AC$40</definedName>
    <definedName name="_xlnm.Print_Area">#N/A</definedName>
    <definedName name="PRINT_AREA_MI">#N/A</definedName>
    <definedName name="_xlnm.Print_Titles">#N/A</definedName>
    <definedName name="PRINT_TITLES_MI">#N/A</definedName>
    <definedName name="PRINTMENU">'[2]1'!#REF!</definedName>
    <definedName name="q">#N/A</definedName>
    <definedName name="qing">#N/A</definedName>
    <definedName name="qqq">#N/A</definedName>
    <definedName name="Query1">#REF!</definedName>
    <definedName name="qw" hidden="1">#REF!</definedName>
    <definedName name="R_Factor">#REF!</definedName>
    <definedName name="Report">#N/A</definedName>
    <definedName name="Residual_difference">#REF!</definedName>
    <definedName name="RMB_CLS">#REF!</definedName>
    <definedName name="rtg">#REF!</definedName>
    <definedName name="s">#N/A</definedName>
    <definedName name="sa">#N/A</definedName>
    <definedName name="sd">#REF!</definedName>
    <definedName name="sf">#N/A</definedName>
    <definedName name="sff">#N/A</definedName>
    <definedName name="ss">#N/A</definedName>
    <definedName name="ta">#N/A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>#N/A</definedName>
    <definedName name="top">'[4]Detail-Sep'!#REF!</definedName>
    <definedName name="uio">#REF!</definedName>
    <definedName name="van">#N/A</definedName>
    <definedName name="vee">#N/A</definedName>
    <definedName name="vy">#N/A</definedName>
    <definedName name="w">#N/A</definedName>
    <definedName name="WATERELEC">#N/A</definedName>
    <definedName name="wfj">#N/A</definedName>
    <definedName name="x">#N/A</definedName>
    <definedName name="YEAR">#N/A</definedName>
    <definedName name="แ" hidden="1">#N/A</definedName>
    <definedName name="ไ" hidden="1">#N/A</definedName>
    <definedName name="ก" hidden="1">#N/A</definedName>
    <definedName name="กา">#N/A</definedName>
    <definedName name="ข">#N/A</definedName>
    <definedName name="ขข">#N/A</definedName>
    <definedName name="ค">#N/A</definedName>
    <definedName name="จ">#N/A</definedName>
    <definedName name="ช">#N/A</definedName>
    <definedName name="ต">#N/A</definedName>
    <definedName name="ตาราง" hidden="1">'[4]Detail-Sep'!#REF!</definedName>
    <definedName name="ท">#N/A</definedName>
    <definedName name="ทท">#N/A</definedName>
    <definedName name="น">[3]MOULD!#REF!</definedName>
    <definedName name="ป">#N/A</definedName>
    <definedName name="ผผ">#N/A</definedName>
    <definedName name="ภ">#N/A</definedName>
    <definedName name="ม">#N/A</definedName>
    <definedName name="ร">#N/A</definedName>
    <definedName name="ฤ1121">#REF!</definedName>
    <definedName name="ส" hidden="1">#N/A</definedName>
    <definedName name="สต็อก_artcard_ม้วน_List">#N/A</definedName>
    <definedName name="สส" hidden="1">#N/A</definedName>
    <definedName name="ห">#N/A</definedName>
    <definedName name="อ">#N/A</definedName>
    <definedName name="อันดับ">#N/A</definedName>
    <definedName name="ๆ">#N/A</definedName>
  </definedNames>
  <calcPr calcId="145621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3" i="34"/>
  <c r="L33"/>
  <c r="J33"/>
  <c r="H33"/>
  <c r="O93" i="27" l="1"/>
  <c r="I21" i="36"/>
  <c r="I24" s="1"/>
  <c r="T23" i="37" l="1"/>
  <c r="T14"/>
  <c r="W26" i="36"/>
  <c r="Y26" s="1"/>
  <c r="AC26" s="1"/>
  <c r="Y35"/>
  <c r="AC35" s="1"/>
  <c r="Y29"/>
  <c r="AC29" s="1"/>
  <c r="Y17"/>
  <c r="AC17" s="1"/>
  <c r="W20"/>
  <c r="Y20" s="1"/>
  <c r="AC20" s="1"/>
  <c r="W14"/>
  <c r="R29" i="37"/>
  <c r="R30" s="1"/>
  <c r="P29"/>
  <c r="P30" s="1"/>
  <c r="N29"/>
  <c r="N30" s="1"/>
  <c r="L29"/>
  <c r="L30" s="1"/>
  <c r="J29"/>
  <c r="J30" s="1"/>
  <c r="T28"/>
  <c r="T27"/>
  <c r="T25"/>
  <c r="R20"/>
  <c r="R21" s="1"/>
  <c r="P20"/>
  <c r="P21" s="1"/>
  <c r="N20"/>
  <c r="N21" s="1"/>
  <c r="L20"/>
  <c r="L21" s="1"/>
  <c r="J20"/>
  <c r="J21" s="1"/>
  <c r="T19"/>
  <c r="T18"/>
  <c r="T16"/>
  <c r="AA33" i="36"/>
  <c r="AA36" s="1"/>
  <c r="U33"/>
  <c r="U36" s="1"/>
  <c r="S33"/>
  <c r="S36" s="1"/>
  <c r="Q33"/>
  <c r="Q36" s="1"/>
  <c r="O33"/>
  <c r="O36" s="1"/>
  <c r="M33"/>
  <c r="M36" s="1"/>
  <c r="K33"/>
  <c r="K36" s="1"/>
  <c r="I33"/>
  <c r="I36" s="1"/>
  <c r="W32"/>
  <c r="Y32" s="1"/>
  <c r="AC32" s="1"/>
  <c r="W31"/>
  <c r="W33" s="1"/>
  <c r="AC27"/>
  <c r="Y23"/>
  <c r="AC23" s="1"/>
  <c r="AA21"/>
  <c r="AA24" s="1"/>
  <c r="U21"/>
  <c r="U24" s="1"/>
  <c r="S21"/>
  <c r="S24" s="1"/>
  <c r="Q21"/>
  <c r="Q24" s="1"/>
  <c r="O21"/>
  <c r="O24" s="1"/>
  <c r="M21"/>
  <c r="M24" s="1"/>
  <c r="K21"/>
  <c r="K24" s="1"/>
  <c r="W19"/>
  <c r="Y19" s="1"/>
  <c r="Y21" s="1"/>
  <c r="Y15"/>
  <c r="AC15" s="1"/>
  <c r="N34" i="35"/>
  <c r="N18"/>
  <c r="N12"/>
  <c r="J34"/>
  <c r="J18"/>
  <c r="J12"/>
  <c r="N18" i="34"/>
  <c r="N12"/>
  <c r="J18"/>
  <c r="J12"/>
  <c r="L34" i="35"/>
  <c r="H34"/>
  <c r="L18"/>
  <c r="H18"/>
  <c r="L12"/>
  <c r="H12"/>
  <c r="L18" i="34"/>
  <c r="H18"/>
  <c r="L12"/>
  <c r="H12"/>
  <c r="T20" i="37" l="1"/>
  <c r="T21" s="1"/>
  <c r="N20" i="35"/>
  <c r="N23" s="1"/>
  <c r="N25" s="1"/>
  <c r="L20" i="34"/>
  <c r="L23" s="1"/>
  <c r="L25" s="1"/>
  <c r="L35" s="1"/>
  <c r="L45" s="1"/>
  <c r="T29" i="37"/>
  <c r="T30" s="1"/>
  <c r="Y31" i="36"/>
  <c r="Y14"/>
  <c r="L20" i="35"/>
  <c r="L23" s="1"/>
  <c r="L25" s="1"/>
  <c r="J20"/>
  <c r="J23" s="1"/>
  <c r="J25" s="1"/>
  <c r="J41" s="1"/>
  <c r="N20" i="34"/>
  <c r="N23" s="1"/>
  <c r="N25" s="1"/>
  <c r="J20"/>
  <c r="J23" s="1"/>
  <c r="J25" s="1"/>
  <c r="J40" s="1"/>
  <c r="W36" i="36"/>
  <c r="W21"/>
  <c r="W24" s="1"/>
  <c r="H20" i="35"/>
  <c r="H23" s="1"/>
  <c r="H25" s="1"/>
  <c r="H36" s="1"/>
  <c r="H20" i="34"/>
  <c r="H23" s="1"/>
  <c r="H25" s="1"/>
  <c r="L36" i="35" l="1"/>
  <c r="L46" s="1"/>
  <c r="N36"/>
  <c r="N46" s="1"/>
  <c r="J35" i="34"/>
  <c r="J45" s="1"/>
  <c r="N35"/>
  <c r="N45" s="1"/>
  <c r="Y24" i="36"/>
  <c r="AC14"/>
  <c r="J36" i="35"/>
  <c r="J46" s="1"/>
  <c r="H41"/>
  <c r="H40" i="34"/>
  <c r="H35"/>
  <c r="H45" s="1"/>
  <c r="AC19" i="36"/>
  <c r="AC21" s="1"/>
  <c r="Y33"/>
  <c r="Y36" s="1"/>
  <c r="AC31"/>
  <c r="AC33" s="1"/>
  <c r="AC36" s="1"/>
  <c r="N41" i="35"/>
  <c r="N40" i="34"/>
  <c r="L41" i="35"/>
  <c r="H46"/>
  <c r="L40" i="34" l="1"/>
  <c r="AC24" i="36"/>
  <c r="N32" i="33"/>
  <c r="L32"/>
  <c r="A110"/>
  <c r="A59"/>
  <c r="I95" l="1"/>
  <c r="N91"/>
  <c r="L91"/>
  <c r="J91"/>
  <c r="I91"/>
  <c r="H91"/>
  <c r="N72"/>
  <c r="L72"/>
  <c r="J72"/>
  <c r="H72"/>
  <c r="A57"/>
  <c r="A108" s="1"/>
  <c r="N47"/>
  <c r="N51" s="1"/>
  <c r="L47"/>
  <c r="L51" s="1"/>
  <c r="J32"/>
  <c r="J47" s="1"/>
  <c r="J51" s="1"/>
  <c r="H32"/>
  <c r="H47" s="1"/>
  <c r="H51" s="1"/>
  <c r="J93" l="1"/>
  <c r="J95" s="1"/>
  <c r="L93"/>
  <c r="L95" s="1"/>
  <c r="N93"/>
  <c r="N95" s="1"/>
  <c r="H93"/>
  <c r="H95" s="1"/>
  <c r="K80" i="27"/>
  <c r="O80" l="1"/>
  <c r="K20" l="1"/>
  <c r="M93" l="1"/>
  <c r="Q36" l="1"/>
  <c r="O36"/>
  <c r="M36"/>
  <c r="K36"/>
  <c r="K126"/>
  <c r="K128" s="1"/>
  <c r="M126"/>
  <c r="M128" s="1"/>
  <c r="Q93"/>
  <c r="Q80"/>
  <c r="M80"/>
  <c r="M20"/>
  <c r="Q20"/>
  <c r="O20"/>
  <c r="A104"/>
  <c r="A52"/>
  <c r="O126"/>
  <c r="O128" s="1"/>
  <c r="Q126"/>
  <c r="Q128" s="1"/>
  <c r="K93"/>
  <c r="M38" l="1"/>
  <c r="O95"/>
  <c r="O130" s="1"/>
  <c r="Q38"/>
  <c r="M95"/>
  <c r="M130" s="1"/>
  <c r="K38"/>
  <c r="K95"/>
  <c r="K130" s="1"/>
  <c r="O38"/>
  <c r="Q95"/>
  <c r="Q130" s="1"/>
</calcChain>
</file>

<file path=xl/sharedStrings.xml><?xml version="1.0" encoding="utf-8"?>
<sst xmlns="http://schemas.openxmlformats.org/spreadsheetml/2006/main" count="473" uniqueCount="293">
  <si>
    <t xml:space="preserve">MAHACHAI HOSPITAL PUBLIC COMPANY LIMITED AND ITS SUBSIDIARIES </t>
  </si>
  <si>
    <t>STATEMENT OF FINANCIAL POSITION</t>
  </si>
  <si>
    <t>AS AT JUNE 30, 2026</t>
  </si>
  <si>
    <t>Unit : Baht</t>
  </si>
  <si>
    <t>Consolidated</t>
  </si>
  <si>
    <t>Separate</t>
  </si>
  <si>
    <t>June 30, 2026</t>
  </si>
  <si>
    <t>December 31, 2025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</si>
  <si>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</si>
  <si>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</si>
  <si>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</si>
  <si>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</si>
  <si>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</si>
  <si>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</si>
  <si>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</si>
  <si>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6</t>
  </si>
  <si>
    <t>Other current financial assets</t>
  </si>
  <si>
    <t>Temporary investments in fixed deposits</t>
  </si>
  <si>
    <t xml:space="preserve">Trade accounts and other current </t>
  </si>
  <si>
    <t>receivables - net</t>
  </si>
  <si>
    <t>5.2, 7</t>
  </si>
  <si>
    <t>Accrued medical treatment income</t>
  </si>
  <si>
    <t>8</t>
  </si>
  <si>
    <t>Inventories - net</t>
  </si>
  <si>
    <t>Other current assets</t>
  </si>
  <si>
    <t>Total current assets</t>
  </si>
  <si>
    <t>NON - CURRENT ASSETS</t>
  </si>
  <si>
    <t>Investment in associated company</t>
  </si>
  <si>
    <t>10</t>
  </si>
  <si>
    <t xml:space="preserve">Investments in subsidiaries </t>
  </si>
  <si>
    <t>11</t>
  </si>
  <si>
    <t>Other non - current financial assets</t>
  </si>
  <si>
    <t>12</t>
  </si>
  <si>
    <t>Scholarships receivable - net</t>
  </si>
  <si>
    <t>Investment property - net</t>
  </si>
  <si>
    <t>13</t>
  </si>
  <si>
    <t xml:space="preserve">Property, plant and equipment - net </t>
  </si>
  <si>
    <t>14</t>
  </si>
  <si>
    <t>Right - of - use assets</t>
  </si>
  <si>
    <t>5.2, 15</t>
  </si>
  <si>
    <t>Intangible assets - net</t>
  </si>
  <si>
    <t>16</t>
  </si>
  <si>
    <t>Deferred tax assets</t>
  </si>
  <si>
    <t>17</t>
  </si>
  <si>
    <t xml:space="preserve">Current non - cash financial assets </t>
  </si>
  <si>
    <t>pledged as collateral</t>
  </si>
  <si>
    <t>Advance payment for  medical equipments</t>
  </si>
  <si>
    <t>Other non - current assets</t>
  </si>
  <si>
    <t>Total non - current assets</t>
  </si>
  <si>
    <t>TOTAL ASSETS</t>
  </si>
  <si>
    <t>Notes to the interim financial information are an integral part of these interim financial information.</t>
  </si>
  <si>
    <t>Page 1 of 45</t>
  </si>
  <si>
    <t>STATEMENT OF FINANCIAL POSITION (Con't)</t>
  </si>
  <si>
    <t>LIABILITIES AND SHAREHOLDERS'  EQUITY</t>
  </si>
  <si>
    <t>CURRENT LIABILITIES</t>
  </si>
  <si>
    <t>Bank overdraft and short - term loans</t>
  </si>
  <si>
    <t>from financial institutions</t>
  </si>
  <si>
    <t>18</t>
  </si>
  <si>
    <t>Trade accounts and other current payables</t>
  </si>
  <si>
    <t>5.2, 19</t>
  </si>
  <si>
    <t>Accrued expenses</t>
  </si>
  <si>
    <t>5.2, 20</t>
  </si>
  <si>
    <t>Current portion of long - term liabilities</t>
  </si>
  <si>
    <t>Loans from financial institutions</t>
  </si>
  <si>
    <t>22</t>
  </si>
  <si>
    <t>Loans from subsidiary</t>
  </si>
  <si>
    <t>Loans from related persons and companies</t>
  </si>
  <si>
    <t>5.2</t>
  </si>
  <si>
    <t>Loans from other persons</t>
  </si>
  <si>
    <t>23</t>
  </si>
  <si>
    <t>Current portion of lease liabilities</t>
  </si>
  <si>
    <t>5.2, 24</t>
  </si>
  <si>
    <t>Short - term loans from</t>
  </si>
  <si>
    <t>Related persons and companies</t>
  </si>
  <si>
    <t xml:space="preserve">Other persons </t>
  </si>
  <si>
    <t>21, 23</t>
  </si>
  <si>
    <t>Accrued income tax</t>
  </si>
  <si>
    <t>Accrued dividend</t>
  </si>
  <si>
    <t>Current portion of employee benefit obligation</t>
  </si>
  <si>
    <t>25</t>
  </si>
  <si>
    <t>Other current liabilities</t>
  </si>
  <si>
    <t>Total current liabilities</t>
  </si>
  <si>
    <t>NON - CURRENT LIABILITIES</t>
  </si>
  <si>
    <t>Long - term loans from financial institutions - net</t>
  </si>
  <si>
    <t>Long - term loans from</t>
  </si>
  <si>
    <t>Subsidiaries</t>
  </si>
  <si>
    <t>Lease liabilities - net</t>
  </si>
  <si>
    <t>Non - current provision for employee benefit - net</t>
  </si>
  <si>
    <t>Other non - current liabilities</t>
  </si>
  <si>
    <t>Retention</t>
  </si>
  <si>
    <t>Other</t>
  </si>
  <si>
    <t>Total non - current liabilities</t>
  </si>
  <si>
    <t>Total liabilities</t>
  </si>
  <si>
    <t>Page 2 of 45</t>
  </si>
  <si>
    <r>
      <t>LIABILITIES AND SHAREHOLDERS'  EQUITY</t>
    </r>
    <r>
      <rPr>
        <b/>
        <sz val="14"/>
        <rFont val="Browallia New"/>
        <family val="2"/>
      </rPr>
      <t xml:space="preserve">  (Con't)</t>
    </r>
  </si>
  <si>
    <t>SHAREHOLDERS'  EQUITY</t>
  </si>
  <si>
    <t>Share capital</t>
  </si>
  <si>
    <t>Authorized share capital</t>
  </si>
  <si>
    <t>160,000,000 common shares of Baht 1.- each</t>
  </si>
  <si>
    <t>Issued and paid - up share capital</t>
  </si>
  <si>
    <t>Premium on common shares</t>
  </si>
  <si>
    <t>Premium on share capital treasury stock</t>
  </si>
  <si>
    <t>Retained earnings</t>
  </si>
  <si>
    <t>Appropriated - legal reserves</t>
  </si>
  <si>
    <t>Unappropriated</t>
  </si>
  <si>
    <t>Other components of shareholder's equity</t>
  </si>
  <si>
    <t>Equity attributable to owners of the company</t>
  </si>
  <si>
    <t>Non - controlling interests</t>
  </si>
  <si>
    <t>Total shareholders' equity</t>
  </si>
  <si>
    <t>TOTAL LIABILITIES AND  SHAREHOLDERS' EQUITY</t>
  </si>
  <si>
    <t>Page 3 of 45</t>
  </si>
  <si>
    <t>STATEMENT OF COMPREHENSIVE INCOME</t>
  </si>
  <si>
    <t>FOR  THE THREE - MONTH PERIOD ENDED JUNE 30, 2026</t>
  </si>
  <si>
    <t>Revenue</t>
  </si>
  <si>
    <t xml:space="preserve">Revenue from hospital operations </t>
  </si>
  <si>
    <t>Dividend income</t>
  </si>
  <si>
    <t>5.1, 10, 11, 12</t>
  </si>
  <si>
    <t>Other incomes</t>
  </si>
  <si>
    <t>Total income</t>
  </si>
  <si>
    <t>Cost and expenses</t>
  </si>
  <si>
    <t>Cost of hospital operations</t>
  </si>
  <si>
    <t>Distribution costs</t>
  </si>
  <si>
    <t>Administrative expenses</t>
  </si>
  <si>
    <t>Total cost and expenses</t>
  </si>
  <si>
    <t>Profit from operating</t>
  </si>
  <si>
    <t>Finance costs</t>
  </si>
  <si>
    <t>Share of profit on investment in associated company</t>
  </si>
  <si>
    <t>Profit (loss) before  income tax</t>
  </si>
  <si>
    <t>17.2.1</t>
  </si>
  <si>
    <t>Net profit (loss) for the period</t>
  </si>
  <si>
    <t>Other comprehensive income (loss)</t>
  </si>
  <si>
    <t>Item that may be reclassified subseqently not to profit or loss :</t>
  </si>
  <si>
    <t xml:space="preserve">Share of profit (loss) on investment in </t>
  </si>
  <si>
    <t>associated company - net tax</t>
  </si>
  <si>
    <t>Total other comprehensive income (loss) for the period</t>
  </si>
  <si>
    <t>Comprehensive income (loss) for the period</t>
  </si>
  <si>
    <t>Net profit (loss) attributable to :</t>
  </si>
  <si>
    <t>Owners of the Company</t>
  </si>
  <si>
    <t>Comprehensive income (loss) attributable to :</t>
  </si>
  <si>
    <t>Earnings per share (Baht : Share)</t>
  </si>
  <si>
    <t>Basic earnings per share</t>
  </si>
  <si>
    <t>(Equity holders of the parent)</t>
  </si>
  <si>
    <t>Page 4 of 45</t>
  </si>
  <si>
    <t xml:space="preserve">         </t>
  </si>
  <si>
    <t>FOR  THE SIX - MONTH PERIOD ENDED JUNE 30, 2026</t>
  </si>
  <si>
    <t>17.2.2</t>
  </si>
  <si>
    <t>Page 5 of 45</t>
  </si>
  <si>
    <t>STATEMENT OF CHANGES IN  SHAREHOLDERS' EQUITY</t>
  </si>
  <si>
    <t xml:space="preserve">Consolidated </t>
  </si>
  <si>
    <t>Shareholders' equity attribute to the parent company</t>
  </si>
  <si>
    <t>Other comprehensive  income</t>
  </si>
  <si>
    <t>Gain (loss) on invesment</t>
  </si>
  <si>
    <t>Total other</t>
  </si>
  <si>
    <t xml:space="preserve">Total </t>
  </si>
  <si>
    <t xml:space="preserve">Premium on </t>
  </si>
  <si>
    <t>Unrealized gain</t>
  </si>
  <si>
    <t>in equity instruments</t>
  </si>
  <si>
    <t>components of</t>
  </si>
  <si>
    <t xml:space="preserve">shareholders'equity </t>
  </si>
  <si>
    <t>Issued and paid - up</t>
  </si>
  <si>
    <t>Premium on</t>
  </si>
  <si>
    <t xml:space="preserve">share capital </t>
  </si>
  <si>
    <t>Appropriated</t>
  </si>
  <si>
    <t>on investment</t>
  </si>
  <si>
    <t>measure fair value through</t>
  </si>
  <si>
    <t>shareholders'</t>
  </si>
  <si>
    <t xml:space="preserve">attribute to the </t>
  </si>
  <si>
    <t>Non - controlling</t>
  </si>
  <si>
    <t>share capital</t>
  </si>
  <si>
    <t>common share</t>
  </si>
  <si>
    <t>treasury stock</t>
  </si>
  <si>
    <t>Legal reserves</t>
  </si>
  <si>
    <t>in associates</t>
  </si>
  <si>
    <t>other comprehensive income</t>
  </si>
  <si>
    <t>equity</t>
  </si>
  <si>
    <t>parent company</t>
  </si>
  <si>
    <t>interests</t>
  </si>
  <si>
    <t>Total</t>
  </si>
  <si>
    <t>Balance as at January 1, 2025</t>
  </si>
  <si>
    <t>Dividends Non-controlling interests</t>
  </si>
  <si>
    <t>Changes in shareholders’ equity :</t>
  </si>
  <si>
    <t>Dividend paid</t>
  </si>
  <si>
    <t>Total comprehensive income (loss)</t>
  </si>
  <si>
    <t>Net profit or loss</t>
  </si>
  <si>
    <t>Total comprehensive income (loss) for the period</t>
  </si>
  <si>
    <t>Changes in non-controlling interests in</t>
  </si>
  <si>
    <t>subsidiaries increased</t>
  </si>
  <si>
    <t>Balance as at June 30, 2025</t>
  </si>
  <si>
    <t>Balance as at January 1, 2026</t>
  </si>
  <si>
    <t xml:space="preserve">Other comprehensive income (loss) </t>
  </si>
  <si>
    <t xml:space="preserve"> subsidiaries increased</t>
  </si>
  <si>
    <t>Balance as at June 30, 2026</t>
  </si>
  <si>
    <t>Page 6 of 45</t>
  </si>
  <si>
    <t>STATEMENT OF CHANGES IN  SHAREHOLDERS' EQUITY (Con't)</t>
  </si>
  <si>
    <t xml:space="preserve">Other </t>
  </si>
  <si>
    <t>comprehensive income</t>
  </si>
  <si>
    <t>(loss) on invesment</t>
  </si>
  <si>
    <t>issued and</t>
  </si>
  <si>
    <t xml:space="preserve"> paid - up</t>
  </si>
  <si>
    <t xml:space="preserve">Total comprehensive income (loss) </t>
  </si>
  <si>
    <t>Net profit</t>
  </si>
  <si>
    <t>Page 7 of 45</t>
  </si>
  <si>
    <t>STATEMENT OF CASH FLOWS</t>
  </si>
  <si>
    <t>CASH FLOWS FROM OPERATING ACTIVITIES</t>
  </si>
  <si>
    <t>Profit before income tax</t>
  </si>
  <si>
    <t>Reconciliations of net profit (loss) to net</t>
  </si>
  <si>
    <t>Cash provided by (used in) operating activities :</t>
  </si>
  <si>
    <t>Depreciation</t>
  </si>
  <si>
    <t>13, 14</t>
  </si>
  <si>
    <t>Depreciation right-of-use assets</t>
  </si>
  <si>
    <t>Amortization of intangible assets</t>
  </si>
  <si>
    <t>Amortization expenses</t>
  </si>
  <si>
    <t>Written - off of withhelding tax</t>
  </si>
  <si>
    <t>Bad debts</t>
  </si>
  <si>
    <t>Expected credit losses</t>
  </si>
  <si>
    <t>Expected credit losses (reversal)</t>
  </si>
  <si>
    <t>Allowance for obsolete inventories</t>
  </si>
  <si>
    <t>Allowance for obsolete inventories (reversal)</t>
  </si>
  <si>
    <t>Loss (gain) on sales of assets</t>
  </si>
  <si>
    <t>Loss on assets written - off</t>
  </si>
  <si>
    <t>Written - off assets to expenses</t>
  </si>
  <si>
    <t>Adjust accmulated depreciation</t>
  </si>
  <si>
    <t xml:space="preserve">Share of profit on investment in associated company </t>
  </si>
  <si>
    <t>Recognizing defered service revenue as revenue</t>
  </si>
  <si>
    <t>Employee retirement benefits expenses</t>
  </si>
  <si>
    <t>Dividend received</t>
  </si>
  <si>
    <t>Interest expense</t>
  </si>
  <si>
    <t>Net profit provided by operating activities before</t>
  </si>
  <si>
    <t>changes in operational assets and liabilities</t>
  </si>
  <si>
    <t>(Increase) decrease in operational assets :</t>
  </si>
  <si>
    <t>Trade accounts and other current receivables</t>
  </si>
  <si>
    <t>Accrued treatment income</t>
  </si>
  <si>
    <t>Inventories</t>
  </si>
  <si>
    <t>Scholarships receivable</t>
  </si>
  <si>
    <t>Receipt from  scholarships receivable</t>
  </si>
  <si>
    <t>Increase (decrease) in operational liabilities :</t>
  </si>
  <si>
    <t>Employment benefit expenses for the period</t>
  </si>
  <si>
    <t>Cash provided by (used in) operating activities</t>
  </si>
  <si>
    <t>Interest paid</t>
  </si>
  <si>
    <t>Income tax paid</t>
  </si>
  <si>
    <t>Income taxes refunded</t>
  </si>
  <si>
    <t>Net cash provided by (used in) operating activities</t>
  </si>
  <si>
    <t>Page 8 of 45</t>
  </si>
  <si>
    <t>STATEMENT OF CASH FLOWS (Con't)</t>
  </si>
  <si>
    <t>CASH FLOWS FROM INVESTING ACTIVIES</t>
  </si>
  <si>
    <t xml:space="preserve">Decrease (increase) in current non - cash financial assets </t>
  </si>
  <si>
    <t>Cash paid for purchase of investment in subsidiaries</t>
  </si>
  <si>
    <t>Cash proceed from disposal property, plant and equipment</t>
  </si>
  <si>
    <t>Acquisitions of property, plant and equipment</t>
  </si>
  <si>
    <t>Acquisitions of intangible assets</t>
  </si>
  <si>
    <t>10, 11, 12</t>
  </si>
  <si>
    <t>Net cash provided by (used in) investing activities</t>
  </si>
  <si>
    <t xml:space="preserve">CASH FLOWS FROM FINANCING ACTIVITIES </t>
  </si>
  <si>
    <t>Increase (decrease) in bank overdraft and short - term loans</t>
  </si>
  <si>
    <t>Receipt from short - term loans from related companies</t>
  </si>
  <si>
    <t>Receipt from long - term loans from a subsidiary</t>
  </si>
  <si>
    <t>Receipt from long - term loans from related persons and companies</t>
  </si>
  <si>
    <t>Receipt of long - term loans from financial institutions</t>
  </si>
  <si>
    <t>Receipt from long - term loans from other persons</t>
  </si>
  <si>
    <t>Repayment of short - term loans from a subsidiary</t>
  </si>
  <si>
    <t>Repayment of long - term loans</t>
  </si>
  <si>
    <t>from related persons and companies</t>
  </si>
  <si>
    <t>Repayment of long - term loans from financial institutions</t>
  </si>
  <si>
    <t>Repayment of long - term loans from other persons</t>
  </si>
  <si>
    <t>Repayment of lease liabilities</t>
  </si>
  <si>
    <t>Non - Controlling interests in subsidiaries</t>
  </si>
  <si>
    <t>Dividend paid - subsidiary paid to non - controlling interests</t>
  </si>
  <si>
    <t>Net cash previded by (used in) financing activities</t>
  </si>
  <si>
    <t>Increase (decrease) in cash and cash equivalents - net</t>
  </si>
  <si>
    <t>Cash and cash equivalents beginning of the period</t>
  </si>
  <si>
    <t>Cash and cash equivalents endding of the period</t>
  </si>
  <si>
    <t>Page 9 of 45</t>
  </si>
  <si>
    <t>Supplemental disclosures of cash flows information</t>
  </si>
  <si>
    <t>Non - cash items</t>
  </si>
  <si>
    <t>Purchase of assets on credit</t>
  </si>
  <si>
    <t xml:space="preserve">Property, plant and equipment  </t>
  </si>
  <si>
    <t xml:space="preserve">Intangible assets </t>
  </si>
  <si>
    <t xml:space="preserve">Right of used assets and lease liabilities </t>
  </si>
  <si>
    <t>increased from lease contracts</t>
  </si>
  <si>
    <t>Payable for the purchase of fixed assets</t>
  </si>
  <si>
    <t xml:space="preserve">Transferred short - term loan to long - term loan from </t>
  </si>
  <si>
    <t>related persons and companirs</t>
  </si>
  <si>
    <t>Other person</t>
  </si>
  <si>
    <t>Unutilized credit facilities for future working capital</t>
  </si>
  <si>
    <t>Page 10 of 45</t>
  </si>
  <si>
    <t>Income tax revenue (expense)</t>
  </si>
  <si>
    <t>Gain (loss) on remeasurement of defined benefit plan - net tax</t>
  </si>
  <si>
    <t xml:space="preserve">Gain (loss) on investment in equity instruments measure </t>
  </si>
  <si>
    <t>fair value through other comprehensive income - net tax</t>
  </si>
  <si>
    <t xml:space="preserve">Gain (loss) on remeasurement of </t>
  </si>
  <si>
    <t>defined benefit plan - net tax</t>
  </si>
  <si>
    <t>- net tax</t>
  </si>
  <si>
    <t xml:space="preserve">Share of profit (loss) on investment in associated company </t>
  </si>
</sst>
</file>

<file path=xl/styles.xml><?xml version="1.0" encoding="utf-8"?>
<styleSheet xmlns="http://schemas.openxmlformats.org/spreadsheetml/2006/main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7">
    <font>
      <sz val="10"/>
      <name val="Arial"/>
    </font>
    <font>
      <sz val="14"/>
      <color theme="1"/>
      <name val="Browallia New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4"/>
      <color theme="1"/>
      <name val="Browallia New"/>
      <family val="2"/>
    </font>
    <font>
      <sz val="10"/>
      <color theme="1"/>
      <name val="Arial"/>
      <family val="2"/>
    </font>
    <font>
      <b/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u/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5"/>
      <name val="Browallia New"/>
      <family val="2"/>
    </font>
    <font>
      <b/>
      <sz val="15"/>
      <color theme="1"/>
      <name val="Browallia New"/>
      <family val="2"/>
    </font>
    <font>
      <sz val="14"/>
      <color rgb="FF000000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1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30" fillId="20" borderId="1" applyNumberFormat="0" applyAlignment="0" applyProtection="0"/>
    <xf numFmtId="0" fontId="31" fillId="21" borderId="2" applyNumberFormat="0" applyAlignment="0" applyProtection="0"/>
    <xf numFmtId="0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00" fontId="4" fillId="0" borderId="0" applyFill="0" applyBorder="0" applyAlignment="0" applyProtection="0"/>
    <xf numFmtId="196" fontId="7" fillId="0" borderId="0"/>
    <xf numFmtId="0" fontId="11" fillId="0" borderId="0"/>
    <xf numFmtId="0" fontId="11" fillId="0" borderId="0"/>
    <xf numFmtId="197" fontId="7" fillId="0" borderId="0"/>
    <xf numFmtId="194" fontId="7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5" fillId="22" borderId="0" applyNumberFormat="0" applyBorder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1" fontId="13" fillId="0" borderId="0" applyFont="0" applyFill="0" applyBorder="0" applyAlignment="0" applyProtection="0"/>
    <xf numFmtId="10" fontId="5" fillId="23" borderId="6" applyNumberFormat="0" applyBorder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1" fontId="6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38" fillId="0" borderId="7" applyNumberFormat="0" applyFill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39" fillId="24" borderId="0" applyNumberFormat="0" applyBorder="0" applyAlignment="0" applyProtection="0"/>
    <xf numFmtId="37" fontId="15" fillId="0" borderId="0"/>
    <xf numFmtId="0" fontId="16" fillId="0" borderId="0"/>
    <xf numFmtId="0" fontId="11" fillId="0" borderId="0"/>
    <xf numFmtId="189" fontId="6" fillId="0" borderId="0"/>
    <xf numFmtId="189" fontId="6" fillId="0" borderId="0"/>
    <xf numFmtId="189" fontId="4" fillId="0" borderId="0"/>
    <xf numFmtId="189" fontId="4" fillId="0" borderId="0"/>
    <xf numFmtId="189" fontId="6" fillId="0" borderId="0"/>
    <xf numFmtId="0" fontId="12" fillId="0" borderId="0"/>
    <xf numFmtId="195" fontId="8" fillId="0" borderId="0"/>
    <xf numFmtId="195" fontId="8" fillId="0" borderId="0"/>
    <xf numFmtId="0" fontId="4" fillId="0" borderId="0"/>
    <xf numFmtId="0" fontId="4" fillId="0" borderId="0"/>
    <xf numFmtId="195" fontId="6" fillId="0" borderId="0"/>
    <xf numFmtId="195" fontId="4" fillId="0" borderId="0"/>
    <xf numFmtId="0" fontId="4" fillId="0" borderId="0"/>
    <xf numFmtId="195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195" fontId="8" fillId="0" borderId="0"/>
    <xf numFmtId="199" fontId="4" fillId="0" borderId="0"/>
    <xf numFmtId="195" fontId="8" fillId="0" borderId="0"/>
    <xf numFmtId="199" fontId="4" fillId="0" borderId="0"/>
    <xf numFmtId="0" fontId="4" fillId="0" borderId="0"/>
    <xf numFmtId="195" fontId="8" fillId="0" borderId="0"/>
    <xf numFmtId="0" fontId="4" fillId="0" borderId="0"/>
    <xf numFmtId="195" fontId="8" fillId="0" borderId="0"/>
    <xf numFmtId="0" fontId="4" fillId="0" borderId="0"/>
    <xf numFmtId="0" fontId="4" fillId="0" borderId="0"/>
    <xf numFmtId="195" fontId="8" fillId="0" borderId="0"/>
    <xf numFmtId="195" fontId="8" fillId="0" borderId="0"/>
    <xf numFmtId="195" fontId="45" fillId="0" borderId="0"/>
    <xf numFmtId="0" fontId="6" fillId="0" borderId="0"/>
    <xf numFmtId="0" fontId="8" fillId="0" borderId="0"/>
    <xf numFmtId="0" fontId="8" fillId="0" borderId="0"/>
    <xf numFmtId="195" fontId="4" fillId="0" borderId="0"/>
    <xf numFmtId="0" fontId="8" fillId="0" borderId="0"/>
    <xf numFmtId="0" fontId="6" fillId="0" borderId="0"/>
    <xf numFmtId="0" fontId="4" fillId="0" borderId="0"/>
    <xf numFmtId="195" fontId="6" fillId="0" borderId="0"/>
    <xf numFmtId="195" fontId="4" fillId="0" borderId="0"/>
    <xf numFmtId="0" fontId="4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7" fillId="0" borderId="0"/>
    <xf numFmtId="0" fontId="4" fillId="0" borderId="0"/>
    <xf numFmtId="0" fontId="4" fillId="0" borderId="0"/>
    <xf numFmtId="195" fontId="4" fillId="0" borderId="0"/>
    <xf numFmtId="0" fontId="6" fillId="0" borderId="0"/>
    <xf numFmtId="0" fontId="6" fillId="0" borderId="0"/>
    <xf numFmtId="0" fontId="4" fillId="0" borderId="0"/>
    <xf numFmtId="0" fontId="7" fillId="0" borderId="0"/>
    <xf numFmtId="195" fontId="8" fillId="0" borderId="0"/>
    <xf numFmtId="195" fontId="8" fillId="0" borderId="0"/>
    <xf numFmtId="195" fontId="4" fillId="0" borderId="0"/>
    <xf numFmtId="195" fontId="8" fillId="0" borderId="0"/>
    <xf numFmtId="195" fontId="8" fillId="0" borderId="0"/>
    <xf numFmtId="0" fontId="12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0" fontId="47" fillId="0" borderId="0"/>
    <xf numFmtId="0" fontId="6" fillId="0" borderId="0"/>
    <xf numFmtId="0" fontId="4" fillId="0" borderId="0"/>
    <xf numFmtId="195" fontId="8" fillId="0" borderId="0"/>
    <xf numFmtId="195" fontId="4" fillId="0" borderId="0"/>
    <xf numFmtId="195" fontId="4" fillId="0" borderId="0"/>
    <xf numFmtId="189" fontId="6" fillId="0" borderId="0"/>
    <xf numFmtId="189" fontId="6" fillId="0" borderId="0"/>
    <xf numFmtId="189" fontId="4" fillId="0" borderId="0"/>
    <xf numFmtId="189" fontId="4" fillId="0" borderId="0"/>
    <xf numFmtId="189" fontId="6" fillId="0" borderId="0"/>
    <xf numFmtId="0" fontId="8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198" fontId="13" fillId="0" borderId="9" applyFont="0" applyFill="0" applyBorder="0" applyAlignment="0" applyProtection="0"/>
    <xf numFmtId="41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0" fillId="20" borderId="10" applyNumberFormat="0" applyAlignment="0" applyProtection="0"/>
    <xf numFmtId="10" fontId="6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11" applyNumberFormat="0" applyBorder="0"/>
    <xf numFmtId="1" fontId="6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95" fontId="18" fillId="0" borderId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" fillId="0" borderId="0"/>
    <xf numFmtId="195" fontId="8" fillId="0" borderId="0"/>
    <xf numFmtId="0" fontId="44" fillId="0" borderId="0">
      <alignment vertical="top"/>
    </xf>
    <xf numFmtId="0" fontId="9" fillId="0" borderId="0"/>
    <xf numFmtId="0" fontId="9" fillId="0" borderId="0"/>
    <xf numFmtId="0" fontId="8" fillId="0" borderId="0"/>
    <xf numFmtId="0" fontId="6" fillId="0" borderId="0"/>
    <xf numFmtId="0" fontId="4" fillId="0" borderId="0"/>
    <xf numFmtId="195" fontId="8" fillId="0" borderId="0"/>
    <xf numFmtId="0" fontId="8" fillId="0" borderId="0"/>
    <xf numFmtId="195" fontId="6" fillId="0" borderId="0"/>
    <xf numFmtId="195" fontId="4" fillId="0" borderId="0"/>
    <xf numFmtId="195" fontId="6" fillId="0" borderId="0"/>
    <xf numFmtId="195" fontId="8" fillId="0" borderId="0"/>
    <xf numFmtId="195" fontId="4" fillId="0" borderId="0"/>
    <xf numFmtId="195" fontId="6" fillId="0" borderId="0"/>
    <xf numFmtId="195" fontId="4" fillId="0" borderId="0"/>
    <xf numFmtId="195" fontId="6" fillId="0" borderId="0"/>
    <xf numFmtId="195" fontId="4" fillId="0" borderId="0"/>
    <xf numFmtId="0" fontId="8" fillId="0" borderId="0"/>
    <xf numFmtId="0" fontId="4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95" fontId="18" fillId="0" borderId="0"/>
    <xf numFmtId="195" fontId="8" fillId="0" borderId="0"/>
    <xf numFmtId="195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</cellStyleXfs>
  <cellXfs count="242">
    <xf numFmtId="0" fontId="0" fillId="0" borderId="0" xfId="0"/>
    <xf numFmtId="43" fontId="24" fillId="0" borderId="0" xfId="276" applyFont="1" applyFill="1" applyBorder="1" applyAlignment="1" applyProtection="1">
      <alignment horizontal="centerContinuous"/>
      <protection locked="0"/>
    </xf>
    <xf numFmtId="43" fontId="24" fillId="0" borderId="0" xfId="276" applyFont="1" applyFill="1" applyBorder="1" applyAlignment="1" applyProtection="1">
      <alignment horizontal="centerContinuous"/>
    </xf>
    <xf numFmtId="192" fontId="24" fillId="0" borderId="15" xfId="276" applyNumberFormat="1" applyFont="1" applyFill="1" applyBorder="1" applyAlignment="1" applyProtection="1">
      <alignment horizontal="center"/>
      <protection locked="0"/>
    </xf>
    <xf numFmtId="192" fontId="24" fillId="0" borderId="0" xfId="276" applyNumberFormat="1" applyFont="1" applyFill="1" applyBorder="1" applyAlignment="1" applyProtection="1">
      <alignment horizontal="center"/>
      <protection locked="0"/>
    </xf>
    <xf numFmtId="191" fontId="24" fillId="0" borderId="0" xfId="282" applyNumberFormat="1" applyFont="1" applyFill="1" applyBorder="1" applyAlignment="1">
      <alignment horizontal="right"/>
    </xf>
    <xf numFmtId="192" fontId="24" fillId="0" borderId="16" xfId="294" applyNumberFormat="1" applyFont="1" applyFill="1" applyBorder="1" applyAlignment="1">
      <alignment horizontal="center"/>
    </xf>
    <xf numFmtId="189" fontId="24" fillId="0" borderId="0" xfId="294" applyFont="1" applyFill="1" applyAlignment="1"/>
    <xf numFmtId="192" fontId="24" fillId="0" borderId="0" xfId="294" applyNumberFormat="1" applyFont="1" applyFill="1" applyBorder="1" applyAlignment="1"/>
    <xf numFmtId="189" fontId="24" fillId="0" borderId="0" xfId="276" applyNumberFormat="1" applyFont="1" applyFill="1" applyAlignment="1" applyProtection="1">
      <protection locked="0"/>
    </xf>
    <xf numFmtId="192" fontId="24" fillId="0" borderId="0" xfId="276" applyNumberFormat="1" applyFont="1" applyFill="1" applyAlignment="1" applyProtection="1">
      <protection locked="0"/>
    </xf>
    <xf numFmtId="189" fontId="24" fillId="0" borderId="0" xfId="276" applyNumberFormat="1" applyFont="1" applyFill="1" applyBorder="1" applyAlignment="1" applyProtection="1">
      <protection locked="0"/>
    </xf>
    <xf numFmtId="192" fontId="24" fillId="0" borderId="0" xfId="276" applyNumberFormat="1" applyFont="1" applyFill="1" applyBorder="1" applyAlignment="1" applyProtection="1">
      <protection locked="0"/>
    </xf>
    <xf numFmtId="192" fontId="24" fillId="0" borderId="17" xfId="276" applyNumberFormat="1" applyFont="1" applyFill="1" applyBorder="1" applyAlignment="1" applyProtection="1">
      <protection locked="0"/>
    </xf>
    <xf numFmtId="192" fontId="24" fillId="0" borderId="17" xfId="276" applyNumberFormat="1" applyFont="1" applyFill="1" applyBorder="1" applyAlignment="1" applyProtection="1"/>
    <xf numFmtId="189" fontId="24" fillId="0" borderId="0" xfId="276" applyNumberFormat="1" applyFont="1" applyFill="1" applyBorder="1" applyAlignment="1" applyProtection="1"/>
    <xf numFmtId="189" fontId="24" fillId="0" borderId="0" xfId="276" applyNumberFormat="1" applyFont="1" applyFill="1" applyAlignment="1" applyProtection="1"/>
    <xf numFmtId="43" fontId="24" fillId="0" borderId="0" xfId="276" applyFont="1" applyFill="1" applyAlignment="1" applyProtection="1">
      <protection locked="0"/>
    </xf>
    <xf numFmtId="43" fontId="24" fillId="0" borderId="0" xfId="276" applyFont="1" applyFill="1" applyAlignment="1" applyProtection="1"/>
    <xf numFmtId="43" fontId="24" fillId="0" borderId="0" xfId="276" applyFont="1" applyFill="1" applyBorder="1" applyAlignment="1" applyProtection="1"/>
    <xf numFmtId="191" fontId="24" fillId="0" borderId="0" xfId="276" applyNumberFormat="1" applyFont="1" applyFill="1" applyAlignment="1" applyProtection="1">
      <protection locked="0"/>
    </xf>
    <xf numFmtId="191" fontId="24" fillId="0" borderId="17" xfId="276" applyNumberFormat="1" applyFont="1" applyFill="1" applyBorder="1" applyAlignment="1" applyProtection="1">
      <protection locked="0"/>
    </xf>
    <xf numFmtId="191" fontId="24" fillId="0" borderId="0" xfId="276" applyNumberFormat="1" applyFont="1" applyFill="1" applyAlignment="1" applyProtection="1"/>
    <xf numFmtId="191" fontId="24" fillId="0" borderId="14" xfId="276" applyNumberFormat="1" applyFont="1" applyFill="1" applyBorder="1" applyAlignment="1" applyProtection="1">
      <protection locked="0"/>
    </xf>
    <xf numFmtId="191" fontId="24" fillId="0" borderId="0" xfId="276" applyNumberFormat="1" applyFont="1" applyFill="1" applyBorder="1" applyAlignment="1" applyProtection="1">
      <protection locked="0"/>
    </xf>
    <xf numFmtId="191" fontId="24" fillId="0" borderId="0" xfId="294" applyNumberFormat="1" applyFont="1" applyFill="1" applyBorder="1" applyAlignment="1"/>
    <xf numFmtId="192" fontId="24" fillId="0" borderId="17" xfId="294" applyNumberFormat="1" applyFont="1" applyFill="1" applyBorder="1" applyAlignment="1"/>
    <xf numFmtId="192" fontId="24" fillId="0" borderId="15" xfId="294" applyNumberFormat="1" applyFont="1" applyFill="1" applyBorder="1" applyAlignment="1"/>
    <xf numFmtId="192" fontId="24" fillId="0" borderId="0" xfId="283" applyNumberFormat="1" applyFont="1" applyFill="1" applyAlignment="1"/>
    <xf numFmtId="192" fontId="24" fillId="0" borderId="0" xfId="294" applyNumberFormat="1" applyFont="1" applyFill="1" applyAlignment="1"/>
    <xf numFmtId="192" fontId="24" fillId="0" borderId="0" xfId="283" applyNumberFormat="1" applyFont="1" applyFill="1" applyBorder="1" applyAlignment="1"/>
    <xf numFmtId="189" fontId="24" fillId="0" borderId="0" xfId="276" applyNumberFormat="1" applyFont="1" applyFill="1" applyAlignment="1"/>
    <xf numFmtId="192" fontId="24" fillId="0" borderId="0" xfId="276" applyNumberFormat="1" applyFont="1" applyFill="1" applyAlignment="1"/>
    <xf numFmtId="191" fontId="24" fillId="0" borderId="0" xfId="294" applyNumberFormat="1" applyFont="1" applyFill="1" applyAlignment="1"/>
    <xf numFmtId="43" fontId="24" fillId="0" borderId="0" xfId="276" applyFont="1" applyFill="1" applyAlignment="1"/>
    <xf numFmtId="192" fontId="24" fillId="0" borderId="14" xfId="294" applyNumberFormat="1" applyFont="1" applyFill="1" applyBorder="1" applyAlignment="1"/>
    <xf numFmtId="191" fontId="24" fillId="0" borderId="14" xfId="294" applyNumberFormat="1" applyFont="1" applyFill="1" applyBorder="1" applyAlignment="1"/>
    <xf numFmtId="191" fontId="24" fillId="0" borderId="0" xfId="283" applyNumberFormat="1" applyFont="1" applyFill="1" applyBorder="1" applyAlignment="1">
      <alignment horizontal="right"/>
    </xf>
    <xf numFmtId="191" fontId="1" fillId="0" borderId="0" xfId="283" applyNumberFormat="1" applyFont="1" applyFill="1" applyBorder="1" applyAlignment="1"/>
    <xf numFmtId="192" fontId="1" fillId="0" borderId="0" xfId="294" applyNumberFormat="1" applyFont="1" applyFill="1" applyBorder="1" applyAlignment="1"/>
    <xf numFmtId="192" fontId="1" fillId="0" borderId="14" xfId="294" applyNumberFormat="1" applyFont="1" applyFill="1" applyBorder="1" applyAlignment="1"/>
    <xf numFmtId="192" fontId="48" fillId="0" borderId="0" xfId="283" applyNumberFormat="1" applyFont="1" applyFill="1" applyAlignment="1">
      <alignment horizontal="centerContinuous"/>
    </xf>
    <xf numFmtId="189" fontId="48" fillId="0" borderId="0" xfId="283" applyFont="1" applyFill="1" applyAlignment="1">
      <alignment horizontal="centerContinuous"/>
    </xf>
    <xf numFmtId="192" fontId="1" fillId="0" borderId="0" xfId="283" applyNumberFormat="1" applyFont="1" applyFill="1" applyAlignment="1">
      <alignment horizontal="centerContinuous"/>
    </xf>
    <xf numFmtId="189" fontId="1" fillId="0" borderId="0" xfId="283" applyFont="1" applyFill="1" applyAlignment="1">
      <alignment horizontal="centerContinuous"/>
    </xf>
    <xf numFmtId="192" fontId="48" fillId="0" borderId="0" xfId="283" applyNumberFormat="1" applyFont="1" applyFill="1" applyBorder="1" applyAlignment="1">
      <alignment horizontal="center"/>
    </xf>
    <xf numFmtId="189" fontId="48" fillId="0" borderId="0" xfId="283" applyFont="1" applyFill="1" applyAlignment="1">
      <alignment horizontal="center"/>
    </xf>
    <xf numFmtId="189" fontId="48" fillId="0" borderId="0" xfId="283" applyFont="1" applyFill="1" applyBorder="1" applyAlignment="1">
      <alignment horizontal="center"/>
    </xf>
    <xf numFmtId="191" fontId="1" fillId="0" borderId="0" xfId="283" applyNumberFormat="1" applyFont="1" applyFill="1" applyAlignment="1">
      <alignment horizontal="right"/>
    </xf>
    <xf numFmtId="191" fontId="1" fillId="0" borderId="17" xfId="283" applyNumberFormat="1" applyFont="1" applyFill="1" applyBorder="1" applyAlignment="1">
      <alignment horizontal="right"/>
    </xf>
    <xf numFmtId="191" fontId="1" fillId="0" borderId="0" xfId="283" applyNumberFormat="1" applyFont="1" applyFill="1" applyBorder="1" applyAlignment="1">
      <alignment horizontal="right"/>
    </xf>
    <xf numFmtId="192" fontId="1" fillId="0" borderId="0" xfId="283" applyNumberFormat="1" applyFont="1" applyFill="1" applyBorder="1" applyAlignment="1">
      <alignment horizontal="right"/>
    </xf>
    <xf numFmtId="192" fontId="1" fillId="0" borderId="0" xfId="283" applyNumberFormat="1" applyFont="1" applyFill="1" applyAlignment="1">
      <alignment horizontal="right"/>
    </xf>
    <xf numFmtId="192" fontId="1" fillId="0" borderId="0" xfId="283" applyNumberFormat="1" applyFont="1" applyFill="1"/>
    <xf numFmtId="192" fontId="24" fillId="0" borderId="0" xfId="283" applyNumberFormat="1" applyFont="1" applyFill="1" applyAlignment="1">
      <alignment horizontal="right"/>
    </xf>
    <xf numFmtId="192" fontId="1" fillId="0" borderId="17" xfId="283" applyNumberFormat="1" applyFont="1" applyFill="1" applyBorder="1" applyAlignment="1">
      <alignment horizontal="right"/>
    </xf>
    <xf numFmtId="192" fontId="1" fillId="0" borderId="14" xfId="283" applyNumberFormat="1" applyFont="1" applyFill="1" applyBorder="1" applyAlignment="1">
      <alignment horizontal="right"/>
    </xf>
    <xf numFmtId="192" fontId="1" fillId="0" borderId="15" xfId="283" applyNumberFormat="1" applyFont="1" applyFill="1" applyBorder="1" applyAlignment="1">
      <alignment horizontal="right"/>
    </xf>
    <xf numFmtId="191" fontId="1" fillId="0" borderId="15" xfId="283" applyNumberFormat="1" applyFont="1" applyFill="1" applyBorder="1" applyAlignment="1">
      <alignment horizontal="right"/>
    </xf>
    <xf numFmtId="192" fontId="1" fillId="0" borderId="18" xfId="283" applyNumberFormat="1" applyFont="1" applyFill="1" applyBorder="1" applyAlignment="1">
      <alignment horizontal="right"/>
    </xf>
    <xf numFmtId="189" fontId="1" fillId="0" borderId="0" xfId="283" applyFont="1" applyFill="1"/>
    <xf numFmtId="189" fontId="53" fillId="0" borderId="0" xfId="283" applyFont="1" applyFill="1" applyBorder="1" applyAlignment="1">
      <alignment horizontal="right" shrinkToFit="1" readingOrder="2"/>
    </xf>
    <xf numFmtId="192" fontId="1" fillId="0" borderId="0" xfId="294" applyNumberFormat="1" applyFont="1" applyFill="1"/>
    <xf numFmtId="191" fontId="1" fillId="0" borderId="0" xfId="283" applyNumberFormat="1" applyFont="1" applyFill="1" applyAlignment="1"/>
    <xf numFmtId="192" fontId="1" fillId="0" borderId="0" xfId="51" applyNumberFormat="1" applyFont="1" applyFill="1" applyBorder="1"/>
    <xf numFmtId="189" fontId="54" fillId="0" borderId="0" xfId="51" applyFont="1" applyFill="1" applyAlignment="1"/>
    <xf numFmtId="192" fontId="1" fillId="0" borderId="14" xfId="51" applyNumberFormat="1" applyFont="1" applyFill="1" applyBorder="1"/>
    <xf numFmtId="191" fontId="1" fillId="0" borderId="17" xfId="283" applyNumberFormat="1" applyFont="1" applyFill="1" applyBorder="1" applyAlignment="1"/>
    <xf numFmtId="192" fontId="1" fillId="0" borderId="17" xfId="51" applyNumberFormat="1" applyFont="1" applyFill="1" applyBorder="1"/>
    <xf numFmtId="192" fontId="1" fillId="0" borderId="18" xfId="283" applyNumberFormat="1" applyFont="1" applyFill="1" applyBorder="1" applyAlignment="1"/>
    <xf numFmtId="189" fontId="24" fillId="0" borderId="0" xfId="51" applyFont="1" applyFill="1" applyAlignment="1"/>
    <xf numFmtId="37" fontId="24" fillId="0" borderId="0" xfId="283" applyNumberFormat="1" applyFont="1" applyFill="1" applyBorder="1" applyAlignment="1"/>
    <xf numFmtId="37" fontId="24" fillId="0" borderId="0" xfId="283" applyNumberFormat="1" applyFont="1" applyFill="1" applyAlignment="1"/>
    <xf numFmtId="189" fontId="24" fillId="0" borderId="14" xfId="51" applyFont="1" applyFill="1" applyBorder="1" applyAlignment="1"/>
    <xf numFmtId="192" fontId="1" fillId="0" borderId="0" xfId="283" applyNumberFormat="1" applyFont="1" applyFill="1" applyBorder="1"/>
    <xf numFmtId="192" fontId="1" fillId="0" borderId="14" xfId="294" applyNumberFormat="1" applyFont="1" applyFill="1" applyBorder="1"/>
    <xf numFmtId="192" fontId="1" fillId="0" borderId="0" xfId="294" applyNumberFormat="1" applyFont="1" applyFill="1" applyBorder="1"/>
    <xf numFmtId="192" fontId="1" fillId="0" borderId="0" xfId="294" applyNumberFormat="1" applyFont="1" applyFill="1" applyBorder="1" applyAlignment="1">
      <alignment horizontal="right"/>
    </xf>
    <xf numFmtId="192" fontId="1" fillId="0" borderId="18" xfId="294" applyNumberFormat="1" applyFont="1" applyFill="1" applyBorder="1"/>
    <xf numFmtId="190" fontId="1" fillId="0" borderId="0" xfId="283" applyNumberFormat="1" applyFont="1" applyFill="1" applyBorder="1" applyAlignment="1"/>
    <xf numFmtId="37" fontId="1" fillId="0" borderId="0" xfId="283" applyNumberFormat="1" applyFont="1" applyFill="1" applyBorder="1" applyAlignment="1"/>
    <xf numFmtId="37" fontId="1" fillId="0" borderId="0" xfId="283" applyNumberFormat="1" applyFont="1" applyFill="1" applyAlignment="1"/>
    <xf numFmtId="192" fontId="1" fillId="0" borderId="0" xfId="283" applyNumberFormat="1" applyFont="1" applyFill="1" applyBorder="1" applyAlignment="1"/>
    <xf numFmtId="191" fontId="1" fillId="0" borderId="14" xfId="283" applyNumberFormat="1" applyFont="1" applyFill="1" applyBorder="1" applyAlignment="1"/>
    <xf numFmtId="191" fontId="1" fillId="0" borderId="18" xfId="283" applyNumberFormat="1" applyFont="1" applyFill="1" applyBorder="1" applyAlignment="1"/>
    <xf numFmtId="191" fontId="1" fillId="0" borderId="19" xfId="283" applyNumberFormat="1" applyFont="1" applyFill="1" applyBorder="1" applyAlignment="1"/>
    <xf numFmtId="192" fontId="1" fillId="0" borderId="14" xfId="283" applyNumberFormat="1" applyFont="1" applyFill="1" applyBorder="1" applyAlignment="1"/>
    <xf numFmtId="192" fontId="24" fillId="0" borderId="14" xfId="283" applyNumberFormat="1" applyFont="1" applyFill="1" applyBorder="1" applyAlignment="1"/>
    <xf numFmtId="192" fontId="1" fillId="0" borderId="0" xfId="283" applyNumberFormat="1" applyFont="1" applyFill="1" applyAlignment="1"/>
    <xf numFmtId="192" fontId="24" fillId="0" borderId="17" xfId="283" applyNumberFormat="1" applyFont="1" applyFill="1" applyBorder="1" applyAlignment="1"/>
    <xf numFmtId="0" fontId="1" fillId="0" borderId="0" xfId="305" applyFont="1"/>
    <xf numFmtId="0" fontId="1" fillId="0" borderId="0" xfId="305" applyFont="1" applyAlignment="1">
      <alignment horizontal="center"/>
    </xf>
    <xf numFmtId="0" fontId="48" fillId="0" borderId="0" xfId="305" applyFont="1" applyAlignment="1">
      <alignment horizontal="left"/>
    </xf>
    <xf numFmtId="0" fontId="48" fillId="0" borderId="0" xfId="305" applyFont="1" applyAlignment="1">
      <alignment horizontal="centerContinuous"/>
    </xf>
    <xf numFmtId="0" fontId="1" fillId="0" borderId="0" xfId="305" applyFont="1" applyAlignment="1">
      <alignment horizontal="centerContinuous"/>
    </xf>
    <xf numFmtId="0" fontId="50" fillId="0" borderId="0" xfId="305" applyFont="1" applyAlignment="1">
      <alignment horizontal="centerContinuous"/>
    </xf>
    <xf numFmtId="49" fontId="1" fillId="0" borderId="0" xfId="298" applyNumberFormat="1" applyFont="1" applyAlignment="1">
      <alignment horizontal="center"/>
    </xf>
    <xf numFmtId="49" fontId="1" fillId="0" borderId="0" xfId="298" applyNumberFormat="1" applyFont="1" applyAlignment="1">
      <alignment horizontal="centerContinuous"/>
    </xf>
    <xf numFmtId="0" fontId="48" fillId="0" borderId="0" xfId="305" applyFont="1"/>
    <xf numFmtId="49" fontId="1" fillId="0" borderId="0" xfId="298" applyNumberFormat="1" applyFont="1"/>
    <xf numFmtId="193" fontId="1" fillId="0" borderId="0" xfId="298" applyNumberFormat="1" applyFont="1" applyProtection="1">
      <protection locked="0"/>
    </xf>
    <xf numFmtId="49" fontId="1" fillId="0" borderId="14" xfId="298" applyNumberFormat="1" applyFont="1" applyBorder="1" applyAlignment="1">
      <alignment horizontal="center"/>
    </xf>
    <xf numFmtId="0" fontId="1" fillId="0" borderId="17" xfId="325" applyNumberFormat="1" applyFont="1" applyBorder="1" applyAlignment="1">
      <alignment horizontal="center"/>
    </xf>
    <xf numFmtId="193" fontId="1" fillId="0" borderId="19" xfId="298" applyNumberFormat="1" applyFont="1" applyBorder="1" applyAlignment="1">
      <alignment horizontal="centerContinuous" wrapText="1"/>
    </xf>
    <xf numFmtId="0" fontId="1" fillId="0" borderId="0" xfId="298" quotePrefix="1" applyFont="1" applyAlignment="1" applyProtection="1">
      <alignment horizontal="center"/>
      <protection locked="0"/>
    </xf>
    <xf numFmtId="0" fontId="48" fillId="0" borderId="0" xfId="161" applyNumberFormat="1" applyFont="1"/>
    <xf numFmtId="0" fontId="1" fillId="0" borderId="0" xfId="161" applyNumberFormat="1" applyFont="1"/>
    <xf numFmtId="0" fontId="1" fillId="0" borderId="0" xfId="305" applyFont="1" applyAlignment="1">
      <alignment horizontal="right"/>
    </xf>
    <xf numFmtId="0" fontId="1" fillId="0" borderId="0" xfId="220" applyNumberFormat="1" applyFont="1" applyAlignment="1">
      <alignment horizontal="left"/>
    </xf>
    <xf numFmtId="192" fontId="1" fillId="0" borderId="0" xfId="305" applyNumberFormat="1" applyFont="1"/>
    <xf numFmtId="0" fontId="1" fillId="0" borderId="0" xfId="161" applyNumberFormat="1" applyFont="1" applyAlignment="1">
      <alignment horizontal="left"/>
    </xf>
    <xf numFmtId="195" fontId="48" fillId="0" borderId="0" xfId="161" applyFont="1" applyProtection="1">
      <protection locked="0"/>
    </xf>
    <xf numFmtId="195" fontId="1" fillId="0" borderId="0" xfId="161" applyFont="1" applyProtection="1">
      <protection locked="0"/>
    </xf>
    <xf numFmtId="0" fontId="51" fillId="0" borderId="0" xfId="161" applyNumberFormat="1" applyFont="1"/>
    <xf numFmtId="0" fontId="1" fillId="0" borderId="0" xfId="0" applyFont="1"/>
    <xf numFmtId="0" fontId="1" fillId="0" borderId="0" xfId="0" applyFont="1" applyAlignment="1">
      <alignment horizontal="left"/>
    </xf>
    <xf numFmtId="0" fontId="52" fillId="0" borderId="0" xfId="305" applyFont="1"/>
    <xf numFmtId="0" fontId="50" fillId="0" borderId="0" xfId="305" applyFont="1"/>
    <xf numFmtId="0" fontId="1" fillId="0" borderId="0" xfId="305" applyFont="1" applyAlignment="1">
      <alignment horizontal="left"/>
    </xf>
    <xf numFmtId="0" fontId="23" fillId="0" borderId="0" xfId="297" applyFont="1" applyProtection="1">
      <protection locked="0"/>
    </xf>
    <xf numFmtId="0" fontId="24" fillId="0" borderId="0" xfId="297" applyFont="1"/>
    <xf numFmtId="0" fontId="23" fillId="0" borderId="0" xfId="298" applyFont="1" applyProtection="1">
      <protection locked="0"/>
    </xf>
    <xf numFmtId="0" fontId="23" fillId="0" borderId="0" xfId="297" applyFont="1" applyAlignment="1" applyProtection="1">
      <alignment horizontal="center"/>
      <protection locked="0"/>
    </xf>
    <xf numFmtId="0" fontId="25" fillId="0" borderId="0" xfId="297" applyFont="1" applyAlignment="1" applyProtection="1">
      <alignment horizontal="center"/>
      <protection locked="0"/>
    </xf>
    <xf numFmtId="0" fontId="24" fillId="0" borderId="0" xfId="297" applyFont="1" applyAlignment="1" applyProtection="1">
      <alignment horizontal="center"/>
      <protection locked="0"/>
    </xf>
    <xf numFmtId="193" fontId="24" fillId="0" borderId="0" xfId="297" applyNumberFormat="1" applyFont="1" applyAlignment="1" applyProtection="1">
      <alignment horizontal="center"/>
      <protection locked="0"/>
    </xf>
    <xf numFmtId="193" fontId="24" fillId="0" borderId="0" xfId="297" applyNumberFormat="1" applyFont="1" applyAlignment="1">
      <alignment horizontal="center"/>
    </xf>
    <xf numFmtId="49" fontId="24" fillId="0" borderId="0" xfId="297" applyNumberFormat="1" applyFont="1" applyAlignment="1">
      <alignment horizontal="center"/>
    </xf>
    <xf numFmtId="193" fontId="23" fillId="0" borderId="0" xfId="297" applyNumberFormat="1" applyFont="1" applyProtection="1">
      <protection locked="0"/>
    </xf>
    <xf numFmtId="193" fontId="23" fillId="0" borderId="0" xfId="297" applyNumberFormat="1" applyFont="1"/>
    <xf numFmtId="49" fontId="24" fillId="0" borderId="0" xfId="297" applyNumberFormat="1" applyFont="1"/>
    <xf numFmtId="193" fontId="24" fillId="0" borderId="0" xfId="297" applyNumberFormat="1" applyFont="1" applyProtection="1">
      <protection locked="0"/>
    </xf>
    <xf numFmtId="0" fontId="23" fillId="0" borderId="0" xfId="297" applyFont="1"/>
    <xf numFmtId="15" fontId="24" fillId="0" borderId="0" xfId="0" quotePrefix="1" applyNumberFormat="1" applyFont="1" applyAlignment="1">
      <alignment horizontal="center"/>
    </xf>
    <xf numFmtId="193" fontId="24" fillId="0" borderId="0" xfId="297" quotePrefix="1" applyNumberFormat="1" applyFont="1" applyAlignment="1" applyProtection="1">
      <alignment horizontal="center"/>
      <protection locked="0"/>
    </xf>
    <xf numFmtId="0" fontId="24" fillId="0" borderId="0" xfId="0" applyFont="1" applyAlignment="1">
      <alignment horizontal="center"/>
    </xf>
    <xf numFmtId="193" fontId="24" fillId="0" borderId="0" xfId="298" applyNumberFormat="1" applyFont="1" applyAlignment="1">
      <alignment horizontal="center" wrapText="1"/>
    </xf>
    <xf numFmtId="0" fontId="24" fillId="0" borderId="0" xfId="191" applyNumberFormat="1" applyFont="1" applyAlignment="1">
      <alignment horizontal="center"/>
    </xf>
    <xf numFmtId="0" fontId="24" fillId="0" borderId="0" xfId="298" quotePrefix="1" applyFont="1" applyAlignment="1" applyProtection="1">
      <alignment horizontal="center"/>
      <protection locked="0"/>
    </xf>
    <xf numFmtId="193" fontId="23" fillId="0" borderId="0" xfId="297" applyNumberFormat="1" applyFont="1" applyAlignment="1">
      <alignment horizontal="center"/>
    </xf>
    <xf numFmtId="193" fontId="24" fillId="0" borderId="0" xfId="297" applyNumberFormat="1" applyFont="1"/>
    <xf numFmtId="49" fontId="24" fillId="0" borderId="14" xfId="297" applyNumberFormat="1" applyFont="1" applyBorder="1" applyAlignment="1">
      <alignment horizontal="center"/>
    </xf>
    <xf numFmtId="49" fontId="26" fillId="0" borderId="0" xfId="297" applyNumberFormat="1" applyFont="1"/>
    <xf numFmtId="0" fontId="24" fillId="0" borderId="14" xfId="0" applyFont="1" applyBorder="1" applyAlignment="1">
      <alignment horizontal="center"/>
    </xf>
    <xf numFmtId="0" fontId="24" fillId="0" borderId="14" xfId="191" applyNumberFormat="1" applyFont="1" applyBorder="1" applyAlignment="1">
      <alignment horizontal="center"/>
    </xf>
    <xf numFmtId="0" fontId="25" fillId="0" borderId="0" xfId="297" applyFont="1" applyAlignment="1" applyProtection="1">
      <alignment horizontal="left"/>
      <protection locked="0"/>
    </xf>
    <xf numFmtId="0" fontId="24" fillId="0" borderId="0" xfId="297" quotePrefix="1" applyFont="1" applyAlignment="1" applyProtection="1">
      <alignment horizontal="center"/>
      <protection locked="0"/>
    </xf>
    <xf numFmtId="193" fontId="24" fillId="0" borderId="0" xfId="297" applyNumberFormat="1" applyFont="1" applyAlignment="1">
      <alignment horizontal="center" wrapText="1"/>
    </xf>
    <xf numFmtId="0" fontId="24" fillId="0" borderId="0" xfId="297" applyFont="1" applyProtection="1">
      <protection locked="0"/>
    </xf>
    <xf numFmtId="0" fontId="24" fillId="0" borderId="0" xfId="191" applyNumberFormat="1" applyFont="1"/>
    <xf numFmtId="49" fontId="24" fillId="0" borderId="0" xfId="297" applyNumberFormat="1" applyFont="1" applyAlignment="1">
      <alignment horizontal="right"/>
    </xf>
    <xf numFmtId="189" fontId="24" fillId="0" borderId="0" xfId="297" applyNumberFormat="1" applyFont="1"/>
    <xf numFmtId="0" fontId="24" fillId="0" borderId="0" xfId="0" applyFont="1"/>
    <xf numFmtId="0" fontId="24" fillId="0" borderId="0" xfId="297" applyFont="1" applyAlignment="1">
      <alignment horizontal="center"/>
    </xf>
    <xf numFmtId="49" fontId="24" fillId="0" borderId="0" xfId="297" quotePrefix="1" applyNumberFormat="1" applyFont="1" applyAlignment="1">
      <alignment horizontal="right"/>
    </xf>
    <xf numFmtId="0" fontId="23" fillId="0" borderId="0" xfId="191" applyNumberFormat="1" applyFont="1"/>
    <xf numFmtId="0" fontId="24" fillId="0" borderId="0" xfId="169" applyFont="1" applyProtection="1">
      <protection locked="0"/>
    </xf>
    <xf numFmtId="49" fontId="24" fillId="0" borderId="0" xfId="298" applyNumberFormat="1" applyFont="1" applyAlignment="1">
      <alignment horizontal="center"/>
    </xf>
    <xf numFmtId="189" fontId="24" fillId="0" borderId="0" xfId="298" applyNumberFormat="1" applyFont="1"/>
    <xf numFmtId="0" fontId="24" fillId="0" borderId="0" xfId="305" applyFont="1"/>
    <xf numFmtId="0" fontId="25" fillId="0" borderId="0" xfId="297" applyFont="1" applyAlignment="1" applyProtection="1">
      <alignment horizontal="centerContinuous"/>
      <protection locked="0"/>
    </xf>
    <xf numFmtId="0" fontId="23" fillId="0" borderId="0" xfId="297" applyFont="1" applyAlignment="1" applyProtection="1">
      <alignment horizontal="centerContinuous"/>
      <protection locked="0"/>
    </xf>
    <xf numFmtId="0" fontId="24" fillId="0" borderId="0" xfId="297" applyFont="1" applyAlignment="1" applyProtection="1">
      <alignment horizontal="centerContinuous"/>
      <protection locked="0"/>
    </xf>
    <xf numFmtId="193" fontId="24" fillId="0" borderId="0" xfId="297" applyNumberFormat="1" applyFont="1" applyAlignment="1" applyProtection="1">
      <alignment horizontal="centerContinuous"/>
      <protection locked="0"/>
    </xf>
    <xf numFmtId="193" fontId="24" fillId="0" borderId="0" xfId="297" applyNumberFormat="1" applyFont="1" applyAlignment="1">
      <alignment horizontal="centerContinuous"/>
    </xf>
    <xf numFmtId="49" fontId="24" fillId="0" borderId="0" xfId="297" applyNumberFormat="1" applyFont="1" applyAlignment="1">
      <alignment horizontal="centerContinuous"/>
    </xf>
    <xf numFmtId="193" fontId="23" fillId="0" borderId="0" xfId="297" applyNumberFormat="1" applyFont="1" applyAlignment="1">
      <alignment horizontal="centerContinuous"/>
    </xf>
    <xf numFmtId="0" fontId="24" fillId="0" borderId="0" xfId="297" quotePrefix="1" applyFont="1" applyAlignment="1" applyProtection="1">
      <alignment horizontal="centerContinuous"/>
      <protection locked="0"/>
    </xf>
    <xf numFmtId="193" fontId="24" fillId="0" borderId="0" xfId="297" applyNumberFormat="1" applyFont="1" applyAlignment="1">
      <alignment horizontal="centerContinuous" wrapText="1"/>
    </xf>
    <xf numFmtId="0" fontId="23" fillId="0" borderId="0" xfId="0" applyFont="1"/>
    <xf numFmtId="0" fontId="24" fillId="0" borderId="0" xfId="240" applyFont="1"/>
    <xf numFmtId="0" fontId="24" fillId="0" borderId="0" xfId="298" applyFont="1" applyProtection="1">
      <protection locked="0"/>
    </xf>
    <xf numFmtId="191" fontId="24" fillId="0" borderId="0" xfId="297" applyNumberFormat="1" applyFont="1"/>
    <xf numFmtId="0" fontId="23" fillId="0" borderId="0" xfId="0" applyFont="1" applyAlignment="1">
      <alignment horizontal="left"/>
    </xf>
    <xf numFmtId="0" fontId="24" fillId="0" borderId="0" xfId="325" applyNumberFormat="1" applyFont="1"/>
    <xf numFmtId="193" fontId="24" fillId="0" borderId="0" xfId="298" applyNumberFormat="1" applyFont="1"/>
    <xf numFmtId="0" fontId="24" fillId="0" borderId="0" xfId="0" applyFont="1" applyAlignment="1">
      <alignment horizontal="left"/>
    </xf>
    <xf numFmtId="0" fontId="55" fillId="0" borderId="0" xfId="305" applyFont="1" applyAlignment="1">
      <alignment horizontal="left"/>
    </xf>
    <xf numFmtId="0" fontId="48" fillId="0" borderId="0" xfId="305" applyFont="1" applyAlignment="1">
      <alignment horizontal="center"/>
    </xf>
    <xf numFmtId="0" fontId="1" fillId="0" borderId="14" xfId="305" applyFont="1" applyBorder="1" applyAlignment="1">
      <alignment horizontal="center"/>
    </xf>
    <xf numFmtId="0" fontId="1" fillId="0" borderId="0" xfId="318" applyFont="1" applyAlignment="1">
      <alignment horizontal="center" vertical="top"/>
    </xf>
    <xf numFmtId="0" fontId="1" fillId="0" borderId="0" xfId="325" applyNumberFormat="1" applyFont="1" applyAlignment="1">
      <alignment horizontal="center"/>
    </xf>
    <xf numFmtId="0" fontId="1" fillId="0" borderId="0" xfId="305" applyFont="1" applyAlignment="1">
      <alignment horizontal="center" vertical="top" wrapText="1"/>
    </xf>
    <xf numFmtId="193" fontId="1" fillId="0" borderId="0" xfId="318" applyNumberFormat="1" applyFont="1" applyAlignment="1">
      <alignment horizontal="center" vertical="top"/>
    </xf>
    <xf numFmtId="189" fontId="1" fillId="0" borderId="0" xfId="325" applyNumberFormat="1" applyFont="1" applyAlignment="1">
      <alignment horizontal="center"/>
    </xf>
    <xf numFmtId="0" fontId="1" fillId="0" borderId="14" xfId="305" applyFont="1" applyBorder="1" applyAlignment="1">
      <alignment horizontal="center" vertical="top" wrapText="1"/>
    </xf>
    <xf numFmtId="0" fontId="1" fillId="0" borderId="14" xfId="305" applyFont="1" applyBorder="1"/>
    <xf numFmtId="193" fontId="1" fillId="0" borderId="14" xfId="318" applyNumberFormat="1" applyFont="1" applyBorder="1" applyAlignment="1">
      <alignment horizontal="center" vertical="top"/>
    </xf>
    <xf numFmtId="189" fontId="1" fillId="0" borderId="14" xfId="325" applyNumberFormat="1" applyFont="1" applyBorder="1" applyAlignment="1">
      <alignment horizontal="center"/>
    </xf>
    <xf numFmtId="0" fontId="1" fillId="0" borderId="0" xfId="325" applyNumberFormat="1" applyFont="1"/>
    <xf numFmtId="2" fontId="1" fillId="0" borderId="0" xfId="305" applyNumberFormat="1" applyFont="1"/>
    <xf numFmtId="190" fontId="1" fillId="0" borderId="0" xfId="305" applyNumberFormat="1" applyFont="1"/>
    <xf numFmtId="195" fontId="1" fillId="0" borderId="0" xfId="326" applyFont="1"/>
    <xf numFmtId="1" fontId="1" fillId="0" borderId="0" xfId="305" applyNumberFormat="1" applyFont="1" applyAlignment="1">
      <alignment horizontal="center"/>
    </xf>
    <xf numFmtId="0" fontId="49" fillId="0" borderId="0" xfId="0" applyFont="1"/>
    <xf numFmtId="0" fontId="1" fillId="0" borderId="19" xfId="305" applyFont="1" applyBorder="1" applyAlignment="1">
      <alignment horizontal="center"/>
    </xf>
    <xf numFmtId="189" fontId="1" fillId="0" borderId="0" xfId="325" applyNumberFormat="1" applyFont="1"/>
    <xf numFmtId="0" fontId="1" fillId="0" borderId="0" xfId="305" quotePrefix="1" applyFont="1" applyAlignment="1">
      <alignment horizontal="center"/>
    </xf>
    <xf numFmtId="0" fontId="23" fillId="0" borderId="0" xfId="305" applyFont="1" applyAlignment="1">
      <alignment horizontal="left"/>
    </xf>
    <xf numFmtId="0" fontId="23" fillId="0" borderId="0" xfId="305" applyFont="1" applyAlignment="1">
      <alignment horizontal="centerContinuous"/>
    </xf>
    <xf numFmtId="192" fontId="23" fillId="0" borderId="0" xfId="305" applyNumberFormat="1" applyFont="1" applyAlignment="1">
      <alignment horizontal="centerContinuous"/>
    </xf>
    <xf numFmtId="0" fontId="23" fillId="0" borderId="0" xfId="305" applyFont="1"/>
    <xf numFmtId="0" fontId="25" fillId="0" borderId="0" xfId="305" applyFont="1" applyAlignment="1">
      <alignment horizontal="centerContinuous"/>
    </xf>
    <xf numFmtId="0" fontId="24" fillId="0" borderId="14" xfId="305" applyFont="1" applyBorder="1" applyAlignment="1">
      <alignment horizontal="center"/>
    </xf>
    <xf numFmtId="0" fontId="24" fillId="0" borderId="0" xfId="305" applyFont="1" applyAlignment="1">
      <alignment horizontal="centerContinuous"/>
    </xf>
    <xf numFmtId="0" fontId="24" fillId="0" borderId="0" xfId="305" applyFont="1" applyAlignment="1">
      <alignment horizontal="center"/>
    </xf>
    <xf numFmtId="0" fontId="24" fillId="0" borderId="17" xfId="325" applyNumberFormat="1" applyFont="1" applyBorder="1" applyAlignment="1">
      <alignment horizontal="center"/>
    </xf>
    <xf numFmtId="0" fontId="24" fillId="0" borderId="0" xfId="325" applyNumberFormat="1" applyFont="1" applyAlignment="1">
      <alignment horizontal="centerContinuous"/>
    </xf>
    <xf numFmtId="192" fontId="24" fillId="0" borderId="0" xfId="305" applyNumberFormat="1" applyFont="1"/>
    <xf numFmtId="0" fontId="24" fillId="0" borderId="0" xfId="317" applyFont="1"/>
    <xf numFmtId="0" fontId="24" fillId="0" borderId="0" xfId="318" applyFont="1" applyProtection="1">
      <protection locked="0"/>
    </xf>
    <xf numFmtId="0" fontId="24" fillId="0" borderId="0" xfId="305" applyFont="1" applyAlignment="1">
      <alignment horizontal="right"/>
    </xf>
    <xf numFmtId="0" fontId="24" fillId="0" borderId="0" xfId="163" applyFont="1"/>
    <xf numFmtId="195" fontId="24" fillId="0" borderId="0" xfId="325" applyFont="1"/>
    <xf numFmtId="0" fontId="23" fillId="0" borderId="0" xfId="325" applyNumberFormat="1" applyFont="1"/>
    <xf numFmtId="192" fontId="24" fillId="0" borderId="17" xfId="305" applyNumberFormat="1" applyFont="1" applyBorder="1"/>
    <xf numFmtId="0" fontId="56" fillId="0" borderId="0" xfId="0" applyFont="1"/>
    <xf numFmtId="192" fontId="24" fillId="0" borderId="18" xfId="305" applyNumberFormat="1" applyFont="1" applyBorder="1"/>
    <xf numFmtId="0" fontId="24" fillId="0" borderId="0" xfId="305" applyFont="1" applyAlignment="1">
      <alignment horizontal="left"/>
    </xf>
    <xf numFmtId="0" fontId="23" fillId="0" borderId="0" xfId="325" applyNumberFormat="1" applyFont="1" applyAlignment="1">
      <alignment vertical="top"/>
    </xf>
    <xf numFmtId="0" fontId="24" fillId="0" borderId="0" xfId="305" applyFont="1" applyAlignment="1">
      <alignment vertical="top"/>
    </xf>
    <xf numFmtId="192" fontId="24" fillId="0" borderId="0" xfId="305" applyNumberFormat="1" applyFont="1" applyAlignment="1">
      <alignment vertical="top"/>
    </xf>
    <xf numFmtId="0" fontId="23" fillId="0" borderId="0" xfId="305" applyFont="1" applyAlignment="1">
      <alignment horizontal="center"/>
    </xf>
    <xf numFmtId="192" fontId="23" fillId="0" borderId="0" xfId="305" applyNumberFormat="1" applyFont="1" applyAlignment="1">
      <alignment horizontal="center"/>
    </xf>
    <xf numFmtId="0" fontId="24" fillId="0" borderId="0" xfId="325" quotePrefix="1" applyNumberFormat="1" applyFont="1"/>
    <xf numFmtId="0" fontId="24" fillId="0" borderId="0" xfId="325" quotePrefix="1" applyNumberFormat="1" applyFont="1" applyAlignment="1">
      <alignment horizontal="left"/>
    </xf>
    <xf numFmtId="0" fontId="24" fillId="0" borderId="0" xfId="305" quotePrefix="1" applyFont="1"/>
    <xf numFmtId="191" fontId="1" fillId="0" borderId="0" xfId="283" applyNumberFormat="1" applyFont="1" applyFill="1" applyBorder="1" applyAlignment="1">
      <alignment horizontal="left"/>
    </xf>
    <xf numFmtId="0" fontId="24" fillId="0" borderId="0" xfId="325" applyNumberFormat="1" applyFont="1" applyAlignment="1">
      <alignment horizontal="center"/>
    </xf>
    <xf numFmtId="0" fontId="1" fillId="0" borderId="0" xfId="161" quotePrefix="1" applyNumberFormat="1" applyFont="1"/>
    <xf numFmtId="0" fontId="24" fillId="0" borderId="14" xfId="297" applyFont="1" applyBorder="1" applyAlignment="1" applyProtection="1">
      <alignment horizontal="center"/>
      <protection locked="0"/>
    </xf>
    <xf numFmtId="193" fontId="24" fillId="0" borderId="17" xfId="297" applyNumberFormat="1" applyFont="1" applyBorder="1" applyAlignment="1" applyProtection="1">
      <alignment horizontal="center"/>
      <protection locked="0"/>
    </xf>
    <xf numFmtId="0" fontId="25" fillId="0" borderId="0" xfId="0" applyFont="1" applyAlignment="1">
      <alignment horizontal="left"/>
    </xf>
    <xf numFmtId="0" fontId="1" fillId="0" borderId="14" xfId="298" applyFont="1" applyBorder="1" applyAlignment="1" applyProtection="1">
      <alignment horizontal="center"/>
      <protection locked="0"/>
    </xf>
    <xf numFmtId="193" fontId="1" fillId="0" borderId="0" xfId="298" applyNumberFormat="1" applyFont="1" applyAlignment="1" applyProtection="1">
      <alignment horizontal="center"/>
      <protection locked="0"/>
    </xf>
    <xf numFmtId="193" fontId="1" fillId="0" borderId="19" xfId="298" applyNumberFormat="1" applyFont="1" applyBorder="1" applyAlignment="1" applyProtection="1">
      <alignment horizontal="center"/>
      <protection locked="0"/>
    </xf>
    <xf numFmtId="0" fontId="1" fillId="0" borderId="14" xfId="305" applyFont="1" applyBorder="1" applyAlignment="1">
      <alignment horizontal="center"/>
    </xf>
    <xf numFmtId="0" fontId="1" fillId="0" borderId="17" xfId="305" applyFont="1" applyBorder="1" applyAlignment="1">
      <alignment horizontal="center"/>
    </xf>
    <xf numFmtId="0" fontId="1" fillId="0" borderId="0" xfId="305" applyFont="1" applyAlignment="1">
      <alignment horizontal="center"/>
    </xf>
    <xf numFmtId="0" fontId="24" fillId="0" borderId="14" xfId="305" applyFont="1" applyBorder="1" applyAlignment="1">
      <alignment horizontal="center"/>
    </xf>
    <xf numFmtId="0" fontId="24" fillId="0" borderId="17" xfId="305" applyFont="1" applyBorder="1" applyAlignment="1">
      <alignment horizontal="center"/>
    </xf>
    <xf numFmtId="192" fontId="24" fillId="0" borderId="17" xfId="305" applyNumberFormat="1" applyFont="1" applyBorder="1" applyAlignment="1">
      <alignment horizontal="center"/>
    </xf>
  </cellXfs>
  <cellStyles count="421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 - Style1" xfId="28"/>
    <cellStyle name="Comma 10" xfId="29"/>
    <cellStyle name="Comma 10 2" xfId="30"/>
    <cellStyle name="Comma 10 2 2" xfId="31"/>
    <cellStyle name="Comma 10 2 2 2" xfId="329"/>
    <cellStyle name="Comma 10 2 3" xfId="328"/>
    <cellStyle name="Comma 10 3" xfId="32"/>
    <cellStyle name="Comma 10 3 2" xfId="330"/>
    <cellStyle name="Comma 10 4" xfId="327"/>
    <cellStyle name="Comma 11" xfId="33"/>
    <cellStyle name="Comma 11 2" xfId="34"/>
    <cellStyle name="Comma 11 2 2" xfId="332"/>
    <cellStyle name="Comma 11 3" xfId="35"/>
    <cellStyle name="Comma 11 3 2" xfId="333"/>
    <cellStyle name="Comma 11 4" xfId="36"/>
    <cellStyle name="Comma 11 4 2" xfId="334"/>
    <cellStyle name="Comma 11 5" xfId="331"/>
    <cellStyle name="Comma 12" xfId="37"/>
    <cellStyle name="Comma 12 2" xfId="38"/>
    <cellStyle name="Comma 12 2 2" xfId="39"/>
    <cellStyle name="Comma 12 2 2 2" xfId="335"/>
    <cellStyle name="Comma 12 3" xfId="40"/>
    <cellStyle name="Comma 12 3 2" xfId="336"/>
    <cellStyle name="Comma 13" xfId="41"/>
    <cellStyle name="Comma 13 2" xfId="42"/>
    <cellStyle name="Comma 13 2 2" xfId="43"/>
    <cellStyle name="Comma 13 2 2 2" xfId="337"/>
    <cellStyle name="Comma 13 3" xfId="44"/>
    <cellStyle name="Comma 13 3 2" xfId="338"/>
    <cellStyle name="Comma 14" xfId="45"/>
    <cellStyle name="Comma 14 2" xfId="46"/>
    <cellStyle name="Comma 14 2 2" xfId="47"/>
    <cellStyle name="Comma 14 2 2 2" xfId="339"/>
    <cellStyle name="Comma 14 3" xfId="48"/>
    <cellStyle name="Comma 14 3 2" xfId="340"/>
    <cellStyle name="Comma 15" xfId="49"/>
    <cellStyle name="Comma 15 2" xfId="50"/>
    <cellStyle name="Comma 15 3" xfId="51"/>
    <cellStyle name="Comma 15 3 2" xfId="341"/>
    <cellStyle name="Comma 16" xfId="52"/>
    <cellStyle name="Comma 16 2" xfId="53"/>
    <cellStyle name="Comma 16 3" xfId="54"/>
    <cellStyle name="Comma 16 3 2" xfId="342"/>
    <cellStyle name="Comma 17" xfId="55"/>
    <cellStyle name="Comma 17 2" xfId="56"/>
    <cellStyle name="Comma 17 3" xfId="57"/>
    <cellStyle name="Comma 17 3 2" xfId="343"/>
    <cellStyle name="Comma 18" xfId="58"/>
    <cellStyle name="Comma 18 2" xfId="59"/>
    <cellStyle name="Comma 18 3" xfId="60"/>
    <cellStyle name="Comma 18 3 2" xfId="344"/>
    <cellStyle name="Comma 19" xfId="61"/>
    <cellStyle name="Comma 19 2" xfId="62"/>
    <cellStyle name="Comma 19 2 2" xfId="346"/>
    <cellStyle name="Comma 19 3" xfId="63"/>
    <cellStyle name="Comma 19 3 2" xfId="347"/>
    <cellStyle name="Comma 19 4" xfId="345"/>
    <cellStyle name="Comma 2" xfId="64"/>
    <cellStyle name="Comma 2 2" xfId="65"/>
    <cellStyle name="Comma 2 2 2" xfId="66"/>
    <cellStyle name="Comma 2 2 2 2" xfId="67"/>
    <cellStyle name="Comma 2 2 2 2 2" xfId="351"/>
    <cellStyle name="Comma 2 2 2 3" xfId="350"/>
    <cellStyle name="Comma 2 2 3" xfId="68"/>
    <cellStyle name="Comma 2 2 3 2" xfId="352"/>
    <cellStyle name="Comma 2 2 4" xfId="349"/>
    <cellStyle name="Comma 2 3" xfId="69"/>
    <cellStyle name="Comma 2 3 2" xfId="353"/>
    <cellStyle name="Comma 2 4" xfId="70"/>
    <cellStyle name="Comma 2 5" xfId="71"/>
    <cellStyle name="Comma 2 5 2" xfId="354"/>
    <cellStyle name="Comma 2 6" xfId="72"/>
    <cellStyle name="Comma 2 7" xfId="348"/>
    <cellStyle name="Comma 20" xfId="73"/>
    <cellStyle name="Comma 20 2" xfId="74"/>
    <cellStyle name="Comma 20 2 2" xfId="75"/>
    <cellStyle name="Comma 20 2 2 2" xfId="357"/>
    <cellStyle name="Comma 20 2 3" xfId="356"/>
    <cellStyle name="Comma 20 3" xfId="76"/>
    <cellStyle name="Comma 20 3 2" xfId="358"/>
    <cellStyle name="Comma 20 4" xfId="355"/>
    <cellStyle name="Comma 21" xfId="77"/>
    <cellStyle name="Comma 21 2" xfId="78"/>
    <cellStyle name="Comma 21 2 2" xfId="360"/>
    <cellStyle name="Comma 21 3" xfId="359"/>
    <cellStyle name="Comma 22" xfId="79"/>
    <cellStyle name="Comma 22 2" xfId="361"/>
    <cellStyle name="Comma 23" xfId="80"/>
    <cellStyle name="Comma 23 2" xfId="81"/>
    <cellStyle name="Comma 23 2 2" xfId="363"/>
    <cellStyle name="Comma 23 3" xfId="82"/>
    <cellStyle name="Comma 23 3 2" xfId="364"/>
    <cellStyle name="Comma 23 4" xfId="362"/>
    <cellStyle name="Comma 24" xfId="83"/>
    <cellStyle name="Comma 24 2" xfId="365"/>
    <cellStyle name="Comma 25" xfId="84"/>
    <cellStyle name="Comma 25 2" xfId="366"/>
    <cellStyle name="Comma 26" xfId="85"/>
    <cellStyle name="Comma 26 2" xfId="367"/>
    <cellStyle name="Comma 27" xfId="86"/>
    <cellStyle name="Comma 27 2" xfId="368"/>
    <cellStyle name="Comma 28" xfId="87"/>
    <cellStyle name="Comma 3" xfId="88"/>
    <cellStyle name="Comma 3 2" xfId="89"/>
    <cellStyle name="Comma 3 2 2" xfId="90"/>
    <cellStyle name="Comma 3 2 2 2" xfId="371"/>
    <cellStyle name="Comma 3 2 3" xfId="91"/>
    <cellStyle name="Comma 3 2 4" xfId="370"/>
    <cellStyle name="Comma 3 3" xfId="92"/>
    <cellStyle name="Comma 3 3 2" xfId="93"/>
    <cellStyle name="Comma 3 3 2 2" xfId="373"/>
    <cellStyle name="Comma 3 3 3" xfId="94"/>
    <cellStyle name="Comma 3 3 3 2" xfId="374"/>
    <cellStyle name="Comma 3 3 4" xfId="372"/>
    <cellStyle name="Comma 3 4" xfId="95"/>
    <cellStyle name="Comma 3 5" xfId="369"/>
    <cellStyle name="Comma 4" xfId="96"/>
    <cellStyle name="Comma 4 2" xfId="97"/>
    <cellStyle name="Comma 4 2 2" xfId="98"/>
    <cellStyle name="Comma 4 2 3" xfId="376"/>
    <cellStyle name="Comma 4 3" xfId="99"/>
    <cellStyle name="Comma 4 3 2" xfId="377"/>
    <cellStyle name="Comma 4 4" xfId="100"/>
    <cellStyle name="Comma 4 5" xfId="375"/>
    <cellStyle name="Comma 5" xfId="101"/>
    <cellStyle name="Comma 5 2" xfId="102"/>
    <cellStyle name="Comma 5 2 2" xfId="103"/>
    <cellStyle name="Comma 5 2 2 2" xfId="104"/>
    <cellStyle name="Comma 5 2 2 2 2" xfId="381"/>
    <cellStyle name="Comma 5 2 2 3" xfId="380"/>
    <cellStyle name="Comma 5 2 3" xfId="105"/>
    <cellStyle name="Comma 5 2 3 2" xfId="382"/>
    <cellStyle name="Comma 5 2 4" xfId="379"/>
    <cellStyle name="Comma 5 3" xfId="106"/>
    <cellStyle name="Comma 5 3 2" xfId="107"/>
    <cellStyle name="Comma 5 3 2 2" xfId="384"/>
    <cellStyle name="Comma 5 3 3" xfId="383"/>
    <cellStyle name="Comma 5 4" xfId="378"/>
    <cellStyle name="Comma 6" xfId="108"/>
    <cellStyle name="Comma 6 2" xfId="109"/>
    <cellStyle name="Comma 6 2 2" xfId="110"/>
    <cellStyle name="Comma 6 3" xfId="111"/>
    <cellStyle name="Comma 6 4" xfId="112"/>
    <cellStyle name="Comma 6 4 2" xfId="386"/>
    <cellStyle name="Comma 6 5" xfId="385"/>
    <cellStyle name="Comma 7" xfId="113"/>
    <cellStyle name="Comma 7 2" xfId="114"/>
    <cellStyle name="Comma 7 2 2" xfId="115"/>
    <cellStyle name="Comma 7 3" xfId="116"/>
    <cellStyle name="Comma 7 4" xfId="387"/>
    <cellStyle name="Comma 8" xfId="117"/>
    <cellStyle name="Comma 8 2" xfId="118"/>
    <cellStyle name="Comma 8 2 2" xfId="119"/>
    <cellStyle name="Comma 8 3" xfId="120"/>
    <cellStyle name="Comma 8 3 2" xfId="121"/>
    <cellStyle name="Comma 8 3 3" xfId="389"/>
    <cellStyle name="Comma 8 4" xfId="388"/>
    <cellStyle name="Comma 9" xfId="122"/>
    <cellStyle name="Comma 9 2" xfId="123"/>
    <cellStyle name="Comma 9 2 2" xfId="124"/>
    <cellStyle name="Comma 9 3" xfId="125"/>
    <cellStyle name="Comma 9 3 2" xfId="126"/>
    <cellStyle name="Comma 9 3 3" xfId="391"/>
    <cellStyle name="Comma 9 4" xfId="127"/>
    <cellStyle name="Comma 9 5" xfId="390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 - Style1" xfId="153"/>
    <cellStyle name="Normal - Style5" xfId="154"/>
    <cellStyle name="Normal 10" xfId="155"/>
    <cellStyle name="Normal 10 2" xfId="156"/>
    <cellStyle name="Normal 10 2 2" xfId="157"/>
    <cellStyle name="Normal 10 2 2 2" xfId="394"/>
    <cellStyle name="Normal 10 2 3" xfId="393"/>
    <cellStyle name="Normal 10 3" xfId="158"/>
    <cellStyle name="Normal 10 3 2" xfId="395"/>
    <cellStyle name="Normal 10 4" xfId="392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4 2 2" xfId="169"/>
    <cellStyle name="Normal 15" xfId="170"/>
    <cellStyle name="Normal 16" xfId="171"/>
    <cellStyle name="Normal 17" xfId="172"/>
    <cellStyle name="Normal 17 2" xfId="173"/>
    <cellStyle name="Normal 17 3" xfId="174"/>
    <cellStyle name="Normal 18" xfId="175"/>
    <cellStyle name="Normal 19" xfId="176"/>
    <cellStyle name="Normal 2" xfId="177"/>
    <cellStyle name="Normal 2 2" xfId="178"/>
    <cellStyle name="Normal 2 2 2" xfId="179"/>
    <cellStyle name="Normal 2 2 3" xfId="180"/>
    <cellStyle name="Normal 2 3" xfId="181"/>
    <cellStyle name="Normal 2 3 2" xfId="182"/>
    <cellStyle name="Normal 2 4" xfId="183"/>
    <cellStyle name="Normal 2 5" xfId="184"/>
    <cellStyle name="Normal 2 6" xfId="185"/>
    <cellStyle name="Normal 2_final_24_2_53" xfId="186"/>
    <cellStyle name="Normal 20" xfId="187"/>
    <cellStyle name="Normal 21" xfId="188"/>
    <cellStyle name="Normal 22" xfId="189"/>
    <cellStyle name="Normal 23" xfId="190"/>
    <cellStyle name="Normal 24" xfId="191"/>
    <cellStyle name="Normal 24 2" xfId="325"/>
    <cellStyle name="Normal 25" xfId="326"/>
    <cellStyle name="Normal 3" xfId="192"/>
    <cellStyle name="Normal 3 2" xfId="193"/>
    <cellStyle name="Normal 3 2 2" xfId="194"/>
    <cellStyle name="Normal 3 2 3" xfId="195"/>
    <cellStyle name="Normal 3 2 5" xfId="196"/>
    <cellStyle name="Normal 3 3" xfId="197"/>
    <cellStyle name="Normal 3 3 2" xfId="198"/>
    <cellStyle name="Normal 3 4" xfId="199"/>
    <cellStyle name="Normal 3 4 2" xfId="200"/>
    <cellStyle name="Normal 3 5" xfId="201"/>
    <cellStyle name="Normal 3_final_24_2_53" xfId="202"/>
    <cellStyle name="Normal 4" xfId="203"/>
    <cellStyle name="Normal 4 2" xfId="204"/>
    <cellStyle name="Normal 4 2 2" xfId="205"/>
    <cellStyle name="Normal 4 2 2 2" xfId="206"/>
    <cellStyle name="Normal 4 2 2 3" xfId="207"/>
    <cellStyle name="Normal 4 2 3" xfId="208"/>
    <cellStyle name="Normal 4 2 4" xfId="209"/>
    <cellStyle name="Normal 4 3" xfId="210"/>
    <cellStyle name="Normal 4 3 2" xfId="211"/>
    <cellStyle name="Normal 4 3 3" xfId="420"/>
    <cellStyle name="Normal 4 4" xfId="212"/>
    <cellStyle name="Normal 4 4 2" xfId="213"/>
    <cellStyle name="Normal 4_final_24_2_53" xfId="214"/>
    <cellStyle name="Normal 5" xfId="215"/>
    <cellStyle name="Normal 5 2" xfId="216"/>
    <cellStyle name="Normal 5 2 2" xfId="217"/>
    <cellStyle name="Normal 5 3" xfId="218"/>
    <cellStyle name="Normal 5 3 2" xfId="219"/>
    <cellStyle name="Normal 5 4" xfId="220"/>
    <cellStyle name="Normal 5 5" xfId="221"/>
    <cellStyle name="Normal 5 6" xfId="222"/>
    <cellStyle name="Normal 6" xfId="223"/>
    <cellStyle name="Normal 6 2" xfId="224"/>
    <cellStyle name="Normal 6 2 2" xfId="225"/>
    <cellStyle name="Normal 6 3" xfId="226"/>
    <cellStyle name="Normal 6 4" xfId="227"/>
    <cellStyle name="Normal 7" xfId="228"/>
    <cellStyle name="Normal 7 2" xfId="229"/>
    <cellStyle name="Normal 8" xfId="230"/>
    <cellStyle name="Normal 8 2" xfId="231"/>
    <cellStyle name="Normal 8 2 2" xfId="232"/>
    <cellStyle name="Normal 8 3" xfId="233"/>
    <cellStyle name="Normal 8 4" xfId="234"/>
    <cellStyle name="Normal 9" xfId="235"/>
    <cellStyle name="Normal 9 2" xfId="236"/>
    <cellStyle name="Normal 9 2 2" xfId="237"/>
    <cellStyle name="Normal 9 2 2 2" xfId="398"/>
    <cellStyle name="Normal 9 2 3" xfId="397"/>
    <cellStyle name="Normal 9 3" xfId="238"/>
    <cellStyle name="Normal 9 3 2" xfId="399"/>
    <cellStyle name="Normal 9 4" xfId="396"/>
    <cellStyle name="Normal 9_AR_Q4_52_Up" xfId="239"/>
    <cellStyle name="Normal_งบดุล 2" xfId="240"/>
    <cellStyle name="Note 2" xfId="241"/>
    <cellStyle name="Note 3" xfId="242"/>
    <cellStyle name="Number 1" xfId="243"/>
    <cellStyle name="oft Excel]_x000d_&#10;Comment=The open=/f lines load custom functions into the Paste Function list._x000d_&#10;Maximized=3_x000d_&#10;Basics=1_x000d_&#10;A" xfId="244"/>
    <cellStyle name="oft Excel]_x000d_&#10;Comment=The open=/f lines load custom functions into the Paste Function list._x000d_&#10;Maximized=3_x000d_&#10;Basics=1_x000d_&#10;A 2" xfId="245"/>
    <cellStyle name="oft Excel]_x000d_&#10;Comment=The open=/f lines load custom functions into the Paste Function list._x000d_&#10;Maximized=3_x000d_&#10;Basics=1_x000d_&#10;A 2 2" xfId="401"/>
    <cellStyle name="oft Excel]_x000d_&#10;Comment=The open=/f lines load custom functions into the Paste Function list._x000d_&#10;Maximized=3_x000d_&#10;Basics=1_x000d_&#10;A 3" xfId="400"/>
    <cellStyle name="Output 2" xfId="246"/>
    <cellStyle name="Percent [2]" xfId="247"/>
    <cellStyle name="Percent [2] 2" xfId="248"/>
    <cellStyle name="Percent 2" xfId="249"/>
    <cellStyle name="Percent 2 2" xfId="250"/>
    <cellStyle name="Percent 2 2 2" xfId="251"/>
    <cellStyle name="Percent 2 2 2 2" xfId="252"/>
    <cellStyle name="Percent 2 2 3" xfId="253"/>
    <cellStyle name="Percent 2 3" xfId="254"/>
    <cellStyle name="Percent 2 4" xfId="255"/>
    <cellStyle name="Percent 3" xfId="256"/>
    <cellStyle name="Percent 3 2" xfId="257"/>
    <cellStyle name="Percent 3 2 2" xfId="258"/>
    <cellStyle name="Percent 3 3" xfId="259"/>
    <cellStyle name="Percent 4" xfId="260"/>
    <cellStyle name="Percent 4 2" xfId="261"/>
    <cellStyle name="Percent 4 3" xfId="262"/>
    <cellStyle name="Percent 5" xfId="263"/>
    <cellStyle name="Percent 5 2" xfId="264"/>
    <cellStyle name="Percent 5 2 2" xfId="265"/>
    <cellStyle name="Percent 5 3" xfId="266"/>
    <cellStyle name="Percent 6" xfId="267"/>
    <cellStyle name="Percent 6 2" xfId="268"/>
    <cellStyle name="PERCENTAGE" xfId="269"/>
    <cellStyle name="Quantity" xfId="270"/>
    <cellStyle name="Quantity 2" xfId="271"/>
    <cellStyle name="Style 1" xfId="272"/>
    <cellStyle name="Title 2" xfId="273"/>
    <cellStyle name="Total 2" xfId="274"/>
    <cellStyle name="Warning Text 2" xfId="275"/>
    <cellStyle name="เครื่องหมายจุลภาค" xfId="294" builtinId="3"/>
    <cellStyle name="เครื่องหมายจุลภาค 2" xfId="276"/>
    <cellStyle name="เครื่องหมายจุลภาค 2 2" xfId="277"/>
    <cellStyle name="เครื่องหมายจุลภาค 2 2 2" xfId="403"/>
    <cellStyle name="เครื่องหมายจุลภาค 2 3" xfId="278"/>
    <cellStyle name="เครื่องหมายจุลภาค 2 3 2" xfId="404"/>
    <cellStyle name="เครื่องหมายจุลภาค 2 4" xfId="402"/>
    <cellStyle name="เครื่องหมายจุลภาค 3" xfId="279"/>
    <cellStyle name="เครื่องหมายจุลภาค 3 2" xfId="280"/>
    <cellStyle name="เครื่องหมายจุลภาค 3 2 2" xfId="406"/>
    <cellStyle name="เครื่องหมายจุลภาค 3 3" xfId="405"/>
    <cellStyle name="เครื่องหมายจุลภาค 4" xfId="281"/>
    <cellStyle name="เครื่องหมายจุลภาค 4 2" xfId="282"/>
    <cellStyle name="เครื่องหมายจุลภาค 4 2 2" xfId="283"/>
    <cellStyle name="เครื่องหมายจุลภาค 4 2 2 2" xfId="409"/>
    <cellStyle name="เครื่องหมายจุลภาค 4 2 3" xfId="408"/>
    <cellStyle name="เครื่องหมายจุลภาค 4 3" xfId="407"/>
    <cellStyle name="เครื่องหมายจุลภาค 5" xfId="284"/>
    <cellStyle name="เครื่องหมายจุลภาค 5 2" xfId="285"/>
    <cellStyle name="เครื่องหมายจุลภาค 5 2 2" xfId="410"/>
    <cellStyle name="เครื่องหมายจุลภาค 5 3" xfId="286"/>
    <cellStyle name="เครื่องหมายจุลภาค 5 3 2" xfId="411"/>
    <cellStyle name="เครื่องหมายจุลภาค 6" xfId="287"/>
    <cellStyle name="เครื่องหมายจุลภาค 6 2" xfId="288"/>
    <cellStyle name="เครื่องหมายจุลภาค 6 2 2" xfId="413"/>
    <cellStyle name="เครื่องหมายจุลภาค 6 3" xfId="412"/>
    <cellStyle name="เครื่องหมายจุลภาค 7" xfId="289"/>
    <cellStyle name="เครื่องหมายจุลภาค 7 2" xfId="290"/>
    <cellStyle name="เครื่องหมายจุลภาค 7 2 2" xfId="415"/>
    <cellStyle name="เครื่องหมายจุลภาค 7 3" xfId="414"/>
    <cellStyle name="เครื่องหมายจุลภาค 8" xfId="291"/>
    <cellStyle name="เครื่องหมายจุลภาค 8 2" xfId="416"/>
    <cellStyle name="เครื่องหมายจุลภาค 9" xfId="292"/>
    <cellStyle name="เครื่องหมายจุลภาค 9 2" xfId="293"/>
    <cellStyle name="เครื่องหมายจุลภาค 9 2 2" xfId="418"/>
    <cellStyle name="เครื่องหมายจุลภาค 9 3" xfId="417"/>
    <cellStyle name="จุลภาค 2" xfId="419"/>
    <cellStyle name="เชื่อมโยงหลายมิติ" xfId="295"/>
    <cellStyle name="ตามการเชื่อมโยงหลายมิติ" xfId="296"/>
    <cellStyle name="ปกติ" xfId="0" builtinId="0"/>
    <cellStyle name="ปกติ 2" xfId="297"/>
    <cellStyle name="ปกติ 2 2" xfId="298"/>
    <cellStyle name="ปกติ 2 2 2" xfId="299"/>
    <cellStyle name="ปกติ 2 3" xfId="300"/>
    <cellStyle name="ปกติ 3" xfId="301"/>
    <cellStyle name="ปกติ 3 2" xfId="302"/>
    <cellStyle name="ปกติ 3 3" xfId="303"/>
    <cellStyle name="ปกติ 3 4" xfId="304"/>
    <cellStyle name="ปกติ 3 4 2" xfId="305"/>
    <cellStyle name="ปกติ 3 5" xfId="306"/>
    <cellStyle name="ปกติ 4" xfId="307"/>
    <cellStyle name="ปกติ 5" xfId="308"/>
    <cellStyle name="ปกติ 5 2" xfId="309"/>
    <cellStyle name="ปกติ 6" xfId="310"/>
    <cellStyle name="ปกติ 6 2" xfId="311"/>
    <cellStyle name="ปกติ 6 3" xfId="312"/>
    <cellStyle name="ปกติ 7" xfId="313"/>
    <cellStyle name="ปกติ 7 2" xfId="314"/>
    <cellStyle name="ปกติ 8" xfId="315"/>
    <cellStyle name="ปกติ 8 2" xfId="316"/>
    <cellStyle name="ปกติ_EPCO T2" xfId="317"/>
    <cellStyle name="ปกติ_final_PKF_FS_Q1_49" xfId="318"/>
    <cellStyle name="เปอร์เซ็นต์ 2" xfId="319"/>
    <cellStyle name="เปอร์เซ็นต์ 3" xfId="320"/>
    <cellStyle name="เปอร์เซ็นต์ 4" xfId="321"/>
    <cellStyle name="เปอร์เซ็นต์ 5" xfId="322"/>
    <cellStyle name="เปอร์เซ็นต์ 5 2" xfId="323"/>
    <cellStyle name="ลักษณะ 1" xfId="324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53</xdr:row>
      <xdr:rowOff>0</xdr:rowOff>
    </xdr:from>
    <xdr:to>
      <xdr:col>17</xdr:col>
      <xdr:colOff>76200</xdr:colOff>
      <xdr:row>53</xdr:row>
      <xdr:rowOff>47625</xdr:rowOff>
    </xdr:to>
    <xdr:sp macro="" textlink="">
      <xdr:nvSpPr>
        <xdr:cNvPr id="66928" name="Text Box 69">
          <a:extLst>
            <a:ext uri="{FF2B5EF4-FFF2-40B4-BE49-F238E27FC236}">
              <a16:creationId xmlns="" xmlns:a16="http://schemas.microsoft.com/office/drawing/2014/main" id="{7A8BF37E-7838-FEB0-86A8-CEA7B92C9C70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76200</xdr:colOff>
      <xdr:row>53</xdr:row>
      <xdr:rowOff>47625</xdr:rowOff>
    </xdr:to>
    <xdr:sp macro="" textlink="">
      <xdr:nvSpPr>
        <xdr:cNvPr id="66929" name="Text Box 71">
          <a:extLst>
            <a:ext uri="{FF2B5EF4-FFF2-40B4-BE49-F238E27FC236}">
              <a16:creationId xmlns="" xmlns:a16="http://schemas.microsoft.com/office/drawing/2014/main" id="{7AC4310F-EB72-555A-95CF-66E2E17E2D77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76200</xdr:colOff>
      <xdr:row>53</xdr:row>
      <xdr:rowOff>47625</xdr:rowOff>
    </xdr:to>
    <xdr:sp macro="" textlink="">
      <xdr:nvSpPr>
        <xdr:cNvPr id="66930" name="Text Box 76">
          <a:extLst>
            <a:ext uri="{FF2B5EF4-FFF2-40B4-BE49-F238E27FC236}">
              <a16:creationId xmlns="" xmlns:a16="http://schemas.microsoft.com/office/drawing/2014/main" id="{72813E7E-112E-9F55-3254-E09CFACBD1E1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76200</xdr:colOff>
      <xdr:row>53</xdr:row>
      <xdr:rowOff>47625</xdr:rowOff>
    </xdr:to>
    <xdr:sp macro="" textlink="">
      <xdr:nvSpPr>
        <xdr:cNvPr id="66931" name="Text Box 82">
          <a:extLst>
            <a:ext uri="{FF2B5EF4-FFF2-40B4-BE49-F238E27FC236}">
              <a16:creationId xmlns="" xmlns:a16="http://schemas.microsoft.com/office/drawing/2014/main" id="{335E7875-8CB8-E133-46F3-C2BB6ACF578D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2" name="Text Box 69">
          <a:extLst>
            <a:ext uri="{FF2B5EF4-FFF2-40B4-BE49-F238E27FC236}">
              <a16:creationId xmlns="" xmlns:a16="http://schemas.microsoft.com/office/drawing/2014/main" id="{2B2D00EE-BC22-1012-864C-4096FCB953B8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3" name="Text Box 71">
          <a:extLst>
            <a:ext uri="{FF2B5EF4-FFF2-40B4-BE49-F238E27FC236}">
              <a16:creationId xmlns="" xmlns:a16="http://schemas.microsoft.com/office/drawing/2014/main" id="{E9DC6B4B-98D8-F88A-5CE4-782429035CED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4" name="Text Box 76">
          <a:extLst>
            <a:ext uri="{FF2B5EF4-FFF2-40B4-BE49-F238E27FC236}">
              <a16:creationId xmlns="" xmlns:a16="http://schemas.microsoft.com/office/drawing/2014/main" id="{DE823878-9981-F9F0-E1DA-51030FE4C63B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5" name="Text Box 82">
          <a:extLst>
            <a:ext uri="{FF2B5EF4-FFF2-40B4-BE49-F238E27FC236}">
              <a16:creationId xmlns="" xmlns:a16="http://schemas.microsoft.com/office/drawing/2014/main" id="{36252814-BFBA-DBDF-2FF4-214177A3889B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36" name="Text Box 69">
          <a:extLst>
            <a:ext uri="{FF2B5EF4-FFF2-40B4-BE49-F238E27FC236}">
              <a16:creationId xmlns="" xmlns:a16="http://schemas.microsoft.com/office/drawing/2014/main" id="{335415EB-DDD7-5E7F-D8F6-F084185E41B2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37" name="Text Box 71">
          <a:extLst>
            <a:ext uri="{FF2B5EF4-FFF2-40B4-BE49-F238E27FC236}">
              <a16:creationId xmlns="" xmlns:a16="http://schemas.microsoft.com/office/drawing/2014/main" id="{54049199-62E7-7878-38E2-23844D1EAC20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38" name="Text Box 76">
          <a:extLst>
            <a:ext uri="{FF2B5EF4-FFF2-40B4-BE49-F238E27FC236}">
              <a16:creationId xmlns="" xmlns:a16="http://schemas.microsoft.com/office/drawing/2014/main" id="{BEDA5189-0D8A-6CD5-18E0-57B11DC2E466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39" name="Text Box 82">
          <a:extLst>
            <a:ext uri="{FF2B5EF4-FFF2-40B4-BE49-F238E27FC236}">
              <a16:creationId xmlns="" xmlns:a16="http://schemas.microsoft.com/office/drawing/2014/main" id="{59446343-247C-7F9A-EC91-9D37F81B2B50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40" name="Text Box 69">
          <a:extLst>
            <a:ext uri="{FF2B5EF4-FFF2-40B4-BE49-F238E27FC236}">
              <a16:creationId xmlns="" xmlns:a16="http://schemas.microsoft.com/office/drawing/2014/main" id="{9E0F0842-1869-400F-66F0-C42FFEC88844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41" name="Text Box 71">
          <a:extLst>
            <a:ext uri="{FF2B5EF4-FFF2-40B4-BE49-F238E27FC236}">
              <a16:creationId xmlns="" xmlns:a16="http://schemas.microsoft.com/office/drawing/2014/main" id="{212E0D51-0053-B64D-E004-66F4FE305E7D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42" name="Text Box 76">
          <a:extLst>
            <a:ext uri="{FF2B5EF4-FFF2-40B4-BE49-F238E27FC236}">
              <a16:creationId xmlns="" xmlns:a16="http://schemas.microsoft.com/office/drawing/2014/main" id="{8FBB0216-D17A-4E97-9225-067EAA0AC14C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43" name="Text Box 82">
          <a:extLst>
            <a:ext uri="{FF2B5EF4-FFF2-40B4-BE49-F238E27FC236}">
              <a16:creationId xmlns="" xmlns:a16="http://schemas.microsoft.com/office/drawing/2014/main" id="{D554253B-15F4-D063-6395-FDA55B3F2D33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1051560</xdr:colOff>
      <xdr:row>0</xdr:row>
      <xdr:rowOff>74295</xdr:rowOff>
    </xdr:from>
    <xdr:to>
      <xdr:col>13</xdr:col>
      <xdr:colOff>1083916</xdr:colOff>
      <xdr:row>2</xdr:row>
      <xdr:rowOff>187294</xdr:rowOff>
    </xdr:to>
    <xdr:sp macro="" textlink="">
      <xdr:nvSpPr>
        <xdr:cNvPr id="2" name="Text Box 9">
          <a:extLst>
            <a:ext uri="{FF2B5EF4-FFF2-40B4-BE49-F238E27FC236}">
              <a16:creationId xmlns="" xmlns:a16="http://schemas.microsoft.com/office/drawing/2014/main" id="{295DFC8E-6238-4F95-9D6D-D5B7B8C33792}"/>
            </a:ext>
          </a:extLst>
        </xdr:cNvPr>
        <xdr:cNvSpPr txBox="1">
          <a:spLocks noChangeArrowheads="1"/>
        </xdr:cNvSpPr>
      </xdr:nvSpPr>
      <xdr:spPr bwMode="auto">
        <a:xfrm>
          <a:off x="7290435" y="74295"/>
          <a:ext cx="1203931" cy="665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876300</xdr:colOff>
      <xdr:row>0</xdr:row>
      <xdr:rowOff>85725</xdr:rowOff>
    </xdr:from>
    <xdr:to>
      <xdr:col>13</xdr:col>
      <xdr:colOff>984856</xdr:colOff>
      <xdr:row>2</xdr:row>
      <xdr:rowOff>217774</xdr:rowOff>
    </xdr:to>
    <xdr:sp macro="" textlink="">
      <xdr:nvSpPr>
        <xdr:cNvPr id="3" name="Text Box 9">
          <a:extLst>
            <a:ext uri="{FF2B5EF4-FFF2-40B4-BE49-F238E27FC236}">
              <a16:creationId xmlns="" xmlns:a16="http://schemas.microsoft.com/office/drawing/2014/main" id="{1FCE43BF-557E-449F-B9D6-21AB8863966E}"/>
            </a:ext>
          </a:extLst>
        </xdr:cNvPr>
        <xdr:cNvSpPr txBox="1">
          <a:spLocks noChangeArrowheads="1"/>
        </xdr:cNvSpPr>
      </xdr:nvSpPr>
      <xdr:spPr bwMode="auto">
        <a:xfrm>
          <a:off x="6696075" y="85725"/>
          <a:ext cx="1203931" cy="665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1000125</xdr:colOff>
      <xdr:row>0</xdr:row>
      <xdr:rowOff>66675</xdr:rowOff>
    </xdr:from>
    <xdr:to>
      <xdr:col>28</xdr:col>
      <xdr:colOff>1042006</xdr:colOff>
      <xdr:row>2</xdr:row>
      <xdr:rowOff>141574</xdr:rowOff>
    </xdr:to>
    <xdr:sp macro="" textlink="">
      <xdr:nvSpPr>
        <xdr:cNvPr id="3" name="Text Box 9">
          <a:extLst>
            <a:ext uri="{FF2B5EF4-FFF2-40B4-BE49-F238E27FC236}">
              <a16:creationId xmlns="" xmlns:a16="http://schemas.microsoft.com/office/drawing/2014/main" id="{2148ECDC-4D61-4460-A9B9-CB61C33EEDF2}"/>
            </a:ext>
          </a:extLst>
        </xdr:cNvPr>
        <xdr:cNvSpPr txBox="1">
          <a:spLocks noChangeArrowheads="1"/>
        </xdr:cNvSpPr>
      </xdr:nvSpPr>
      <xdr:spPr bwMode="auto">
        <a:xfrm>
          <a:off x="15354300" y="66675"/>
          <a:ext cx="1203931" cy="665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685800</xdr:colOff>
      <xdr:row>0</xdr:row>
      <xdr:rowOff>28575</xdr:rowOff>
    </xdr:from>
    <xdr:to>
      <xdr:col>19</xdr:col>
      <xdr:colOff>714375</xdr:colOff>
      <xdr:row>2</xdr:row>
      <xdr:rowOff>85725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FD4546CC-7998-40BE-8030-56AE603B136A}"/>
            </a:ext>
          </a:extLst>
        </xdr:cNvPr>
        <xdr:cNvSpPr>
          <a:spLocks noChangeArrowheads="1"/>
        </xdr:cNvSpPr>
      </xdr:nvSpPr>
      <xdr:spPr bwMode="auto">
        <a:xfrm>
          <a:off x="8862060" y="28575"/>
          <a:ext cx="305371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1609725</xdr:colOff>
      <xdr:row>0</xdr:row>
      <xdr:rowOff>66675</xdr:rowOff>
    </xdr:from>
    <xdr:to>
      <xdr:col>19</xdr:col>
      <xdr:colOff>1118206</xdr:colOff>
      <xdr:row>2</xdr:row>
      <xdr:rowOff>198724</xdr:rowOff>
    </xdr:to>
    <xdr:sp macro="" textlink="">
      <xdr:nvSpPr>
        <xdr:cNvPr id="4" name="Text Box 9">
          <a:extLst>
            <a:ext uri="{FF2B5EF4-FFF2-40B4-BE49-F238E27FC236}">
              <a16:creationId xmlns="" xmlns:a16="http://schemas.microsoft.com/office/drawing/2014/main" id="{4FC3AF02-F1BE-46DC-A8C8-25003B509D07}"/>
            </a:ext>
          </a:extLst>
        </xdr:cNvPr>
        <xdr:cNvSpPr txBox="1">
          <a:spLocks noChangeArrowheads="1"/>
        </xdr:cNvSpPr>
      </xdr:nvSpPr>
      <xdr:spPr bwMode="auto">
        <a:xfrm>
          <a:off x="10763250" y="66675"/>
          <a:ext cx="1203931" cy="665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895350</xdr:colOff>
      <xdr:row>0</xdr:row>
      <xdr:rowOff>85725</xdr:rowOff>
    </xdr:from>
    <xdr:to>
      <xdr:col>13</xdr:col>
      <xdr:colOff>994381</xdr:colOff>
      <xdr:row>3</xdr:row>
      <xdr:rowOff>8224</xdr:rowOff>
    </xdr:to>
    <xdr:sp macro="" textlink="">
      <xdr:nvSpPr>
        <xdr:cNvPr id="3" name="Text Box 9">
          <a:extLst>
            <a:ext uri="{FF2B5EF4-FFF2-40B4-BE49-F238E27FC236}">
              <a16:creationId xmlns="" xmlns:a16="http://schemas.microsoft.com/office/drawing/2014/main" id="{B05BF7AB-B38B-4DC9-AB5B-E232E8E9780D}"/>
            </a:ext>
          </a:extLst>
        </xdr:cNvPr>
        <xdr:cNvSpPr txBox="1">
          <a:spLocks noChangeArrowheads="1"/>
        </xdr:cNvSpPr>
      </xdr:nvSpPr>
      <xdr:spPr bwMode="auto">
        <a:xfrm>
          <a:off x="7286625" y="85725"/>
          <a:ext cx="1203931" cy="665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885825</xdr:colOff>
      <xdr:row>56</xdr:row>
      <xdr:rowOff>66675</xdr:rowOff>
    </xdr:from>
    <xdr:to>
      <xdr:col>13</xdr:col>
      <xdr:colOff>984856</xdr:colOff>
      <xdr:row>58</xdr:row>
      <xdr:rowOff>179674</xdr:rowOff>
    </xdr:to>
    <xdr:sp macro="" textlink="">
      <xdr:nvSpPr>
        <xdr:cNvPr id="4" name="Text Box 9">
          <a:extLst>
            <a:ext uri="{FF2B5EF4-FFF2-40B4-BE49-F238E27FC236}">
              <a16:creationId xmlns="" xmlns:a16="http://schemas.microsoft.com/office/drawing/2014/main" id="{D99E36FC-4E39-4F43-A6D1-52E04AC532EA}"/>
            </a:ext>
          </a:extLst>
        </xdr:cNvPr>
        <xdr:cNvSpPr txBox="1">
          <a:spLocks noChangeArrowheads="1"/>
        </xdr:cNvSpPr>
      </xdr:nvSpPr>
      <xdr:spPr bwMode="auto">
        <a:xfrm>
          <a:off x="7277100" y="14249400"/>
          <a:ext cx="1203931" cy="665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885825</xdr:colOff>
      <xdr:row>107</xdr:row>
      <xdr:rowOff>76200</xdr:rowOff>
    </xdr:from>
    <xdr:to>
      <xdr:col>13</xdr:col>
      <xdr:colOff>984856</xdr:colOff>
      <xdr:row>109</xdr:row>
      <xdr:rowOff>189199</xdr:rowOff>
    </xdr:to>
    <xdr:sp macro="" textlink="">
      <xdr:nvSpPr>
        <xdr:cNvPr id="7" name="Text Box 9">
          <a:extLst>
            <a:ext uri="{FF2B5EF4-FFF2-40B4-BE49-F238E27FC236}">
              <a16:creationId xmlns="" xmlns:a16="http://schemas.microsoft.com/office/drawing/2014/main" id="{EDCF9EE0-77F0-48B2-BA2E-30924A9CC184}"/>
            </a:ext>
          </a:extLst>
        </xdr:cNvPr>
        <xdr:cNvSpPr txBox="1">
          <a:spLocks noChangeArrowheads="1"/>
        </xdr:cNvSpPr>
      </xdr:nvSpPr>
      <xdr:spPr bwMode="auto">
        <a:xfrm>
          <a:off x="7277100" y="28660725"/>
          <a:ext cx="1203931" cy="665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Confirm-end_period"/>
      <sheetName val="Stock_Aging1"/>
      <sheetName val="งบกำไรขาดทุน "/>
      <sheetName val="MOULD"/>
      <sheetName val="งบทดลอง - ต.ค.2547"/>
      <sheetName val="เปรียบเทียบงปม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  <sheetName val="Confirm-end_period8"/>
      <sheetName val="งบกำไรขาดทุน_7"/>
      <sheetName val="งบทดลอง_-_ต_ค_2547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Confirm-end_period9"/>
      <sheetName val="งบทดลอง_-_ต_ค_25477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B-3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etai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คชจ.ดำเนินงาน6-43"/>
      <sheetName val="C-6-ss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  <sheetName val="Prft&amp;Loss_FIN TB_SI"/>
      <sheetName val="Bud-Act_Sales10"/>
      <sheetName val="Total_Sales_Apr'02-Sep'0210"/>
      <sheetName val="Under_Mentioned_Shows10"/>
      <sheetName val="Confirm-end_period10"/>
      <sheetName val="FIN_TB_SI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A_FINIRE4"/>
      <sheetName val="Master_List_(ม_ค_-มี_ค)4"/>
      <sheetName val="79_นอร์ธปาร์ค_0210524"/>
      <sheetName val="เงินกู้_MGC1"/>
      <sheetName val="_IB-PL-YTD"/>
      <sheetName val="BS_ATTACH"/>
      <sheetName val="USAGE_FOOD"/>
      <sheetName val="คชจ_ดำเนินงาน6-43"/>
      <sheetName val="HOTEL_4"/>
      <sheetName val="Master_TB1"/>
      <sheetName val="Breakeven_Analysis1"/>
      <sheetName val="Raw_Material4"/>
      <sheetName val="หน้าสรุป_BG1"/>
      <sheetName val="CW_Tower-BG_1"/>
      <sheetName val="น้ำ_ไฟ_แก๊ส_ปี_2562-25651"/>
      <sheetName val="งาน_PM1"/>
      <sheetName val="2005_checks3"/>
      <sheetName val="Fixed_Assumptions1"/>
      <sheetName val="Anniversary_Date1"/>
      <sheetName val="Prft&amp;Loss:FIN_TB_SI"/>
      <sheetName val="Prft&amp;Loss_FIN_TB_SI"/>
      <sheetName val="U-TB48"/>
      <sheetName val="Q2 EXPECTED"/>
      <sheetName val="Material list"/>
      <sheetName val="Net Mngnt"/>
      <sheetName val="Asset 2005 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synthetic credit"/>
      <sheetName val="boxdetail"/>
      <sheetName val="manual input"/>
      <sheetName val="10-1 Media"/>
      <sheetName val="10-cut"/>
      <sheetName val="AssetStatus"/>
      <sheetName val="AssetType"/>
      <sheetName val="License BOI"/>
      <sheetName val="Asset Class"/>
      <sheetName val="Depre. Key"/>
      <sheetName val="Location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เงินกู้ธนชาติ"/>
      <sheetName val="RA-LBHI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  <sheetName val="Link_PL_001"/>
      <sheetName val="Q_NARE CTL 2001"/>
      <sheetName val="CODE,NAME"/>
      <sheetName val="FA_register"/>
      <sheetName val="07_13"/>
      <sheetName val="Q_NARE_CTL_2001"/>
      <sheetName val="Sheet1"/>
      <sheetName val="TrialBalance Q3-2002"/>
      <sheetName val="PlanB"/>
      <sheetName val="Assumptions"/>
      <sheetName val="部門別計画表"/>
      <sheetName val="IRR Sensitivities"/>
      <sheetName val="sen"/>
      <sheetName val="L to 20"/>
      <sheetName val="13_9"/>
      <sheetName val="16_9"/>
      <sheetName val="17_9"/>
      <sheetName val="19_9"/>
      <sheetName val="20_9"/>
      <sheetName val="22_9"/>
      <sheetName val="Confirm-end_period9"/>
      <sheetName val="Stock_Aging7"/>
      <sheetName val="10-1_Media2"/>
      <sheetName val="synthetic_credit2"/>
      <sheetName val="manual_input2"/>
      <sheetName val="License_BOI2"/>
      <sheetName val="Asset_Class2"/>
      <sheetName val="Depre__Key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ต้นทุนผลิตปลา1"/>
      <sheetName val="data"/>
      <sheetName val="งบการเงิน"/>
      <sheetName val="Month"/>
      <sheetName val="reference"/>
      <sheetName val="END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cons"/>
      <sheetName val="EASCA"/>
      <sheetName val="Computron"/>
      <sheetName val="EA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  <sheetName val="Assump_(2)14"/>
      <sheetName val="Op_Ex14"/>
      <sheetName val="dep_cal14"/>
      <sheetName val="man_power14"/>
      <sheetName val="F1_Log_On2"/>
      <sheetName val="Sales_-_Report_First11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ore_Act&amp;For03_vs_Plan045"/>
      <sheetName val="Setup_2"/>
      <sheetName val="Financials_Summary2"/>
      <sheetName val="BS_mgt2"/>
      <sheetName val="PL_mgt2"/>
      <sheetName val="Budget_FY19202"/>
      <sheetName val="Trial_Balance4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Standing_data4"/>
      <sheetName val="U-2_14"/>
      <sheetName val="Co_info4"/>
      <sheetName val="ADJ_-_RATE4"/>
      <sheetName val="Company_Info2"/>
      <sheetName val="CA_Comp2"/>
      <sheetName val="Stock_Aging"/>
      <sheetName val="QR_4_1"/>
      <sheetName val="License_BOI"/>
      <sheetName val="Asset_Class"/>
      <sheetName val="Depre__Key"/>
      <sheetName val="Staff_List"/>
      <sheetName val="Cum_91-93"/>
      <sheetName val="Dec_94"/>
      <sheetName val="Financial_Summary"/>
      <sheetName val="New_Item"/>
      <sheetName val="งบทดลอง_-_ต_ค_2547"/>
      <sheetName val="MTO_REV_04"/>
      <sheetName val="TB_30_8_WIN4"/>
      <sheetName val="_PL_WIN_7_624"/>
      <sheetName val="_PL_WIN_6_624"/>
      <sheetName val="PL_Sheet_K_Ning4"/>
      <sheetName val="2019_K_Ning4"/>
      <sheetName val="August_19_08_624"/>
      <sheetName val="AGI_BGE_old4"/>
      <sheetName val="WORKING_CAP4"/>
      <sheetName val="LC_TR_FW_DIMET4"/>
      <sheetName val="BGE_AGI4"/>
      <sheetName val="BGE_AY24"/>
      <sheetName val="YUSEN_4"/>
      <sheetName val="LED_KMS4"/>
      <sheetName val="KMS_25_Y4"/>
      <sheetName val="MILLCON_BU4"/>
      <sheetName val="CASH_IN-OUT4"/>
      <sheetName val="August_09_09_62_(3)4"/>
      <sheetName val="2019_(1909)4"/>
      <sheetName val="2019_(1908)4"/>
      <sheetName val="รายละเอียดปี_614"/>
      <sheetName val="August_11_09_624"/>
      <sheetName val="August_09_09_62_(2)4"/>
      <sheetName val="รายละเอียดปี_62-ขาย4"/>
      <sheetName val="รายละเอียดปี_62-งานบริการ4"/>
      <sheetName val="ทำเช็คแล้วยังไม่จ่าย_(3)4"/>
      <sheetName val="marine_conv4"/>
      <sheetName val="OEM_conv4"/>
      <sheetName val="pe_conv4"/>
      <sheetName val="K4__F&amp;F"/>
      <sheetName val="addl_cost"/>
      <sheetName val="(O3)_CA_Sheet"/>
      <sheetName val="วงเครดิต_3"/>
      <sheetName val="Reconcile_(Investment)Breakdow4"/>
      <sheetName val="Elemental_Breakdown-Original"/>
      <sheetName val="AOP_Summary-24"/>
      <sheetName val="HRU_by_Geo4"/>
      <sheetName val="2007_P&amp;L4"/>
      <sheetName val="div186"/>
      <sheetName val="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ต้นทุนผลิตปลา1"/>
      <sheetName val="Confirm-end_period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K-1A"/>
      <sheetName val="B&amp;S 1999"/>
      <sheetName val="TrialBalance Q3-2002"/>
      <sheetName val="Sheet3"/>
      <sheetName val="Confirm-end_period9"/>
      <sheetName val="Stock_Aging"/>
      <sheetName val="งบทดลอง_-_ต_ค_2547"/>
      <sheetName val="Lead_PL_"/>
      <sheetName val="B&amp;S_1999"/>
      <sheetName val="TrialBalance_Q3-2002"/>
      <sheetName val="name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Q154"/>
  <sheetViews>
    <sheetView tabSelected="1" view="pageBreakPreview" zoomScaleNormal="110" zoomScaleSheetLayoutView="100" zoomScalePageLayoutView="90" workbookViewId="0"/>
  </sheetViews>
  <sheetFormatPr defaultColWidth="18.44140625" defaultRowHeight="21.9" customHeight="1"/>
  <cols>
    <col min="1" max="3" width="2.44140625" style="148" customWidth="1"/>
    <col min="4" max="4" width="2.44140625" style="131" customWidth="1"/>
    <col min="5" max="5" width="17.44140625" style="131" customWidth="1"/>
    <col min="6" max="6" width="4.5546875" style="140" customWidth="1"/>
    <col min="7" max="7" width="12.5546875" style="140" customWidth="1"/>
    <col min="8" max="8" width="0.88671875" style="140" customWidth="1"/>
    <col min="9" max="9" width="8.6640625" style="127" customWidth="1"/>
    <col min="10" max="10" width="0.88671875" style="130" customWidth="1"/>
    <col min="11" max="11" width="17.6640625" style="17" customWidth="1"/>
    <col min="12" max="12" width="0.88671875" style="140" customWidth="1"/>
    <col min="13" max="13" width="17.6640625" style="18" customWidth="1"/>
    <col min="14" max="14" width="0.88671875" style="18" customWidth="1"/>
    <col min="15" max="15" width="17.6640625" style="17" customWidth="1"/>
    <col min="16" max="16" width="0.88671875" style="140" customWidth="1"/>
    <col min="17" max="17" width="17.6640625" style="18" customWidth="1"/>
    <col min="18" max="16384" width="18.44140625" style="120"/>
  </cols>
  <sheetData>
    <row r="1" spans="1:17" ht="21.9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</row>
    <row r="2" spans="1:17" ht="21.9" customHeight="1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</row>
    <row r="3" spans="1:17" ht="21.9" customHeight="1">
      <c r="A3" s="121" t="s">
        <v>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</row>
    <row r="4" spans="1:17" ht="21.9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</row>
    <row r="5" spans="1:17" ht="21.9" customHeight="1">
      <c r="A5" s="123"/>
      <c r="B5" s="122"/>
      <c r="C5" s="124"/>
      <c r="D5" s="125"/>
      <c r="E5" s="125"/>
      <c r="F5" s="126"/>
      <c r="G5" s="126"/>
      <c r="H5" s="126"/>
      <c r="J5" s="127"/>
      <c r="K5" s="230" t="s">
        <v>3</v>
      </c>
      <c r="L5" s="230"/>
      <c r="M5" s="230"/>
      <c r="N5" s="230"/>
      <c r="O5" s="230"/>
      <c r="P5" s="230"/>
      <c r="Q5" s="230"/>
    </row>
    <row r="6" spans="1:17" s="132" customFormat="1" ht="21.9" customHeight="1">
      <c r="A6" s="119"/>
      <c r="B6" s="119"/>
      <c r="C6" s="119"/>
      <c r="D6" s="128"/>
      <c r="E6" s="128"/>
      <c r="F6" s="129"/>
      <c r="G6" s="129"/>
      <c r="H6" s="129"/>
      <c r="I6" s="127"/>
      <c r="J6" s="130"/>
      <c r="K6" s="231" t="s">
        <v>4</v>
      </c>
      <c r="L6" s="231"/>
      <c r="M6" s="231"/>
      <c r="N6" s="131"/>
      <c r="O6" s="231" t="s">
        <v>5</v>
      </c>
      <c r="P6" s="231"/>
      <c r="Q6" s="231"/>
    </row>
    <row r="7" spans="1:17" s="132" customFormat="1" ht="21.9" customHeight="1">
      <c r="A7" s="119"/>
      <c r="B7" s="119"/>
      <c r="C7" s="119"/>
      <c r="D7" s="128"/>
      <c r="E7" s="128"/>
      <c r="F7" s="129"/>
      <c r="G7" s="129"/>
      <c r="H7" s="129"/>
      <c r="I7" s="127"/>
      <c r="J7" s="130"/>
      <c r="K7" s="133" t="s">
        <v>6</v>
      </c>
      <c r="L7" s="125"/>
      <c r="M7" s="134" t="s">
        <v>7</v>
      </c>
      <c r="N7" s="131"/>
      <c r="O7" s="133" t="s">
        <v>6</v>
      </c>
      <c r="P7" s="125"/>
      <c r="Q7" s="134" t="s">
        <v>7</v>
      </c>
    </row>
    <row r="8" spans="1:17" s="132" customFormat="1" ht="21.9" customHeight="1">
      <c r="A8" s="119"/>
      <c r="B8" s="119"/>
      <c r="C8" s="119"/>
      <c r="D8" s="128"/>
      <c r="E8" s="128"/>
      <c r="F8" s="129"/>
      <c r="G8" s="129"/>
      <c r="H8" s="129"/>
      <c r="I8" s="127"/>
      <c r="J8" s="130"/>
      <c r="K8" s="135" t="s">
        <v>8</v>
      </c>
      <c r="L8" s="136"/>
      <c r="M8" s="137" t="s">
        <v>9</v>
      </c>
      <c r="N8" s="138"/>
      <c r="O8" s="135" t="s">
        <v>8</v>
      </c>
      <c r="P8" s="136"/>
      <c r="Q8" s="137" t="s">
        <v>9</v>
      </c>
    </row>
    <row r="9" spans="1:17" ht="21.9" customHeight="1">
      <c r="A9" s="123"/>
      <c r="B9" s="124"/>
      <c r="C9" s="124"/>
      <c r="D9" s="125"/>
      <c r="E9" s="125"/>
      <c r="F9" s="139"/>
      <c r="G9" s="139"/>
      <c r="I9" s="141" t="s">
        <v>10</v>
      </c>
      <c r="J9" s="142"/>
      <c r="K9" s="143" t="s">
        <v>11</v>
      </c>
      <c r="L9" s="136"/>
      <c r="M9" s="144"/>
      <c r="N9" s="138"/>
      <c r="O9" s="143" t="s">
        <v>11</v>
      </c>
      <c r="P9" s="136"/>
      <c r="Q9" s="144"/>
    </row>
    <row r="10" spans="1:17" ht="21.9" customHeight="1">
      <c r="A10" s="145" t="s">
        <v>12</v>
      </c>
      <c r="B10" s="145"/>
      <c r="C10" s="145"/>
      <c r="D10" s="145"/>
      <c r="E10" s="145"/>
      <c r="F10" s="145"/>
      <c r="G10" s="145"/>
      <c r="H10" s="145"/>
      <c r="J10" s="142"/>
      <c r="K10" s="146"/>
      <c r="L10" s="147"/>
      <c r="M10" s="146"/>
      <c r="N10" s="146"/>
      <c r="O10" s="146"/>
      <c r="P10" s="147"/>
      <c r="Q10" s="146"/>
    </row>
    <row r="11" spans="1:17" ht="21.9" customHeight="1">
      <c r="A11" s="119" t="s">
        <v>13</v>
      </c>
      <c r="B11" s="119"/>
      <c r="K11" s="1"/>
      <c r="M11" s="1"/>
      <c r="N11" s="1"/>
      <c r="O11" s="2"/>
      <c r="Q11" s="2"/>
    </row>
    <row r="12" spans="1:17" ht="21.9" customHeight="1">
      <c r="A12" s="149" t="s">
        <v>14</v>
      </c>
      <c r="B12" s="149"/>
      <c r="C12" s="149"/>
      <c r="D12" s="149"/>
      <c r="I12" s="127" t="s">
        <v>15</v>
      </c>
      <c r="J12" s="150"/>
      <c r="K12" s="29">
        <v>254716809</v>
      </c>
      <c r="L12" s="151"/>
      <c r="M12" s="29">
        <v>395008855</v>
      </c>
      <c r="N12" s="9"/>
      <c r="O12" s="10">
        <v>1608062</v>
      </c>
      <c r="P12" s="151"/>
      <c r="Q12" s="10">
        <v>2400197</v>
      </c>
    </row>
    <row r="13" spans="1:17" ht="21.9" customHeight="1">
      <c r="A13" s="149" t="s">
        <v>16</v>
      </c>
      <c r="B13" s="149"/>
      <c r="C13" s="149"/>
      <c r="D13" s="149"/>
      <c r="J13" s="150"/>
      <c r="K13" s="29"/>
      <c r="L13" s="151"/>
      <c r="M13" s="29"/>
      <c r="N13" s="9"/>
      <c r="O13" s="10"/>
      <c r="P13" s="151"/>
      <c r="Q13" s="10"/>
    </row>
    <row r="14" spans="1:17" ht="21.9" customHeight="1">
      <c r="A14" s="149"/>
      <c r="B14" s="149" t="s">
        <v>17</v>
      </c>
      <c r="C14" s="149"/>
      <c r="D14" s="149"/>
      <c r="J14" s="150"/>
      <c r="K14" s="29">
        <v>177786</v>
      </c>
      <c r="L14" s="151"/>
      <c r="M14" s="29">
        <v>177786</v>
      </c>
      <c r="N14" s="9"/>
      <c r="O14" s="10">
        <v>0</v>
      </c>
      <c r="P14" s="151"/>
      <c r="Q14" s="10">
        <v>0</v>
      </c>
    </row>
    <row r="15" spans="1:17" ht="21.9" customHeight="1">
      <c r="A15" s="149" t="s">
        <v>18</v>
      </c>
      <c r="B15" s="149"/>
      <c r="C15" s="149"/>
      <c r="D15" s="149"/>
      <c r="M15" s="17"/>
      <c r="O15" s="10"/>
      <c r="Q15" s="17"/>
    </row>
    <row r="16" spans="1:17" ht="21.9" customHeight="1">
      <c r="A16" s="149"/>
      <c r="B16" s="149" t="s">
        <v>19</v>
      </c>
      <c r="C16" s="149"/>
      <c r="D16" s="149"/>
      <c r="I16" s="127" t="s">
        <v>20</v>
      </c>
      <c r="J16" s="120"/>
      <c r="K16" s="29">
        <v>536821061</v>
      </c>
      <c r="L16" s="120"/>
      <c r="M16" s="29">
        <v>536164495</v>
      </c>
      <c r="N16" s="120"/>
      <c r="O16" s="10">
        <v>92466053</v>
      </c>
      <c r="P16" s="120"/>
      <c r="Q16" s="10">
        <v>114927667</v>
      </c>
    </row>
    <row r="17" spans="1:17" ht="21.9" customHeight="1">
      <c r="A17" s="149" t="s">
        <v>21</v>
      </c>
      <c r="B17" s="149"/>
      <c r="C17" s="149"/>
      <c r="D17" s="149"/>
      <c r="I17" s="127" t="s">
        <v>22</v>
      </c>
      <c r="J17" s="120"/>
      <c r="K17" s="29">
        <v>98992094</v>
      </c>
      <c r="L17" s="120"/>
      <c r="M17" s="29">
        <v>89639242</v>
      </c>
      <c r="N17" s="120"/>
      <c r="O17" s="10">
        <v>2678996</v>
      </c>
      <c r="P17" s="120"/>
      <c r="Q17" s="10">
        <v>2732597</v>
      </c>
    </row>
    <row r="18" spans="1:17" ht="21.9" customHeight="1">
      <c r="A18" s="149" t="s">
        <v>23</v>
      </c>
      <c r="B18" s="152"/>
      <c r="C18" s="152"/>
      <c r="I18" s="153">
        <v>9</v>
      </c>
      <c r="J18" s="154"/>
      <c r="K18" s="29">
        <v>190611910</v>
      </c>
      <c r="L18" s="120"/>
      <c r="M18" s="29">
        <v>177175899</v>
      </c>
      <c r="N18" s="120"/>
      <c r="O18" s="10">
        <v>23514463</v>
      </c>
      <c r="P18" s="120"/>
      <c r="Q18" s="10">
        <v>22232342</v>
      </c>
    </row>
    <row r="19" spans="1:17" ht="21.9" customHeight="1">
      <c r="A19" s="149" t="s">
        <v>24</v>
      </c>
      <c r="B19" s="152"/>
      <c r="C19" s="152"/>
      <c r="J19" s="154"/>
      <c r="K19" s="29">
        <v>15861516</v>
      </c>
      <c r="L19" s="151"/>
      <c r="M19" s="29">
        <v>6885587</v>
      </c>
      <c r="N19" s="11"/>
      <c r="O19" s="10">
        <v>3422519</v>
      </c>
      <c r="P19" s="151"/>
      <c r="Q19" s="10">
        <v>102701</v>
      </c>
    </row>
    <row r="20" spans="1:17" ht="21.9" customHeight="1">
      <c r="A20" s="149" t="s">
        <v>25</v>
      </c>
      <c r="E20" s="148"/>
      <c r="F20" s="120"/>
      <c r="G20" s="120"/>
      <c r="K20" s="13">
        <f>SUM(K12:K19)</f>
        <v>1097181176</v>
      </c>
      <c r="L20" s="151"/>
      <c r="M20" s="13">
        <f>SUM(M12:M19)</f>
        <v>1205051864</v>
      </c>
      <c r="N20" s="11"/>
      <c r="O20" s="14">
        <f>SUM(O12:O19)</f>
        <v>123690093</v>
      </c>
      <c r="P20" s="151"/>
      <c r="Q20" s="14">
        <f>SUM(Q12:Q19)</f>
        <v>142395504</v>
      </c>
    </row>
    <row r="21" spans="1:17" ht="21.9" customHeight="1">
      <c r="D21" s="148"/>
      <c r="E21" s="148"/>
      <c r="F21" s="120"/>
      <c r="G21" s="120"/>
      <c r="K21" s="11"/>
      <c r="L21" s="151"/>
      <c r="M21" s="11"/>
      <c r="N21" s="11"/>
      <c r="O21" s="15"/>
      <c r="P21" s="151"/>
      <c r="Q21" s="15"/>
    </row>
    <row r="22" spans="1:17" ht="21.9" customHeight="1">
      <c r="A22" s="155" t="s">
        <v>26</v>
      </c>
      <c r="B22" s="155"/>
      <c r="C22" s="149"/>
      <c r="D22" s="148"/>
      <c r="E22" s="148"/>
      <c r="F22" s="120"/>
      <c r="G22" s="120"/>
      <c r="K22" s="9"/>
      <c r="L22" s="151"/>
      <c r="M22" s="9"/>
      <c r="N22" s="9"/>
      <c r="O22" s="16"/>
      <c r="P22" s="151"/>
      <c r="Q22" s="16"/>
    </row>
    <row r="23" spans="1:17" ht="21.9" customHeight="1">
      <c r="A23" s="156" t="s">
        <v>27</v>
      </c>
      <c r="B23" s="149"/>
      <c r="C23" s="149"/>
      <c r="D23" s="152"/>
      <c r="I23" s="157" t="s">
        <v>28</v>
      </c>
      <c r="J23" s="154"/>
      <c r="K23" s="29">
        <v>603016647</v>
      </c>
      <c r="L23" s="158"/>
      <c r="M23" s="29">
        <v>616480867</v>
      </c>
      <c r="N23" s="9"/>
      <c r="O23" s="10">
        <v>521700319</v>
      </c>
      <c r="P23" s="158"/>
      <c r="Q23" s="10">
        <v>521700319</v>
      </c>
    </row>
    <row r="24" spans="1:17" ht="21.9" customHeight="1">
      <c r="A24" s="149" t="s">
        <v>29</v>
      </c>
      <c r="B24" s="149"/>
      <c r="C24" s="149"/>
      <c r="D24" s="152"/>
      <c r="I24" s="157" t="s">
        <v>30</v>
      </c>
      <c r="J24" s="154"/>
      <c r="K24" s="29">
        <v>0</v>
      </c>
      <c r="L24" s="158"/>
      <c r="M24" s="29">
        <v>0</v>
      </c>
      <c r="N24" s="9"/>
      <c r="O24" s="10">
        <v>1616157958</v>
      </c>
      <c r="P24" s="158"/>
      <c r="Q24" s="10">
        <v>1571157958</v>
      </c>
    </row>
    <row r="25" spans="1:17" ht="21.9" customHeight="1">
      <c r="A25" s="149" t="s">
        <v>31</v>
      </c>
      <c r="B25" s="149"/>
      <c r="C25" s="149"/>
      <c r="D25" s="152"/>
      <c r="I25" s="157" t="s">
        <v>32</v>
      </c>
      <c r="J25" s="154"/>
      <c r="K25" s="29">
        <v>22374623</v>
      </c>
      <c r="L25" s="158"/>
      <c r="M25" s="29">
        <v>23417212</v>
      </c>
      <c r="N25" s="9"/>
      <c r="O25" s="10">
        <v>22374623</v>
      </c>
      <c r="P25" s="158"/>
      <c r="Q25" s="10">
        <v>23417212</v>
      </c>
    </row>
    <row r="26" spans="1:17" ht="21.9" customHeight="1">
      <c r="A26" s="149" t="s">
        <v>33</v>
      </c>
      <c r="B26" s="149"/>
      <c r="C26" s="149"/>
      <c r="D26" s="152"/>
      <c r="I26" s="120"/>
      <c r="J26" s="154"/>
      <c r="K26" s="10">
        <v>4142480</v>
      </c>
      <c r="L26" s="158"/>
      <c r="M26" s="10">
        <v>4202819</v>
      </c>
      <c r="N26" s="9"/>
      <c r="O26" s="10">
        <v>1270784</v>
      </c>
      <c r="P26" s="158"/>
      <c r="Q26" s="10">
        <v>1487255</v>
      </c>
    </row>
    <row r="27" spans="1:17" ht="21.9" customHeight="1">
      <c r="A27" s="149" t="s">
        <v>34</v>
      </c>
      <c r="B27" s="149"/>
      <c r="C27" s="149"/>
      <c r="D27" s="152"/>
      <c r="I27" s="157" t="s">
        <v>35</v>
      </c>
      <c r="J27" s="154"/>
      <c r="K27" s="10">
        <v>99679654</v>
      </c>
      <c r="L27" s="158"/>
      <c r="M27" s="10">
        <v>99679654</v>
      </c>
      <c r="N27" s="9"/>
      <c r="O27" s="10">
        <v>82476030</v>
      </c>
      <c r="P27" s="158"/>
      <c r="Q27" s="10">
        <v>82990401</v>
      </c>
    </row>
    <row r="28" spans="1:17" ht="21.9" customHeight="1">
      <c r="A28" s="149" t="s">
        <v>36</v>
      </c>
      <c r="B28" s="149"/>
      <c r="C28" s="149"/>
      <c r="D28" s="152"/>
      <c r="I28" s="157" t="s">
        <v>37</v>
      </c>
      <c r="J28" s="154"/>
      <c r="K28" s="10">
        <v>6779011205</v>
      </c>
      <c r="L28" s="158"/>
      <c r="M28" s="10">
        <v>6994256345</v>
      </c>
      <c r="N28" s="9"/>
      <c r="O28" s="10">
        <v>249570045</v>
      </c>
      <c r="P28" s="158"/>
      <c r="Q28" s="10">
        <v>249862941</v>
      </c>
    </row>
    <row r="29" spans="1:17" ht="21.9" customHeight="1">
      <c r="A29" s="149" t="s">
        <v>38</v>
      </c>
      <c r="B29" s="149"/>
      <c r="C29" s="149"/>
      <c r="D29" s="152"/>
      <c r="I29" s="157" t="s">
        <v>39</v>
      </c>
      <c r="J29" s="154"/>
      <c r="K29" s="10">
        <v>1628866534</v>
      </c>
      <c r="L29" s="158"/>
      <c r="M29" s="10">
        <v>1678137585</v>
      </c>
      <c r="N29" s="9"/>
      <c r="O29" s="10">
        <v>3881236</v>
      </c>
      <c r="P29" s="158"/>
      <c r="Q29" s="10">
        <v>3829571</v>
      </c>
    </row>
    <row r="30" spans="1:17" ht="21.9" customHeight="1">
      <c r="A30" s="149" t="s">
        <v>40</v>
      </c>
      <c r="B30" s="149"/>
      <c r="C30" s="149"/>
      <c r="D30" s="152"/>
      <c r="I30" s="157" t="s">
        <v>41</v>
      </c>
      <c r="J30" s="154"/>
      <c r="K30" s="10">
        <v>93971677</v>
      </c>
      <c r="L30" s="158"/>
      <c r="M30" s="10">
        <v>90204273</v>
      </c>
      <c r="N30" s="9"/>
      <c r="O30" s="10">
        <v>497040</v>
      </c>
      <c r="P30" s="158"/>
      <c r="Q30" s="10">
        <v>593712</v>
      </c>
    </row>
    <row r="31" spans="1:17" ht="21.9" customHeight="1">
      <c r="A31" s="149" t="s">
        <v>42</v>
      </c>
      <c r="B31" s="149"/>
      <c r="C31" s="149"/>
      <c r="D31" s="152"/>
      <c r="I31" s="157" t="s">
        <v>43</v>
      </c>
      <c r="J31" s="154"/>
      <c r="K31" s="10">
        <v>252796076</v>
      </c>
      <c r="L31" s="158"/>
      <c r="M31" s="10">
        <v>248266789</v>
      </c>
      <c r="N31" s="9"/>
      <c r="O31" s="10">
        <v>9949886</v>
      </c>
      <c r="P31" s="158"/>
      <c r="Q31" s="10">
        <v>9205136</v>
      </c>
    </row>
    <row r="32" spans="1:17" ht="21.9" customHeight="1">
      <c r="A32" s="149" t="s">
        <v>44</v>
      </c>
      <c r="B32" s="149"/>
      <c r="C32" s="149"/>
      <c r="D32" s="152"/>
      <c r="I32" s="157"/>
      <c r="J32" s="154"/>
      <c r="K32" s="29"/>
      <c r="L32" s="151"/>
      <c r="M32" s="29"/>
      <c r="N32" s="9"/>
      <c r="O32" s="31"/>
      <c r="P32" s="151"/>
      <c r="Q32" s="31"/>
    </row>
    <row r="33" spans="1:17" ht="21.9" customHeight="1">
      <c r="A33" s="149"/>
      <c r="B33" s="149" t="s">
        <v>45</v>
      </c>
      <c r="C33" s="149"/>
      <c r="D33" s="152"/>
      <c r="E33" s="148"/>
      <c r="F33" s="120"/>
      <c r="G33" s="120"/>
      <c r="K33" s="29">
        <v>5332162</v>
      </c>
      <c r="L33" s="158"/>
      <c r="M33" s="29">
        <v>6527635</v>
      </c>
      <c r="N33" s="9"/>
      <c r="O33" s="10">
        <v>0</v>
      </c>
      <c r="P33" s="158"/>
      <c r="Q33" s="10">
        <v>0</v>
      </c>
    </row>
    <row r="34" spans="1:17" ht="21.9" customHeight="1">
      <c r="A34" s="149" t="s">
        <v>46</v>
      </c>
      <c r="B34" s="152"/>
      <c r="C34" s="152"/>
      <c r="J34" s="154"/>
      <c r="K34" s="29">
        <v>0</v>
      </c>
      <c r="L34" s="158"/>
      <c r="M34" s="29">
        <v>570000</v>
      </c>
      <c r="N34" s="9"/>
      <c r="O34" s="32">
        <v>0</v>
      </c>
      <c r="P34" s="158"/>
      <c r="Q34" s="32">
        <v>0</v>
      </c>
    </row>
    <row r="35" spans="1:17" ht="21.9" customHeight="1">
      <c r="A35" s="149" t="s">
        <v>47</v>
      </c>
      <c r="B35" s="149"/>
      <c r="C35" s="149"/>
      <c r="D35" s="152"/>
      <c r="J35" s="154"/>
      <c r="K35" s="10">
        <v>100093698</v>
      </c>
      <c r="L35" s="158"/>
      <c r="M35" s="10">
        <v>94199139</v>
      </c>
      <c r="N35" s="9"/>
      <c r="O35" s="10">
        <v>9455908</v>
      </c>
      <c r="P35" s="158"/>
      <c r="Q35" s="10">
        <v>9091608</v>
      </c>
    </row>
    <row r="36" spans="1:17" ht="21.9" customHeight="1">
      <c r="A36" s="149" t="s">
        <v>48</v>
      </c>
      <c r="B36" s="149"/>
      <c r="C36" s="149"/>
      <c r="K36" s="13">
        <f>SUM(K23:K35)</f>
        <v>9589284756</v>
      </c>
      <c r="L36" s="151"/>
      <c r="M36" s="13">
        <f>SUM(M23:M35)</f>
        <v>9855942318</v>
      </c>
      <c r="N36" s="11"/>
      <c r="O36" s="13">
        <f>SUM(O23:O35)</f>
        <v>2517333829</v>
      </c>
      <c r="P36" s="151"/>
      <c r="Q36" s="13">
        <f>SUM(Q23:Q35)</f>
        <v>2473336113</v>
      </c>
    </row>
    <row r="37" spans="1:17" ht="3.9" customHeight="1">
      <c r="C37" s="119"/>
      <c r="K37" s="12"/>
      <c r="L37" s="151"/>
      <c r="M37" s="12"/>
      <c r="N37" s="11"/>
      <c r="O37" s="12"/>
      <c r="P37" s="151"/>
      <c r="Q37" s="12"/>
    </row>
    <row r="38" spans="1:17" ht="21.9" customHeight="1" thickBot="1">
      <c r="A38" s="119" t="s">
        <v>49</v>
      </c>
      <c r="K38" s="3">
        <f>+K20+K36</f>
        <v>10686465932</v>
      </c>
      <c r="L38" s="151"/>
      <c r="M38" s="3">
        <f>+M20+M36</f>
        <v>11060994182</v>
      </c>
      <c r="N38" s="11"/>
      <c r="O38" s="3">
        <f>+O20+O36</f>
        <v>2641023922</v>
      </c>
      <c r="P38" s="151"/>
      <c r="Q38" s="3">
        <f>+Q20+Q36</f>
        <v>2615731617</v>
      </c>
    </row>
    <row r="39" spans="1:17" ht="21.9" customHeight="1" thickTop="1">
      <c r="K39" s="4"/>
      <c r="L39" s="151"/>
      <c r="M39" s="4"/>
      <c r="N39" s="11"/>
      <c r="O39" s="4"/>
      <c r="P39" s="151"/>
      <c r="Q39" s="4"/>
    </row>
    <row r="40" spans="1:17" ht="21.9" customHeight="1">
      <c r="A40" s="148" t="s">
        <v>50</v>
      </c>
      <c r="K40" s="4"/>
      <c r="L40" s="151"/>
      <c r="M40" s="4"/>
      <c r="N40" s="11"/>
      <c r="O40" s="4"/>
      <c r="P40" s="151"/>
      <c r="Q40" s="4"/>
    </row>
    <row r="41" spans="1:17" ht="21.9" customHeight="1">
      <c r="A41" s="152"/>
      <c r="K41" s="4"/>
      <c r="L41" s="151"/>
      <c r="M41" s="4"/>
      <c r="N41" s="11"/>
      <c r="O41" s="4"/>
      <c r="P41" s="151"/>
      <c r="Q41" s="4"/>
    </row>
    <row r="42" spans="1:17" ht="21.9" customHeight="1">
      <c r="K42" s="4"/>
      <c r="L42" s="151"/>
      <c r="M42" s="4"/>
      <c r="N42" s="11"/>
      <c r="O42" s="4"/>
      <c r="P42" s="151"/>
      <c r="Q42" s="4"/>
    </row>
    <row r="43" spans="1:17" ht="21.9" customHeight="1">
      <c r="K43" s="4"/>
      <c r="L43" s="151"/>
      <c r="M43" s="4"/>
      <c r="N43" s="11"/>
      <c r="O43" s="4"/>
      <c r="P43" s="151"/>
      <c r="Q43" s="4"/>
    </row>
    <row r="44" spans="1:17" ht="21.9" customHeight="1">
      <c r="K44" s="4"/>
      <c r="L44" s="151"/>
      <c r="M44" s="4"/>
      <c r="N44" s="11"/>
      <c r="O44" s="4"/>
      <c r="P44" s="151"/>
      <c r="Q44" s="4"/>
    </row>
    <row r="45" spans="1:17" ht="21.9" customHeight="1">
      <c r="K45" s="4"/>
      <c r="L45" s="151"/>
      <c r="M45" s="4"/>
      <c r="N45" s="11"/>
      <c r="O45" s="4"/>
      <c r="P45" s="151"/>
      <c r="Q45" s="4"/>
    </row>
    <row r="46" spans="1:17" ht="21.9" customHeight="1">
      <c r="K46" s="4"/>
      <c r="L46" s="151"/>
      <c r="M46" s="4"/>
      <c r="N46" s="11"/>
      <c r="O46" s="4"/>
      <c r="P46" s="151"/>
      <c r="Q46" s="4"/>
    </row>
    <row r="47" spans="1:17" ht="21.9" customHeight="1">
      <c r="K47" s="4"/>
      <c r="L47" s="151"/>
      <c r="M47" s="4"/>
      <c r="N47" s="11"/>
      <c r="O47" s="4"/>
      <c r="P47" s="151"/>
      <c r="Q47" s="4"/>
    </row>
    <row r="48" spans="1:17" ht="21.9" customHeight="1">
      <c r="K48" s="4"/>
      <c r="L48" s="151"/>
      <c r="M48" s="4"/>
      <c r="N48" s="11"/>
      <c r="O48" s="4"/>
      <c r="P48" s="151"/>
      <c r="Q48" s="4"/>
    </row>
    <row r="49" spans="1:17" ht="21.9" customHeight="1">
      <c r="K49" s="4"/>
      <c r="L49" s="151"/>
      <c r="M49" s="4"/>
      <c r="N49" s="11"/>
      <c r="O49" s="4"/>
      <c r="P49" s="151"/>
      <c r="Q49" s="4"/>
    </row>
    <row r="50" spans="1:17" ht="43.2" customHeight="1">
      <c r="K50" s="4"/>
      <c r="L50" s="151"/>
      <c r="M50" s="4"/>
      <c r="N50" s="11"/>
      <c r="O50" s="4"/>
      <c r="P50" s="151"/>
      <c r="Q50" s="4"/>
    </row>
    <row r="51" spans="1:17" ht="21.9" customHeight="1">
      <c r="A51" s="159"/>
      <c r="Q51" s="5" t="s">
        <v>51</v>
      </c>
    </row>
    <row r="52" spans="1:17" ht="21.9" customHeight="1">
      <c r="A52" s="119" t="str">
        <f>A1</f>
        <v xml:space="preserve">MAHACHAI HOSPITAL PUBLIC COMPANY LIMITED AND ITS SUBSIDIARIES 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</row>
    <row r="53" spans="1:17" ht="21.9" customHeight="1">
      <c r="A53" s="119" t="s">
        <v>52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</row>
    <row r="54" spans="1:17" ht="21.9" customHeight="1">
      <c r="A54" s="121" t="s">
        <v>2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</row>
    <row r="55" spans="1:17" ht="21.9" customHeight="1">
      <c r="A55" s="122"/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</row>
    <row r="56" spans="1:17" ht="21.9" customHeight="1">
      <c r="A56" s="160"/>
      <c r="B56" s="161"/>
      <c r="C56" s="162"/>
      <c r="D56" s="163"/>
      <c r="E56" s="163"/>
      <c r="F56" s="164"/>
      <c r="G56" s="164"/>
      <c r="H56" s="164"/>
      <c r="J56" s="165"/>
      <c r="K56" s="230" t="s">
        <v>3</v>
      </c>
      <c r="L56" s="230"/>
      <c r="M56" s="230"/>
      <c r="N56" s="230"/>
      <c r="O56" s="230"/>
      <c r="P56" s="230"/>
      <c r="Q56" s="230"/>
    </row>
    <row r="57" spans="1:17" s="132" customFormat="1" ht="21.9" customHeight="1">
      <c r="A57" s="119"/>
      <c r="B57" s="119"/>
      <c r="C57" s="119"/>
      <c r="D57" s="128"/>
      <c r="E57" s="128"/>
      <c r="F57" s="129"/>
      <c r="G57" s="129"/>
      <c r="H57" s="129"/>
      <c r="I57" s="127"/>
      <c r="J57" s="130"/>
      <c r="K57" s="231" t="s">
        <v>4</v>
      </c>
      <c r="L57" s="231"/>
      <c r="M57" s="231"/>
      <c r="N57" s="131"/>
      <c r="O57" s="231" t="s">
        <v>5</v>
      </c>
      <c r="P57" s="231"/>
      <c r="Q57" s="231"/>
    </row>
    <row r="58" spans="1:17" s="132" customFormat="1" ht="21.9" customHeight="1">
      <c r="A58" s="119"/>
      <c r="B58" s="119"/>
      <c r="C58" s="119"/>
      <c r="D58" s="128"/>
      <c r="E58" s="128"/>
      <c r="F58" s="129"/>
      <c r="G58" s="129"/>
      <c r="H58" s="129"/>
      <c r="I58" s="127"/>
      <c r="J58" s="130"/>
      <c r="K58" s="133" t="s">
        <v>6</v>
      </c>
      <c r="L58" s="125"/>
      <c r="M58" s="134" t="s">
        <v>7</v>
      </c>
      <c r="N58" s="131"/>
      <c r="O58" s="133" t="s">
        <v>6</v>
      </c>
      <c r="P58" s="125"/>
      <c r="Q58" s="134" t="s">
        <v>7</v>
      </c>
    </row>
    <row r="59" spans="1:17" s="132" customFormat="1" ht="21.9" customHeight="1">
      <c r="A59" s="119"/>
      <c r="B59" s="119"/>
      <c r="C59" s="119"/>
      <c r="D59" s="128"/>
      <c r="E59" s="128"/>
      <c r="F59" s="129"/>
      <c r="G59" s="129"/>
      <c r="H59" s="129"/>
      <c r="I59" s="127"/>
      <c r="J59" s="130"/>
      <c r="K59" s="135" t="s">
        <v>8</v>
      </c>
      <c r="L59" s="136"/>
      <c r="M59" s="137" t="s">
        <v>9</v>
      </c>
      <c r="N59" s="138"/>
      <c r="O59" s="135" t="s">
        <v>8</v>
      </c>
      <c r="P59" s="136"/>
      <c r="Q59" s="137" t="s">
        <v>9</v>
      </c>
    </row>
    <row r="60" spans="1:17" ht="21.9" customHeight="1">
      <c r="A60" s="160"/>
      <c r="B60" s="162"/>
      <c r="C60" s="162"/>
      <c r="D60" s="163"/>
      <c r="E60" s="163"/>
      <c r="F60" s="166"/>
      <c r="G60" s="166"/>
      <c r="I60" s="141" t="s">
        <v>10</v>
      </c>
      <c r="J60" s="142"/>
      <c r="K60" s="143" t="s">
        <v>11</v>
      </c>
      <c r="L60" s="136"/>
      <c r="M60" s="144"/>
      <c r="N60" s="138"/>
      <c r="O60" s="143" t="s">
        <v>11</v>
      </c>
      <c r="P60" s="136"/>
      <c r="Q60" s="144"/>
    </row>
    <row r="61" spans="1:17" ht="21.9" customHeight="1">
      <c r="A61" s="232" t="s">
        <v>53</v>
      </c>
      <c r="B61" s="232"/>
      <c r="C61" s="232"/>
      <c r="D61" s="232"/>
      <c r="E61" s="232"/>
      <c r="F61" s="232"/>
      <c r="G61" s="232"/>
      <c r="H61" s="232"/>
      <c r="J61" s="142"/>
      <c r="K61" s="167"/>
      <c r="L61" s="168"/>
      <c r="M61" s="167"/>
      <c r="N61" s="146"/>
      <c r="O61" s="167"/>
      <c r="P61" s="168"/>
      <c r="Q61" s="167"/>
    </row>
    <row r="62" spans="1:17" ht="21.9" customHeight="1">
      <c r="A62" s="169" t="s">
        <v>54</v>
      </c>
      <c r="B62" s="152"/>
      <c r="C62" s="152"/>
      <c r="D62" s="152"/>
      <c r="M62" s="17"/>
      <c r="Q62" s="17"/>
    </row>
    <row r="63" spans="1:17" ht="21.9" customHeight="1">
      <c r="A63" s="152" t="s">
        <v>55</v>
      </c>
      <c r="B63" s="152"/>
      <c r="C63" s="152"/>
      <c r="M63" s="17"/>
      <c r="Q63" s="17"/>
    </row>
    <row r="64" spans="1:17" ht="21.9" customHeight="1">
      <c r="A64" s="152"/>
      <c r="B64" s="152" t="s">
        <v>56</v>
      </c>
      <c r="C64" s="131"/>
      <c r="I64" s="127" t="s">
        <v>57</v>
      </c>
      <c r="K64" s="29">
        <v>481262800</v>
      </c>
      <c r="M64" s="29">
        <v>302571593</v>
      </c>
      <c r="O64" s="20">
        <v>217423941</v>
      </c>
      <c r="Q64" s="20">
        <v>192789318</v>
      </c>
    </row>
    <row r="65" spans="1:17" ht="21.9" customHeight="1">
      <c r="A65" s="170" t="s">
        <v>58</v>
      </c>
      <c r="B65" s="152"/>
      <c r="C65" s="152"/>
      <c r="I65" s="127" t="s">
        <v>59</v>
      </c>
      <c r="K65" s="29">
        <v>370450886</v>
      </c>
      <c r="M65" s="29">
        <v>447272409</v>
      </c>
      <c r="O65" s="20">
        <v>108775052</v>
      </c>
      <c r="Q65" s="20">
        <v>110910583</v>
      </c>
    </row>
    <row r="66" spans="1:17" ht="21.9" customHeight="1">
      <c r="A66" s="152" t="s">
        <v>60</v>
      </c>
      <c r="B66" s="152"/>
      <c r="C66" s="152"/>
      <c r="I66" s="127" t="s">
        <v>61</v>
      </c>
      <c r="K66" s="29">
        <v>411977397</v>
      </c>
      <c r="M66" s="29">
        <v>525608655</v>
      </c>
      <c r="O66" s="20">
        <v>38308337</v>
      </c>
      <c r="Q66" s="20">
        <v>48218849</v>
      </c>
    </row>
    <row r="67" spans="1:17" ht="21.9" customHeight="1">
      <c r="A67" s="149" t="s">
        <v>62</v>
      </c>
      <c r="B67" s="152"/>
      <c r="C67" s="152"/>
      <c r="K67" s="20"/>
      <c r="M67" s="20"/>
      <c r="O67" s="20"/>
      <c r="Q67" s="20"/>
    </row>
    <row r="68" spans="1:17" ht="21.9" customHeight="1">
      <c r="A68" s="152"/>
      <c r="B68" s="149" t="s">
        <v>63</v>
      </c>
      <c r="C68" s="152"/>
      <c r="I68" s="157" t="s">
        <v>64</v>
      </c>
      <c r="K68" s="29">
        <v>199849137</v>
      </c>
      <c r="M68" s="29">
        <v>259940692</v>
      </c>
      <c r="O68" s="20">
        <v>143617870</v>
      </c>
      <c r="Q68" s="20">
        <v>140894274</v>
      </c>
    </row>
    <row r="69" spans="1:17" ht="21.9" customHeight="1">
      <c r="A69" s="152"/>
      <c r="B69" s="149" t="s">
        <v>65</v>
      </c>
      <c r="C69" s="152"/>
      <c r="I69" s="157"/>
      <c r="K69" s="29">
        <v>0</v>
      </c>
      <c r="M69" s="29">
        <v>0</v>
      </c>
      <c r="O69" s="20">
        <v>0</v>
      </c>
      <c r="Q69" s="20">
        <v>45000000</v>
      </c>
    </row>
    <row r="70" spans="1:17" ht="21.9" customHeight="1">
      <c r="A70" s="152"/>
      <c r="B70" s="149" t="s">
        <v>66</v>
      </c>
      <c r="C70" s="152"/>
      <c r="I70" s="157" t="s">
        <v>67</v>
      </c>
      <c r="K70" s="29">
        <v>13000000</v>
      </c>
      <c r="M70" s="29">
        <v>0</v>
      </c>
      <c r="O70" s="20">
        <v>0</v>
      </c>
      <c r="Q70" s="20">
        <v>0</v>
      </c>
    </row>
    <row r="71" spans="1:17" ht="21.9" customHeight="1">
      <c r="A71" s="152"/>
      <c r="B71" s="149" t="s">
        <v>68</v>
      </c>
      <c r="C71" s="152"/>
      <c r="I71" s="157" t="s">
        <v>69</v>
      </c>
      <c r="K71" s="29">
        <v>20000000</v>
      </c>
      <c r="M71" s="29">
        <v>101500000</v>
      </c>
      <c r="O71" s="20">
        <v>0</v>
      </c>
      <c r="Q71" s="20">
        <v>63500000</v>
      </c>
    </row>
    <row r="72" spans="1:17" ht="21.9" customHeight="1">
      <c r="A72" s="148" t="s">
        <v>70</v>
      </c>
      <c r="B72" s="152"/>
      <c r="C72" s="152"/>
      <c r="I72" s="157" t="s">
        <v>71</v>
      </c>
      <c r="K72" s="29">
        <v>78668661</v>
      </c>
      <c r="M72" s="29">
        <v>63284364</v>
      </c>
      <c r="O72" s="20">
        <v>1918011</v>
      </c>
      <c r="Q72" s="20">
        <v>5253865</v>
      </c>
    </row>
    <row r="73" spans="1:17" ht="21.9" customHeight="1">
      <c r="A73" s="152" t="s">
        <v>72</v>
      </c>
      <c r="B73" s="171"/>
      <c r="C73" s="152"/>
      <c r="I73" s="157"/>
      <c r="K73" s="29"/>
      <c r="M73" s="29"/>
      <c r="O73" s="29"/>
      <c r="Q73" s="29"/>
    </row>
    <row r="74" spans="1:17" ht="21.9" customHeight="1">
      <c r="A74" s="120"/>
      <c r="B74" s="149" t="s">
        <v>73</v>
      </c>
      <c r="C74" s="152"/>
      <c r="I74" s="157" t="s">
        <v>67</v>
      </c>
      <c r="K74" s="29">
        <v>610000000</v>
      </c>
      <c r="M74" s="29">
        <v>580000000</v>
      </c>
      <c r="O74" s="20">
        <v>0</v>
      </c>
      <c r="Q74" s="20">
        <v>0</v>
      </c>
    </row>
    <row r="75" spans="1:17" ht="21.9" customHeight="1">
      <c r="A75" s="120"/>
      <c r="B75" s="149" t="s">
        <v>74</v>
      </c>
      <c r="C75" s="152"/>
      <c r="I75" s="157" t="s">
        <v>75</v>
      </c>
      <c r="K75" s="29">
        <v>0</v>
      </c>
      <c r="L75" s="7"/>
      <c r="M75" s="29">
        <v>50000000</v>
      </c>
      <c r="N75" s="7"/>
      <c r="O75" s="20">
        <v>0</v>
      </c>
      <c r="P75" s="7"/>
      <c r="Q75" s="20">
        <v>0</v>
      </c>
    </row>
    <row r="76" spans="1:17" ht="21.9" customHeight="1">
      <c r="A76" s="149" t="s">
        <v>76</v>
      </c>
      <c r="B76" s="152"/>
      <c r="C76" s="152"/>
      <c r="K76" s="29">
        <v>0</v>
      </c>
      <c r="M76" s="29">
        <v>9104415</v>
      </c>
      <c r="O76" s="20">
        <v>0</v>
      </c>
      <c r="Q76" s="20">
        <v>2539012</v>
      </c>
    </row>
    <row r="77" spans="1:17" ht="21.9" customHeight="1">
      <c r="A77" s="149" t="s">
        <v>77</v>
      </c>
      <c r="B77" s="152"/>
      <c r="C77" s="152"/>
      <c r="K77" s="29">
        <v>4459613</v>
      </c>
      <c r="M77" s="29">
        <v>4442189</v>
      </c>
      <c r="O77" s="20">
        <v>3922667</v>
      </c>
      <c r="Q77" s="20">
        <v>3922667</v>
      </c>
    </row>
    <row r="78" spans="1:17" ht="21.9" customHeight="1">
      <c r="A78" s="149" t="s">
        <v>78</v>
      </c>
      <c r="B78" s="152"/>
      <c r="C78" s="152"/>
      <c r="I78" s="127" t="s">
        <v>79</v>
      </c>
      <c r="K78" s="29">
        <v>29657650</v>
      </c>
      <c r="M78" s="29">
        <v>35577560</v>
      </c>
      <c r="O78" s="20">
        <v>7204846</v>
      </c>
      <c r="Q78" s="20">
        <v>8862661</v>
      </c>
    </row>
    <row r="79" spans="1:17" ht="21.9" customHeight="1">
      <c r="A79" s="149" t="s">
        <v>80</v>
      </c>
      <c r="B79" s="152"/>
      <c r="C79" s="152"/>
      <c r="K79" s="29">
        <v>20078572</v>
      </c>
      <c r="M79" s="29">
        <v>31263872</v>
      </c>
      <c r="O79" s="20">
        <v>708078</v>
      </c>
      <c r="Q79" s="20">
        <v>243000</v>
      </c>
    </row>
    <row r="80" spans="1:17" ht="21.9" customHeight="1">
      <c r="A80" s="149" t="s">
        <v>81</v>
      </c>
      <c r="B80" s="152"/>
      <c r="C80" s="152"/>
      <c r="K80" s="21">
        <f>SUM(K63:K79)</f>
        <v>2239404716</v>
      </c>
      <c r="M80" s="21">
        <f>SUM(M63:M79)</f>
        <v>2410565749</v>
      </c>
      <c r="N80" s="22"/>
      <c r="O80" s="21">
        <f>SUM(O64:O79)</f>
        <v>521878802</v>
      </c>
      <c r="P80" s="172"/>
      <c r="Q80" s="21">
        <f>SUM(Q64:Q79)</f>
        <v>622134229</v>
      </c>
    </row>
    <row r="81" spans="1:17" ht="9.9" customHeight="1">
      <c r="A81" s="152"/>
      <c r="B81" s="169"/>
      <c r="C81" s="152"/>
      <c r="D81" s="152"/>
      <c r="M81" s="17"/>
      <c r="Q81" s="17"/>
    </row>
    <row r="82" spans="1:17" ht="21.9" customHeight="1">
      <c r="A82" s="173" t="s">
        <v>82</v>
      </c>
      <c r="B82" s="152"/>
      <c r="C82" s="169"/>
      <c r="D82" s="152"/>
      <c r="M82" s="17"/>
      <c r="Q82" s="17"/>
    </row>
    <row r="83" spans="1:17" ht="21.9" customHeight="1">
      <c r="A83" s="149" t="s">
        <v>83</v>
      </c>
      <c r="B83" s="152"/>
      <c r="D83" s="152"/>
      <c r="I83" s="157" t="s">
        <v>64</v>
      </c>
      <c r="K83" s="33">
        <v>2827386947</v>
      </c>
      <c r="M83" s="33">
        <v>3161491972</v>
      </c>
      <c r="O83" s="20">
        <v>215581896</v>
      </c>
      <c r="Q83" s="20">
        <v>288136301</v>
      </c>
    </row>
    <row r="84" spans="1:17" ht="21.9" customHeight="1">
      <c r="A84" s="174" t="s">
        <v>84</v>
      </c>
      <c r="B84" s="152"/>
      <c r="D84" s="152"/>
      <c r="I84" s="157"/>
      <c r="K84" s="33"/>
      <c r="M84" s="33"/>
      <c r="O84" s="20"/>
      <c r="Q84" s="20"/>
    </row>
    <row r="85" spans="1:17" ht="21.9" customHeight="1">
      <c r="A85" s="174"/>
      <c r="B85" s="152" t="s">
        <v>85</v>
      </c>
      <c r="D85" s="152"/>
      <c r="I85" s="157" t="s">
        <v>67</v>
      </c>
      <c r="K85" s="33">
        <v>0</v>
      </c>
      <c r="M85" s="33">
        <v>0</v>
      </c>
      <c r="O85" s="20">
        <v>75000000</v>
      </c>
      <c r="Q85" s="20">
        <v>0</v>
      </c>
    </row>
    <row r="86" spans="1:17" ht="21.9" customHeight="1">
      <c r="A86" s="152"/>
      <c r="B86" s="152" t="s">
        <v>73</v>
      </c>
      <c r="D86" s="152"/>
      <c r="I86" s="157" t="s">
        <v>67</v>
      </c>
      <c r="K86" s="33">
        <v>379500000</v>
      </c>
      <c r="L86" s="175"/>
      <c r="M86" s="33">
        <v>434500000</v>
      </c>
      <c r="N86" s="34"/>
      <c r="O86" s="20">
        <v>121000000</v>
      </c>
      <c r="P86" s="175"/>
      <c r="Q86" s="20">
        <v>121000000</v>
      </c>
    </row>
    <row r="87" spans="1:17" ht="21.9" customHeight="1">
      <c r="A87" s="174"/>
      <c r="B87" s="174" t="s">
        <v>74</v>
      </c>
      <c r="D87" s="152"/>
      <c r="I87" s="157" t="s">
        <v>69</v>
      </c>
      <c r="K87" s="33">
        <v>358650000</v>
      </c>
      <c r="L87" s="175"/>
      <c r="M87" s="33">
        <v>202150000</v>
      </c>
      <c r="N87" s="34"/>
      <c r="O87" s="20">
        <v>103500000</v>
      </c>
      <c r="P87" s="175"/>
      <c r="Q87" s="20">
        <v>30000000</v>
      </c>
    </row>
    <row r="88" spans="1:17" ht="21.9" customHeight="1">
      <c r="A88" s="149" t="s">
        <v>86</v>
      </c>
      <c r="B88" s="152"/>
      <c r="D88" s="152"/>
      <c r="I88" s="157" t="s">
        <v>71</v>
      </c>
      <c r="K88" s="33">
        <v>1387225947</v>
      </c>
      <c r="L88" s="175"/>
      <c r="M88" s="33">
        <v>1395867275</v>
      </c>
      <c r="N88" s="34"/>
      <c r="O88" s="20">
        <v>2328250</v>
      </c>
      <c r="P88" s="175"/>
      <c r="Q88" s="20">
        <v>2733067</v>
      </c>
    </row>
    <row r="89" spans="1:17" ht="21.9" customHeight="1">
      <c r="A89" s="174" t="s">
        <v>87</v>
      </c>
      <c r="B89" s="152"/>
      <c r="D89" s="152"/>
      <c r="I89" s="127" t="s">
        <v>79</v>
      </c>
      <c r="K89" s="33">
        <v>191377431</v>
      </c>
      <c r="L89" s="175"/>
      <c r="M89" s="33">
        <v>169552188</v>
      </c>
      <c r="N89" s="34"/>
      <c r="O89" s="20">
        <v>43037676</v>
      </c>
      <c r="P89" s="175"/>
      <c r="Q89" s="20">
        <v>38499700</v>
      </c>
    </row>
    <row r="90" spans="1:17" ht="21.9" customHeight="1">
      <c r="A90" s="149" t="s">
        <v>88</v>
      </c>
      <c r="B90" s="152"/>
      <c r="D90" s="152"/>
      <c r="K90" s="33"/>
      <c r="M90" s="33"/>
      <c r="O90" s="20"/>
      <c r="Q90" s="20"/>
    </row>
    <row r="91" spans="1:17" ht="21.9" customHeight="1">
      <c r="A91" s="152"/>
      <c r="B91" s="149" t="s">
        <v>89</v>
      </c>
      <c r="D91" s="152"/>
      <c r="K91" s="33">
        <v>20885926</v>
      </c>
      <c r="L91" s="175"/>
      <c r="M91" s="33">
        <v>21669541</v>
      </c>
      <c r="N91" s="34"/>
      <c r="O91" s="20">
        <v>0</v>
      </c>
      <c r="P91" s="175"/>
      <c r="Q91" s="20">
        <v>0</v>
      </c>
    </row>
    <row r="92" spans="1:17" ht="21.9" customHeight="1">
      <c r="A92" s="152"/>
      <c r="B92" s="149" t="s">
        <v>90</v>
      </c>
      <c r="D92" s="152"/>
      <c r="K92" s="33">
        <v>4488917</v>
      </c>
      <c r="L92" s="175"/>
      <c r="M92" s="33">
        <v>4807971</v>
      </c>
      <c r="N92" s="34"/>
      <c r="O92" s="20">
        <v>393900</v>
      </c>
      <c r="P92" s="175"/>
      <c r="Q92" s="20">
        <v>393900</v>
      </c>
    </row>
    <row r="93" spans="1:17" ht="21.9" customHeight="1">
      <c r="A93" s="152" t="s">
        <v>91</v>
      </c>
      <c r="B93" s="152"/>
      <c r="D93" s="152"/>
      <c r="E93" s="152"/>
      <c r="K93" s="21">
        <f>SUM(K83:K92)</f>
        <v>5169515168</v>
      </c>
      <c r="M93" s="21">
        <f>SUM(M83:M92)</f>
        <v>5390038947</v>
      </c>
      <c r="N93" s="22"/>
      <c r="O93" s="21">
        <f>SUM(O83:O92)</f>
        <v>560841722</v>
      </c>
      <c r="P93" s="172"/>
      <c r="Q93" s="21">
        <f>SUM(Q83:Q92)</f>
        <v>480762968</v>
      </c>
    </row>
    <row r="94" spans="1:17" ht="3.75" customHeight="1">
      <c r="A94" s="152"/>
      <c r="B94" s="169"/>
      <c r="C94" s="152"/>
      <c r="D94" s="152"/>
      <c r="K94" s="20"/>
      <c r="M94" s="20"/>
      <c r="Q94" s="17"/>
    </row>
    <row r="95" spans="1:17" ht="21.9" customHeight="1">
      <c r="A95" s="169" t="s">
        <v>92</v>
      </c>
      <c r="B95" s="152"/>
      <c r="C95" s="152"/>
      <c r="D95" s="152"/>
      <c r="K95" s="23">
        <f>+K93+K80</f>
        <v>7408919884</v>
      </c>
      <c r="M95" s="23">
        <f>+M93+M80</f>
        <v>7800604696</v>
      </c>
      <c r="O95" s="23">
        <f>+O93+O80</f>
        <v>1082720524</v>
      </c>
      <c r="Q95" s="23">
        <f>+Q93+Q80</f>
        <v>1102897197</v>
      </c>
    </row>
    <row r="96" spans="1:17" ht="21.9" customHeight="1">
      <c r="A96" s="152"/>
      <c r="B96" s="152"/>
      <c r="C96" s="152"/>
      <c r="D96" s="152"/>
      <c r="K96" s="24"/>
      <c r="M96" s="24"/>
      <c r="O96" s="24"/>
      <c r="Q96" s="24"/>
    </row>
    <row r="97" spans="1:17" ht="21.9" customHeight="1">
      <c r="A97" s="148" t="s">
        <v>50</v>
      </c>
      <c r="B97" s="152"/>
      <c r="C97" s="152"/>
      <c r="D97" s="152"/>
      <c r="K97" s="24"/>
      <c r="M97" s="24"/>
      <c r="O97" s="24"/>
      <c r="Q97" s="24"/>
    </row>
    <row r="98" spans="1:17" ht="21.9" customHeight="1">
      <c r="A98" s="152"/>
      <c r="B98" s="152"/>
      <c r="C98" s="152"/>
      <c r="D98" s="152"/>
      <c r="K98" s="24"/>
      <c r="M98" s="24"/>
      <c r="O98" s="24"/>
      <c r="Q98" s="24"/>
    </row>
    <row r="99" spans="1:17" ht="21.9" customHeight="1">
      <c r="A99" s="152"/>
      <c r="B99" s="152"/>
      <c r="C99" s="152"/>
      <c r="D99" s="152"/>
      <c r="K99" s="24"/>
      <c r="M99" s="24"/>
      <c r="O99" s="24"/>
      <c r="Q99" s="24"/>
    </row>
    <row r="100" spans="1:17" ht="21.9" customHeight="1">
      <c r="A100" s="152"/>
      <c r="B100" s="152"/>
      <c r="C100" s="152"/>
      <c r="D100" s="152"/>
      <c r="K100" s="24"/>
      <c r="M100" s="24"/>
      <c r="O100" s="24"/>
      <c r="Q100" s="24"/>
    </row>
    <row r="101" spans="1:17" ht="21.9" customHeight="1">
      <c r="A101" s="152"/>
      <c r="B101" s="152"/>
      <c r="C101" s="152"/>
      <c r="D101" s="152"/>
      <c r="K101" s="24"/>
      <c r="M101" s="24"/>
      <c r="O101" s="24"/>
      <c r="Q101" s="24"/>
    </row>
    <row r="102" spans="1:17" ht="33.450000000000003" customHeight="1">
      <c r="A102" s="152"/>
      <c r="B102" s="152"/>
      <c r="C102" s="152"/>
      <c r="D102" s="152"/>
      <c r="K102" s="24"/>
      <c r="M102" s="24"/>
      <c r="O102" s="24"/>
      <c r="Q102" s="24"/>
    </row>
    <row r="103" spans="1:17" ht="21.9" customHeight="1">
      <c r="A103" s="159"/>
      <c r="Q103" s="5" t="s">
        <v>93</v>
      </c>
    </row>
    <row r="104" spans="1:17" ht="21.9" customHeight="1">
      <c r="A104" s="119" t="str">
        <f>A1</f>
        <v xml:space="preserve">MAHACHAI HOSPITAL PUBLIC COMPANY LIMITED AND ITS SUBSIDIARIES </v>
      </c>
      <c r="B104" s="119"/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</row>
    <row r="105" spans="1:17" ht="21.9" customHeight="1">
      <c r="A105" s="119" t="s">
        <v>52</v>
      </c>
      <c r="B105" s="119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</row>
    <row r="106" spans="1:17" ht="21.9" customHeight="1">
      <c r="A106" s="121" t="s">
        <v>2</v>
      </c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</row>
    <row r="107" spans="1:17" ht="21.9" customHeight="1">
      <c r="A107" s="122"/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</row>
    <row r="108" spans="1:17" ht="21.9" customHeight="1">
      <c r="A108" s="160"/>
      <c r="B108" s="161"/>
      <c r="C108" s="162"/>
      <c r="D108" s="163"/>
      <c r="E108" s="163"/>
      <c r="F108" s="164"/>
      <c r="G108" s="164"/>
      <c r="H108" s="164"/>
      <c r="J108" s="165"/>
      <c r="K108" s="230" t="s">
        <v>3</v>
      </c>
      <c r="L108" s="230"/>
      <c r="M108" s="230"/>
      <c r="N108" s="230"/>
      <c r="O108" s="230"/>
      <c r="P108" s="230"/>
      <c r="Q108" s="230"/>
    </row>
    <row r="109" spans="1:17" s="132" customFormat="1" ht="21.9" customHeight="1">
      <c r="A109" s="119"/>
      <c r="B109" s="119"/>
      <c r="C109" s="119"/>
      <c r="D109" s="128"/>
      <c r="E109" s="128"/>
      <c r="F109" s="129"/>
      <c r="G109" s="129"/>
      <c r="H109" s="129"/>
      <c r="I109" s="127"/>
      <c r="J109" s="130"/>
      <c r="K109" s="231" t="s">
        <v>4</v>
      </c>
      <c r="L109" s="231"/>
      <c r="M109" s="231"/>
      <c r="N109" s="131"/>
      <c r="O109" s="231" t="s">
        <v>5</v>
      </c>
      <c r="P109" s="231"/>
      <c r="Q109" s="231"/>
    </row>
    <row r="110" spans="1:17" s="132" customFormat="1" ht="21.9" customHeight="1">
      <c r="A110" s="119"/>
      <c r="B110" s="119"/>
      <c r="C110" s="119"/>
      <c r="D110" s="128"/>
      <c r="E110" s="128"/>
      <c r="F110" s="129"/>
      <c r="G110" s="129"/>
      <c r="H110" s="129"/>
      <c r="I110" s="127"/>
      <c r="J110" s="130"/>
      <c r="K110" s="133" t="s">
        <v>6</v>
      </c>
      <c r="L110" s="125"/>
      <c r="M110" s="134" t="s">
        <v>7</v>
      </c>
      <c r="N110" s="131"/>
      <c r="O110" s="133" t="s">
        <v>6</v>
      </c>
      <c r="P110" s="125"/>
      <c r="Q110" s="134" t="s">
        <v>7</v>
      </c>
    </row>
    <row r="111" spans="1:17" s="132" customFormat="1" ht="21.9" customHeight="1">
      <c r="A111" s="119"/>
      <c r="B111" s="119"/>
      <c r="C111" s="119"/>
      <c r="D111" s="128"/>
      <c r="E111" s="128"/>
      <c r="F111" s="129"/>
      <c r="G111" s="129"/>
      <c r="H111" s="129"/>
      <c r="I111" s="127"/>
      <c r="J111" s="130"/>
      <c r="K111" s="135" t="s">
        <v>8</v>
      </c>
      <c r="L111" s="136"/>
      <c r="M111" s="137" t="s">
        <v>9</v>
      </c>
      <c r="N111" s="138"/>
      <c r="O111" s="135" t="s">
        <v>8</v>
      </c>
      <c r="P111" s="136"/>
      <c r="Q111" s="137" t="s">
        <v>9</v>
      </c>
    </row>
    <row r="112" spans="1:17" ht="21.9" customHeight="1">
      <c r="A112" s="160"/>
      <c r="B112" s="162"/>
      <c r="C112" s="162"/>
      <c r="D112" s="163"/>
      <c r="E112" s="163"/>
      <c r="F112" s="166"/>
      <c r="G112" s="166"/>
      <c r="I112" s="141" t="s">
        <v>10</v>
      </c>
      <c r="J112" s="142"/>
      <c r="K112" s="143" t="s">
        <v>11</v>
      </c>
      <c r="L112" s="136"/>
      <c r="M112" s="144"/>
      <c r="N112" s="138"/>
      <c r="O112" s="143" t="s">
        <v>11</v>
      </c>
      <c r="P112" s="136"/>
      <c r="Q112" s="144"/>
    </row>
    <row r="113" spans="1:17" ht="21.9" customHeight="1">
      <c r="A113" s="232" t="s">
        <v>94</v>
      </c>
      <c r="B113" s="232"/>
      <c r="C113" s="232"/>
      <c r="D113" s="232"/>
      <c r="E113" s="232"/>
      <c r="F113" s="232"/>
      <c r="G113" s="232"/>
      <c r="H113" s="232"/>
      <c r="J113" s="142"/>
      <c r="K113" s="167"/>
      <c r="L113" s="168"/>
      <c r="M113" s="167"/>
      <c r="N113" s="146"/>
      <c r="O113" s="167"/>
      <c r="P113" s="168"/>
      <c r="Q113" s="167"/>
    </row>
    <row r="114" spans="1:17" ht="21.9" customHeight="1">
      <c r="A114" s="155" t="s">
        <v>95</v>
      </c>
      <c r="B114" s="152"/>
      <c r="C114" s="152"/>
      <c r="D114" s="152"/>
      <c r="M114" s="17"/>
      <c r="Q114" s="17"/>
    </row>
    <row r="115" spans="1:17" ht="21.9" customHeight="1">
      <c r="A115" s="149" t="s">
        <v>96</v>
      </c>
      <c r="B115" s="152"/>
      <c r="D115" s="152"/>
      <c r="M115" s="17"/>
      <c r="Q115" s="17"/>
    </row>
    <row r="116" spans="1:17" ht="21.9" customHeight="1">
      <c r="A116" s="149" t="s">
        <v>97</v>
      </c>
      <c r="B116" s="149"/>
      <c r="D116" s="152"/>
      <c r="M116" s="17"/>
      <c r="Q116" s="17"/>
    </row>
    <row r="117" spans="1:17" ht="21.9" customHeight="1">
      <c r="A117" s="149"/>
      <c r="B117" s="149" t="s">
        <v>98</v>
      </c>
      <c r="K117" s="6">
        <v>160000000</v>
      </c>
      <c r="M117" s="6">
        <v>160000000</v>
      </c>
      <c r="N117" s="19"/>
      <c r="O117" s="6">
        <v>160000000</v>
      </c>
      <c r="Q117" s="6">
        <v>160000000</v>
      </c>
    </row>
    <row r="118" spans="1:17" ht="21.9" customHeight="1">
      <c r="A118" s="149" t="s">
        <v>99</v>
      </c>
      <c r="B118" s="149"/>
      <c r="K118" s="8"/>
      <c r="M118" s="8"/>
      <c r="N118" s="19"/>
      <c r="O118" s="25"/>
      <c r="Q118" s="25"/>
    </row>
    <row r="119" spans="1:17" ht="21.9" customHeight="1">
      <c r="A119" s="149"/>
      <c r="B119" s="149" t="s">
        <v>98</v>
      </c>
      <c r="K119" s="29">
        <v>160000000</v>
      </c>
      <c r="L119" s="175"/>
      <c r="M119" s="29">
        <v>160000000</v>
      </c>
      <c r="N119" s="34"/>
      <c r="O119" s="33">
        <v>160000000</v>
      </c>
      <c r="P119" s="175"/>
      <c r="Q119" s="33">
        <v>160000000</v>
      </c>
    </row>
    <row r="120" spans="1:17" ht="21.9" customHeight="1">
      <c r="A120" s="149" t="s">
        <v>100</v>
      </c>
      <c r="D120" s="152"/>
      <c r="K120" s="29">
        <v>88000000</v>
      </c>
      <c r="L120" s="175"/>
      <c r="M120" s="29">
        <v>88000000</v>
      </c>
      <c r="N120" s="34"/>
      <c r="O120" s="29">
        <v>88000000</v>
      </c>
      <c r="P120" s="175"/>
      <c r="Q120" s="29">
        <v>88000000</v>
      </c>
    </row>
    <row r="121" spans="1:17" ht="21.9" customHeight="1">
      <c r="A121" s="149" t="s">
        <v>101</v>
      </c>
      <c r="D121" s="152"/>
      <c r="K121" s="29">
        <v>15902761</v>
      </c>
      <c r="L121" s="175"/>
      <c r="M121" s="29">
        <v>15902761</v>
      </c>
      <c r="N121" s="34"/>
      <c r="O121" s="29">
        <v>0</v>
      </c>
      <c r="P121" s="175"/>
      <c r="Q121" s="29">
        <v>0</v>
      </c>
    </row>
    <row r="122" spans="1:17" ht="21.9" customHeight="1">
      <c r="A122" s="149" t="s">
        <v>102</v>
      </c>
      <c r="D122" s="152"/>
      <c r="K122" s="8"/>
      <c r="M122" s="8"/>
      <c r="O122" s="25"/>
      <c r="Q122" s="25"/>
    </row>
    <row r="123" spans="1:17" ht="21.9" customHeight="1">
      <c r="B123" s="149" t="s">
        <v>103</v>
      </c>
      <c r="D123" s="152"/>
      <c r="K123" s="29">
        <v>16000000</v>
      </c>
      <c r="L123" s="175"/>
      <c r="M123" s="29">
        <v>16000000</v>
      </c>
      <c r="N123" s="34"/>
      <c r="O123" s="33">
        <v>16000000</v>
      </c>
      <c r="P123" s="175"/>
      <c r="Q123" s="33">
        <v>16000000</v>
      </c>
    </row>
    <row r="124" spans="1:17" ht="21.9" customHeight="1">
      <c r="B124" s="149" t="s">
        <v>104</v>
      </c>
      <c r="D124" s="152"/>
      <c r="K124" s="33">
        <v>2019800300</v>
      </c>
      <c r="L124" s="175"/>
      <c r="M124" s="33">
        <v>2011944370</v>
      </c>
      <c r="N124" s="34"/>
      <c r="O124" s="20">
        <v>1293943698</v>
      </c>
      <c r="P124" s="175"/>
      <c r="Q124" s="20">
        <v>1247640649</v>
      </c>
    </row>
    <row r="125" spans="1:17" ht="21.9" customHeight="1">
      <c r="A125" s="149" t="s">
        <v>105</v>
      </c>
      <c r="B125" s="152"/>
      <c r="D125" s="176"/>
      <c r="K125" s="35">
        <v>-64256903</v>
      </c>
      <c r="L125" s="175"/>
      <c r="M125" s="35">
        <v>-58299627</v>
      </c>
      <c r="N125" s="34"/>
      <c r="O125" s="23">
        <v>359700</v>
      </c>
      <c r="P125" s="175"/>
      <c r="Q125" s="23">
        <v>1193771</v>
      </c>
    </row>
    <row r="126" spans="1:17" ht="21.9" customHeight="1">
      <c r="A126" s="155" t="s">
        <v>106</v>
      </c>
      <c r="B126" s="152"/>
      <c r="D126" s="152"/>
      <c r="K126" s="8">
        <f>SUM(K118:K125)</f>
        <v>2235446158</v>
      </c>
      <c r="M126" s="8">
        <f>SUM(M118:M125)</f>
        <v>2233547504</v>
      </c>
      <c r="O126" s="8">
        <f>SUM(O118:O125)</f>
        <v>1558303398</v>
      </c>
      <c r="Q126" s="8">
        <f>SUM(Q118:Q125)</f>
        <v>1512834420</v>
      </c>
    </row>
    <row r="127" spans="1:17" ht="21.9" customHeight="1">
      <c r="A127" s="149" t="s">
        <v>107</v>
      </c>
      <c r="B127" s="152"/>
      <c r="D127" s="152"/>
      <c r="K127" s="35">
        <v>1042099890</v>
      </c>
      <c r="L127" s="175"/>
      <c r="M127" s="35">
        <v>1026841982</v>
      </c>
      <c r="N127" s="34"/>
      <c r="O127" s="36">
        <v>0</v>
      </c>
      <c r="P127" s="175"/>
      <c r="Q127" s="36">
        <v>0</v>
      </c>
    </row>
    <row r="128" spans="1:17" ht="21.9" customHeight="1">
      <c r="A128" s="155" t="s">
        <v>108</v>
      </c>
      <c r="B128" s="152"/>
      <c r="D128" s="152"/>
      <c r="K128" s="26">
        <f>SUM(K126:K127)</f>
        <v>3277546048</v>
      </c>
      <c r="M128" s="26">
        <f>SUM(M126:M127)</f>
        <v>3260389486</v>
      </c>
      <c r="O128" s="26">
        <f>SUM(O126:O127)</f>
        <v>1558303398</v>
      </c>
      <c r="Q128" s="26">
        <f>SUM(Q126:Q127)</f>
        <v>1512834420</v>
      </c>
    </row>
    <row r="129" spans="1:17" ht="6.75" customHeight="1">
      <c r="A129" s="152"/>
      <c r="B129" s="152"/>
      <c r="C129" s="152"/>
      <c r="D129" s="152"/>
      <c r="K129" s="8"/>
      <c r="M129" s="8"/>
      <c r="O129" s="8"/>
      <c r="Q129" s="8"/>
    </row>
    <row r="130" spans="1:17" ht="24.9" customHeight="1" thickBot="1">
      <c r="A130" s="169" t="s">
        <v>109</v>
      </c>
      <c r="B130" s="152"/>
      <c r="C130" s="152"/>
      <c r="D130" s="152"/>
      <c r="K130" s="27">
        <f>+K128+K95</f>
        <v>10686465932</v>
      </c>
      <c r="M130" s="27">
        <f>+M128+M95</f>
        <v>11060994182</v>
      </c>
      <c r="O130" s="27">
        <f>+O128+O95</f>
        <v>2641023922</v>
      </c>
      <c r="Q130" s="27">
        <f>+Q128+Q95</f>
        <v>2615731617</v>
      </c>
    </row>
    <row r="131" spans="1:17" ht="21.9" customHeight="1" thickTop="1">
      <c r="B131" s="152"/>
      <c r="C131" s="152"/>
      <c r="D131" s="152"/>
      <c r="K131" s="8"/>
      <c r="L131" s="8"/>
      <c r="M131" s="8"/>
      <c r="O131" s="8"/>
      <c r="Q131" s="8"/>
    </row>
    <row r="132" spans="1:17" ht="21.9" customHeight="1">
      <c r="A132" s="148" t="s">
        <v>50</v>
      </c>
      <c r="C132" s="152"/>
      <c r="D132" s="152"/>
      <c r="K132" s="8"/>
      <c r="M132" s="8"/>
      <c r="O132" s="8"/>
      <c r="Q132" s="8"/>
    </row>
    <row r="133" spans="1:17" ht="21.9" customHeight="1">
      <c r="A133" s="169"/>
      <c r="B133" s="152"/>
      <c r="C133" s="152"/>
      <c r="D133" s="152"/>
      <c r="K133" s="8"/>
      <c r="M133" s="8"/>
      <c r="O133" s="8"/>
      <c r="Q133" s="8"/>
    </row>
    <row r="134" spans="1:17" ht="21.9" customHeight="1">
      <c r="A134" s="169"/>
      <c r="B134" s="152"/>
      <c r="C134" s="152"/>
      <c r="D134" s="152"/>
      <c r="K134" s="8"/>
      <c r="M134" s="8"/>
      <c r="O134" s="8"/>
      <c r="Q134" s="8"/>
    </row>
    <row r="135" spans="1:17" ht="21.9" customHeight="1">
      <c r="A135" s="169"/>
      <c r="B135" s="152"/>
      <c r="C135" s="152"/>
      <c r="D135" s="152"/>
      <c r="K135" s="8"/>
      <c r="M135" s="8"/>
      <c r="O135" s="8"/>
      <c r="Q135" s="8"/>
    </row>
    <row r="136" spans="1:17" ht="21.9" customHeight="1">
      <c r="A136" s="169"/>
      <c r="B136" s="152"/>
      <c r="C136" s="152"/>
      <c r="D136" s="152"/>
      <c r="K136" s="8"/>
      <c r="M136" s="8"/>
      <c r="O136" s="8"/>
      <c r="Q136" s="8"/>
    </row>
    <row r="137" spans="1:17" ht="21.9" customHeight="1">
      <c r="A137" s="169"/>
      <c r="B137" s="152"/>
      <c r="C137" s="152"/>
      <c r="D137" s="152"/>
      <c r="K137" s="8"/>
      <c r="M137" s="8"/>
      <c r="O137" s="8"/>
      <c r="Q137" s="8"/>
    </row>
    <row r="138" spans="1:17" ht="21.9" customHeight="1">
      <c r="A138" s="169"/>
      <c r="B138" s="152"/>
      <c r="C138" s="152"/>
      <c r="D138" s="152"/>
      <c r="K138" s="8"/>
      <c r="M138" s="8"/>
      <c r="O138" s="8"/>
      <c r="Q138" s="8"/>
    </row>
    <row r="139" spans="1:17" ht="21.9" customHeight="1">
      <c r="A139" s="169"/>
      <c r="B139" s="152"/>
      <c r="C139" s="152"/>
      <c r="D139" s="152"/>
      <c r="K139" s="8"/>
      <c r="M139" s="8"/>
      <c r="O139" s="8"/>
      <c r="Q139" s="8"/>
    </row>
    <row r="140" spans="1:17" ht="21.9" customHeight="1">
      <c r="A140" s="169"/>
      <c r="B140" s="152"/>
      <c r="C140" s="152"/>
      <c r="D140" s="152"/>
      <c r="K140" s="8"/>
      <c r="M140" s="8"/>
      <c r="O140" s="8"/>
      <c r="Q140" s="8"/>
    </row>
    <row r="141" spans="1:17" ht="21.9" customHeight="1">
      <c r="A141" s="169"/>
      <c r="B141" s="152"/>
      <c r="C141" s="152"/>
      <c r="D141" s="152"/>
      <c r="K141" s="8"/>
      <c r="M141" s="8"/>
      <c r="O141" s="8"/>
      <c r="Q141" s="8"/>
    </row>
    <row r="142" spans="1:17" ht="21.9" customHeight="1">
      <c r="A142" s="169"/>
      <c r="B142" s="152"/>
      <c r="C142" s="152"/>
      <c r="D142" s="152"/>
      <c r="K142" s="8"/>
      <c r="M142" s="8"/>
      <c r="O142" s="8"/>
      <c r="Q142" s="8"/>
    </row>
    <row r="143" spans="1:17" ht="21.9" customHeight="1">
      <c r="A143" s="169"/>
      <c r="B143" s="152"/>
      <c r="C143" s="152"/>
      <c r="D143" s="152"/>
      <c r="K143" s="8"/>
      <c r="M143" s="8"/>
      <c r="O143" s="8"/>
      <c r="Q143" s="8"/>
    </row>
    <row r="144" spans="1:17" ht="21.9" customHeight="1">
      <c r="A144" s="169"/>
      <c r="B144" s="152"/>
      <c r="C144" s="152"/>
      <c r="D144" s="152"/>
      <c r="K144" s="8"/>
      <c r="M144" s="8"/>
      <c r="O144" s="8"/>
      <c r="Q144" s="8"/>
    </row>
    <row r="145" spans="1:17" ht="21.9" customHeight="1">
      <c r="A145" s="169"/>
      <c r="B145" s="152"/>
      <c r="C145" s="152"/>
      <c r="D145" s="152"/>
      <c r="K145" s="8"/>
      <c r="M145" s="8"/>
      <c r="O145" s="8"/>
      <c r="Q145" s="8"/>
    </row>
    <row r="146" spans="1:17" ht="21.9" customHeight="1">
      <c r="A146" s="169"/>
      <c r="B146" s="152"/>
      <c r="C146" s="152"/>
      <c r="D146" s="152"/>
      <c r="K146" s="8"/>
      <c r="M146" s="8"/>
      <c r="O146" s="8"/>
      <c r="Q146" s="8"/>
    </row>
    <row r="147" spans="1:17" ht="21.9" customHeight="1">
      <c r="A147" s="169"/>
      <c r="B147" s="152"/>
      <c r="C147" s="152"/>
      <c r="D147" s="152"/>
      <c r="K147" s="8"/>
      <c r="M147" s="8"/>
      <c r="O147" s="8"/>
      <c r="Q147" s="8"/>
    </row>
    <row r="148" spans="1:17" ht="21.9" customHeight="1">
      <c r="A148" s="169"/>
      <c r="B148" s="152"/>
      <c r="C148" s="152"/>
      <c r="D148" s="152"/>
      <c r="K148" s="8"/>
      <c r="M148" s="8"/>
      <c r="O148" s="8"/>
      <c r="Q148" s="8"/>
    </row>
    <row r="149" spans="1:17" ht="21.9" customHeight="1">
      <c r="A149" s="169"/>
      <c r="B149" s="152"/>
      <c r="C149" s="152"/>
      <c r="D149" s="152"/>
      <c r="K149" s="8"/>
      <c r="M149" s="8"/>
      <c r="O149" s="8"/>
      <c r="Q149" s="8"/>
    </row>
    <row r="150" spans="1:17" ht="21.9" customHeight="1">
      <c r="A150" s="169"/>
      <c r="B150" s="152"/>
      <c r="C150" s="152"/>
      <c r="D150" s="152"/>
      <c r="K150" s="8"/>
      <c r="M150" s="8"/>
      <c r="O150" s="8"/>
      <c r="Q150" s="8"/>
    </row>
    <row r="151" spans="1:17" ht="21.9" customHeight="1">
      <c r="A151" s="169"/>
      <c r="B151" s="152"/>
      <c r="C151" s="152"/>
      <c r="D151" s="152"/>
      <c r="K151" s="8"/>
      <c r="M151" s="8"/>
      <c r="O151" s="8"/>
      <c r="Q151" s="8"/>
    </row>
    <row r="152" spans="1:17" ht="21.9" customHeight="1">
      <c r="A152" s="169"/>
      <c r="B152" s="152"/>
      <c r="C152" s="152"/>
      <c r="D152" s="152"/>
      <c r="K152" s="8"/>
      <c r="M152" s="8"/>
      <c r="O152" s="8"/>
      <c r="Q152" s="8"/>
    </row>
    <row r="153" spans="1:17" ht="37.35" customHeight="1">
      <c r="A153" s="169"/>
      <c r="B153" s="152"/>
      <c r="C153" s="152"/>
      <c r="D153" s="152"/>
      <c r="K153" s="8"/>
      <c r="M153" s="8"/>
      <c r="O153" s="8"/>
      <c r="Q153" s="8"/>
    </row>
    <row r="154" spans="1:17" ht="21.9" customHeight="1">
      <c r="Q154" s="5" t="s">
        <v>110</v>
      </c>
    </row>
  </sheetData>
  <mergeCells count="11">
    <mergeCell ref="K5:Q5"/>
    <mergeCell ref="K6:M6"/>
    <mergeCell ref="K56:Q56"/>
    <mergeCell ref="O6:Q6"/>
    <mergeCell ref="A113:H113"/>
    <mergeCell ref="K108:Q108"/>
    <mergeCell ref="O109:Q109"/>
    <mergeCell ref="A61:H61"/>
    <mergeCell ref="K57:M57"/>
    <mergeCell ref="O57:Q57"/>
    <mergeCell ref="K109:M109"/>
  </mergeCells>
  <pageMargins left="0.78740157480314965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2" manualBreakCount="2">
    <brk id="51" max="16" man="1"/>
    <brk id="103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N58"/>
  <sheetViews>
    <sheetView view="pageBreakPreview" zoomScaleSheetLayoutView="100" workbookViewId="0"/>
  </sheetViews>
  <sheetFormatPr defaultColWidth="9.109375" defaultRowHeight="21.9" customHeight="1"/>
  <cols>
    <col min="1" max="3" width="2.44140625" style="90" customWidth="1"/>
    <col min="4" max="4" width="40.6640625" style="90" customWidth="1"/>
    <col min="5" max="5" width="0.88671875" style="90" customWidth="1"/>
    <col min="6" max="6" width="8.6640625" style="90" customWidth="1"/>
    <col min="7" max="7" width="0.88671875" style="90" customWidth="1"/>
    <col min="8" max="8" width="16.6640625" style="109" customWidth="1"/>
    <col min="9" max="9" width="0.88671875" style="90" customWidth="1"/>
    <col min="10" max="10" width="16.6640625" style="109" customWidth="1"/>
    <col min="11" max="11" width="0.88671875" style="90" customWidth="1"/>
    <col min="12" max="12" width="16.6640625" style="90" customWidth="1"/>
    <col min="13" max="13" width="0.88671875" style="90" customWidth="1"/>
    <col min="14" max="14" width="16.6640625" style="90" customWidth="1"/>
    <col min="15" max="15" width="0.44140625" style="90" customWidth="1"/>
    <col min="16" max="16384" width="9.109375" style="90"/>
  </cols>
  <sheetData>
    <row r="1" spans="1:14" ht="21.9" customHeight="1">
      <c r="A1" s="92" t="s">
        <v>0</v>
      </c>
      <c r="B1" s="93"/>
      <c r="C1" s="93"/>
      <c r="D1" s="93"/>
      <c r="E1" s="93"/>
      <c r="F1" s="93"/>
      <c r="G1" s="93"/>
      <c r="H1" s="41"/>
      <c r="I1" s="42"/>
      <c r="J1" s="41"/>
      <c r="K1" s="42"/>
      <c r="L1" s="42"/>
      <c r="M1" s="42"/>
      <c r="N1" s="42"/>
    </row>
    <row r="2" spans="1:14" ht="21.9" customHeight="1">
      <c r="A2" s="92" t="s">
        <v>111</v>
      </c>
      <c r="B2" s="94"/>
      <c r="C2" s="94"/>
      <c r="D2" s="94"/>
      <c r="E2" s="94"/>
      <c r="F2" s="94"/>
      <c r="G2" s="94"/>
      <c r="H2" s="43"/>
      <c r="I2" s="44"/>
      <c r="J2" s="43"/>
      <c r="K2" s="44"/>
      <c r="L2" s="44"/>
      <c r="M2" s="44"/>
      <c r="N2" s="44"/>
    </row>
    <row r="3" spans="1:14" ht="21.9" customHeight="1">
      <c r="A3" s="92" t="s">
        <v>112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4" ht="21.9" customHeight="1">
      <c r="A4" s="95"/>
      <c r="B4" s="94"/>
      <c r="C4" s="94"/>
      <c r="D4" s="94"/>
      <c r="E4" s="94"/>
      <c r="F4" s="94"/>
      <c r="G4" s="94"/>
      <c r="H4" s="43"/>
      <c r="I4" s="44"/>
      <c r="J4" s="43"/>
      <c r="K4" s="44"/>
      <c r="L4" s="44"/>
      <c r="M4" s="44"/>
      <c r="N4" s="44"/>
    </row>
    <row r="5" spans="1:14" ht="21.9" customHeight="1">
      <c r="A5" s="95"/>
      <c r="B5" s="95"/>
      <c r="C5" s="95"/>
      <c r="D5" s="95"/>
      <c r="E5" s="95"/>
      <c r="F5" s="96"/>
      <c r="G5" s="97"/>
      <c r="H5" s="233" t="s">
        <v>3</v>
      </c>
      <c r="I5" s="233"/>
      <c r="J5" s="233"/>
      <c r="K5" s="233"/>
      <c r="L5" s="233"/>
      <c r="M5" s="233"/>
      <c r="N5" s="233"/>
    </row>
    <row r="6" spans="1:14" ht="21.9" customHeight="1">
      <c r="A6" s="98"/>
      <c r="B6" s="98"/>
      <c r="C6" s="98"/>
      <c r="D6" s="98"/>
      <c r="E6" s="98"/>
      <c r="F6" s="96"/>
      <c r="G6" s="99"/>
      <c r="H6" s="234" t="s">
        <v>4</v>
      </c>
      <c r="I6" s="234"/>
      <c r="J6" s="234"/>
      <c r="K6" s="100"/>
      <c r="L6" s="235" t="s">
        <v>5</v>
      </c>
      <c r="M6" s="235"/>
      <c r="N6" s="235"/>
    </row>
    <row r="7" spans="1:14" ht="21.9" customHeight="1">
      <c r="A7" s="98"/>
      <c r="B7" s="98"/>
      <c r="C7" s="98"/>
      <c r="D7" s="98"/>
      <c r="E7" s="98"/>
      <c r="F7" s="101" t="s">
        <v>10</v>
      </c>
      <c r="G7" s="99"/>
      <c r="H7" s="102">
        <v>2026</v>
      </c>
      <c r="I7" s="103"/>
      <c r="J7" s="102">
        <v>2025</v>
      </c>
      <c r="K7" s="104"/>
      <c r="L7" s="102">
        <v>2026</v>
      </c>
      <c r="M7" s="103"/>
      <c r="N7" s="102">
        <v>2025</v>
      </c>
    </row>
    <row r="8" spans="1:14" ht="21.9" customHeight="1">
      <c r="A8" s="105" t="s">
        <v>113</v>
      </c>
      <c r="B8" s="98"/>
      <c r="C8" s="98"/>
      <c r="D8" s="98"/>
      <c r="E8" s="98"/>
      <c r="F8" s="91"/>
      <c r="G8" s="98"/>
      <c r="H8" s="45"/>
      <c r="I8" s="46"/>
      <c r="J8" s="45"/>
      <c r="K8" s="46"/>
      <c r="L8" s="45"/>
      <c r="M8" s="46"/>
      <c r="N8" s="47"/>
    </row>
    <row r="9" spans="1:14" ht="21.9" customHeight="1">
      <c r="A9" s="106" t="s">
        <v>114</v>
      </c>
      <c r="C9" s="98"/>
      <c r="D9" s="98"/>
      <c r="E9" s="98"/>
      <c r="F9" s="91">
        <v>5.0999999999999996</v>
      </c>
      <c r="G9" s="98"/>
      <c r="H9" s="48">
        <v>1616691900</v>
      </c>
      <c r="I9" s="48"/>
      <c r="J9" s="48">
        <v>1582648386</v>
      </c>
      <c r="K9" s="48"/>
      <c r="L9" s="48">
        <v>174146490</v>
      </c>
      <c r="M9" s="48"/>
      <c r="N9" s="48">
        <v>185804407</v>
      </c>
    </row>
    <row r="10" spans="1:14" ht="21.9" customHeight="1">
      <c r="A10" s="106" t="s">
        <v>115</v>
      </c>
      <c r="C10" s="98"/>
      <c r="D10" s="98"/>
      <c r="E10" s="98"/>
      <c r="F10" s="107" t="s">
        <v>116</v>
      </c>
      <c r="G10" s="98"/>
      <c r="H10" s="29">
        <v>0</v>
      </c>
      <c r="I10" s="48"/>
      <c r="J10" s="48">
        <v>225000</v>
      </c>
      <c r="K10" s="48"/>
      <c r="L10" s="48">
        <v>102111188</v>
      </c>
      <c r="M10" s="48"/>
      <c r="N10" s="48">
        <v>117708708</v>
      </c>
    </row>
    <row r="11" spans="1:14" ht="21.9" customHeight="1">
      <c r="A11" s="106" t="s">
        <v>117</v>
      </c>
      <c r="F11" s="91">
        <v>5.0999999999999996</v>
      </c>
      <c r="H11" s="48">
        <v>22832352</v>
      </c>
      <c r="I11" s="48"/>
      <c r="J11" s="48">
        <v>20104934</v>
      </c>
      <c r="K11" s="48"/>
      <c r="L11" s="48">
        <v>2276333</v>
      </c>
      <c r="M11" s="48"/>
      <c r="N11" s="48">
        <v>2695789</v>
      </c>
    </row>
    <row r="12" spans="1:14" ht="21.9" customHeight="1">
      <c r="A12" s="90" t="s">
        <v>118</v>
      </c>
      <c r="F12" s="91"/>
      <c r="H12" s="49">
        <f>SUM(H9:H11)</f>
        <v>1639524252</v>
      </c>
      <c r="I12" s="50"/>
      <c r="J12" s="49">
        <f>SUM(J9:J11)</f>
        <v>1602978320</v>
      </c>
      <c r="K12" s="50"/>
      <c r="L12" s="49">
        <f>SUM(L9:L11)</f>
        <v>278534011</v>
      </c>
      <c r="M12" s="50"/>
      <c r="N12" s="49">
        <f>SUM(N9:N11)</f>
        <v>306208904</v>
      </c>
    </row>
    <row r="13" spans="1:14" ht="8.1" customHeight="1">
      <c r="A13" s="98"/>
      <c r="F13" s="91"/>
      <c r="H13" s="51"/>
      <c r="I13" s="50"/>
      <c r="J13" s="51"/>
      <c r="K13" s="50"/>
      <c r="L13" s="51"/>
      <c r="M13" s="50"/>
      <c r="N13" s="50"/>
    </row>
    <row r="14" spans="1:14" ht="21.9" customHeight="1">
      <c r="A14" s="105" t="s">
        <v>119</v>
      </c>
      <c r="F14" s="91"/>
      <c r="H14" s="50"/>
      <c r="I14" s="50"/>
      <c r="J14" s="50"/>
      <c r="K14" s="50"/>
      <c r="L14" s="50"/>
      <c r="M14" s="50"/>
      <c r="N14" s="50"/>
    </row>
    <row r="15" spans="1:14" ht="21.9" customHeight="1">
      <c r="A15" s="106" t="s">
        <v>120</v>
      </c>
      <c r="E15" s="98"/>
      <c r="F15" s="91">
        <v>5.0999999999999996</v>
      </c>
      <c r="G15" s="98"/>
      <c r="H15" s="52">
        <v>-1317856859</v>
      </c>
      <c r="I15" s="48"/>
      <c r="J15" s="52">
        <v>-1299345465</v>
      </c>
      <c r="K15" s="48"/>
      <c r="L15" s="52">
        <v>-137961724</v>
      </c>
      <c r="M15" s="48"/>
      <c r="N15" s="53">
        <v>-140846717</v>
      </c>
    </row>
    <row r="16" spans="1:14" ht="21.9" customHeight="1">
      <c r="A16" s="108" t="s">
        <v>121</v>
      </c>
      <c r="E16" s="98"/>
      <c r="F16" s="91"/>
      <c r="G16" s="98"/>
      <c r="H16" s="109">
        <v>-18922180</v>
      </c>
      <c r="I16" s="48"/>
      <c r="J16" s="109">
        <v>-6976246</v>
      </c>
      <c r="K16" s="48"/>
      <c r="L16" s="109">
        <v>-1219515</v>
      </c>
      <c r="M16" s="48"/>
      <c r="N16" s="53">
        <v>-1502923</v>
      </c>
    </row>
    <row r="17" spans="1:14" ht="21.9" customHeight="1">
      <c r="A17" s="106" t="s">
        <v>122</v>
      </c>
      <c r="F17" s="91">
        <v>5.0999999999999996</v>
      </c>
      <c r="H17" s="52">
        <v>-193345178</v>
      </c>
      <c r="I17" s="48"/>
      <c r="J17" s="52">
        <v>-211706336</v>
      </c>
      <c r="K17" s="48"/>
      <c r="L17" s="52">
        <v>-25777073</v>
      </c>
      <c r="M17" s="48"/>
      <c r="N17" s="52">
        <v>-22608317</v>
      </c>
    </row>
    <row r="18" spans="1:14" ht="21.9" customHeight="1">
      <c r="A18" s="110" t="s">
        <v>123</v>
      </c>
      <c r="F18" s="91"/>
      <c r="H18" s="55">
        <f>SUM(H15:H17)</f>
        <v>-1530124217</v>
      </c>
      <c r="I18" s="50"/>
      <c r="J18" s="55">
        <f>SUM(J15:J17)</f>
        <v>-1518028047</v>
      </c>
      <c r="K18" s="50"/>
      <c r="L18" s="55">
        <f>SUM(L15:L17)</f>
        <v>-164958312</v>
      </c>
      <c r="M18" s="50"/>
      <c r="N18" s="55">
        <f>SUM(N15:N17)</f>
        <v>-164957957</v>
      </c>
    </row>
    <row r="19" spans="1:14" ht="8.1" customHeight="1">
      <c r="A19" s="98"/>
      <c r="F19" s="91"/>
      <c r="H19" s="51"/>
      <c r="I19" s="50"/>
      <c r="J19" s="51"/>
      <c r="K19" s="50"/>
      <c r="L19" s="51"/>
      <c r="M19" s="50"/>
      <c r="N19" s="50"/>
    </row>
    <row r="20" spans="1:14" ht="21.9" customHeight="1">
      <c r="A20" s="105" t="s">
        <v>124</v>
      </c>
      <c r="B20" s="111"/>
      <c r="F20" s="91"/>
      <c r="H20" s="52">
        <f>+H12+H18</f>
        <v>109400035</v>
      </c>
      <c r="I20" s="48"/>
      <c r="J20" s="52">
        <f>+J12+J18</f>
        <v>84950273</v>
      </c>
      <c r="K20" s="48"/>
      <c r="L20" s="52">
        <f>+L12+L18</f>
        <v>113575699</v>
      </c>
      <c r="M20" s="48"/>
      <c r="N20" s="52">
        <f>+N12+N18</f>
        <v>141250947</v>
      </c>
    </row>
    <row r="21" spans="1:14" ht="21.9" customHeight="1">
      <c r="A21" s="106" t="s">
        <v>125</v>
      </c>
      <c r="F21" s="91">
        <v>5.0999999999999996</v>
      </c>
      <c r="H21" s="51">
        <v>-72640500</v>
      </c>
      <c r="I21" s="50"/>
      <c r="J21" s="51">
        <v>-66795483</v>
      </c>
      <c r="K21" s="50"/>
      <c r="L21" s="51">
        <v>-8358205</v>
      </c>
      <c r="M21" s="50"/>
      <c r="N21" s="51">
        <v>-10530431</v>
      </c>
    </row>
    <row r="22" spans="1:14" ht="21.9" customHeight="1">
      <c r="A22" s="112" t="s">
        <v>126</v>
      </c>
      <c r="B22" s="98"/>
      <c r="F22" s="91">
        <v>10.1</v>
      </c>
      <c r="H22" s="56">
        <v>22043916</v>
      </c>
      <c r="I22" s="48"/>
      <c r="J22" s="56">
        <v>15521082</v>
      </c>
      <c r="K22" s="48"/>
      <c r="L22" s="56">
        <v>0</v>
      </c>
      <c r="M22" s="48"/>
      <c r="N22" s="56">
        <v>0</v>
      </c>
    </row>
    <row r="23" spans="1:14" ht="21.9" customHeight="1">
      <c r="A23" s="105" t="s">
        <v>127</v>
      </c>
      <c r="B23" s="105"/>
      <c r="F23" s="91"/>
      <c r="H23" s="51">
        <f>SUM(H20:H22)</f>
        <v>58803451</v>
      </c>
      <c r="I23" s="50"/>
      <c r="J23" s="51">
        <f>SUM(J20:J22)</f>
        <v>33675872</v>
      </c>
      <c r="K23" s="50"/>
      <c r="L23" s="51">
        <f>SUM(L20:L22)</f>
        <v>105217494</v>
      </c>
      <c r="M23" s="50"/>
      <c r="N23" s="51">
        <f>SUM(N20:N22)</f>
        <v>130720516</v>
      </c>
    </row>
    <row r="24" spans="1:14" ht="21.9" customHeight="1">
      <c r="A24" s="106" t="s">
        <v>285</v>
      </c>
      <c r="B24" s="106"/>
      <c r="F24" s="91" t="s">
        <v>128</v>
      </c>
      <c r="H24" s="56">
        <v>-1322356</v>
      </c>
      <c r="I24" s="48"/>
      <c r="J24" s="56">
        <v>-115796</v>
      </c>
      <c r="K24" s="48"/>
      <c r="L24" s="56">
        <v>-338292</v>
      </c>
      <c r="M24" s="48"/>
      <c r="N24" s="52">
        <v>-2325307</v>
      </c>
    </row>
    <row r="25" spans="1:14" ht="21.9" customHeight="1">
      <c r="A25" s="105" t="s">
        <v>129</v>
      </c>
      <c r="B25" s="105"/>
      <c r="F25" s="91"/>
      <c r="H25" s="55">
        <f>SUM(H23:H24)</f>
        <v>57481095</v>
      </c>
      <c r="I25" s="50"/>
      <c r="J25" s="55">
        <f>SUM(J23:J24)</f>
        <v>33560076</v>
      </c>
      <c r="K25" s="50"/>
      <c r="L25" s="55">
        <f>SUM(L23:L24)</f>
        <v>104879202</v>
      </c>
      <c r="M25" s="50"/>
      <c r="N25" s="49">
        <f>SUM(N23:N24)</f>
        <v>128395209</v>
      </c>
    </row>
    <row r="26" spans="1:14" ht="8.1" customHeight="1">
      <c r="A26" s="98"/>
      <c r="F26" s="91"/>
      <c r="H26" s="50"/>
      <c r="I26" s="50"/>
      <c r="J26" s="50"/>
      <c r="K26" s="50"/>
      <c r="L26" s="50"/>
      <c r="M26" s="50"/>
      <c r="N26" s="50"/>
    </row>
    <row r="27" spans="1:14" ht="21.9" customHeight="1">
      <c r="A27" s="105" t="s">
        <v>130</v>
      </c>
      <c r="B27" s="105"/>
      <c r="C27" s="106"/>
      <c r="D27" s="106"/>
      <c r="F27" s="91"/>
      <c r="H27" s="50"/>
      <c r="I27" s="50"/>
      <c r="J27" s="50"/>
      <c r="K27" s="50"/>
      <c r="L27" s="50"/>
      <c r="M27" s="50"/>
      <c r="N27" s="50"/>
    </row>
    <row r="28" spans="1:14" ht="21.9" customHeight="1">
      <c r="A28" s="113" t="s">
        <v>131</v>
      </c>
      <c r="B28" s="105"/>
      <c r="C28" s="106"/>
      <c r="D28" s="106"/>
      <c r="F28" s="91"/>
      <c r="H28" s="50"/>
      <c r="I28" s="50"/>
      <c r="J28" s="50"/>
      <c r="K28" s="50"/>
      <c r="L28" s="50"/>
      <c r="M28" s="50"/>
      <c r="N28" s="50"/>
    </row>
    <row r="29" spans="1:14" ht="21.9" customHeight="1">
      <c r="A29" s="114" t="s">
        <v>289</v>
      </c>
      <c r="B29" s="114"/>
      <c r="C29" s="106"/>
      <c r="D29" s="106"/>
      <c r="F29" s="91"/>
      <c r="H29" s="50"/>
      <c r="I29" s="50"/>
      <c r="J29" s="50"/>
      <c r="K29" s="50"/>
      <c r="L29" s="50"/>
      <c r="M29" s="50"/>
      <c r="N29" s="50"/>
    </row>
    <row r="30" spans="1:14" ht="21.9" customHeight="1">
      <c r="A30" s="114"/>
      <c r="B30" s="115" t="s">
        <v>290</v>
      </c>
      <c r="C30" s="106"/>
      <c r="D30" s="106"/>
      <c r="F30" s="91" t="s">
        <v>145</v>
      </c>
      <c r="H30" s="50">
        <v>137136</v>
      </c>
      <c r="I30" s="50"/>
      <c r="J30" s="50">
        <v>0</v>
      </c>
      <c r="K30" s="50"/>
      <c r="L30" s="50">
        <v>0</v>
      </c>
      <c r="M30" s="50"/>
      <c r="N30" s="50">
        <v>0</v>
      </c>
    </row>
    <row r="31" spans="1:14" ht="21.9" customHeight="1">
      <c r="A31" s="106" t="s">
        <v>132</v>
      </c>
      <c r="F31" s="91"/>
      <c r="H31" s="50"/>
      <c r="I31" s="50"/>
      <c r="J31" s="50"/>
      <c r="K31" s="50"/>
      <c r="L31" s="50"/>
      <c r="M31" s="50"/>
      <c r="N31" s="50"/>
    </row>
    <row r="32" spans="1:14" ht="21.9" customHeight="1">
      <c r="B32" s="106" t="s">
        <v>133</v>
      </c>
      <c r="D32" s="106"/>
      <c r="E32" s="106"/>
      <c r="F32" s="91">
        <v>10.1</v>
      </c>
      <c r="H32" s="52">
        <v>-5364250</v>
      </c>
      <c r="I32" s="48"/>
      <c r="J32" s="52">
        <v>-32558367</v>
      </c>
      <c r="K32" s="48"/>
      <c r="L32" s="52">
        <v>0</v>
      </c>
      <c r="M32" s="48"/>
      <c r="N32" s="48">
        <v>0</v>
      </c>
    </row>
    <row r="33" spans="1:14" ht="21.9" customHeight="1">
      <c r="A33" s="98" t="s">
        <v>134</v>
      </c>
      <c r="F33" s="91"/>
      <c r="H33" s="55">
        <f>SUM(H30:H32)</f>
        <v>-5227114</v>
      </c>
      <c r="I33" s="50"/>
      <c r="J33" s="55">
        <f>SUM(J30:J32)</f>
        <v>-32558367</v>
      </c>
      <c r="K33" s="50"/>
      <c r="L33" s="55">
        <f>SUM(L30:L32)</f>
        <v>0</v>
      </c>
      <c r="M33" s="50"/>
      <c r="N33" s="55">
        <f>SUM(N30:N32)</f>
        <v>0</v>
      </c>
    </row>
    <row r="34" spans="1:14" ht="5.0999999999999996" customHeight="1">
      <c r="A34" s="98"/>
      <c r="F34" s="91"/>
      <c r="G34" s="91"/>
      <c r="H34" s="91"/>
      <c r="I34" s="50"/>
      <c r="J34" s="91"/>
      <c r="K34" s="50"/>
      <c r="L34" s="91"/>
      <c r="M34" s="50"/>
      <c r="N34" s="51"/>
    </row>
    <row r="35" spans="1:14" ht="21.9" customHeight="1" thickBot="1">
      <c r="A35" s="98" t="s">
        <v>135</v>
      </c>
      <c r="F35" s="91"/>
      <c r="H35" s="57">
        <f>+H25+H33</f>
        <v>52253981</v>
      </c>
      <c r="I35" s="50"/>
      <c r="J35" s="57">
        <f>+J25+J33</f>
        <v>1001709</v>
      </c>
      <c r="K35" s="50"/>
      <c r="L35" s="57">
        <f>+L25+L33</f>
        <v>104879202</v>
      </c>
      <c r="M35" s="50"/>
      <c r="N35" s="58">
        <f>+N25+N33</f>
        <v>128395209</v>
      </c>
    </row>
    <row r="36" spans="1:14" ht="21.9" customHeight="1" thickTop="1">
      <c r="A36" s="98"/>
      <c r="F36" s="91"/>
      <c r="H36" s="51"/>
      <c r="I36" s="50"/>
      <c r="J36" s="51"/>
      <c r="K36" s="50"/>
      <c r="L36" s="51"/>
      <c r="M36" s="50"/>
      <c r="N36" s="50"/>
    </row>
    <row r="37" spans="1:14" ht="21.9" customHeight="1">
      <c r="A37" s="105" t="s">
        <v>136</v>
      </c>
      <c r="F37" s="91"/>
      <c r="H37" s="50"/>
      <c r="I37" s="50"/>
      <c r="J37" s="50"/>
      <c r="K37" s="50"/>
      <c r="L37" s="50"/>
      <c r="M37" s="50"/>
      <c r="N37" s="50"/>
    </row>
    <row r="38" spans="1:14" ht="21.9" customHeight="1">
      <c r="A38" s="106" t="s">
        <v>137</v>
      </c>
      <c r="F38" s="91"/>
      <c r="H38" s="52">
        <v>49120784</v>
      </c>
      <c r="I38" s="48"/>
      <c r="J38" s="52">
        <v>42435178</v>
      </c>
      <c r="K38" s="48"/>
      <c r="L38" s="52">
        <v>104879202</v>
      </c>
      <c r="M38" s="48"/>
      <c r="N38" s="54">
        <v>128395209</v>
      </c>
    </row>
    <row r="39" spans="1:14" ht="21.9" customHeight="1">
      <c r="A39" s="106" t="s">
        <v>107</v>
      </c>
      <c r="F39" s="91"/>
      <c r="H39" s="53">
        <v>8360311</v>
      </c>
      <c r="I39" s="48"/>
      <c r="J39" s="53">
        <v>-8875102</v>
      </c>
      <c r="K39" s="48"/>
      <c r="L39" s="53">
        <v>0</v>
      </c>
      <c r="M39" s="48"/>
      <c r="N39" s="53">
        <v>0</v>
      </c>
    </row>
    <row r="40" spans="1:14" ht="21.9" customHeight="1" thickBot="1">
      <c r="A40" s="105" t="s">
        <v>129</v>
      </c>
      <c r="F40" s="91"/>
      <c r="H40" s="59">
        <f>+H25</f>
        <v>57481095</v>
      </c>
      <c r="I40" s="50"/>
      <c r="J40" s="59">
        <f>+J25</f>
        <v>33560076</v>
      </c>
      <c r="K40" s="50"/>
      <c r="L40" s="59">
        <f>SUM(L38:L39)</f>
        <v>104879202</v>
      </c>
      <c r="M40" s="50"/>
      <c r="N40" s="59">
        <f>SUM(N38:N39)</f>
        <v>128395209</v>
      </c>
    </row>
    <row r="41" spans="1:14" ht="21.9" customHeight="1" thickTop="1">
      <c r="A41" s="98"/>
      <c r="F41" s="91"/>
      <c r="H41" s="51"/>
      <c r="I41" s="50"/>
      <c r="J41" s="51"/>
      <c r="K41" s="50"/>
      <c r="L41" s="51"/>
      <c r="M41" s="50"/>
      <c r="N41" s="50"/>
    </row>
    <row r="42" spans="1:14" ht="21.9" customHeight="1">
      <c r="A42" s="105" t="s">
        <v>138</v>
      </c>
      <c r="F42" s="91"/>
      <c r="H42" s="51"/>
      <c r="I42" s="50"/>
      <c r="J42" s="51"/>
      <c r="K42" s="50"/>
      <c r="L42" s="51"/>
      <c r="M42" s="50"/>
      <c r="N42" s="50"/>
    </row>
    <row r="43" spans="1:14" ht="21.9" customHeight="1">
      <c r="A43" s="106" t="s">
        <v>137</v>
      </c>
      <c r="F43" s="91"/>
      <c r="H43" s="52">
        <v>43893670</v>
      </c>
      <c r="I43" s="50"/>
      <c r="J43" s="52">
        <v>9876811</v>
      </c>
      <c r="K43" s="50"/>
      <c r="L43" s="52">
        <v>104879202</v>
      </c>
      <c r="M43" s="50"/>
      <c r="N43" s="52">
        <v>128395209</v>
      </c>
    </row>
    <row r="44" spans="1:14" ht="21.9" customHeight="1">
      <c r="A44" s="106" t="s">
        <v>107</v>
      </c>
      <c r="F44" s="91"/>
      <c r="H44" s="53">
        <v>8360311</v>
      </c>
      <c r="I44" s="48"/>
      <c r="J44" s="53">
        <v>-8875102</v>
      </c>
      <c r="K44" s="48"/>
      <c r="L44" s="53">
        <v>0</v>
      </c>
      <c r="M44" s="48"/>
      <c r="N44" s="53">
        <v>0</v>
      </c>
    </row>
    <row r="45" spans="1:14" ht="21.9" customHeight="1" thickBot="1">
      <c r="A45" s="105" t="s">
        <v>135</v>
      </c>
      <c r="B45" s="116"/>
      <c r="F45" s="91"/>
      <c r="H45" s="59">
        <f>+H35</f>
        <v>52253981</v>
      </c>
      <c r="I45" s="50"/>
      <c r="J45" s="59">
        <f>+J35</f>
        <v>1001709</v>
      </c>
      <c r="K45" s="50"/>
      <c r="L45" s="59">
        <f>SUM(L43:L44)</f>
        <v>104879202</v>
      </c>
      <c r="M45" s="50"/>
      <c r="N45" s="59">
        <f>SUM(N43:N44)</f>
        <v>128395209</v>
      </c>
    </row>
    <row r="46" spans="1:14" ht="5.0999999999999996" customHeight="1" thickTop="1">
      <c r="A46" s="98"/>
      <c r="B46" s="117"/>
      <c r="F46" s="91"/>
      <c r="H46" s="51"/>
      <c r="I46" s="50"/>
      <c r="J46" s="51"/>
      <c r="K46" s="50"/>
      <c r="L46" s="51"/>
      <c r="M46" s="50"/>
      <c r="N46" s="51"/>
    </row>
    <row r="47" spans="1:14" ht="21.9" customHeight="1">
      <c r="A47" s="105" t="s">
        <v>139</v>
      </c>
      <c r="B47" s="98"/>
      <c r="C47" s="98"/>
      <c r="D47" s="98"/>
      <c r="F47" s="91">
        <v>27</v>
      </c>
      <c r="H47" s="90"/>
      <c r="J47" s="90"/>
      <c r="N47" s="109"/>
    </row>
    <row r="48" spans="1:14" ht="21.9" customHeight="1">
      <c r="A48" s="105" t="s">
        <v>140</v>
      </c>
      <c r="B48" s="106"/>
      <c r="F48" s="91"/>
      <c r="H48" s="53"/>
      <c r="I48" s="50"/>
      <c r="J48" s="53"/>
      <c r="K48" s="60"/>
      <c r="L48" s="53"/>
      <c r="M48" s="60"/>
      <c r="N48" s="60"/>
    </row>
    <row r="49" spans="1:14" ht="21.9" customHeight="1">
      <c r="A49" s="106"/>
      <c r="B49" s="105" t="s">
        <v>141</v>
      </c>
      <c r="F49" s="91"/>
      <c r="H49" s="61">
        <v>0.30700490000000002</v>
      </c>
      <c r="I49" s="61"/>
      <c r="J49" s="61">
        <v>0.26521986250000001</v>
      </c>
      <c r="K49" s="61"/>
      <c r="L49" s="61">
        <v>0.65549501249999997</v>
      </c>
      <c r="M49" s="61"/>
      <c r="N49" s="61">
        <v>0.80247005625000001</v>
      </c>
    </row>
    <row r="50" spans="1:14" ht="21.9" customHeight="1">
      <c r="A50" s="106"/>
      <c r="B50" s="105"/>
      <c r="F50" s="91"/>
      <c r="H50" s="61"/>
      <c r="I50" s="61"/>
      <c r="J50" s="61"/>
      <c r="K50" s="61"/>
      <c r="L50" s="61"/>
      <c r="M50" s="61"/>
      <c r="N50" s="61"/>
    </row>
    <row r="51" spans="1:14" ht="21.9" customHeight="1">
      <c r="A51" s="118" t="s">
        <v>50</v>
      </c>
      <c r="B51" s="105"/>
      <c r="F51" s="91"/>
      <c r="H51" s="61"/>
      <c r="I51" s="61"/>
      <c r="J51" s="61"/>
      <c r="K51" s="61"/>
      <c r="L51" s="61"/>
      <c r="M51" s="61"/>
      <c r="N51" s="61"/>
    </row>
    <row r="52" spans="1:14" ht="21.9" customHeight="1">
      <c r="A52" s="118"/>
      <c r="B52" s="105"/>
      <c r="F52" s="91"/>
      <c r="H52" s="61"/>
      <c r="I52" s="61"/>
      <c r="J52" s="61"/>
      <c r="K52" s="61"/>
      <c r="L52" s="61"/>
      <c r="M52" s="61"/>
      <c r="N52" s="61"/>
    </row>
    <row r="53" spans="1:14" ht="34.35" customHeight="1">
      <c r="A53" s="118"/>
      <c r="B53" s="105"/>
      <c r="F53" s="91"/>
      <c r="H53" s="61"/>
      <c r="I53" s="61"/>
      <c r="J53" s="61"/>
      <c r="K53" s="61"/>
      <c r="L53" s="61"/>
      <c r="M53" s="61"/>
      <c r="N53" s="61"/>
    </row>
    <row r="54" spans="1:14" ht="21.9" customHeight="1">
      <c r="B54" s="105"/>
      <c r="F54" s="91"/>
      <c r="H54" s="61"/>
      <c r="I54" s="61"/>
      <c r="J54" s="61"/>
      <c r="K54" s="61"/>
      <c r="L54" s="61"/>
      <c r="M54" s="61"/>
      <c r="N54" s="5" t="s">
        <v>142</v>
      </c>
    </row>
    <row r="58" spans="1:14" ht="21.9" customHeight="1">
      <c r="L58" s="90" t="s">
        <v>143</v>
      </c>
      <c r="N58" s="90" t="s">
        <v>143</v>
      </c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N55"/>
  <sheetViews>
    <sheetView view="pageBreakPreview" zoomScaleSheetLayoutView="100" workbookViewId="0"/>
  </sheetViews>
  <sheetFormatPr defaultColWidth="9.109375" defaultRowHeight="21.9" customHeight="1"/>
  <cols>
    <col min="1" max="3" width="2.44140625" style="90" customWidth="1"/>
    <col min="4" max="4" width="41.109375" style="90" customWidth="1"/>
    <col min="5" max="5" width="0.88671875" style="90" customWidth="1"/>
    <col min="6" max="6" width="8.6640625" style="90" customWidth="1"/>
    <col min="7" max="7" width="0.88671875" style="90" customWidth="1"/>
    <col min="8" max="8" width="16.6640625" style="109" customWidth="1"/>
    <col min="9" max="9" width="0.88671875" style="90" customWidth="1"/>
    <col min="10" max="10" width="16.6640625" style="109" customWidth="1"/>
    <col min="11" max="11" width="0.88671875" style="90" customWidth="1"/>
    <col min="12" max="12" width="16.6640625" style="90" customWidth="1"/>
    <col min="13" max="13" width="0.88671875" style="90" customWidth="1"/>
    <col min="14" max="14" width="16.6640625" style="90" customWidth="1"/>
    <col min="15" max="15" width="0.44140625" style="90" customWidth="1"/>
    <col min="16" max="16384" width="9.109375" style="90"/>
  </cols>
  <sheetData>
    <row r="1" spans="1:14" ht="21.9" customHeight="1">
      <c r="A1" s="92" t="s">
        <v>0</v>
      </c>
      <c r="B1" s="93"/>
      <c r="C1" s="93"/>
      <c r="D1" s="93"/>
      <c r="E1" s="93"/>
      <c r="F1" s="93"/>
      <c r="G1" s="93"/>
      <c r="H1" s="41"/>
      <c r="I1" s="42"/>
      <c r="J1" s="41"/>
      <c r="K1" s="42"/>
      <c r="L1" s="42"/>
      <c r="M1" s="42"/>
      <c r="N1" s="42"/>
    </row>
    <row r="2" spans="1:14" ht="21.9" customHeight="1">
      <c r="A2" s="92" t="s">
        <v>111</v>
      </c>
      <c r="B2" s="94"/>
      <c r="C2" s="94"/>
      <c r="D2" s="94"/>
      <c r="E2" s="94"/>
      <c r="F2" s="94"/>
      <c r="G2" s="94"/>
      <c r="H2" s="43"/>
      <c r="I2" s="44"/>
      <c r="J2" s="43"/>
      <c r="K2" s="44"/>
      <c r="L2" s="44"/>
      <c r="M2" s="44"/>
      <c r="N2" s="44"/>
    </row>
    <row r="3" spans="1:14" ht="21.9" customHeight="1">
      <c r="A3" s="92" t="s">
        <v>144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4" ht="21.9" customHeight="1">
      <c r="A4" s="95"/>
      <c r="B4" s="94"/>
      <c r="C4" s="94"/>
      <c r="D4" s="94"/>
      <c r="E4" s="94"/>
      <c r="F4" s="94"/>
      <c r="G4" s="94"/>
      <c r="H4" s="43"/>
      <c r="I4" s="44"/>
      <c r="J4" s="43"/>
      <c r="K4" s="44"/>
      <c r="L4" s="44"/>
      <c r="M4" s="44"/>
      <c r="N4" s="44"/>
    </row>
    <row r="5" spans="1:14" ht="21.9" customHeight="1">
      <c r="A5" s="95"/>
      <c r="B5" s="95"/>
      <c r="C5" s="95"/>
      <c r="D5" s="95"/>
      <c r="E5" s="95"/>
      <c r="F5" s="96"/>
      <c r="G5" s="97"/>
      <c r="H5" s="233" t="s">
        <v>3</v>
      </c>
      <c r="I5" s="233"/>
      <c r="J5" s="233"/>
      <c r="K5" s="233"/>
      <c r="L5" s="233"/>
      <c r="M5" s="233"/>
      <c r="N5" s="233"/>
    </row>
    <row r="6" spans="1:14" ht="21.9" customHeight="1">
      <c r="A6" s="98"/>
      <c r="B6" s="98"/>
      <c r="C6" s="98"/>
      <c r="D6" s="98"/>
      <c r="E6" s="98"/>
      <c r="F6" s="96"/>
      <c r="G6" s="99"/>
      <c r="H6" s="234" t="s">
        <v>4</v>
      </c>
      <c r="I6" s="234"/>
      <c r="J6" s="234"/>
      <c r="K6" s="100"/>
      <c r="L6" s="235" t="s">
        <v>5</v>
      </c>
      <c r="M6" s="235"/>
      <c r="N6" s="235"/>
    </row>
    <row r="7" spans="1:14" ht="21.9" customHeight="1">
      <c r="A7" s="98"/>
      <c r="B7" s="98"/>
      <c r="C7" s="98"/>
      <c r="D7" s="98"/>
      <c r="E7" s="98"/>
      <c r="F7" s="101" t="s">
        <v>10</v>
      </c>
      <c r="G7" s="99"/>
      <c r="H7" s="102">
        <v>2026</v>
      </c>
      <c r="I7" s="103"/>
      <c r="J7" s="102">
        <v>2025</v>
      </c>
      <c r="K7" s="104"/>
      <c r="L7" s="102">
        <v>2025</v>
      </c>
      <c r="M7" s="103"/>
      <c r="N7" s="102">
        <v>2025</v>
      </c>
    </row>
    <row r="8" spans="1:14" ht="21.9" customHeight="1">
      <c r="A8" s="105" t="s">
        <v>113</v>
      </c>
      <c r="B8" s="98"/>
      <c r="C8" s="98"/>
      <c r="D8" s="98"/>
      <c r="E8" s="98"/>
      <c r="F8" s="91"/>
      <c r="G8" s="98"/>
      <c r="H8" s="45"/>
      <c r="I8" s="46"/>
      <c r="J8" s="45"/>
      <c r="K8" s="46"/>
      <c r="L8" s="45"/>
      <c r="M8" s="46"/>
      <c r="N8" s="45"/>
    </row>
    <row r="9" spans="1:14" ht="21.9" customHeight="1">
      <c r="A9" s="106" t="s">
        <v>114</v>
      </c>
      <c r="C9" s="98"/>
      <c r="D9" s="98"/>
      <c r="E9" s="98"/>
      <c r="F9" s="91">
        <v>5.0999999999999996</v>
      </c>
      <c r="G9" s="98"/>
      <c r="H9" s="48">
        <v>3193790427</v>
      </c>
      <c r="I9" s="48"/>
      <c r="J9" s="48">
        <v>3121091704</v>
      </c>
      <c r="K9" s="48"/>
      <c r="L9" s="48">
        <v>346015855</v>
      </c>
      <c r="M9" s="48"/>
      <c r="N9" s="48">
        <v>365034634</v>
      </c>
    </row>
    <row r="10" spans="1:14" ht="21.9" customHeight="1">
      <c r="A10" s="106" t="s">
        <v>115</v>
      </c>
      <c r="C10" s="98"/>
      <c r="D10" s="98"/>
      <c r="E10" s="98"/>
      <c r="F10" s="107" t="s">
        <v>116</v>
      </c>
      <c r="G10" s="98"/>
      <c r="H10" s="29">
        <v>0</v>
      </c>
      <c r="I10" s="48"/>
      <c r="J10" s="48">
        <v>225000</v>
      </c>
      <c r="K10" s="48"/>
      <c r="L10" s="48">
        <v>102111188</v>
      </c>
      <c r="M10" s="48"/>
      <c r="N10" s="48">
        <v>117708708</v>
      </c>
    </row>
    <row r="11" spans="1:14" ht="21.9" customHeight="1">
      <c r="A11" s="106" t="s">
        <v>117</v>
      </c>
      <c r="F11" s="91">
        <v>5.0999999999999996</v>
      </c>
      <c r="H11" s="48">
        <v>44151417</v>
      </c>
      <c r="I11" s="48"/>
      <c r="J11" s="48">
        <v>44779746</v>
      </c>
      <c r="K11" s="48"/>
      <c r="L11" s="48">
        <v>4365863</v>
      </c>
      <c r="M11" s="48"/>
      <c r="N11" s="48">
        <v>5188552</v>
      </c>
    </row>
    <row r="12" spans="1:14" ht="21.9" customHeight="1">
      <c r="A12" s="90" t="s">
        <v>118</v>
      </c>
      <c r="F12" s="91"/>
      <c r="H12" s="49">
        <f>SUM(H9:H11)</f>
        <v>3237941844</v>
      </c>
      <c r="I12" s="50"/>
      <c r="J12" s="49">
        <f>SUM(J9:J11)</f>
        <v>3166096450</v>
      </c>
      <c r="K12" s="50"/>
      <c r="L12" s="49">
        <f>SUM(L9:L11)</f>
        <v>452492906</v>
      </c>
      <c r="M12" s="50"/>
      <c r="N12" s="49">
        <f>SUM(N9:N11)</f>
        <v>487931894</v>
      </c>
    </row>
    <row r="13" spans="1:14" ht="8.1" customHeight="1">
      <c r="A13" s="98"/>
      <c r="F13" s="91"/>
      <c r="H13" s="51"/>
      <c r="I13" s="50"/>
      <c r="J13" s="51"/>
      <c r="K13" s="50"/>
      <c r="L13" s="51"/>
      <c r="M13" s="50"/>
      <c r="N13" s="51"/>
    </row>
    <row r="14" spans="1:14" ht="21.9" customHeight="1">
      <c r="A14" s="105" t="s">
        <v>119</v>
      </c>
      <c r="F14" s="91"/>
      <c r="H14" s="50"/>
      <c r="I14" s="50"/>
      <c r="J14" s="50"/>
      <c r="K14" s="50"/>
      <c r="L14" s="50"/>
      <c r="M14" s="50"/>
      <c r="N14" s="50"/>
    </row>
    <row r="15" spans="1:14" ht="21.9" customHeight="1">
      <c r="A15" s="106" t="s">
        <v>120</v>
      </c>
      <c r="E15" s="98"/>
      <c r="F15" s="91">
        <v>5.0999999999999996</v>
      </c>
      <c r="G15" s="98"/>
      <c r="H15" s="52">
        <v>-2595518780</v>
      </c>
      <c r="I15" s="48"/>
      <c r="J15" s="52">
        <v>-2543603984</v>
      </c>
      <c r="K15" s="48"/>
      <c r="L15" s="52">
        <v>-274588779</v>
      </c>
      <c r="M15" s="48"/>
      <c r="N15" s="52">
        <v>-279424859</v>
      </c>
    </row>
    <row r="16" spans="1:14" ht="21.9" customHeight="1">
      <c r="A16" s="108" t="s">
        <v>121</v>
      </c>
      <c r="E16" s="98"/>
      <c r="F16" s="91"/>
      <c r="G16" s="98"/>
      <c r="H16" s="109">
        <v>-34367911</v>
      </c>
      <c r="I16" s="48"/>
      <c r="J16" s="109">
        <v>-23460363</v>
      </c>
      <c r="K16" s="48"/>
      <c r="L16" s="109">
        <v>-2187044</v>
      </c>
      <c r="M16" s="48"/>
      <c r="N16" s="109">
        <v>-2717041</v>
      </c>
    </row>
    <row r="17" spans="1:14" ht="21.9" customHeight="1">
      <c r="A17" s="106" t="s">
        <v>122</v>
      </c>
      <c r="F17" s="91">
        <v>5.0999999999999996</v>
      </c>
      <c r="H17" s="52">
        <v>-398169077</v>
      </c>
      <c r="I17" s="48"/>
      <c r="J17" s="52">
        <v>-429192842</v>
      </c>
      <c r="K17" s="48"/>
      <c r="L17" s="52">
        <v>-47771908</v>
      </c>
      <c r="M17" s="48"/>
      <c r="N17" s="52">
        <v>-47197780</v>
      </c>
    </row>
    <row r="18" spans="1:14" ht="21.9" customHeight="1">
      <c r="A18" s="110" t="s">
        <v>123</v>
      </c>
      <c r="F18" s="91"/>
      <c r="H18" s="55">
        <f>SUM(H15:H17)</f>
        <v>-3028055768</v>
      </c>
      <c r="I18" s="50"/>
      <c r="J18" s="55">
        <f>SUM(J15:J17)</f>
        <v>-2996257189</v>
      </c>
      <c r="K18" s="50"/>
      <c r="L18" s="55">
        <f>SUM(L15:L17)</f>
        <v>-324547731</v>
      </c>
      <c r="M18" s="50"/>
      <c r="N18" s="55">
        <f>SUM(N15:N17)</f>
        <v>-329339680</v>
      </c>
    </row>
    <row r="19" spans="1:14" ht="8.1" customHeight="1">
      <c r="A19" s="98"/>
      <c r="F19" s="91"/>
      <c r="H19" s="51"/>
      <c r="I19" s="50"/>
      <c r="J19" s="51"/>
      <c r="K19" s="50"/>
      <c r="L19" s="51"/>
      <c r="M19" s="50"/>
      <c r="N19" s="51"/>
    </row>
    <row r="20" spans="1:14" ht="21.9" customHeight="1">
      <c r="A20" s="105" t="s">
        <v>124</v>
      </c>
      <c r="B20" s="111"/>
      <c r="F20" s="91"/>
      <c r="H20" s="52">
        <f>+H12+H18</f>
        <v>209886076</v>
      </c>
      <c r="I20" s="48"/>
      <c r="J20" s="52">
        <f>+J12+J18</f>
        <v>169839261</v>
      </c>
      <c r="K20" s="48"/>
      <c r="L20" s="52">
        <f>+L12+L18</f>
        <v>127945175</v>
      </c>
      <c r="M20" s="48"/>
      <c r="N20" s="52">
        <f>+N12+N18</f>
        <v>158592214</v>
      </c>
    </row>
    <row r="21" spans="1:14" ht="21.9" customHeight="1">
      <c r="A21" s="106" t="s">
        <v>125</v>
      </c>
      <c r="F21" s="91">
        <v>5.0999999999999996</v>
      </c>
      <c r="H21" s="51">
        <v>-143383551</v>
      </c>
      <c r="I21" s="50"/>
      <c r="J21" s="51">
        <v>-160523569</v>
      </c>
      <c r="K21" s="50"/>
      <c r="L21" s="51">
        <v>-16959937</v>
      </c>
      <c r="M21" s="50"/>
      <c r="N21" s="51">
        <v>-21769175</v>
      </c>
    </row>
    <row r="22" spans="1:14" ht="21.9" customHeight="1">
      <c r="A22" s="112" t="s">
        <v>126</v>
      </c>
      <c r="B22" s="98"/>
      <c r="F22" s="91">
        <v>10.1</v>
      </c>
      <c r="H22" s="56">
        <v>31362986</v>
      </c>
      <c r="I22" s="48"/>
      <c r="J22" s="56">
        <v>27373836</v>
      </c>
      <c r="K22" s="48"/>
      <c r="L22" s="56">
        <v>0</v>
      </c>
      <c r="M22" s="48"/>
      <c r="N22" s="56">
        <v>0</v>
      </c>
    </row>
    <row r="23" spans="1:14" ht="21.9" customHeight="1">
      <c r="A23" s="105" t="s">
        <v>127</v>
      </c>
      <c r="B23" s="105"/>
      <c r="F23" s="91"/>
      <c r="H23" s="51">
        <f>SUM(H20:H22)</f>
        <v>97865511</v>
      </c>
      <c r="I23" s="50"/>
      <c r="J23" s="51">
        <f>SUM(J20:J22)</f>
        <v>36689528</v>
      </c>
      <c r="K23" s="50"/>
      <c r="L23" s="51">
        <f>SUM(L20:L22)</f>
        <v>110985238</v>
      </c>
      <c r="M23" s="50"/>
      <c r="N23" s="51">
        <f>SUM(N20:N22)</f>
        <v>136823039</v>
      </c>
    </row>
    <row r="24" spans="1:14" ht="21.9" customHeight="1">
      <c r="A24" s="106" t="s">
        <v>285</v>
      </c>
      <c r="B24" s="106"/>
      <c r="F24" s="91" t="s">
        <v>128</v>
      </c>
      <c r="H24" s="56">
        <v>-3463998</v>
      </c>
      <c r="I24" s="48"/>
      <c r="J24" s="56">
        <v>2907261</v>
      </c>
      <c r="K24" s="48"/>
      <c r="L24" s="56">
        <v>-686429</v>
      </c>
      <c r="M24" s="48"/>
      <c r="N24" s="56">
        <v>-3723628</v>
      </c>
    </row>
    <row r="25" spans="1:14" ht="21.9" customHeight="1">
      <c r="A25" s="105" t="s">
        <v>129</v>
      </c>
      <c r="B25" s="105"/>
      <c r="F25" s="91"/>
      <c r="H25" s="55">
        <f>SUM(H23:H24)</f>
        <v>94401513</v>
      </c>
      <c r="I25" s="50"/>
      <c r="J25" s="55">
        <f>SUM(J23:J24)</f>
        <v>39596789</v>
      </c>
      <c r="K25" s="50"/>
      <c r="L25" s="55">
        <f>SUM(L23:L24)</f>
        <v>110298809</v>
      </c>
      <c r="M25" s="50"/>
      <c r="N25" s="55">
        <f>SUM(N23:N24)</f>
        <v>133099411</v>
      </c>
    </row>
    <row r="26" spans="1:14" ht="8.1" customHeight="1">
      <c r="A26" s="98"/>
      <c r="F26" s="91"/>
      <c r="H26" s="50"/>
      <c r="I26" s="50"/>
      <c r="J26" s="50"/>
      <c r="K26" s="50"/>
      <c r="L26" s="50"/>
      <c r="M26" s="50"/>
      <c r="N26" s="50"/>
    </row>
    <row r="27" spans="1:14" ht="21.9" customHeight="1">
      <c r="A27" s="105" t="s">
        <v>130</v>
      </c>
      <c r="B27" s="105"/>
      <c r="C27" s="106"/>
      <c r="D27" s="106"/>
      <c r="F27" s="91"/>
      <c r="H27" s="50"/>
      <c r="I27" s="50"/>
      <c r="J27" s="50"/>
      <c r="K27" s="50"/>
      <c r="L27" s="50"/>
      <c r="M27" s="50"/>
      <c r="N27" s="50"/>
    </row>
    <row r="28" spans="1:14" ht="21.9" customHeight="1">
      <c r="A28" s="113" t="s">
        <v>131</v>
      </c>
      <c r="B28" s="105"/>
      <c r="C28" s="106"/>
      <c r="D28" s="106"/>
      <c r="F28" s="91"/>
      <c r="H28" s="50"/>
      <c r="I28" s="50"/>
      <c r="J28" s="227"/>
      <c r="K28" s="50"/>
      <c r="L28" s="50"/>
      <c r="M28" s="50"/>
      <c r="N28" s="50"/>
    </row>
    <row r="29" spans="1:14" ht="21.9" customHeight="1">
      <c r="A29" s="114" t="s">
        <v>287</v>
      </c>
      <c r="B29" s="114"/>
      <c r="D29" s="106"/>
      <c r="F29" s="91"/>
      <c r="H29" s="50"/>
      <c r="I29" s="50"/>
      <c r="J29" s="50"/>
      <c r="K29" s="50"/>
      <c r="L29" s="50"/>
      <c r="M29" s="50"/>
      <c r="N29" s="50"/>
    </row>
    <row r="30" spans="1:14" ht="21.9" customHeight="1">
      <c r="A30" s="114"/>
      <c r="B30" s="115" t="s">
        <v>288</v>
      </c>
      <c r="D30" s="106"/>
      <c r="F30" s="91" t="s">
        <v>145</v>
      </c>
      <c r="H30" s="51">
        <v>-834071</v>
      </c>
      <c r="I30" s="48"/>
      <c r="J30" s="51">
        <v>514420</v>
      </c>
      <c r="K30" s="51"/>
      <c r="L30" s="51">
        <v>-834071</v>
      </c>
      <c r="M30" s="51"/>
      <c r="N30" s="51">
        <v>514420</v>
      </c>
    </row>
    <row r="31" spans="1:14" ht="21.9" customHeight="1">
      <c r="A31" s="106" t="s">
        <v>286</v>
      </c>
      <c r="B31" s="106"/>
      <c r="C31" s="106"/>
      <c r="D31" s="106"/>
      <c r="F31" s="91" t="s">
        <v>145</v>
      </c>
      <c r="H31" s="51">
        <v>137136</v>
      </c>
      <c r="I31" s="48"/>
      <c r="J31" s="51">
        <v>0</v>
      </c>
      <c r="K31" s="51"/>
      <c r="L31" s="51">
        <v>0</v>
      </c>
      <c r="M31" s="51"/>
      <c r="N31" s="51">
        <v>0</v>
      </c>
    </row>
    <row r="32" spans="1:14" ht="21.9" customHeight="1">
      <c r="A32" s="106" t="s">
        <v>292</v>
      </c>
      <c r="F32" s="91"/>
      <c r="H32" s="50"/>
      <c r="I32" s="50"/>
      <c r="J32" s="50"/>
      <c r="K32" s="50"/>
      <c r="L32" s="50"/>
      <c r="M32" s="50"/>
      <c r="N32" s="50"/>
    </row>
    <row r="33" spans="1:14" ht="21.9" customHeight="1">
      <c r="B33" s="229" t="s">
        <v>291</v>
      </c>
      <c r="D33" s="106"/>
      <c r="E33" s="106"/>
      <c r="F33" s="91">
        <v>10.1</v>
      </c>
      <c r="H33" s="52">
        <v>-5123205</v>
      </c>
      <c r="I33" s="48"/>
      <c r="J33" s="52">
        <v>-104867943</v>
      </c>
      <c r="K33" s="48"/>
      <c r="L33" s="52">
        <v>0</v>
      </c>
      <c r="M33" s="48"/>
      <c r="N33" s="52">
        <v>0</v>
      </c>
    </row>
    <row r="34" spans="1:14" ht="21.9" customHeight="1">
      <c r="A34" s="98" t="s">
        <v>134</v>
      </c>
      <c r="F34" s="91"/>
      <c r="H34" s="55">
        <f>SUM(H30:H33)</f>
        <v>-5820140</v>
      </c>
      <c r="I34" s="50"/>
      <c r="J34" s="55">
        <f>SUM(J30:J33)</f>
        <v>-104353523</v>
      </c>
      <c r="K34" s="50"/>
      <c r="L34" s="55">
        <f>SUM(L30:L33)</f>
        <v>-834071</v>
      </c>
      <c r="M34" s="50"/>
      <c r="N34" s="55">
        <f>SUM(N30:N33)</f>
        <v>514420</v>
      </c>
    </row>
    <row r="35" spans="1:14" ht="5.0999999999999996" customHeight="1">
      <c r="A35" s="98"/>
      <c r="F35" s="91"/>
      <c r="G35" s="91"/>
      <c r="H35" s="91"/>
      <c r="I35" s="50"/>
      <c r="J35" s="91"/>
      <c r="K35" s="50"/>
      <c r="L35" s="91"/>
      <c r="M35" s="50"/>
      <c r="N35" s="91"/>
    </row>
    <row r="36" spans="1:14" ht="21.9" customHeight="1" thickBot="1">
      <c r="A36" s="98" t="s">
        <v>135</v>
      </c>
      <c r="F36" s="91"/>
      <c r="H36" s="57">
        <f>+H25+H34</f>
        <v>88581373</v>
      </c>
      <c r="I36" s="50"/>
      <c r="J36" s="57">
        <f>+J25+J34</f>
        <v>-64756734</v>
      </c>
      <c r="K36" s="50"/>
      <c r="L36" s="57">
        <f>+L25+L34</f>
        <v>109464738</v>
      </c>
      <c r="M36" s="50"/>
      <c r="N36" s="57">
        <f>+N25+N34</f>
        <v>133613831</v>
      </c>
    </row>
    <row r="37" spans="1:14" ht="21.9" customHeight="1" thickTop="1">
      <c r="A37" s="98"/>
      <c r="F37" s="91"/>
      <c r="H37" s="51"/>
      <c r="I37" s="50"/>
      <c r="J37" s="51"/>
      <c r="K37" s="50"/>
      <c r="L37" s="51"/>
      <c r="M37" s="50"/>
      <c r="N37" s="51"/>
    </row>
    <row r="38" spans="1:14" ht="21.9" customHeight="1">
      <c r="A38" s="105" t="s">
        <v>136</v>
      </c>
      <c r="F38" s="91"/>
      <c r="H38" s="50"/>
      <c r="I38" s="50"/>
      <c r="J38" s="50"/>
      <c r="K38" s="50"/>
      <c r="L38" s="50"/>
      <c r="M38" s="50"/>
      <c r="N38" s="50"/>
    </row>
    <row r="39" spans="1:14" ht="21.9" customHeight="1">
      <c r="A39" s="106" t="s">
        <v>137</v>
      </c>
      <c r="F39" s="91"/>
      <c r="H39" s="52">
        <v>71714554</v>
      </c>
      <c r="I39" s="48"/>
      <c r="J39" s="52">
        <v>61352504</v>
      </c>
      <c r="K39" s="48"/>
      <c r="L39" s="52">
        <v>110298809</v>
      </c>
      <c r="M39" s="48"/>
      <c r="N39" s="52">
        <v>133099411</v>
      </c>
    </row>
    <row r="40" spans="1:14" ht="21.9" customHeight="1">
      <c r="A40" s="106" t="s">
        <v>107</v>
      </c>
      <c r="F40" s="91"/>
      <c r="H40" s="53">
        <v>22686959</v>
      </c>
      <c r="I40" s="48"/>
      <c r="J40" s="53">
        <v>-21755715</v>
      </c>
      <c r="K40" s="48"/>
      <c r="L40" s="53">
        <v>0</v>
      </c>
      <c r="M40" s="48"/>
      <c r="N40" s="53">
        <v>0</v>
      </c>
    </row>
    <row r="41" spans="1:14" ht="21.9" customHeight="1" thickBot="1">
      <c r="A41" s="105" t="s">
        <v>129</v>
      </c>
      <c r="F41" s="91"/>
      <c r="H41" s="59">
        <f>+H25</f>
        <v>94401513</v>
      </c>
      <c r="I41" s="50"/>
      <c r="J41" s="59">
        <f>+J25</f>
        <v>39596789</v>
      </c>
      <c r="K41" s="50"/>
      <c r="L41" s="59">
        <f>SUM(L39:L40)</f>
        <v>110298809</v>
      </c>
      <c r="M41" s="50"/>
      <c r="N41" s="59">
        <f>SUM(N39:N40)</f>
        <v>133099411</v>
      </c>
    </row>
    <row r="42" spans="1:14" ht="12" customHeight="1" thickTop="1">
      <c r="A42" s="98"/>
      <c r="F42" s="91"/>
      <c r="H42" s="51"/>
      <c r="I42" s="50"/>
      <c r="J42" s="51"/>
      <c r="K42" s="50"/>
      <c r="L42" s="51"/>
      <c r="M42" s="50"/>
      <c r="N42" s="51"/>
    </row>
    <row r="43" spans="1:14" ht="21.9" customHeight="1">
      <c r="A43" s="105" t="s">
        <v>138</v>
      </c>
      <c r="F43" s="91"/>
      <c r="H43" s="51"/>
      <c r="I43" s="50"/>
      <c r="J43" s="51"/>
      <c r="K43" s="50"/>
      <c r="L43" s="51"/>
      <c r="M43" s="50"/>
      <c r="N43" s="51"/>
    </row>
    <row r="44" spans="1:14" ht="21.9" customHeight="1">
      <c r="A44" s="106" t="s">
        <v>137</v>
      </c>
      <c r="F44" s="91"/>
      <c r="H44" s="52">
        <v>65894414</v>
      </c>
      <c r="I44" s="50"/>
      <c r="J44" s="52">
        <v>-43001019</v>
      </c>
      <c r="K44" s="50"/>
      <c r="L44" s="52">
        <v>109464738</v>
      </c>
      <c r="M44" s="50"/>
      <c r="N44" s="52">
        <v>133613831</v>
      </c>
    </row>
    <row r="45" spans="1:14" ht="21.9" customHeight="1">
      <c r="A45" s="106" t="s">
        <v>107</v>
      </c>
      <c r="F45" s="91"/>
      <c r="H45" s="53">
        <v>22686959</v>
      </c>
      <c r="I45" s="48"/>
      <c r="J45" s="53">
        <v>-21755715</v>
      </c>
      <c r="K45" s="48"/>
      <c r="L45" s="53">
        <v>0</v>
      </c>
      <c r="M45" s="48"/>
      <c r="N45" s="53">
        <v>0</v>
      </c>
    </row>
    <row r="46" spans="1:14" ht="21.9" customHeight="1" thickBot="1">
      <c r="A46" s="105" t="s">
        <v>135</v>
      </c>
      <c r="B46" s="116"/>
      <c r="F46" s="91"/>
      <c r="H46" s="59">
        <f>+H36</f>
        <v>88581373</v>
      </c>
      <c r="I46" s="50"/>
      <c r="J46" s="59">
        <f>+J36</f>
        <v>-64756734</v>
      </c>
      <c r="K46" s="50"/>
      <c r="L46" s="59">
        <f>SUM(L44:L45)</f>
        <v>109464738</v>
      </c>
      <c r="M46" s="50"/>
      <c r="N46" s="59">
        <f>SUM(N44:N45)</f>
        <v>133613831</v>
      </c>
    </row>
    <row r="47" spans="1:14" ht="5.0999999999999996" customHeight="1" thickTop="1">
      <c r="A47" s="98"/>
      <c r="B47" s="117"/>
      <c r="F47" s="91"/>
      <c r="H47" s="51"/>
      <c r="I47" s="50"/>
      <c r="J47" s="51"/>
      <c r="K47" s="50"/>
      <c r="L47" s="51"/>
      <c r="M47" s="50"/>
      <c r="N47" s="51"/>
    </row>
    <row r="48" spans="1:14" ht="21.9" customHeight="1">
      <c r="A48" s="105" t="s">
        <v>139</v>
      </c>
      <c r="B48" s="98"/>
      <c r="C48" s="98"/>
      <c r="D48" s="98"/>
      <c r="F48" s="91">
        <v>27</v>
      </c>
      <c r="H48" s="90"/>
      <c r="J48" s="90"/>
    </row>
    <row r="49" spans="1:14" ht="21.9" customHeight="1">
      <c r="A49" s="105" t="s">
        <v>140</v>
      </c>
      <c r="B49" s="106"/>
      <c r="F49" s="91"/>
      <c r="H49" s="53"/>
      <c r="I49" s="50"/>
      <c r="J49" s="53"/>
      <c r="K49" s="60"/>
      <c r="L49" s="53"/>
      <c r="M49" s="60"/>
      <c r="N49" s="53"/>
    </row>
    <row r="50" spans="1:14" ht="21.9" customHeight="1">
      <c r="A50" s="106"/>
      <c r="B50" s="105" t="s">
        <v>141</v>
      </c>
      <c r="F50" s="91"/>
      <c r="H50" s="61">
        <v>0.44821596250000001</v>
      </c>
      <c r="I50" s="61"/>
      <c r="J50" s="61">
        <v>0.38345315000000002</v>
      </c>
      <c r="K50" s="61"/>
      <c r="L50" s="61">
        <v>0.68936755625000001</v>
      </c>
      <c r="M50" s="61"/>
      <c r="N50" s="61">
        <v>0.83187131874999998</v>
      </c>
    </row>
    <row r="51" spans="1:14" ht="21.9" customHeight="1">
      <c r="A51" s="106"/>
      <c r="B51" s="105"/>
      <c r="F51" s="91"/>
      <c r="H51" s="61"/>
      <c r="I51" s="61"/>
      <c r="J51" s="61"/>
      <c r="K51" s="61"/>
      <c r="L51" s="61"/>
      <c r="M51" s="61"/>
      <c r="N51" s="61"/>
    </row>
    <row r="52" spans="1:14" ht="21.9" customHeight="1">
      <c r="A52" s="118" t="s">
        <v>50</v>
      </c>
      <c r="B52" s="105"/>
      <c r="F52" s="91"/>
      <c r="H52" s="61"/>
      <c r="I52" s="61"/>
      <c r="J52" s="61"/>
      <c r="K52" s="61"/>
      <c r="L52" s="61"/>
      <c r="M52" s="61"/>
      <c r="N52" s="61"/>
    </row>
    <row r="53" spans="1:14" ht="21.9" customHeight="1">
      <c r="A53" s="118"/>
      <c r="B53" s="105"/>
      <c r="F53" s="91"/>
      <c r="H53" s="61"/>
      <c r="I53" s="61"/>
      <c r="J53" s="61"/>
      <c r="K53" s="61"/>
      <c r="L53" s="61"/>
      <c r="M53" s="61"/>
      <c r="N53" s="61"/>
    </row>
    <row r="54" spans="1:14" ht="22.35" customHeight="1">
      <c r="A54" s="118"/>
      <c r="B54" s="105"/>
      <c r="F54" s="91"/>
      <c r="H54" s="61"/>
      <c r="I54" s="61"/>
      <c r="J54" s="61"/>
      <c r="K54" s="61"/>
      <c r="L54" s="61"/>
      <c r="M54" s="61"/>
      <c r="N54" s="61"/>
    </row>
    <row r="55" spans="1:14" ht="21.9" customHeight="1">
      <c r="A55" s="118"/>
      <c r="B55" s="105"/>
      <c r="F55" s="91"/>
      <c r="H55" s="61"/>
      <c r="I55" s="61"/>
      <c r="J55" s="61"/>
      <c r="K55" s="61"/>
      <c r="L55" s="61"/>
      <c r="M55" s="61"/>
      <c r="N55" s="5" t="s">
        <v>146</v>
      </c>
    </row>
  </sheetData>
  <mergeCells count="3">
    <mergeCell ref="H5:N5"/>
    <mergeCell ref="H6:J6"/>
    <mergeCell ref="L6:N6"/>
  </mergeCells>
  <pageMargins left="0.78740157480314965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AR40"/>
  <sheetViews>
    <sheetView view="pageBreakPreview" zoomScaleSheetLayoutView="100" zoomScalePageLayoutView="60" workbookViewId="0"/>
  </sheetViews>
  <sheetFormatPr defaultColWidth="9.109375" defaultRowHeight="19.8"/>
  <cols>
    <col min="1" max="3" width="2.5546875" style="90" customWidth="1"/>
    <col min="4" max="5" width="9.109375" style="90"/>
    <col min="6" max="6" width="17" style="90" customWidth="1"/>
    <col min="7" max="7" width="6.5546875" style="90" customWidth="1"/>
    <col min="8" max="8" width="0.88671875" style="90" customWidth="1"/>
    <col min="9" max="9" width="18.5546875" style="90" customWidth="1"/>
    <col min="10" max="10" width="0.88671875" style="90" customWidth="1"/>
    <col min="11" max="11" width="16.5546875" style="90" customWidth="1"/>
    <col min="12" max="12" width="0.88671875" style="90" customWidth="1"/>
    <col min="13" max="13" width="16.5546875" style="90" customWidth="1"/>
    <col min="14" max="14" width="0.88671875" style="90" customWidth="1"/>
    <col min="15" max="15" width="16.5546875" style="90" customWidth="1"/>
    <col min="16" max="16" width="0.88671875" style="90" customWidth="1"/>
    <col min="17" max="17" width="16.5546875" style="90" customWidth="1"/>
    <col min="18" max="18" width="0.88671875" style="90" customWidth="1"/>
    <col min="19" max="19" width="16.5546875" style="90" customWidth="1"/>
    <col min="20" max="20" width="0.88671875" style="90" customWidth="1"/>
    <col min="21" max="21" width="24.5546875" style="90" customWidth="1"/>
    <col min="22" max="22" width="0.88671875" style="90" customWidth="1"/>
    <col min="23" max="23" width="13.5546875" style="90" customWidth="1"/>
    <col min="24" max="24" width="0.88671875" style="90" customWidth="1"/>
    <col min="25" max="25" width="17.5546875" style="90" customWidth="1"/>
    <col min="26" max="26" width="0.88671875" style="90" customWidth="1"/>
    <col min="27" max="27" width="16.5546875" style="90" customWidth="1"/>
    <col min="28" max="28" width="0.88671875" style="90" customWidth="1"/>
    <col min="29" max="29" width="16.5546875" style="90" customWidth="1"/>
    <col min="30" max="16384" width="9.109375" style="90"/>
  </cols>
  <sheetData>
    <row r="1" spans="1:43" ht="23.4" customHeight="1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</row>
    <row r="2" spans="1:43" ht="23.4" customHeight="1">
      <c r="A2" s="92" t="s">
        <v>147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</row>
    <row r="3" spans="1:43" ht="23.4" customHeight="1">
      <c r="A3" s="177" t="s">
        <v>144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</row>
    <row r="4" spans="1:43" ht="23.4" customHeight="1">
      <c r="A4" s="178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</row>
    <row r="5" spans="1:43" ht="23.4" customHeight="1">
      <c r="A5" s="93"/>
      <c r="B5" s="94"/>
      <c r="C5" s="94"/>
      <c r="D5" s="94"/>
      <c r="E5" s="94"/>
      <c r="F5" s="94"/>
      <c r="G5" s="94"/>
      <c r="H5" s="94"/>
      <c r="I5" s="236" t="s">
        <v>3</v>
      </c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</row>
    <row r="6" spans="1:43" s="91" customFormat="1" ht="23.4" customHeight="1">
      <c r="A6" s="178"/>
      <c r="I6" s="237" t="s">
        <v>148</v>
      </c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</row>
    <row r="7" spans="1:43" s="91" customFormat="1" ht="23.4" customHeight="1">
      <c r="A7" s="178"/>
      <c r="I7" s="237" t="s">
        <v>149</v>
      </c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</row>
    <row r="8" spans="1:43" ht="23.4" customHeight="1">
      <c r="A8" s="93"/>
      <c r="B8" s="94"/>
      <c r="C8" s="94"/>
      <c r="D8" s="94"/>
      <c r="E8" s="94"/>
      <c r="F8" s="94"/>
      <c r="G8" s="94"/>
      <c r="H8" s="94"/>
      <c r="I8" s="91"/>
      <c r="J8" s="91"/>
      <c r="K8" s="91"/>
      <c r="L8" s="91"/>
      <c r="M8" s="91"/>
      <c r="O8" s="238"/>
      <c r="P8" s="238"/>
      <c r="Q8" s="238"/>
      <c r="S8" s="236" t="s">
        <v>150</v>
      </c>
      <c r="T8" s="236"/>
      <c r="U8" s="236"/>
      <c r="V8" s="236"/>
      <c r="W8" s="236"/>
      <c r="Z8" s="91"/>
      <c r="AC8" s="91"/>
    </row>
    <row r="9" spans="1:43" ht="23.4" customHeight="1">
      <c r="A9" s="93"/>
      <c r="B9" s="94"/>
      <c r="C9" s="94"/>
      <c r="D9" s="94"/>
      <c r="E9" s="94"/>
      <c r="F9" s="94"/>
      <c r="G9" s="94"/>
      <c r="H9" s="94"/>
      <c r="K9" s="91"/>
      <c r="L9" s="91"/>
      <c r="M9" s="91"/>
      <c r="U9" s="180" t="s">
        <v>151</v>
      </c>
      <c r="W9" s="91" t="s">
        <v>152</v>
      </c>
      <c r="Y9" s="91" t="s">
        <v>153</v>
      </c>
      <c r="Z9" s="91"/>
      <c r="AA9" s="91"/>
      <c r="AC9" s="91"/>
    </row>
    <row r="10" spans="1:43" ht="23.4" customHeight="1">
      <c r="A10" s="93"/>
      <c r="B10" s="94"/>
      <c r="C10" s="94"/>
      <c r="D10" s="94"/>
      <c r="E10" s="94"/>
      <c r="F10" s="94"/>
      <c r="G10" s="94"/>
      <c r="H10" s="94"/>
      <c r="L10" s="91"/>
      <c r="M10" s="91" t="s">
        <v>154</v>
      </c>
      <c r="O10" s="236" t="s">
        <v>102</v>
      </c>
      <c r="P10" s="236"/>
      <c r="Q10" s="236"/>
      <c r="S10" s="91" t="s">
        <v>155</v>
      </c>
      <c r="T10" s="91"/>
      <c r="U10" s="180" t="s">
        <v>156</v>
      </c>
      <c r="W10" s="91" t="s">
        <v>157</v>
      </c>
      <c r="Y10" s="181" t="s">
        <v>158</v>
      </c>
      <c r="Z10" s="91"/>
      <c r="AC10" s="91"/>
    </row>
    <row r="11" spans="1:43" ht="23.4" customHeight="1">
      <c r="I11" s="91" t="s">
        <v>159</v>
      </c>
      <c r="K11" s="91" t="s">
        <v>160</v>
      </c>
      <c r="L11" s="91"/>
      <c r="M11" s="182" t="s">
        <v>161</v>
      </c>
      <c r="O11" s="91" t="s">
        <v>162</v>
      </c>
      <c r="Q11" s="91" t="s">
        <v>104</v>
      </c>
      <c r="R11" s="91"/>
      <c r="S11" s="91" t="s">
        <v>163</v>
      </c>
      <c r="T11" s="91"/>
      <c r="U11" s="183" t="s">
        <v>164</v>
      </c>
      <c r="V11" s="91"/>
      <c r="W11" s="91" t="s">
        <v>165</v>
      </c>
      <c r="X11" s="91"/>
      <c r="Y11" s="184" t="s">
        <v>166</v>
      </c>
      <c r="Z11" s="91"/>
      <c r="AA11" s="184" t="s">
        <v>167</v>
      </c>
      <c r="AC11" s="91"/>
    </row>
    <row r="12" spans="1:43" ht="23.4" customHeight="1">
      <c r="G12" s="101" t="s">
        <v>10</v>
      </c>
      <c r="I12" s="179" t="s">
        <v>168</v>
      </c>
      <c r="K12" s="179" t="s">
        <v>169</v>
      </c>
      <c r="L12" s="91"/>
      <c r="M12" s="185" t="s">
        <v>170</v>
      </c>
      <c r="O12" s="179" t="s">
        <v>171</v>
      </c>
      <c r="Q12" s="186"/>
      <c r="S12" s="179" t="s">
        <v>172</v>
      </c>
      <c r="T12" s="91"/>
      <c r="U12" s="187" t="s">
        <v>173</v>
      </c>
      <c r="V12" s="91"/>
      <c r="W12" s="179" t="s">
        <v>174</v>
      </c>
      <c r="Y12" s="188" t="s">
        <v>175</v>
      </c>
      <c r="AA12" s="188" t="s">
        <v>176</v>
      </c>
      <c r="AC12" s="179" t="s">
        <v>177</v>
      </c>
    </row>
    <row r="13" spans="1:43" ht="7.5" customHeight="1">
      <c r="I13" s="91"/>
      <c r="Y13" s="91"/>
      <c r="AA13" s="91"/>
    </row>
    <row r="14" spans="1:43" ht="23.4" customHeight="1">
      <c r="A14" s="189" t="s">
        <v>178</v>
      </c>
      <c r="B14" s="189"/>
      <c r="C14" s="189"/>
      <c r="G14" s="190"/>
      <c r="I14" s="38">
        <v>160000000</v>
      </c>
      <c r="J14" s="38"/>
      <c r="K14" s="38">
        <v>88000000</v>
      </c>
      <c r="L14" s="38">
        <v>15902761</v>
      </c>
      <c r="M14" s="38">
        <v>15902761</v>
      </c>
      <c r="N14" s="38">
        <v>16000000</v>
      </c>
      <c r="O14" s="38">
        <v>16000000</v>
      </c>
      <c r="P14" s="38">
        <v>1973215712</v>
      </c>
      <c r="Q14" s="38">
        <v>1891074660</v>
      </c>
      <c r="R14" s="38"/>
      <c r="S14" s="38">
        <v>77518196</v>
      </c>
      <c r="T14" s="38"/>
      <c r="U14" s="62">
        <v>-17502247</v>
      </c>
      <c r="V14" s="38"/>
      <c r="W14" s="38">
        <f>SUM(S14:V14)</f>
        <v>60015949</v>
      </c>
      <c r="X14" s="38"/>
      <c r="Y14" s="39">
        <f>+I14+K14+M14+O14+Q14+W14</f>
        <v>2230993370</v>
      </c>
      <c r="Z14" s="38">
        <v>1020500419</v>
      </c>
      <c r="AA14" s="64">
        <v>1048599587</v>
      </c>
      <c r="AB14" s="38">
        <v>3363926667</v>
      </c>
      <c r="AC14" s="51">
        <f>Y14+AA14</f>
        <v>3279592957</v>
      </c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</row>
    <row r="15" spans="1:43" ht="23.4" customHeight="1">
      <c r="A15" s="189" t="s">
        <v>179</v>
      </c>
      <c r="B15" s="189"/>
      <c r="C15" s="189"/>
      <c r="G15" s="190"/>
      <c r="I15" s="38">
        <v>0</v>
      </c>
      <c r="J15" s="38"/>
      <c r="K15" s="38">
        <v>0</v>
      </c>
      <c r="L15" s="38"/>
      <c r="M15" s="38">
        <v>0</v>
      </c>
      <c r="N15" s="38"/>
      <c r="O15" s="38">
        <v>0</v>
      </c>
      <c r="P15" s="38"/>
      <c r="Q15" s="62">
        <v>0</v>
      </c>
      <c r="R15" s="38"/>
      <c r="S15" s="62">
        <v>0</v>
      </c>
      <c r="T15" s="38"/>
      <c r="U15" s="62">
        <v>0</v>
      </c>
      <c r="V15" s="38"/>
      <c r="W15" s="62">
        <v>0</v>
      </c>
      <c r="X15" s="38"/>
      <c r="Y15" s="39">
        <f>SUM(I15:Q15)+W15</f>
        <v>0</v>
      </c>
      <c r="Z15" s="63"/>
      <c r="AA15" s="64">
        <v>-7298292</v>
      </c>
      <c r="AB15" s="63"/>
      <c r="AC15" s="51">
        <f>Y15+AA15</f>
        <v>-7298292</v>
      </c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</row>
    <row r="16" spans="1:43" ht="23.4" customHeight="1">
      <c r="A16" s="189" t="s">
        <v>180</v>
      </c>
      <c r="C16" s="189"/>
      <c r="G16" s="190"/>
      <c r="I16" s="38"/>
      <c r="J16" s="38"/>
      <c r="K16" s="38"/>
      <c r="L16" s="38"/>
      <c r="M16" s="38"/>
      <c r="N16" s="38"/>
      <c r="O16" s="38"/>
      <c r="P16" s="38"/>
      <c r="Q16" s="39"/>
      <c r="R16" s="38"/>
      <c r="S16" s="38"/>
      <c r="T16" s="38"/>
      <c r="U16" s="38"/>
      <c r="V16" s="38"/>
      <c r="W16" s="38"/>
      <c r="X16" s="38"/>
      <c r="Y16" s="39"/>
      <c r="Z16" s="63"/>
      <c r="AA16" s="39"/>
      <c r="AB16" s="63"/>
      <c r="AC16" s="5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</row>
    <row r="17" spans="1:43" ht="23.4" customHeight="1">
      <c r="A17" s="189"/>
      <c r="B17" s="90" t="s">
        <v>181</v>
      </c>
      <c r="C17" s="189"/>
      <c r="G17" s="190"/>
      <c r="I17" s="38">
        <v>0</v>
      </c>
      <c r="J17" s="38"/>
      <c r="K17" s="38">
        <v>0</v>
      </c>
      <c r="L17" s="38"/>
      <c r="M17" s="38">
        <v>0</v>
      </c>
      <c r="N17" s="38"/>
      <c r="O17" s="38">
        <v>0</v>
      </c>
      <c r="P17" s="38"/>
      <c r="Q17" s="39">
        <v>-40000000</v>
      </c>
      <c r="R17" s="38"/>
      <c r="S17" s="38">
        <v>0</v>
      </c>
      <c r="T17" s="38"/>
      <c r="U17" s="38">
        <v>0</v>
      </c>
      <c r="V17" s="38"/>
      <c r="W17" s="38">
        <v>0</v>
      </c>
      <c r="X17" s="38"/>
      <c r="Y17" s="39">
        <f>+I17+K17+M17+O17+Q17+W17</f>
        <v>-40000000</v>
      </c>
      <c r="Z17" s="63"/>
      <c r="AA17" s="65">
        <v>0</v>
      </c>
      <c r="AB17" s="63"/>
      <c r="AC17" s="51">
        <f>Y17+AA17</f>
        <v>-40000000</v>
      </c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</row>
    <row r="18" spans="1:43" ht="23.4" customHeight="1">
      <c r="A18" s="189" t="s">
        <v>182</v>
      </c>
      <c r="C18" s="189"/>
      <c r="G18" s="190"/>
      <c r="I18" s="38"/>
      <c r="J18" s="38"/>
      <c r="K18" s="38"/>
      <c r="L18" s="38"/>
      <c r="M18" s="38"/>
      <c r="N18" s="38"/>
      <c r="O18" s="38"/>
      <c r="P18" s="38"/>
      <c r="Q18" s="39"/>
      <c r="R18" s="38"/>
      <c r="S18" s="38"/>
      <c r="T18" s="38"/>
      <c r="U18" s="38"/>
      <c r="V18" s="38"/>
      <c r="W18" s="38"/>
      <c r="X18" s="38"/>
      <c r="Y18" s="39"/>
      <c r="Z18" s="63"/>
      <c r="AA18" s="39"/>
      <c r="AB18" s="63"/>
      <c r="AC18" s="51"/>
      <c r="AD18" s="191"/>
      <c r="AE18" s="191"/>
      <c r="AF18" s="191"/>
      <c r="AG18" s="191"/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</row>
    <row r="19" spans="1:43" ht="23.4" customHeight="1">
      <c r="A19" s="189"/>
      <c r="B19" s="189" t="s">
        <v>183</v>
      </c>
      <c r="C19" s="189"/>
      <c r="G19" s="190"/>
      <c r="I19" s="38">
        <v>0</v>
      </c>
      <c r="J19" s="38"/>
      <c r="K19" s="38">
        <v>0</v>
      </c>
      <c r="L19" s="38"/>
      <c r="M19" s="38">
        <v>0</v>
      </c>
      <c r="N19" s="38"/>
      <c r="O19" s="38">
        <v>0</v>
      </c>
      <c r="P19" s="38"/>
      <c r="Q19" s="39">
        <v>61352504</v>
      </c>
      <c r="R19" s="38"/>
      <c r="S19" s="38">
        <v>0</v>
      </c>
      <c r="T19" s="38"/>
      <c r="U19" s="38">
        <v>0</v>
      </c>
      <c r="V19" s="38"/>
      <c r="W19" s="38">
        <f>SUM(S19:U19)</f>
        <v>0</v>
      </c>
      <c r="X19" s="38"/>
      <c r="Y19" s="39">
        <f>+I19+K19+M19+O19+Q19+W19</f>
        <v>61352504</v>
      </c>
      <c r="Z19" s="63"/>
      <c r="AA19" s="64">
        <v>-21755715</v>
      </c>
      <c r="AB19" s="63"/>
      <c r="AC19" s="51">
        <f>+Y19+AA19</f>
        <v>39596789</v>
      </c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</row>
    <row r="20" spans="1:43" ht="23.4" customHeight="1">
      <c r="A20" s="189"/>
      <c r="B20" s="189" t="s">
        <v>130</v>
      </c>
      <c r="C20" s="189"/>
      <c r="G20" s="190"/>
      <c r="I20" s="38">
        <v>0</v>
      </c>
      <c r="J20" s="38"/>
      <c r="K20" s="38">
        <v>0</v>
      </c>
      <c r="L20" s="38"/>
      <c r="M20" s="38">
        <v>0</v>
      </c>
      <c r="N20" s="38"/>
      <c r="O20" s="38">
        <v>0</v>
      </c>
      <c r="P20" s="38"/>
      <c r="Q20" s="66">
        <v>0</v>
      </c>
      <c r="R20" s="38"/>
      <c r="S20" s="66">
        <v>-104867943</v>
      </c>
      <c r="T20" s="39"/>
      <c r="U20" s="66">
        <v>514420</v>
      </c>
      <c r="V20" s="39"/>
      <c r="W20" s="35">
        <f>SUM(S20:V20)</f>
        <v>-104353523</v>
      </c>
      <c r="X20" s="38"/>
      <c r="Y20" s="39">
        <f>+I20+K20+M20+O20+Q20+W20</f>
        <v>-104353523</v>
      </c>
      <c r="Z20" s="63"/>
      <c r="AA20" s="39">
        <v>0</v>
      </c>
      <c r="AB20" s="63"/>
      <c r="AC20" s="51">
        <f>+Y20+AA20</f>
        <v>-104353523</v>
      </c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</row>
    <row r="21" spans="1:43" ht="23.4" customHeight="1">
      <c r="B21" s="189" t="s">
        <v>184</v>
      </c>
      <c r="C21" s="189"/>
      <c r="G21" s="190"/>
      <c r="I21" s="67">
        <f>+SUM(I19:I20)</f>
        <v>0</v>
      </c>
      <c r="K21" s="67">
        <f>+SUM(K19:K20)</f>
        <v>0</v>
      </c>
      <c r="M21" s="67">
        <f>+SUM(M19:M20)</f>
        <v>0</v>
      </c>
      <c r="O21" s="67">
        <f>+SUM(O19:O20)</f>
        <v>0</v>
      </c>
      <c r="Q21" s="67">
        <f>+SUM(Q19:Q20)</f>
        <v>61352504</v>
      </c>
      <c r="S21" s="68">
        <f>+SUM(S19:S20)</f>
        <v>-104867943</v>
      </c>
      <c r="U21" s="67">
        <f>+SUM(U19:U20)</f>
        <v>514420</v>
      </c>
      <c r="W21" s="68">
        <f>+SUM(W19:W20)</f>
        <v>-104353523</v>
      </c>
      <c r="Y21" s="68">
        <f>+SUM(Y19:Y20)</f>
        <v>-43001019</v>
      </c>
      <c r="AA21" s="68">
        <f>+SUM(AA19:AA20)</f>
        <v>-21755715</v>
      </c>
      <c r="AC21" s="68">
        <f>+SUM(AC19:AC20)</f>
        <v>-64756734</v>
      </c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</row>
    <row r="22" spans="1:43" ht="23.4" customHeight="1">
      <c r="A22" s="90" t="s">
        <v>185</v>
      </c>
      <c r="B22" s="192"/>
      <c r="G22" s="190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</row>
    <row r="23" spans="1:43" ht="23.4" customHeight="1">
      <c r="B23" s="114" t="s">
        <v>186</v>
      </c>
      <c r="G23" s="190"/>
      <c r="I23" s="38">
        <v>0</v>
      </c>
      <c r="J23" s="38"/>
      <c r="K23" s="38">
        <v>0</v>
      </c>
      <c r="L23" s="38"/>
      <c r="M23" s="38">
        <v>0</v>
      </c>
      <c r="N23" s="38"/>
      <c r="O23" s="38">
        <v>0</v>
      </c>
      <c r="P23" s="38"/>
      <c r="Q23" s="38">
        <v>0</v>
      </c>
      <c r="R23" s="38"/>
      <c r="S23" s="38">
        <v>0</v>
      </c>
      <c r="T23" s="38"/>
      <c r="U23" s="38">
        <v>0</v>
      </c>
      <c r="V23" s="38"/>
      <c r="W23" s="38">
        <v>0</v>
      </c>
      <c r="X23" s="38"/>
      <c r="Y23" s="38">
        <f>SUM(I23:Q23)+W23</f>
        <v>0</v>
      </c>
      <c r="Z23" s="38"/>
      <c r="AA23" s="64">
        <v>-1749441</v>
      </c>
      <c r="AB23" s="38"/>
      <c r="AC23" s="51">
        <f>+Y23+AA23</f>
        <v>-1749441</v>
      </c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</row>
    <row r="24" spans="1:43" ht="23.4" customHeight="1" thickBot="1">
      <c r="A24" s="189" t="s">
        <v>187</v>
      </c>
      <c r="B24" s="189"/>
      <c r="C24" s="189"/>
      <c r="G24" s="190"/>
      <c r="I24" s="69">
        <f>+I14+I15+I21+I23+I17</f>
        <v>160000000</v>
      </c>
      <c r="J24" s="38"/>
      <c r="K24" s="69">
        <f>+K14+K15+K21+K23+K17</f>
        <v>88000000</v>
      </c>
      <c r="L24" s="38"/>
      <c r="M24" s="69">
        <f>+M14+M15+M21+M23+M17</f>
        <v>15902761</v>
      </c>
      <c r="N24" s="38"/>
      <c r="O24" s="69">
        <f>+O14+O15+O21+O23+O17</f>
        <v>16000000</v>
      </c>
      <c r="P24" s="38"/>
      <c r="Q24" s="69">
        <f>+Q14+Q15+Q21+Q23+Q17</f>
        <v>1912427164</v>
      </c>
      <c r="R24" s="38"/>
      <c r="S24" s="69">
        <f>+S14+S15+S21+S23+S17</f>
        <v>-27349747</v>
      </c>
      <c r="T24" s="38"/>
      <c r="U24" s="69">
        <f>+U14+U15+U21+U23+U17</f>
        <v>-16987827</v>
      </c>
      <c r="V24" s="38"/>
      <c r="W24" s="69">
        <f>+W14+W15+W21+W23+W17</f>
        <v>-44337574</v>
      </c>
      <c r="X24" s="38"/>
      <c r="Y24" s="69">
        <f>+Y14+Y15+Y21+Y23+Y17</f>
        <v>2147992351</v>
      </c>
      <c r="Z24" s="38"/>
      <c r="AA24" s="69">
        <f>+AA14+AA15+AA21+AA23+AA17</f>
        <v>1017796139</v>
      </c>
      <c r="AB24" s="38"/>
      <c r="AC24" s="69">
        <f>+AC14+AC15+AC21+AC23+AC17</f>
        <v>3165788490</v>
      </c>
      <c r="AD24" s="191"/>
      <c r="AE24" s="191"/>
      <c r="AF24" s="191"/>
      <c r="AG24" s="191"/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</row>
    <row r="25" spans="1:43" ht="23.4" customHeight="1" thickTop="1">
      <c r="A25" s="189"/>
      <c r="B25" s="189"/>
      <c r="C25" s="189"/>
      <c r="G25" s="190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</row>
    <row r="26" spans="1:43" ht="23.4" customHeight="1">
      <c r="A26" s="90" t="s">
        <v>188</v>
      </c>
      <c r="B26" s="189"/>
      <c r="C26" s="189"/>
      <c r="G26" s="190"/>
      <c r="I26" s="38">
        <v>160000000</v>
      </c>
      <c r="J26" s="38"/>
      <c r="K26" s="38">
        <v>88000000</v>
      </c>
      <c r="L26" s="38"/>
      <c r="M26" s="38">
        <v>15902761</v>
      </c>
      <c r="N26" s="38"/>
      <c r="O26" s="38">
        <v>16000000</v>
      </c>
      <c r="P26" s="38"/>
      <c r="Q26" s="38">
        <v>2011944370</v>
      </c>
      <c r="R26" s="38"/>
      <c r="S26" s="39">
        <v>-41311799</v>
      </c>
      <c r="T26" s="38"/>
      <c r="U26" s="62">
        <v>-16987828</v>
      </c>
      <c r="V26" s="38"/>
      <c r="W26" s="39">
        <f>SUM(S26:V26)</f>
        <v>-58299627</v>
      </c>
      <c r="X26" s="38"/>
      <c r="Y26" s="39">
        <f>+I26+K26+M26+O26+Q26+W26</f>
        <v>2233547504</v>
      </c>
      <c r="Z26" s="38"/>
      <c r="AA26" s="64">
        <v>1026841982</v>
      </c>
      <c r="AB26" s="38">
        <v>3363926667</v>
      </c>
      <c r="AC26" s="51">
        <f>Y26+AA26</f>
        <v>3260389486</v>
      </c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</row>
    <row r="27" spans="1:43" ht="23.4" customHeight="1">
      <c r="A27" s="189" t="s">
        <v>179</v>
      </c>
      <c r="C27" s="189"/>
      <c r="F27" s="189"/>
      <c r="G27" s="190"/>
      <c r="I27" s="38">
        <v>0</v>
      </c>
      <c r="J27" s="38"/>
      <c r="K27" s="38">
        <v>0</v>
      </c>
      <c r="L27" s="38"/>
      <c r="M27" s="38">
        <v>0</v>
      </c>
      <c r="N27" s="38"/>
      <c r="O27" s="38">
        <v>0</v>
      </c>
      <c r="P27" s="38"/>
      <c r="Q27" s="39">
        <v>0</v>
      </c>
      <c r="R27" s="38"/>
      <c r="S27" s="38">
        <v>0</v>
      </c>
      <c r="T27" s="38"/>
      <c r="U27" s="38">
        <v>0</v>
      </c>
      <c r="V27" s="38"/>
      <c r="W27" s="38">
        <v>0</v>
      </c>
      <c r="X27" s="38"/>
      <c r="Y27" s="39">
        <v>0</v>
      </c>
      <c r="Z27" s="63"/>
      <c r="AA27" s="64">
        <v>-4642812</v>
      </c>
      <c r="AB27" s="63"/>
      <c r="AC27" s="51">
        <f>Y27+AA27</f>
        <v>-4642812</v>
      </c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</row>
    <row r="28" spans="1:43" ht="23.4" customHeight="1">
      <c r="A28" s="189" t="s">
        <v>180</v>
      </c>
      <c r="C28" s="189"/>
      <c r="F28" s="189"/>
      <c r="G28" s="190"/>
      <c r="I28" s="38"/>
      <c r="J28" s="38"/>
      <c r="K28" s="38"/>
      <c r="L28" s="38"/>
      <c r="M28" s="38"/>
      <c r="N28" s="38"/>
      <c r="O28" s="38"/>
      <c r="P28" s="38"/>
      <c r="Q28" s="39"/>
      <c r="R28" s="38"/>
      <c r="S28" s="38"/>
      <c r="T28" s="38"/>
      <c r="U28" s="38"/>
      <c r="V28" s="38"/>
      <c r="W28" s="38"/>
      <c r="X28" s="38"/>
      <c r="Y28" s="39"/>
      <c r="Z28" s="63"/>
      <c r="AA28" s="38"/>
      <c r="AB28" s="63"/>
      <c r="AC28" s="5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</row>
    <row r="29" spans="1:43" ht="23.4" customHeight="1">
      <c r="A29" s="189"/>
      <c r="B29" s="90" t="s">
        <v>181</v>
      </c>
      <c r="C29" s="189"/>
      <c r="F29" s="189"/>
      <c r="G29" s="193">
        <v>26</v>
      </c>
      <c r="I29" s="38">
        <v>0</v>
      </c>
      <c r="J29" s="38"/>
      <c r="K29" s="38">
        <v>0</v>
      </c>
      <c r="L29" s="38"/>
      <c r="M29" s="38">
        <v>0</v>
      </c>
      <c r="N29" s="38"/>
      <c r="O29" s="38">
        <v>0</v>
      </c>
      <c r="P29" s="38"/>
      <c r="Q29" s="39">
        <v>-63995760</v>
      </c>
      <c r="R29" s="38"/>
      <c r="S29" s="38">
        <v>0</v>
      </c>
      <c r="T29" s="38"/>
      <c r="U29" s="38">
        <v>0</v>
      </c>
      <c r="V29" s="38"/>
      <c r="W29" s="38">
        <v>0</v>
      </c>
      <c r="X29" s="38"/>
      <c r="Y29" s="39">
        <f>+I29+K29+M29+O29+Q29+W29</f>
        <v>-63995760</v>
      </c>
      <c r="Z29" s="63"/>
      <c r="AA29" s="38">
        <v>0</v>
      </c>
      <c r="AB29" s="63"/>
      <c r="AC29" s="51">
        <f>Y29+AA29</f>
        <v>-63995760</v>
      </c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</row>
    <row r="30" spans="1:43" ht="23.4" customHeight="1">
      <c r="A30" s="189" t="s">
        <v>182</v>
      </c>
      <c r="C30" s="189"/>
      <c r="G30" s="190"/>
      <c r="I30" s="38"/>
      <c r="J30" s="38"/>
      <c r="K30" s="38"/>
      <c r="L30" s="38"/>
      <c r="M30" s="38"/>
      <c r="N30" s="38"/>
      <c r="O30" s="38"/>
      <c r="P30" s="38"/>
      <c r="Q30" s="39"/>
      <c r="R30" s="38"/>
      <c r="S30" s="38"/>
      <c r="T30" s="38"/>
      <c r="U30" s="38"/>
      <c r="V30" s="38"/>
      <c r="W30" s="38"/>
      <c r="X30" s="38"/>
      <c r="Y30" s="39"/>
      <c r="Z30" s="63"/>
      <c r="AA30" s="38"/>
      <c r="AB30" s="63"/>
      <c r="AC30" s="51"/>
      <c r="AD30" s="191"/>
      <c r="AE30" s="191"/>
      <c r="AF30" s="191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</row>
    <row r="31" spans="1:43" ht="23.4" customHeight="1">
      <c r="A31" s="189"/>
      <c r="B31" s="189" t="s">
        <v>183</v>
      </c>
      <c r="C31" s="189"/>
      <c r="F31" s="189"/>
      <c r="G31" s="190"/>
      <c r="I31" s="70">
        <v>0</v>
      </c>
      <c r="J31" s="71"/>
      <c r="K31" s="70">
        <v>0</v>
      </c>
      <c r="L31" s="70"/>
      <c r="M31" s="70">
        <v>0</v>
      </c>
      <c r="N31" s="72"/>
      <c r="O31" s="70">
        <v>0</v>
      </c>
      <c r="P31" s="38"/>
      <c r="Q31" s="39">
        <v>71714554</v>
      </c>
      <c r="R31" s="38"/>
      <c r="S31" s="38">
        <v>0</v>
      </c>
      <c r="T31" s="38"/>
      <c r="U31" s="38">
        <v>0</v>
      </c>
      <c r="V31" s="38"/>
      <c r="W31" s="38">
        <f>SUM(S31:U31)</f>
        <v>0</v>
      </c>
      <c r="X31" s="38"/>
      <c r="Y31" s="39">
        <f>+I31+K31+M31+O31+Q31+W31</f>
        <v>71714554</v>
      </c>
      <c r="Z31" s="63"/>
      <c r="AA31" s="64">
        <v>22686959</v>
      </c>
      <c r="AB31" s="63"/>
      <c r="AC31" s="51">
        <f>Y31+AA31</f>
        <v>94401513</v>
      </c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</row>
    <row r="32" spans="1:43" ht="23.4" customHeight="1">
      <c r="A32" s="189"/>
      <c r="B32" s="189" t="s">
        <v>189</v>
      </c>
      <c r="C32" s="189"/>
      <c r="G32" s="190"/>
      <c r="I32" s="73">
        <v>0</v>
      </c>
      <c r="J32" s="71"/>
      <c r="K32" s="73">
        <v>0</v>
      </c>
      <c r="L32" s="70"/>
      <c r="M32" s="73">
        <v>0</v>
      </c>
      <c r="N32" s="72"/>
      <c r="O32" s="66">
        <v>0</v>
      </c>
      <c r="P32" s="38"/>
      <c r="Q32" s="66">
        <v>137136</v>
      </c>
      <c r="R32" s="38"/>
      <c r="S32" s="66">
        <v>-5123205</v>
      </c>
      <c r="T32" s="74"/>
      <c r="U32" s="66">
        <v>-834071</v>
      </c>
      <c r="V32" s="39"/>
      <c r="W32" s="35">
        <f>SUM(S32:U32)</f>
        <v>-5957276</v>
      </c>
      <c r="X32" s="38"/>
      <c r="Y32" s="40">
        <f>+I32+K32+M32+O32+Q32+W32</f>
        <v>-5820140</v>
      </c>
      <c r="Z32" s="38"/>
      <c r="AA32" s="66">
        <v>0</v>
      </c>
      <c r="AB32" s="38"/>
      <c r="AC32" s="56">
        <f>+Y32+AA32</f>
        <v>-5820140</v>
      </c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</row>
    <row r="33" spans="1:44" ht="23.4" customHeight="1">
      <c r="B33" s="189" t="s">
        <v>184</v>
      </c>
      <c r="H33" s="190"/>
      <c r="I33" s="75">
        <f>SUM(I31:I32)</f>
        <v>0</v>
      </c>
      <c r="J33" s="76"/>
      <c r="K33" s="75">
        <f>SUM(K31:K32)</f>
        <v>0</v>
      </c>
      <c r="L33" s="76"/>
      <c r="M33" s="75">
        <f>SUM(M31:M32)</f>
        <v>0</v>
      </c>
      <c r="N33" s="76"/>
      <c r="O33" s="75">
        <f>SUM(O31:O32)</f>
        <v>0</v>
      </c>
      <c r="P33" s="76"/>
      <c r="Q33" s="75">
        <f>SUM(Q31:Q32)</f>
        <v>71851690</v>
      </c>
      <c r="R33" s="38"/>
      <c r="S33" s="75">
        <f>SUM(S31:S32)</f>
        <v>-5123205</v>
      </c>
      <c r="T33" s="76"/>
      <c r="U33" s="75">
        <f>SUM(U31:U32)</f>
        <v>-834071</v>
      </c>
      <c r="V33" s="76"/>
      <c r="W33" s="75">
        <f>SUM(W31:W32)</f>
        <v>-5957276</v>
      </c>
      <c r="X33" s="76"/>
      <c r="Y33" s="75">
        <f>SUM(Y31:Y32)</f>
        <v>65894414</v>
      </c>
      <c r="Z33" s="76"/>
      <c r="AA33" s="75">
        <f>SUM(AA31:AA32)</f>
        <v>22686959</v>
      </c>
      <c r="AB33" s="76"/>
      <c r="AC33" s="75">
        <f>SUM(AC31:AC32)</f>
        <v>88581373</v>
      </c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</row>
    <row r="34" spans="1:44" ht="23.4" customHeight="1">
      <c r="A34" s="90" t="s">
        <v>185</v>
      </c>
      <c r="B34" s="192"/>
      <c r="H34" s="190"/>
      <c r="I34" s="76"/>
      <c r="J34" s="76"/>
      <c r="K34" s="76"/>
      <c r="L34" s="76"/>
      <c r="M34" s="76"/>
      <c r="N34" s="76"/>
      <c r="O34" s="76"/>
      <c r="P34" s="76"/>
      <c r="Q34" s="76"/>
      <c r="R34" s="38"/>
      <c r="S34" s="76"/>
      <c r="T34" s="76"/>
      <c r="U34" s="76"/>
      <c r="V34" s="76"/>
      <c r="W34" s="76"/>
      <c r="X34" s="76"/>
      <c r="Y34" s="76"/>
      <c r="Z34" s="76"/>
      <c r="AA34" s="76"/>
      <c r="AB34" s="77"/>
      <c r="AC34" s="76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</row>
    <row r="35" spans="1:44" ht="23.4" customHeight="1">
      <c r="B35" s="114" t="s">
        <v>190</v>
      </c>
      <c r="H35" s="91"/>
      <c r="I35" s="76">
        <v>0</v>
      </c>
      <c r="J35" s="76"/>
      <c r="K35" s="76">
        <v>0</v>
      </c>
      <c r="L35" s="76"/>
      <c r="M35" s="76">
        <v>0</v>
      </c>
      <c r="N35" s="76"/>
      <c r="O35" s="76">
        <v>0</v>
      </c>
      <c r="P35" s="76"/>
      <c r="Q35" s="76">
        <v>0</v>
      </c>
      <c r="R35" s="76"/>
      <c r="S35" s="76">
        <v>0</v>
      </c>
      <c r="T35" s="76"/>
      <c r="U35" s="76">
        <v>0</v>
      </c>
      <c r="V35" s="76"/>
      <c r="W35" s="76">
        <v>0</v>
      </c>
      <c r="X35" s="76"/>
      <c r="Y35" s="39">
        <f>+I35+K35+M35+O35+Q35+W35</f>
        <v>0</v>
      </c>
      <c r="Z35" s="76"/>
      <c r="AA35" s="64">
        <v>-2786239</v>
      </c>
      <c r="AB35" s="77"/>
      <c r="AC35" s="51">
        <f>+Y35+AA35</f>
        <v>-2786239</v>
      </c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</row>
    <row r="36" spans="1:44" ht="23.4" customHeight="1" thickBot="1">
      <c r="A36" s="189" t="s">
        <v>191</v>
      </c>
      <c r="H36" s="190"/>
      <c r="I36" s="78">
        <f>+I26+I33+I35+I29+I27</f>
        <v>160000000</v>
      </c>
      <c r="J36" s="76"/>
      <c r="K36" s="78">
        <f>+K26+K33+K35+K29+K27</f>
        <v>88000000</v>
      </c>
      <c r="L36" s="76"/>
      <c r="M36" s="78">
        <f>+M26+M33+M35+M29+M27</f>
        <v>15902761</v>
      </c>
      <c r="N36" s="76"/>
      <c r="O36" s="78">
        <f>+O26+O33+O35+O29+O27</f>
        <v>16000000</v>
      </c>
      <c r="P36" s="76"/>
      <c r="Q36" s="78">
        <f>+Q26+Q33+Q35+Q29+Q27</f>
        <v>2019800300</v>
      </c>
      <c r="R36" s="76"/>
      <c r="S36" s="78">
        <f>+S26+S33+S35+S29+S27</f>
        <v>-46435004</v>
      </c>
      <c r="T36" s="76"/>
      <c r="U36" s="78">
        <f>+U26+U33+U35+U29+U27</f>
        <v>-17821899</v>
      </c>
      <c r="V36" s="76"/>
      <c r="W36" s="78">
        <f>+W26+W33+W35+W29+W27</f>
        <v>-64256903</v>
      </c>
      <c r="X36" s="76"/>
      <c r="Y36" s="78">
        <f>+Y26+Y33+Y35+Y29+Y27</f>
        <v>2235446158</v>
      </c>
      <c r="Z36" s="76"/>
      <c r="AA36" s="78">
        <f>+AA26+AA33+AA35+AA29+AA27</f>
        <v>1042099890</v>
      </c>
      <c r="AB36" s="76"/>
      <c r="AC36" s="78">
        <f>+AC26+AC33+AC35+AC29+AC27</f>
        <v>3277546048</v>
      </c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</row>
    <row r="37" spans="1:44" ht="23.4" customHeight="1" thickTop="1">
      <c r="G37" s="190"/>
      <c r="I37" s="38"/>
      <c r="J37" s="38"/>
      <c r="K37" s="79"/>
      <c r="L37" s="79"/>
      <c r="M37" s="79"/>
      <c r="N37" s="38"/>
      <c r="O37" s="79"/>
      <c r="P37" s="38"/>
      <c r="Q37" s="79"/>
      <c r="R37" s="80"/>
      <c r="S37" s="79"/>
      <c r="T37" s="79"/>
      <c r="U37" s="79"/>
      <c r="V37" s="79"/>
      <c r="W37" s="79"/>
      <c r="X37" s="80"/>
      <c r="Y37" s="79"/>
      <c r="Z37" s="80"/>
      <c r="AA37" s="79"/>
      <c r="AB37" s="80"/>
      <c r="AC37" s="79"/>
      <c r="AD37" s="191"/>
      <c r="AE37" s="191"/>
      <c r="AF37" s="191"/>
      <c r="AG37" s="191"/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</row>
    <row r="38" spans="1:44" ht="23.4" customHeight="1">
      <c r="A38" s="90" t="s">
        <v>50</v>
      </c>
      <c r="G38" s="190"/>
      <c r="I38" s="38"/>
      <c r="J38" s="38"/>
      <c r="K38" s="79"/>
      <c r="L38" s="79"/>
      <c r="M38" s="79"/>
      <c r="N38" s="38"/>
      <c r="O38" s="79"/>
      <c r="P38" s="38"/>
      <c r="Q38" s="79"/>
      <c r="R38" s="80"/>
      <c r="S38" s="79"/>
      <c r="T38" s="79"/>
      <c r="U38" s="79"/>
      <c r="V38" s="79"/>
      <c r="W38" s="79"/>
      <c r="X38" s="80"/>
      <c r="Y38" s="79"/>
      <c r="Z38" s="80"/>
      <c r="AA38" s="79"/>
      <c r="AB38" s="80"/>
      <c r="AC38" s="79"/>
      <c r="AD38" s="191"/>
      <c r="AE38" s="191"/>
      <c r="AF38" s="191"/>
      <c r="AG38" s="191"/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</row>
    <row r="39" spans="1:44" ht="13.5" customHeight="1">
      <c r="G39" s="190"/>
      <c r="I39" s="38"/>
      <c r="J39" s="63"/>
      <c r="K39" s="79"/>
      <c r="L39" s="79"/>
      <c r="M39" s="79"/>
      <c r="N39" s="63"/>
      <c r="O39" s="79"/>
      <c r="P39" s="63"/>
      <c r="Q39" s="79"/>
      <c r="R39" s="80"/>
      <c r="S39" s="79"/>
      <c r="T39" s="79"/>
      <c r="U39" s="79"/>
      <c r="V39" s="79"/>
      <c r="W39" s="79"/>
      <c r="X39" s="80"/>
      <c r="Y39" s="79"/>
      <c r="Z39" s="81"/>
      <c r="AA39" s="79"/>
      <c r="AB39" s="81"/>
      <c r="AC39" s="79"/>
      <c r="AD39" s="191"/>
      <c r="AE39" s="191"/>
      <c r="AF39" s="191"/>
      <c r="AG39" s="191"/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</row>
    <row r="40" spans="1:44" ht="23.4" customHeight="1"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B40" s="63"/>
      <c r="AC40" s="50" t="s">
        <v>192</v>
      </c>
    </row>
  </sheetData>
  <mergeCells count="6">
    <mergeCell ref="O10:Q10"/>
    <mergeCell ref="I5:AC5"/>
    <mergeCell ref="I6:AC6"/>
    <mergeCell ref="I7:Y7"/>
    <mergeCell ref="O8:Q8"/>
    <mergeCell ref="S8:W8"/>
  </mergeCells>
  <pageMargins left="0.59055118110236227" right="0.59055118110236227" top="0.98425196850393704" bottom="0.39370078740157483" header="0.51181102362204722" footer="0.31496062992125984"/>
  <pageSetup paperSize="9" scale="55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Z34"/>
  <sheetViews>
    <sheetView view="pageBreakPreview" zoomScaleSheetLayoutView="100" workbookViewId="0"/>
  </sheetViews>
  <sheetFormatPr defaultColWidth="9.109375" defaultRowHeight="19.8"/>
  <cols>
    <col min="1" max="1" width="4.44140625" style="90" customWidth="1"/>
    <col min="2" max="2" width="8.44140625" style="90" customWidth="1"/>
    <col min="3" max="4" width="9.109375" style="90"/>
    <col min="5" max="5" width="14.88671875" style="90" customWidth="1"/>
    <col min="6" max="6" width="20.5546875" style="90" customWidth="1"/>
    <col min="7" max="7" width="0.88671875" style="90" customWidth="1"/>
    <col min="8" max="8" width="9.6640625" style="90" customWidth="1"/>
    <col min="9" max="9" width="0.88671875" style="90" customWidth="1"/>
    <col min="10" max="10" width="17.6640625" style="90" customWidth="1"/>
    <col min="11" max="11" width="0.88671875" style="90" customWidth="1"/>
    <col min="12" max="12" width="17.6640625" style="90" customWidth="1"/>
    <col min="13" max="13" width="0.88671875" style="90" customWidth="1"/>
    <col min="14" max="14" width="17.6640625" style="90" customWidth="1"/>
    <col min="15" max="15" width="0.88671875" style="90" customWidth="1"/>
    <col min="16" max="16" width="17.6640625" style="90" customWidth="1"/>
    <col min="17" max="17" width="0.88671875" style="90" customWidth="1"/>
    <col min="18" max="18" width="24.6640625" style="90" customWidth="1"/>
    <col min="19" max="19" width="0.88671875" style="90" customWidth="1"/>
    <col min="20" max="20" width="17.6640625" style="90" customWidth="1"/>
    <col min="21" max="16384" width="9.109375" style="90"/>
  </cols>
  <sheetData>
    <row r="1" spans="1:26" ht="21.9" customHeight="1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</row>
    <row r="2" spans="1:26" ht="21.9" customHeight="1">
      <c r="A2" s="92" t="s">
        <v>193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</row>
    <row r="3" spans="1:26" ht="21.9" customHeight="1">
      <c r="A3" s="92" t="s">
        <v>144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</row>
    <row r="4" spans="1:26" ht="21.9" customHeight="1">
      <c r="A4" s="178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</row>
    <row r="5" spans="1:26" ht="21.9" customHeight="1">
      <c r="A5" s="93"/>
      <c r="B5" s="94"/>
      <c r="C5" s="94"/>
      <c r="D5" s="94"/>
      <c r="E5" s="94"/>
      <c r="F5" s="94"/>
      <c r="G5" s="94"/>
      <c r="H5" s="94"/>
      <c r="I5" s="94"/>
      <c r="J5" s="236" t="s">
        <v>3</v>
      </c>
      <c r="K5" s="236"/>
      <c r="L5" s="236"/>
      <c r="M5" s="236"/>
      <c r="N5" s="236"/>
      <c r="O5" s="236"/>
      <c r="P5" s="236"/>
      <c r="Q5" s="236"/>
      <c r="R5" s="236"/>
      <c r="S5" s="236"/>
      <c r="T5" s="236"/>
    </row>
    <row r="6" spans="1:26" s="91" customFormat="1" ht="21.9" customHeight="1">
      <c r="A6" s="178"/>
      <c r="C6" s="194"/>
      <c r="J6" s="237" t="s">
        <v>5</v>
      </c>
      <c r="K6" s="237"/>
      <c r="L6" s="237"/>
      <c r="M6" s="237"/>
      <c r="N6" s="237"/>
      <c r="O6" s="237"/>
      <c r="P6" s="237"/>
      <c r="Q6" s="237"/>
      <c r="R6" s="237"/>
      <c r="S6" s="237"/>
      <c r="T6" s="237"/>
    </row>
    <row r="7" spans="1:26" s="91" customFormat="1" ht="21.9" customHeight="1">
      <c r="A7" s="178"/>
      <c r="J7" s="195"/>
      <c r="K7" s="195"/>
      <c r="N7" s="195"/>
      <c r="O7" s="195"/>
      <c r="P7" s="195"/>
      <c r="R7" s="195" t="s">
        <v>194</v>
      </c>
    </row>
    <row r="8" spans="1:26" s="91" customFormat="1" ht="21.9" customHeight="1">
      <c r="A8" s="178"/>
      <c r="R8" s="179" t="s">
        <v>195</v>
      </c>
    </row>
    <row r="9" spans="1:26" s="91" customFormat="1" ht="21.9" customHeight="1">
      <c r="A9" s="178"/>
      <c r="R9" s="180" t="s">
        <v>196</v>
      </c>
    </row>
    <row r="10" spans="1:26" ht="21.9" customHeight="1">
      <c r="A10" s="93"/>
      <c r="B10" s="94"/>
      <c r="C10" s="94"/>
      <c r="D10" s="94"/>
      <c r="E10" s="94"/>
      <c r="F10" s="94"/>
      <c r="G10" s="118"/>
      <c r="H10" s="94"/>
      <c r="I10" s="94"/>
      <c r="J10" s="184" t="s">
        <v>96</v>
      </c>
      <c r="K10" s="196"/>
      <c r="N10" s="236" t="s">
        <v>102</v>
      </c>
      <c r="O10" s="236"/>
      <c r="P10" s="236"/>
      <c r="Q10" s="91"/>
      <c r="R10" s="180" t="s">
        <v>156</v>
      </c>
      <c r="T10" s="91"/>
    </row>
    <row r="11" spans="1:26" ht="21.9" customHeight="1">
      <c r="J11" s="184" t="s">
        <v>197</v>
      </c>
      <c r="K11" s="184"/>
      <c r="L11" s="184" t="s">
        <v>154</v>
      </c>
      <c r="N11" s="184" t="s">
        <v>162</v>
      </c>
      <c r="O11" s="196"/>
      <c r="P11" s="91" t="s">
        <v>104</v>
      </c>
      <c r="Q11" s="184"/>
      <c r="R11" s="183" t="s">
        <v>164</v>
      </c>
      <c r="T11" s="91"/>
    </row>
    <row r="12" spans="1:26" ht="21.9" customHeight="1">
      <c r="H12" s="101" t="s">
        <v>10</v>
      </c>
      <c r="J12" s="188" t="s">
        <v>198</v>
      </c>
      <c r="K12" s="184"/>
      <c r="L12" s="188" t="s">
        <v>169</v>
      </c>
      <c r="N12" s="188" t="s">
        <v>171</v>
      </c>
      <c r="O12" s="196"/>
      <c r="P12" s="188"/>
      <c r="Q12" s="189"/>
      <c r="R12" s="187" t="s">
        <v>173</v>
      </c>
      <c r="T12" s="179" t="s">
        <v>177</v>
      </c>
    </row>
    <row r="13" spans="1:26" ht="9" customHeight="1">
      <c r="U13" s="191"/>
      <c r="V13" s="191"/>
      <c r="W13" s="191"/>
      <c r="X13" s="191"/>
      <c r="Y13" s="191"/>
      <c r="Z13" s="191"/>
    </row>
    <row r="14" spans="1:26" ht="21.9" customHeight="1">
      <c r="A14" s="189" t="s">
        <v>178</v>
      </c>
      <c r="B14" s="189"/>
      <c r="H14" s="91"/>
      <c r="J14" s="38">
        <v>160000000</v>
      </c>
      <c r="K14" s="38"/>
      <c r="L14" s="38">
        <v>88000000</v>
      </c>
      <c r="M14" s="38"/>
      <c r="N14" s="38">
        <v>16000000</v>
      </c>
      <c r="O14" s="38"/>
      <c r="P14" s="38">
        <v>1079131704</v>
      </c>
      <c r="Q14" s="38"/>
      <c r="R14" s="82">
        <v>679351</v>
      </c>
      <c r="S14" s="38"/>
      <c r="T14" s="38">
        <f>SUM(J14:R14)</f>
        <v>1343811055</v>
      </c>
      <c r="U14" s="191"/>
      <c r="V14" s="191"/>
      <c r="W14" s="191"/>
      <c r="X14" s="191"/>
      <c r="Y14" s="191"/>
      <c r="Z14" s="191"/>
    </row>
    <row r="15" spans="1:26" ht="21.9" customHeight="1">
      <c r="A15" s="189" t="s">
        <v>180</v>
      </c>
      <c r="H15" s="91"/>
      <c r="J15" s="38"/>
      <c r="K15" s="63"/>
      <c r="L15" s="38"/>
      <c r="M15" s="63"/>
      <c r="N15" s="63"/>
      <c r="O15" s="63"/>
      <c r="P15" s="38"/>
      <c r="Q15" s="38"/>
      <c r="R15" s="38"/>
      <c r="S15" s="63"/>
      <c r="T15" s="51"/>
      <c r="U15" s="191"/>
      <c r="V15" s="191"/>
      <c r="W15" s="191"/>
      <c r="X15" s="191"/>
      <c r="Y15" s="191"/>
      <c r="Z15" s="191"/>
    </row>
    <row r="16" spans="1:26" ht="21.9" customHeight="1">
      <c r="A16" s="189"/>
      <c r="B16" s="90" t="s">
        <v>181</v>
      </c>
      <c r="H16" s="91"/>
      <c r="J16" s="38">
        <v>0</v>
      </c>
      <c r="K16" s="63"/>
      <c r="L16" s="38">
        <v>0</v>
      </c>
      <c r="M16" s="63"/>
      <c r="N16" s="63">
        <v>0</v>
      </c>
      <c r="O16" s="63"/>
      <c r="P16" s="30">
        <v>-40000000</v>
      </c>
      <c r="Q16" s="38"/>
      <c r="R16" s="38">
        <v>0</v>
      </c>
      <c r="S16" s="63"/>
      <c r="T16" s="51">
        <f>SUM(J16:R16)</f>
        <v>-40000000</v>
      </c>
      <c r="U16" s="191"/>
      <c r="V16" s="191"/>
      <c r="W16" s="191"/>
      <c r="X16" s="191"/>
      <c r="Y16" s="191"/>
      <c r="Z16" s="191"/>
    </row>
    <row r="17" spans="1:26" ht="21.9" customHeight="1">
      <c r="A17" s="189" t="s">
        <v>199</v>
      </c>
      <c r="B17" s="189"/>
      <c r="H17" s="91"/>
      <c r="J17" s="38"/>
      <c r="K17" s="38"/>
      <c r="L17" s="38"/>
      <c r="M17" s="38"/>
      <c r="N17" s="38"/>
      <c r="O17" s="38"/>
      <c r="P17" s="51"/>
      <c r="Q17" s="51"/>
      <c r="R17" s="51"/>
      <c r="S17" s="38"/>
      <c r="T17" s="51"/>
      <c r="U17" s="191"/>
      <c r="V17" s="191"/>
      <c r="W17" s="191"/>
      <c r="X17" s="191"/>
      <c r="Y17" s="191"/>
      <c r="Z17" s="191"/>
    </row>
    <row r="18" spans="1:26" ht="21.9" customHeight="1">
      <c r="A18" s="189"/>
      <c r="B18" s="189" t="s">
        <v>200</v>
      </c>
      <c r="H18" s="91"/>
      <c r="J18" s="38">
        <v>0</v>
      </c>
      <c r="K18" s="38"/>
      <c r="L18" s="38">
        <v>0</v>
      </c>
      <c r="M18" s="38"/>
      <c r="N18" s="38">
        <v>0</v>
      </c>
      <c r="O18" s="38"/>
      <c r="P18" s="82">
        <v>133099411</v>
      </c>
      <c r="Q18" s="51"/>
      <c r="R18" s="51">
        <v>0</v>
      </c>
      <c r="S18" s="38"/>
      <c r="T18" s="51">
        <f>SUM(J18:R18)</f>
        <v>133099411</v>
      </c>
      <c r="U18" s="191"/>
      <c r="V18" s="191"/>
      <c r="W18" s="191"/>
      <c r="X18" s="191"/>
      <c r="Y18" s="191"/>
      <c r="Z18" s="191"/>
    </row>
    <row r="19" spans="1:26" ht="21.9" customHeight="1">
      <c r="A19" s="189"/>
      <c r="B19" s="189" t="s">
        <v>130</v>
      </c>
      <c r="H19" s="91"/>
      <c r="J19" s="83">
        <v>0</v>
      </c>
      <c r="K19" s="38"/>
      <c r="L19" s="83">
        <v>0</v>
      </c>
      <c r="M19" s="38"/>
      <c r="N19" s="83">
        <v>0</v>
      </c>
      <c r="O19" s="38"/>
      <c r="P19" s="83">
        <v>0</v>
      </c>
      <c r="Q19" s="38"/>
      <c r="R19" s="86">
        <v>514420</v>
      </c>
      <c r="S19" s="38"/>
      <c r="T19" s="56">
        <f>SUM(J19:R19)</f>
        <v>514420</v>
      </c>
      <c r="U19" s="191"/>
      <c r="V19" s="191"/>
      <c r="W19" s="191"/>
      <c r="X19" s="191"/>
      <c r="Y19" s="191"/>
      <c r="Z19" s="191"/>
    </row>
    <row r="20" spans="1:26" ht="21.9" customHeight="1">
      <c r="B20" s="189" t="s">
        <v>184</v>
      </c>
      <c r="H20" s="91"/>
      <c r="J20" s="38">
        <f>SUM(J18:J19)</f>
        <v>0</v>
      </c>
      <c r="K20" s="38"/>
      <c r="L20" s="38">
        <f>SUM(L18:L19)</f>
        <v>0</v>
      </c>
      <c r="M20" s="38"/>
      <c r="N20" s="38">
        <f>SUM(N18:N19)</f>
        <v>0</v>
      </c>
      <c r="O20" s="38"/>
      <c r="P20" s="38">
        <f>SUM(P18:P19)</f>
        <v>133099411</v>
      </c>
      <c r="Q20" s="38"/>
      <c r="R20" s="38">
        <f>SUM(R18:R19)</f>
        <v>514420</v>
      </c>
      <c r="S20" s="38"/>
      <c r="T20" s="38">
        <f>SUM(T18:T19)</f>
        <v>133613831</v>
      </c>
      <c r="U20" s="191"/>
      <c r="V20" s="191"/>
      <c r="W20" s="191"/>
      <c r="X20" s="191"/>
      <c r="Y20" s="191"/>
      <c r="Z20" s="191"/>
    </row>
    <row r="21" spans="1:26" ht="21.9" customHeight="1" thickBot="1">
      <c r="A21" s="189" t="s">
        <v>187</v>
      </c>
      <c r="B21" s="189"/>
      <c r="C21" s="189"/>
      <c r="H21" s="197"/>
      <c r="J21" s="84">
        <f>+J14+J20+J16</f>
        <v>160000000</v>
      </c>
      <c r="K21" s="38"/>
      <c r="L21" s="84">
        <f>+L14+L20+L16</f>
        <v>88000000</v>
      </c>
      <c r="M21" s="38"/>
      <c r="N21" s="84">
        <f>+N14+N20+N16</f>
        <v>16000000</v>
      </c>
      <c r="O21" s="38"/>
      <c r="P21" s="84">
        <f>+P14+P20+P16</f>
        <v>1172231115</v>
      </c>
      <c r="Q21" s="85"/>
      <c r="R21" s="84">
        <f>+R14+R20+R16</f>
        <v>1193771</v>
      </c>
      <c r="S21" s="38"/>
      <c r="T21" s="84">
        <f>+T14+T20+T16</f>
        <v>1437424886</v>
      </c>
      <c r="U21" s="191"/>
      <c r="V21" s="191"/>
      <c r="W21" s="191"/>
      <c r="X21" s="191"/>
      <c r="Y21" s="191"/>
      <c r="Z21" s="191"/>
    </row>
    <row r="22" spans="1:26" ht="15" customHeight="1" thickTop="1">
      <c r="A22" s="189"/>
      <c r="B22" s="189"/>
      <c r="C22" s="189"/>
      <c r="H22" s="197"/>
      <c r="J22" s="38"/>
      <c r="K22" s="38"/>
      <c r="L22" s="38"/>
      <c r="M22" s="38"/>
      <c r="N22" s="38"/>
      <c r="O22" s="38"/>
      <c r="P22" s="38"/>
      <c r="Q22" s="38"/>
      <c r="R22" s="82"/>
      <c r="S22" s="38"/>
      <c r="T22" s="38"/>
      <c r="U22" s="191"/>
      <c r="V22" s="191"/>
      <c r="W22" s="191"/>
      <c r="X22" s="191"/>
      <c r="Y22" s="191"/>
      <c r="Z22" s="191"/>
    </row>
    <row r="23" spans="1:26" ht="21.9" customHeight="1">
      <c r="A23" s="90" t="s">
        <v>188</v>
      </c>
      <c r="B23" s="189"/>
      <c r="C23" s="189"/>
      <c r="H23" s="197"/>
      <c r="J23" s="38">
        <v>160000000</v>
      </c>
      <c r="K23" s="38"/>
      <c r="L23" s="38">
        <v>88000000</v>
      </c>
      <c r="M23" s="38"/>
      <c r="N23" s="38">
        <v>16000000</v>
      </c>
      <c r="O23" s="38"/>
      <c r="P23" s="38">
        <v>1247640649</v>
      </c>
      <c r="Q23" s="38"/>
      <c r="R23" s="82">
        <v>1193771</v>
      </c>
      <c r="S23" s="38"/>
      <c r="T23" s="38">
        <f>SUM(J23:R23)</f>
        <v>1512834420</v>
      </c>
      <c r="U23" s="191"/>
      <c r="V23" s="191"/>
      <c r="W23" s="191"/>
      <c r="X23" s="191"/>
      <c r="Y23" s="191"/>
      <c r="Z23" s="191"/>
    </row>
    <row r="24" spans="1:26" ht="21.9" customHeight="1">
      <c r="A24" s="189" t="s">
        <v>180</v>
      </c>
      <c r="C24" s="189"/>
      <c r="H24" s="197"/>
      <c r="U24" s="191"/>
      <c r="V24" s="191"/>
      <c r="W24" s="191"/>
      <c r="X24" s="191"/>
      <c r="Y24" s="191"/>
      <c r="Z24" s="191"/>
    </row>
    <row r="25" spans="1:26" ht="21.9" customHeight="1">
      <c r="A25" s="189"/>
      <c r="B25" s="90" t="s">
        <v>181</v>
      </c>
      <c r="C25" s="189"/>
      <c r="H25" s="91">
        <v>26</v>
      </c>
      <c r="J25" s="38">
        <v>0</v>
      </c>
      <c r="K25" s="63"/>
      <c r="L25" s="38">
        <v>0</v>
      </c>
      <c r="M25" s="63"/>
      <c r="N25" s="63">
        <v>0</v>
      </c>
      <c r="P25" s="30">
        <v>-63995760</v>
      </c>
      <c r="R25" s="38">
        <v>0</v>
      </c>
      <c r="T25" s="51">
        <f>SUM(J25:R25)</f>
        <v>-63995760</v>
      </c>
      <c r="U25" s="191"/>
      <c r="V25" s="191"/>
      <c r="W25" s="191"/>
      <c r="X25" s="191"/>
      <c r="Y25" s="191"/>
      <c r="Z25" s="191"/>
    </row>
    <row r="26" spans="1:26" ht="21.9" customHeight="1">
      <c r="A26" s="189" t="s">
        <v>199</v>
      </c>
      <c r="B26" s="189"/>
      <c r="C26" s="189"/>
      <c r="H26" s="91"/>
      <c r="J26" s="38"/>
      <c r="K26" s="38"/>
      <c r="L26" s="38"/>
      <c r="M26" s="38"/>
      <c r="N26" s="38"/>
      <c r="O26" s="63"/>
      <c r="P26" s="82"/>
      <c r="Q26" s="51"/>
      <c r="R26" s="51"/>
      <c r="S26" s="63"/>
      <c r="T26" s="51"/>
      <c r="U26" s="191"/>
      <c r="V26" s="191"/>
      <c r="W26" s="191"/>
      <c r="X26" s="191"/>
      <c r="Y26" s="191"/>
      <c r="Z26" s="191"/>
    </row>
    <row r="27" spans="1:26" ht="21.9" customHeight="1">
      <c r="A27" s="189"/>
      <c r="B27" s="189" t="s">
        <v>200</v>
      </c>
      <c r="C27" s="189"/>
      <c r="H27" s="91"/>
      <c r="J27" s="38">
        <v>0</v>
      </c>
      <c r="K27" s="38"/>
      <c r="L27" s="38">
        <v>0</v>
      </c>
      <c r="M27" s="38"/>
      <c r="N27" s="38">
        <v>0</v>
      </c>
      <c r="O27" s="63"/>
      <c r="P27" s="82">
        <v>110298809</v>
      </c>
      <c r="Q27" s="38"/>
      <c r="R27" s="38">
        <v>0</v>
      </c>
      <c r="S27" s="63"/>
      <c r="T27" s="38">
        <f>SUM(J27:R27)</f>
        <v>110298809</v>
      </c>
      <c r="U27" s="191"/>
      <c r="V27" s="191"/>
      <c r="W27" s="191"/>
      <c r="X27" s="191"/>
      <c r="Y27" s="191"/>
      <c r="Z27" s="191"/>
    </row>
    <row r="28" spans="1:26" ht="21.9" customHeight="1">
      <c r="A28" s="189"/>
      <c r="B28" s="189" t="s">
        <v>130</v>
      </c>
      <c r="C28" s="189"/>
      <c r="H28" s="91"/>
      <c r="J28" s="83">
        <v>0</v>
      </c>
      <c r="K28" s="38"/>
      <c r="L28" s="83">
        <v>0</v>
      </c>
      <c r="M28" s="38"/>
      <c r="N28" s="83">
        <v>0</v>
      </c>
      <c r="O28" s="63"/>
      <c r="P28" s="86">
        <v>0</v>
      </c>
      <c r="Q28" s="38"/>
      <c r="R28" s="86">
        <v>-834071</v>
      </c>
      <c r="S28" s="63"/>
      <c r="T28" s="86">
        <f>SUM(J28:R28)</f>
        <v>-834071</v>
      </c>
      <c r="U28" s="191"/>
      <c r="V28" s="191"/>
      <c r="W28" s="191"/>
      <c r="X28" s="191"/>
      <c r="Y28" s="191"/>
      <c r="Z28" s="191"/>
    </row>
    <row r="29" spans="1:26" ht="21.9" customHeight="1">
      <c r="B29" s="189" t="s">
        <v>184</v>
      </c>
      <c r="C29" s="189"/>
      <c r="J29" s="67">
        <f>SUM(J27:J28)</f>
        <v>0</v>
      </c>
      <c r="K29" s="63"/>
      <c r="L29" s="67">
        <f>SUM(L27:L28)</f>
        <v>0</v>
      </c>
      <c r="M29" s="63"/>
      <c r="N29" s="67">
        <f>SUM(N27:N28)</f>
        <v>0</v>
      </c>
      <c r="O29" s="63"/>
      <c r="P29" s="67">
        <f>SUM(P27:P28)</f>
        <v>110298809</v>
      </c>
      <c r="Q29" s="38"/>
      <c r="R29" s="86">
        <f>SUM(R27:R28)</f>
        <v>-834071</v>
      </c>
      <c r="S29" s="63"/>
      <c r="T29" s="67">
        <f>SUM(T27:T28)</f>
        <v>109464738</v>
      </c>
      <c r="U29" s="191"/>
      <c r="V29" s="191"/>
      <c r="W29" s="191"/>
      <c r="X29" s="191"/>
      <c r="Y29" s="191"/>
      <c r="Z29" s="191"/>
    </row>
    <row r="30" spans="1:26" ht="21.9" customHeight="1" thickBot="1">
      <c r="A30" s="189" t="s">
        <v>191</v>
      </c>
      <c r="B30" s="189"/>
      <c r="C30" s="189"/>
      <c r="J30" s="84">
        <f>+J23+J29+J25</f>
        <v>160000000</v>
      </c>
      <c r="K30" s="63"/>
      <c r="L30" s="84">
        <f>+L23+L29+L25</f>
        <v>88000000</v>
      </c>
      <c r="M30" s="63"/>
      <c r="N30" s="84">
        <f>+N23+N29+N25</f>
        <v>16000000</v>
      </c>
      <c r="O30" s="63"/>
      <c r="P30" s="84">
        <f>+P23+P29+P25</f>
        <v>1293943698</v>
      </c>
      <c r="Q30" s="38"/>
      <c r="R30" s="84">
        <f>+R23+R29+R25</f>
        <v>359700</v>
      </c>
      <c r="S30" s="63"/>
      <c r="T30" s="84">
        <f>+T23+T29+T25</f>
        <v>1558303398</v>
      </c>
      <c r="U30" s="191"/>
      <c r="V30" s="191"/>
      <c r="W30" s="191"/>
      <c r="X30" s="191"/>
      <c r="Y30" s="191"/>
      <c r="Z30" s="191"/>
    </row>
    <row r="31" spans="1:26" ht="21.9" customHeight="1" thickTop="1">
      <c r="J31" s="38"/>
      <c r="K31" s="63"/>
      <c r="L31" s="38"/>
      <c r="M31" s="63"/>
      <c r="N31" s="38"/>
      <c r="O31" s="63"/>
      <c r="P31" s="38"/>
      <c r="Q31" s="38"/>
      <c r="R31" s="38"/>
      <c r="S31" s="63"/>
      <c r="T31" s="38"/>
      <c r="U31" s="191"/>
      <c r="V31" s="191"/>
      <c r="W31" s="191"/>
      <c r="X31" s="191"/>
      <c r="Y31" s="191"/>
      <c r="Z31" s="191"/>
    </row>
    <row r="32" spans="1:26" ht="21.9" customHeight="1">
      <c r="A32" s="90" t="s">
        <v>50</v>
      </c>
      <c r="T32" s="50"/>
    </row>
    <row r="33" spans="20:20" ht="15.75" customHeight="1">
      <c r="T33" s="50"/>
    </row>
    <row r="34" spans="20:20" ht="21.9" customHeight="1">
      <c r="T34" s="50" t="s">
        <v>201</v>
      </c>
    </row>
  </sheetData>
  <mergeCells count="3">
    <mergeCell ref="J5:T5"/>
    <mergeCell ref="J6:T6"/>
    <mergeCell ref="N10:P10"/>
  </mergeCells>
  <pageMargins left="0.59055118110236227" right="0.59055118110236227" top="0.98425196850393704" bottom="0.39370078740157483" header="0.51181102362204722" footer="0.31496062992125984"/>
  <pageSetup paperSize="9" scale="7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O158"/>
  <sheetViews>
    <sheetView view="pageBreakPreview" zoomScaleSheetLayoutView="100" zoomScalePageLayoutView="80" workbookViewId="0"/>
  </sheetViews>
  <sheetFormatPr defaultColWidth="9.109375" defaultRowHeight="21.9" customHeight="1"/>
  <cols>
    <col min="1" max="3" width="3.5546875" style="159" customWidth="1"/>
    <col min="4" max="4" width="41.5546875" style="159" customWidth="1"/>
    <col min="5" max="5" width="0.88671875" style="159" customWidth="1"/>
    <col min="6" max="6" width="8.6640625" style="159" customWidth="1"/>
    <col min="7" max="7" width="0.88671875" style="159" customWidth="1"/>
    <col min="8" max="8" width="15.6640625" style="159" customWidth="1"/>
    <col min="9" max="9" width="0.88671875" style="159" customWidth="1"/>
    <col min="10" max="10" width="15.6640625" style="159" customWidth="1"/>
    <col min="11" max="11" width="0.88671875" style="159" customWidth="1"/>
    <col min="12" max="12" width="15.6640625" style="208" customWidth="1"/>
    <col min="13" max="13" width="0.88671875" style="159" customWidth="1"/>
    <col min="14" max="14" width="15.6640625" style="159" customWidth="1"/>
    <col min="15" max="15" width="0.44140625" style="159" customWidth="1"/>
    <col min="16" max="16384" width="9.109375" style="159"/>
  </cols>
  <sheetData>
    <row r="1" spans="1:14" s="201" customFormat="1" ht="20.100000000000001" customHeight="1">
      <c r="A1" s="198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200"/>
      <c r="M1" s="199"/>
      <c r="N1" s="199"/>
    </row>
    <row r="2" spans="1:14" s="201" customFormat="1" ht="20.100000000000001" customHeight="1">
      <c r="A2" s="198" t="s">
        <v>202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200"/>
      <c r="M2" s="199"/>
      <c r="N2" s="199"/>
    </row>
    <row r="3" spans="1:14" s="201" customFormat="1" ht="20.100000000000001" customHeight="1">
      <c r="A3" s="198" t="s">
        <v>144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200"/>
      <c r="M3" s="199"/>
      <c r="N3" s="199"/>
    </row>
    <row r="4" spans="1:14" s="201" customFormat="1" ht="20.100000000000001" customHeight="1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200"/>
      <c r="M4" s="199"/>
      <c r="N4" s="199"/>
    </row>
    <row r="5" spans="1:14" ht="20.100000000000001" customHeight="1">
      <c r="F5" s="202"/>
      <c r="G5" s="202"/>
      <c r="H5" s="239" t="s">
        <v>3</v>
      </c>
      <c r="I5" s="239"/>
      <c r="J5" s="239"/>
      <c r="K5" s="239"/>
      <c r="L5" s="239"/>
      <c r="M5" s="239"/>
      <c r="N5" s="239"/>
    </row>
    <row r="6" spans="1:14" ht="20.100000000000001" customHeight="1">
      <c r="H6" s="240" t="s">
        <v>4</v>
      </c>
      <c r="I6" s="240"/>
      <c r="J6" s="240"/>
      <c r="K6" s="204"/>
      <c r="L6" s="241" t="s">
        <v>5</v>
      </c>
      <c r="M6" s="241"/>
      <c r="N6" s="241"/>
    </row>
    <row r="7" spans="1:14" ht="20.100000000000001" customHeight="1">
      <c r="F7" s="203" t="s">
        <v>10</v>
      </c>
      <c r="G7" s="205"/>
      <c r="H7" s="206">
        <v>2026</v>
      </c>
      <c r="I7" s="207"/>
      <c r="J7" s="206">
        <v>2025</v>
      </c>
      <c r="K7" s="138"/>
      <c r="L7" s="206">
        <v>2026</v>
      </c>
      <c r="M7" s="207"/>
      <c r="N7" s="206">
        <v>2025</v>
      </c>
    </row>
    <row r="8" spans="1:14" ht="20.100000000000001" customHeight="1">
      <c r="A8" s="201" t="s">
        <v>203</v>
      </c>
      <c r="N8" s="208"/>
    </row>
    <row r="9" spans="1:14" ht="20.100000000000001" customHeight="1">
      <c r="A9" s="174" t="s">
        <v>204</v>
      </c>
      <c r="B9" s="174"/>
      <c r="C9" s="174"/>
      <c r="D9" s="174"/>
      <c r="H9" s="28">
        <v>97865511</v>
      </c>
      <c r="I9" s="30"/>
      <c r="J9" s="28">
        <v>36689528</v>
      </c>
      <c r="K9" s="208"/>
      <c r="L9" s="28">
        <v>110985238</v>
      </c>
      <c r="M9" s="30"/>
      <c r="N9" s="28">
        <v>136823039</v>
      </c>
    </row>
    <row r="10" spans="1:14" ht="20.100000000000001" customHeight="1">
      <c r="A10" s="174" t="s">
        <v>205</v>
      </c>
      <c r="B10" s="174"/>
      <c r="C10" s="174"/>
      <c r="D10" s="174"/>
      <c r="H10" s="30"/>
      <c r="I10" s="30"/>
      <c r="J10" s="30"/>
      <c r="K10" s="208"/>
      <c r="L10" s="28"/>
      <c r="M10" s="30"/>
      <c r="N10" s="28"/>
    </row>
    <row r="11" spans="1:14" ht="20.100000000000001" customHeight="1">
      <c r="A11" s="174"/>
      <c r="B11" s="174" t="s">
        <v>206</v>
      </c>
      <c r="C11" s="174"/>
      <c r="D11" s="174"/>
      <c r="H11" s="30"/>
      <c r="I11" s="208"/>
      <c r="J11" s="30"/>
      <c r="K11" s="208"/>
      <c r="L11" s="28"/>
      <c r="M11" s="208"/>
      <c r="N11" s="28"/>
    </row>
    <row r="12" spans="1:14" ht="20.100000000000001" customHeight="1">
      <c r="B12" s="174" t="s">
        <v>207</v>
      </c>
      <c r="F12" s="205" t="s">
        <v>208</v>
      </c>
      <c r="H12" s="28">
        <v>271360230</v>
      </c>
      <c r="I12" s="208"/>
      <c r="J12" s="28">
        <v>322321182</v>
      </c>
      <c r="K12" s="208"/>
      <c r="L12" s="29">
        <v>17307323</v>
      </c>
      <c r="M12" s="208"/>
      <c r="N12" s="29">
        <v>18534361</v>
      </c>
    </row>
    <row r="13" spans="1:14" ht="20.100000000000001" customHeight="1">
      <c r="B13" s="174" t="s">
        <v>209</v>
      </c>
      <c r="F13" s="205">
        <v>15</v>
      </c>
      <c r="H13" s="28">
        <v>54150089</v>
      </c>
      <c r="I13" s="208"/>
      <c r="J13" s="28">
        <v>49931594</v>
      </c>
      <c r="K13" s="208"/>
      <c r="L13" s="28">
        <v>668834</v>
      </c>
      <c r="M13" s="208"/>
      <c r="N13" s="28">
        <v>628807</v>
      </c>
    </row>
    <row r="14" spans="1:14" ht="20.100000000000001" customHeight="1">
      <c r="B14" s="159" t="s">
        <v>210</v>
      </c>
      <c r="F14" s="205">
        <v>16</v>
      </c>
      <c r="H14" s="28">
        <v>8502342</v>
      </c>
      <c r="I14" s="208"/>
      <c r="J14" s="28">
        <v>7999913</v>
      </c>
      <c r="K14" s="208"/>
      <c r="L14" s="28">
        <v>96672</v>
      </c>
      <c r="M14" s="208"/>
      <c r="N14" s="28">
        <v>96672</v>
      </c>
    </row>
    <row r="15" spans="1:14" ht="20.100000000000001" customHeight="1">
      <c r="B15" s="209" t="s">
        <v>211</v>
      </c>
      <c r="H15" s="28">
        <v>457698</v>
      </c>
      <c r="I15" s="208"/>
      <c r="J15" s="28">
        <v>1532308</v>
      </c>
      <c r="K15" s="208"/>
      <c r="L15" s="28">
        <v>147096</v>
      </c>
      <c r="M15" s="208"/>
      <c r="N15" s="28">
        <v>523799</v>
      </c>
    </row>
    <row r="16" spans="1:14" ht="20.100000000000001" customHeight="1">
      <c r="B16" s="174" t="s">
        <v>212</v>
      </c>
      <c r="F16" s="205"/>
      <c r="H16" s="208">
        <v>0</v>
      </c>
      <c r="I16" s="208"/>
      <c r="J16" s="208">
        <v>33144</v>
      </c>
      <c r="K16" s="208"/>
      <c r="L16" s="28">
        <v>0</v>
      </c>
      <c r="M16" s="208"/>
      <c r="N16" s="28">
        <v>0</v>
      </c>
    </row>
    <row r="17" spans="1:14" ht="20.100000000000001" customHeight="1">
      <c r="B17" s="174" t="s">
        <v>213</v>
      </c>
      <c r="F17" s="205"/>
      <c r="H17" s="208">
        <v>0</v>
      </c>
      <c r="I17" s="208"/>
      <c r="J17" s="208">
        <v>3235825</v>
      </c>
      <c r="K17" s="208"/>
      <c r="L17" s="28">
        <v>0</v>
      </c>
      <c r="M17" s="208"/>
      <c r="N17" s="28">
        <v>1344872</v>
      </c>
    </row>
    <row r="18" spans="1:14" ht="20.100000000000001" customHeight="1">
      <c r="B18" s="174" t="s">
        <v>214</v>
      </c>
      <c r="C18" s="174"/>
      <c r="D18" s="174"/>
      <c r="E18" s="174"/>
      <c r="F18" s="205"/>
      <c r="H18" s="29">
        <v>0</v>
      </c>
      <c r="I18" s="208"/>
      <c r="J18" s="29">
        <v>827595</v>
      </c>
      <c r="K18" s="208"/>
      <c r="L18" s="208">
        <v>0</v>
      </c>
      <c r="M18" s="208"/>
      <c r="N18" s="28">
        <v>0</v>
      </c>
    </row>
    <row r="19" spans="1:14" ht="20.100000000000001" customHeight="1">
      <c r="B19" s="174" t="s">
        <v>215</v>
      </c>
      <c r="F19" s="205">
        <v>7</v>
      </c>
      <c r="H19" s="28">
        <v>-25893329</v>
      </c>
      <c r="I19" s="208"/>
      <c r="J19" s="28">
        <v>-2354066</v>
      </c>
      <c r="K19" s="208"/>
      <c r="L19" s="28">
        <v>-5167380</v>
      </c>
      <c r="M19" s="208"/>
      <c r="N19" s="28">
        <v>-391607</v>
      </c>
    </row>
    <row r="20" spans="1:14" ht="20.100000000000001" customHeight="1">
      <c r="B20" s="174" t="s">
        <v>216</v>
      </c>
      <c r="F20" s="205">
        <v>9</v>
      </c>
      <c r="H20" s="28">
        <v>1807860</v>
      </c>
      <c r="I20" s="208"/>
      <c r="J20" s="28">
        <v>0</v>
      </c>
      <c r="K20" s="208"/>
      <c r="L20" s="208">
        <v>4079</v>
      </c>
      <c r="M20" s="208"/>
      <c r="N20" s="208">
        <v>0</v>
      </c>
    </row>
    <row r="21" spans="1:14" ht="20.100000000000001" customHeight="1">
      <c r="B21" s="189" t="s">
        <v>217</v>
      </c>
      <c r="F21" s="205"/>
      <c r="H21" s="28">
        <v>0</v>
      </c>
      <c r="I21" s="208"/>
      <c r="J21" s="28">
        <v>-3933464</v>
      </c>
      <c r="K21" s="208"/>
      <c r="L21" s="28">
        <v>0</v>
      </c>
      <c r="M21" s="208"/>
      <c r="N21" s="28">
        <v>0</v>
      </c>
    </row>
    <row r="22" spans="1:14" ht="20.100000000000001" customHeight="1">
      <c r="B22" s="174" t="s">
        <v>218</v>
      </c>
      <c r="F22" s="205">
        <v>14</v>
      </c>
      <c r="H22" s="28">
        <v>-169459</v>
      </c>
      <c r="I22" s="208"/>
      <c r="J22" s="28">
        <v>29419</v>
      </c>
      <c r="K22" s="208"/>
      <c r="L22" s="28">
        <v>0</v>
      </c>
      <c r="M22" s="208"/>
      <c r="N22" s="28">
        <v>-1483</v>
      </c>
    </row>
    <row r="23" spans="1:14" ht="20.100000000000001" customHeight="1">
      <c r="B23" s="174" t="s">
        <v>219</v>
      </c>
      <c r="F23" s="205">
        <v>14</v>
      </c>
      <c r="H23" s="28">
        <v>10312</v>
      </c>
      <c r="I23" s="208"/>
      <c r="J23" s="28">
        <v>49115</v>
      </c>
      <c r="K23" s="208"/>
      <c r="L23" s="28">
        <v>1727</v>
      </c>
      <c r="M23" s="208"/>
      <c r="N23" s="28">
        <v>0</v>
      </c>
    </row>
    <row r="24" spans="1:14" ht="20.100000000000001" customHeight="1">
      <c r="B24" s="174" t="s">
        <v>220</v>
      </c>
      <c r="F24" s="205"/>
      <c r="H24" s="28">
        <v>0</v>
      </c>
      <c r="I24" s="208"/>
      <c r="J24" s="28">
        <v>652262</v>
      </c>
      <c r="K24" s="208"/>
      <c r="L24" s="28">
        <v>0</v>
      </c>
      <c r="M24" s="208"/>
      <c r="N24" s="28">
        <v>0</v>
      </c>
    </row>
    <row r="25" spans="1:14" ht="20.100000000000001" customHeight="1">
      <c r="B25" s="159" t="s">
        <v>221</v>
      </c>
      <c r="F25" s="205"/>
      <c r="H25" s="28">
        <v>0</v>
      </c>
      <c r="I25" s="208"/>
      <c r="J25" s="28">
        <v>90332</v>
      </c>
      <c r="K25" s="208"/>
      <c r="L25" s="28">
        <v>0</v>
      </c>
      <c r="M25" s="208"/>
      <c r="N25" s="28">
        <v>0</v>
      </c>
    </row>
    <row r="26" spans="1:14" ht="20.100000000000001" customHeight="1">
      <c r="B26" s="210" t="s">
        <v>222</v>
      </c>
      <c r="F26" s="205">
        <v>10.1</v>
      </c>
      <c r="H26" s="28">
        <v>-31362986</v>
      </c>
      <c r="I26" s="208"/>
      <c r="J26" s="28">
        <v>-27373836</v>
      </c>
      <c r="K26" s="208"/>
      <c r="L26" s="28">
        <v>0</v>
      </c>
      <c r="M26" s="208"/>
      <c r="N26" s="28">
        <v>0</v>
      </c>
    </row>
    <row r="27" spans="1:14" ht="20.100000000000001" customHeight="1">
      <c r="B27" s="210" t="s">
        <v>223</v>
      </c>
      <c r="F27" s="205"/>
      <c r="H27" s="28">
        <v>0</v>
      </c>
      <c r="I27" s="208"/>
      <c r="J27" s="28">
        <v>-787821</v>
      </c>
      <c r="K27" s="208"/>
      <c r="L27" s="28">
        <v>0</v>
      </c>
      <c r="M27" s="208"/>
      <c r="N27" s="28">
        <v>0</v>
      </c>
    </row>
    <row r="28" spans="1:14" ht="20.100000000000001" customHeight="1">
      <c r="B28" s="174" t="s">
        <v>224</v>
      </c>
      <c r="F28" s="205">
        <v>25</v>
      </c>
      <c r="H28" s="28">
        <v>17288497</v>
      </c>
      <c r="I28" s="208"/>
      <c r="J28" s="28">
        <v>16235581</v>
      </c>
      <c r="K28" s="208"/>
      <c r="L28" s="28">
        <v>2880161</v>
      </c>
      <c r="M28" s="208"/>
      <c r="N28" s="28">
        <v>2685537</v>
      </c>
    </row>
    <row r="29" spans="1:14" ht="20.100000000000001" customHeight="1">
      <c r="B29" s="174" t="s">
        <v>225</v>
      </c>
      <c r="F29" s="211"/>
      <c r="H29" s="28">
        <v>0</v>
      </c>
      <c r="I29" s="208"/>
      <c r="J29" s="28">
        <v>-225000</v>
      </c>
      <c r="K29" s="208"/>
      <c r="L29" s="28">
        <v>-102111188</v>
      </c>
      <c r="M29" s="208"/>
      <c r="N29" s="28">
        <v>-117708708</v>
      </c>
    </row>
    <row r="30" spans="1:14" ht="20.100000000000001" customHeight="1">
      <c r="B30" s="174" t="s">
        <v>226</v>
      </c>
      <c r="H30" s="87">
        <v>143383551</v>
      </c>
      <c r="I30" s="208"/>
      <c r="J30" s="87">
        <v>160523570</v>
      </c>
      <c r="K30" s="208"/>
      <c r="L30" s="87">
        <v>16959937</v>
      </c>
      <c r="M30" s="208"/>
      <c r="N30" s="87">
        <v>21769175</v>
      </c>
    </row>
    <row r="31" spans="1:14" ht="20.100000000000001" customHeight="1">
      <c r="A31" s="174" t="s">
        <v>227</v>
      </c>
      <c r="B31" s="174"/>
      <c r="F31" s="205"/>
      <c r="H31" s="30"/>
      <c r="I31" s="208"/>
      <c r="J31" s="30"/>
      <c r="K31" s="208"/>
      <c r="L31" s="30"/>
      <c r="M31" s="208"/>
      <c r="N31" s="30"/>
    </row>
    <row r="32" spans="1:14" ht="20.100000000000001" customHeight="1">
      <c r="A32" s="174"/>
      <c r="B32" s="174" t="s">
        <v>228</v>
      </c>
      <c r="F32" s="205"/>
      <c r="H32" s="30">
        <f>SUM(H9:H30)</f>
        <v>537400316</v>
      </c>
      <c r="I32" s="208"/>
      <c r="J32" s="30">
        <f>SUM(J9:J30)</f>
        <v>565477181</v>
      </c>
      <c r="K32" s="30"/>
      <c r="L32" s="30">
        <f>SUM(L9:L30)</f>
        <v>41772499</v>
      </c>
      <c r="M32" s="208"/>
      <c r="N32" s="30">
        <f>SUM(N9:N30)</f>
        <v>64304464</v>
      </c>
    </row>
    <row r="33" spans="1:14" ht="20.100000000000001" customHeight="1">
      <c r="A33" s="174" t="s">
        <v>229</v>
      </c>
      <c r="B33" s="174"/>
      <c r="C33" s="174"/>
      <c r="D33" s="174"/>
      <c r="F33" s="205"/>
      <c r="H33" s="30"/>
      <c r="I33" s="208"/>
      <c r="J33" s="30"/>
      <c r="K33" s="208"/>
      <c r="L33" s="30"/>
      <c r="M33" s="208"/>
      <c r="N33" s="30"/>
    </row>
    <row r="34" spans="1:14" ht="20.100000000000001" customHeight="1">
      <c r="A34" s="174"/>
      <c r="B34" s="174" t="s">
        <v>230</v>
      </c>
      <c r="C34" s="174"/>
      <c r="D34" s="174"/>
      <c r="F34" s="205"/>
      <c r="H34" s="28">
        <v>25236763</v>
      </c>
      <c r="I34" s="208"/>
      <c r="J34" s="28">
        <v>139978739</v>
      </c>
      <c r="K34" s="208"/>
      <c r="L34" s="28">
        <v>27628994</v>
      </c>
      <c r="M34" s="208"/>
      <c r="N34" s="28">
        <v>-21266729</v>
      </c>
    </row>
    <row r="35" spans="1:14" ht="20.100000000000001" customHeight="1">
      <c r="A35" s="174"/>
      <c r="B35" s="174" t="s">
        <v>231</v>
      </c>
      <c r="C35" s="174"/>
      <c r="D35" s="174"/>
      <c r="F35" s="205"/>
      <c r="H35" s="28">
        <v>-9352852</v>
      </c>
      <c r="I35" s="208"/>
      <c r="J35" s="28">
        <v>5265598</v>
      </c>
      <c r="K35" s="208"/>
      <c r="L35" s="28">
        <v>53601</v>
      </c>
      <c r="M35" s="208"/>
      <c r="N35" s="28">
        <v>196585</v>
      </c>
    </row>
    <row r="36" spans="1:14" ht="20.100000000000001" customHeight="1">
      <c r="A36" s="174"/>
      <c r="B36" s="174" t="s">
        <v>232</v>
      </c>
      <c r="C36" s="174"/>
      <c r="D36" s="174"/>
      <c r="F36" s="205"/>
      <c r="H36" s="28">
        <v>-15243871</v>
      </c>
      <c r="I36" s="208"/>
      <c r="J36" s="28">
        <v>-5122074</v>
      </c>
      <c r="K36" s="208"/>
      <c r="L36" s="28">
        <v>-1286200</v>
      </c>
      <c r="M36" s="208"/>
      <c r="N36" s="28">
        <v>-1839243</v>
      </c>
    </row>
    <row r="37" spans="1:14" ht="20.100000000000001" customHeight="1">
      <c r="A37" s="174"/>
      <c r="B37" s="212" t="s">
        <v>233</v>
      </c>
      <c r="C37" s="174"/>
      <c r="D37" s="174"/>
      <c r="F37" s="205"/>
      <c r="G37" s="205"/>
      <c r="H37" s="28">
        <v>-500400</v>
      </c>
      <c r="I37" s="208"/>
      <c r="J37" s="28">
        <v>-816400</v>
      </c>
      <c r="K37" s="208"/>
      <c r="L37" s="28">
        <v>-67000</v>
      </c>
      <c r="M37" s="208"/>
      <c r="N37" s="28">
        <v>-133000</v>
      </c>
    </row>
    <row r="38" spans="1:14" ht="20.100000000000001" customHeight="1">
      <c r="A38" s="174"/>
      <c r="B38" s="213" t="s">
        <v>234</v>
      </c>
      <c r="C38" s="174"/>
      <c r="D38" s="174"/>
      <c r="F38" s="205"/>
      <c r="G38" s="205"/>
      <c r="H38" s="28">
        <v>136375</v>
      </c>
      <c r="I38" s="208"/>
      <c r="J38" s="28">
        <v>0</v>
      </c>
      <c r="K38" s="208"/>
      <c r="L38" s="28">
        <v>136375</v>
      </c>
      <c r="M38" s="208"/>
      <c r="N38" s="28">
        <v>0</v>
      </c>
    </row>
    <row r="39" spans="1:14" ht="20.100000000000001" customHeight="1">
      <c r="A39" s="174"/>
      <c r="B39" s="174" t="s">
        <v>24</v>
      </c>
      <c r="C39" s="174"/>
      <c r="D39" s="174"/>
      <c r="F39" s="205"/>
      <c r="H39" s="28">
        <v>5818917</v>
      </c>
      <c r="I39" s="208"/>
      <c r="J39" s="28">
        <v>12299055</v>
      </c>
      <c r="K39" s="208"/>
      <c r="L39" s="28">
        <v>-74863</v>
      </c>
      <c r="M39" s="208"/>
      <c r="N39" s="28">
        <v>-19294</v>
      </c>
    </row>
    <row r="40" spans="1:14" ht="20.100000000000001" customHeight="1">
      <c r="A40" s="174"/>
      <c r="B40" s="174" t="s">
        <v>47</v>
      </c>
      <c r="C40" s="174"/>
      <c r="D40" s="174"/>
      <c r="F40" s="205"/>
      <c r="H40" s="28">
        <v>-5894559</v>
      </c>
      <c r="I40" s="208"/>
      <c r="J40" s="28">
        <v>2758190</v>
      </c>
      <c r="K40" s="208"/>
      <c r="L40" s="28">
        <v>-364300</v>
      </c>
      <c r="M40" s="208"/>
      <c r="N40" s="28">
        <v>-8988</v>
      </c>
    </row>
    <row r="41" spans="1:14" ht="20.100000000000001" customHeight="1">
      <c r="A41" s="174" t="s">
        <v>235</v>
      </c>
      <c r="B41" s="174"/>
      <c r="C41" s="174"/>
      <c r="D41" s="174"/>
      <c r="F41" s="205"/>
      <c r="H41" s="28"/>
      <c r="I41" s="208"/>
      <c r="J41" s="28"/>
      <c r="K41" s="208"/>
      <c r="L41" s="28"/>
      <c r="M41" s="208"/>
      <c r="N41" s="28"/>
    </row>
    <row r="42" spans="1:14" ht="20.100000000000001" customHeight="1">
      <c r="A42" s="174"/>
      <c r="B42" s="174" t="s">
        <v>58</v>
      </c>
      <c r="H42" s="28">
        <v>-90916896</v>
      </c>
      <c r="I42" s="208"/>
      <c r="J42" s="28">
        <v>-8120816</v>
      </c>
      <c r="K42" s="208"/>
      <c r="L42" s="28">
        <v>-2666305</v>
      </c>
      <c r="M42" s="208"/>
      <c r="N42" s="28">
        <v>39123277</v>
      </c>
    </row>
    <row r="43" spans="1:14" ht="20.100000000000001" customHeight="1">
      <c r="A43" s="174"/>
      <c r="B43" s="174" t="s">
        <v>60</v>
      </c>
      <c r="H43" s="28">
        <v>-113631258</v>
      </c>
      <c r="I43" s="208"/>
      <c r="J43" s="28">
        <v>-94721327</v>
      </c>
      <c r="K43" s="208"/>
      <c r="L43" s="28">
        <v>-9786098</v>
      </c>
      <c r="M43" s="208"/>
      <c r="N43" s="28">
        <v>442678</v>
      </c>
    </row>
    <row r="44" spans="1:14" ht="20.100000000000001" customHeight="1">
      <c r="A44" s="174"/>
      <c r="B44" s="174" t="s">
        <v>236</v>
      </c>
      <c r="F44" s="205">
        <v>25</v>
      </c>
      <c r="H44" s="28">
        <v>-1211744</v>
      </c>
      <c r="I44" s="208"/>
      <c r="J44" s="28">
        <v>-1221402</v>
      </c>
      <c r="K44" s="208"/>
      <c r="L44" s="28">
        <v>0</v>
      </c>
      <c r="M44" s="208"/>
      <c r="N44" s="28">
        <v>0</v>
      </c>
    </row>
    <row r="45" spans="1:14" ht="20.100000000000001" customHeight="1">
      <c r="A45" s="174"/>
      <c r="B45" s="174" t="s">
        <v>80</v>
      </c>
      <c r="H45" s="28">
        <v>-11218634</v>
      </c>
      <c r="I45" s="30"/>
      <c r="J45" s="28">
        <v>22036682</v>
      </c>
      <c r="K45" s="208"/>
      <c r="L45" s="28">
        <v>465078</v>
      </c>
      <c r="M45" s="208"/>
      <c r="N45" s="28">
        <v>4000</v>
      </c>
    </row>
    <row r="46" spans="1:14" ht="20.100000000000001" customHeight="1">
      <c r="A46" s="174"/>
      <c r="B46" s="174" t="s">
        <v>88</v>
      </c>
      <c r="H46" s="87">
        <v>-1102669</v>
      </c>
      <c r="I46" s="30"/>
      <c r="J46" s="87">
        <v>784191</v>
      </c>
      <c r="K46" s="208"/>
      <c r="L46" s="87">
        <v>0</v>
      </c>
      <c r="M46" s="208"/>
      <c r="N46" s="87">
        <v>0</v>
      </c>
    </row>
    <row r="47" spans="1:14" ht="20.100000000000001" customHeight="1">
      <c r="A47" s="214" t="s">
        <v>237</v>
      </c>
      <c r="B47" s="174"/>
      <c r="C47" s="174"/>
      <c r="D47" s="174"/>
      <c r="E47" s="174"/>
      <c r="F47" s="174"/>
      <c r="H47" s="30">
        <f>SUM(H32:H46)</f>
        <v>319519488</v>
      </c>
      <c r="I47" s="208"/>
      <c r="J47" s="30">
        <f>SUM(J32:J46)</f>
        <v>638597617</v>
      </c>
      <c r="K47" s="208"/>
      <c r="L47" s="30">
        <f>SUM(L32:L46)</f>
        <v>55811781</v>
      </c>
      <c r="M47" s="208"/>
      <c r="N47" s="30">
        <f>SUM(N32:N46)</f>
        <v>80803750</v>
      </c>
    </row>
    <row r="48" spans="1:14" ht="20.100000000000001" customHeight="1">
      <c r="A48" s="174" t="s">
        <v>238</v>
      </c>
      <c r="B48" s="174"/>
      <c r="C48" s="174"/>
      <c r="D48" s="174"/>
      <c r="E48" s="174"/>
      <c r="F48" s="174"/>
      <c r="H48" s="28">
        <v>-106233081</v>
      </c>
      <c r="I48" s="208"/>
      <c r="J48" s="28">
        <v>-128701341</v>
      </c>
      <c r="K48" s="208"/>
      <c r="L48" s="88">
        <v>-17084351</v>
      </c>
      <c r="M48" s="208"/>
      <c r="N48" s="88">
        <v>-21589027</v>
      </c>
    </row>
    <row r="49" spans="1:14" ht="20.100000000000001" customHeight="1">
      <c r="A49" s="174" t="s">
        <v>239</v>
      </c>
      <c r="B49" s="174"/>
      <c r="C49" s="174"/>
      <c r="D49" s="174"/>
      <c r="E49" s="174"/>
      <c r="F49" s="174"/>
      <c r="H49" s="28">
        <v>-36361123</v>
      </c>
      <c r="I49" s="208"/>
      <c r="J49" s="28">
        <v>-41274163</v>
      </c>
      <c r="K49" s="208"/>
      <c r="L49" s="88">
        <v>-7006628</v>
      </c>
      <c r="M49" s="208"/>
      <c r="N49" s="88">
        <v>-3198373</v>
      </c>
    </row>
    <row r="50" spans="1:14" ht="20.100000000000001" customHeight="1">
      <c r="A50" s="174" t="s">
        <v>240</v>
      </c>
      <c r="B50" s="174"/>
      <c r="C50" s="174"/>
      <c r="D50" s="174"/>
      <c r="E50" s="174"/>
      <c r="F50" s="174"/>
      <c r="H50" s="28">
        <v>0</v>
      </c>
      <c r="I50" s="208"/>
      <c r="J50" s="28">
        <v>9240263</v>
      </c>
      <c r="K50" s="208"/>
      <c r="L50" s="88">
        <v>0</v>
      </c>
      <c r="M50" s="208"/>
      <c r="N50" s="88">
        <v>0</v>
      </c>
    </row>
    <row r="51" spans="1:14" ht="20.100000000000001" customHeight="1">
      <c r="A51" s="214" t="s">
        <v>241</v>
      </c>
      <c r="B51" s="214"/>
      <c r="C51" s="174"/>
      <c r="D51" s="174"/>
      <c r="E51" s="174"/>
      <c r="F51" s="174"/>
      <c r="H51" s="89">
        <f>SUM(H47:H50)</f>
        <v>176925284</v>
      </c>
      <c r="I51" s="208"/>
      <c r="J51" s="89">
        <f>SUM(J47:J50)</f>
        <v>477862376</v>
      </c>
      <c r="K51" s="208"/>
      <c r="L51" s="89">
        <f>SUM(L47:L50)</f>
        <v>31720802</v>
      </c>
      <c r="M51" s="208"/>
      <c r="N51" s="89">
        <f>SUM(N47:N50)</f>
        <v>56016350</v>
      </c>
    </row>
    <row r="52" spans="1:14" ht="20.100000000000001" customHeight="1">
      <c r="A52" s="214"/>
      <c r="B52" s="214"/>
      <c r="C52" s="174"/>
      <c r="D52" s="174"/>
      <c r="E52" s="174"/>
      <c r="F52" s="174"/>
      <c r="H52" s="30"/>
      <c r="I52" s="208"/>
      <c r="J52" s="30"/>
      <c r="K52" s="208"/>
      <c r="L52" s="30"/>
      <c r="M52" s="208"/>
      <c r="N52" s="30"/>
    </row>
    <row r="53" spans="1:14" ht="20.100000000000001" customHeight="1">
      <c r="A53" s="159" t="s">
        <v>50</v>
      </c>
      <c r="B53" s="214"/>
      <c r="C53" s="174"/>
      <c r="D53" s="174"/>
      <c r="E53" s="174"/>
      <c r="F53" s="174"/>
      <c r="H53" s="30"/>
      <c r="I53" s="208"/>
      <c r="K53" s="208"/>
      <c r="L53" s="30"/>
      <c r="M53" s="208"/>
      <c r="N53" s="30"/>
    </row>
    <row r="54" spans="1:14" ht="20.100000000000001" customHeight="1">
      <c r="B54" s="214"/>
      <c r="C54" s="174"/>
      <c r="D54" s="174"/>
      <c r="E54" s="174"/>
      <c r="F54" s="174"/>
      <c r="H54" s="30"/>
      <c r="I54" s="208"/>
      <c r="J54" s="30"/>
      <c r="K54" s="208"/>
      <c r="L54" s="30"/>
      <c r="M54" s="208"/>
      <c r="N54" s="30"/>
    </row>
    <row r="55" spans="1:14" ht="22.5" customHeight="1">
      <c r="B55" s="214"/>
      <c r="C55" s="174"/>
      <c r="D55" s="174"/>
      <c r="E55" s="174"/>
      <c r="F55" s="174"/>
      <c r="H55" s="30"/>
      <c r="I55" s="208"/>
      <c r="J55" s="30"/>
      <c r="K55" s="208"/>
      <c r="L55" s="30"/>
      <c r="M55" s="208"/>
      <c r="N55" s="30"/>
    </row>
    <row r="56" spans="1:14" ht="21.9" customHeight="1">
      <c r="B56" s="214"/>
      <c r="C56" s="174"/>
      <c r="D56" s="174"/>
      <c r="E56" s="174"/>
      <c r="F56" s="174"/>
      <c r="H56" s="30"/>
      <c r="I56" s="208"/>
      <c r="J56" s="30"/>
      <c r="K56" s="208"/>
      <c r="L56" s="30"/>
      <c r="M56" s="208"/>
      <c r="N56" s="37" t="s">
        <v>242</v>
      </c>
    </row>
    <row r="57" spans="1:14" s="201" customFormat="1" ht="21.9" customHeight="1">
      <c r="A57" s="198" t="str">
        <f>A1</f>
        <v xml:space="preserve">MAHACHAI HOSPITAL PUBLIC COMPANY LIMITED AND ITS SUBSIDIARIES </v>
      </c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200"/>
      <c r="M57" s="199"/>
      <c r="N57" s="199"/>
    </row>
    <row r="58" spans="1:14" s="201" customFormat="1" ht="21.9" customHeight="1">
      <c r="A58" s="198" t="s">
        <v>243</v>
      </c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200"/>
      <c r="M58" s="199"/>
      <c r="N58" s="199"/>
    </row>
    <row r="59" spans="1:14" s="201" customFormat="1" ht="21.9" customHeight="1">
      <c r="A59" s="198" t="str">
        <f>+A3</f>
        <v>FOR  THE SIX - MONTH PERIOD ENDED JUNE 30, 2026</v>
      </c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200"/>
      <c r="M59" s="199"/>
      <c r="N59" s="199"/>
    </row>
    <row r="60" spans="1:14" s="201" customFormat="1" ht="21.9" customHeight="1">
      <c r="A60" s="199"/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200"/>
      <c r="M60" s="199"/>
      <c r="N60" s="199"/>
    </row>
    <row r="61" spans="1:14" ht="21.9" customHeight="1">
      <c r="F61" s="202"/>
      <c r="G61" s="202"/>
      <c r="H61" s="239" t="s">
        <v>3</v>
      </c>
      <c r="I61" s="239"/>
      <c r="J61" s="239"/>
      <c r="K61" s="239"/>
      <c r="L61" s="239"/>
      <c r="M61" s="239"/>
      <c r="N61" s="239"/>
    </row>
    <row r="62" spans="1:14" ht="21.9" customHeight="1">
      <c r="H62" s="240" t="s">
        <v>4</v>
      </c>
      <c r="I62" s="240"/>
      <c r="J62" s="240"/>
      <c r="K62" s="204"/>
      <c r="L62" s="241" t="s">
        <v>5</v>
      </c>
      <c r="M62" s="241"/>
      <c r="N62" s="241"/>
    </row>
    <row r="63" spans="1:14" ht="21.9" customHeight="1">
      <c r="F63" s="203" t="s">
        <v>10</v>
      </c>
      <c r="G63" s="205"/>
      <c r="H63" s="206">
        <v>2026</v>
      </c>
      <c r="I63" s="207"/>
      <c r="J63" s="206">
        <v>2025</v>
      </c>
      <c r="K63" s="138"/>
      <c r="L63" s="206">
        <v>2026</v>
      </c>
      <c r="M63" s="207"/>
      <c r="N63" s="206">
        <v>2025</v>
      </c>
    </row>
    <row r="64" spans="1:14" ht="21.9" customHeight="1">
      <c r="A64" s="214" t="s">
        <v>244</v>
      </c>
      <c r="B64" s="214"/>
      <c r="C64" s="174"/>
      <c r="D64" s="174"/>
      <c r="E64" s="174"/>
      <c r="F64" s="174"/>
      <c r="H64" s="30"/>
      <c r="I64" s="208"/>
      <c r="J64" s="30"/>
      <c r="K64" s="208"/>
      <c r="L64" s="30"/>
      <c r="M64" s="208"/>
      <c r="N64" s="30"/>
    </row>
    <row r="65" spans="1:14" ht="21.9" customHeight="1">
      <c r="A65" s="174" t="s">
        <v>245</v>
      </c>
      <c r="B65" s="174"/>
      <c r="C65" s="174"/>
      <c r="D65" s="174"/>
      <c r="E65" s="174"/>
      <c r="F65" s="174"/>
      <c r="H65" s="30"/>
      <c r="I65" s="208"/>
      <c r="J65" s="30"/>
      <c r="K65" s="208"/>
      <c r="L65" s="30"/>
      <c r="M65" s="208"/>
      <c r="N65" s="30"/>
    </row>
    <row r="66" spans="1:14" ht="21.9" customHeight="1">
      <c r="A66" s="174"/>
      <c r="B66" s="174" t="s">
        <v>45</v>
      </c>
      <c r="C66" s="174"/>
      <c r="D66" s="174"/>
      <c r="E66" s="174"/>
      <c r="F66" s="174"/>
      <c r="H66" s="208">
        <v>1195473</v>
      </c>
      <c r="I66" s="208"/>
      <c r="J66" s="208">
        <v>1096710</v>
      </c>
      <c r="K66" s="208"/>
      <c r="L66" s="30">
        <v>0</v>
      </c>
      <c r="M66" s="208"/>
      <c r="N66" s="30">
        <v>0</v>
      </c>
    </row>
    <row r="67" spans="1:14" ht="21.9" customHeight="1">
      <c r="A67" s="174" t="s">
        <v>246</v>
      </c>
      <c r="B67" s="174"/>
      <c r="C67" s="174"/>
      <c r="D67" s="174"/>
      <c r="E67" s="174"/>
      <c r="F67" s="228">
        <v>11.1</v>
      </c>
      <c r="H67" s="208">
        <v>0</v>
      </c>
      <c r="I67" s="208"/>
      <c r="J67" s="208">
        <v>0</v>
      </c>
      <c r="K67" s="208"/>
      <c r="L67" s="30">
        <v>-45000000</v>
      </c>
      <c r="M67" s="208"/>
      <c r="N67" s="30">
        <v>0</v>
      </c>
    </row>
    <row r="68" spans="1:14" ht="21.9" customHeight="1">
      <c r="A68" s="174" t="s">
        <v>247</v>
      </c>
      <c r="B68" s="174"/>
      <c r="C68" s="174"/>
      <c r="D68" s="174"/>
      <c r="E68" s="174"/>
      <c r="F68" s="205">
        <v>14</v>
      </c>
      <c r="H68" s="208">
        <v>675430</v>
      </c>
      <c r="I68" s="208"/>
      <c r="J68" s="208">
        <v>2897526</v>
      </c>
      <c r="K68" s="208"/>
      <c r="L68" s="30">
        <v>0</v>
      </c>
      <c r="M68" s="208"/>
      <c r="N68" s="30">
        <v>1500</v>
      </c>
    </row>
    <row r="69" spans="1:14" ht="21.9" customHeight="1">
      <c r="A69" s="174" t="s">
        <v>248</v>
      </c>
      <c r="B69" s="174"/>
      <c r="C69" s="174"/>
      <c r="D69" s="174"/>
      <c r="E69" s="174"/>
      <c r="F69" s="205">
        <v>14</v>
      </c>
      <c r="H69" s="208">
        <v>-46250066</v>
      </c>
      <c r="I69" s="208"/>
      <c r="J69" s="208">
        <v>-99543380</v>
      </c>
      <c r="K69" s="208"/>
      <c r="L69" s="30">
        <v>-15971009</v>
      </c>
      <c r="M69" s="208"/>
      <c r="N69" s="30">
        <v>-6261781</v>
      </c>
    </row>
    <row r="70" spans="1:14" ht="21.9" customHeight="1">
      <c r="A70" s="174" t="s">
        <v>249</v>
      </c>
      <c r="B70" s="174"/>
      <c r="C70" s="174"/>
      <c r="D70" s="174"/>
      <c r="E70" s="174"/>
      <c r="F70" s="205">
        <v>16</v>
      </c>
      <c r="H70" s="208">
        <v>-7985680</v>
      </c>
      <c r="I70" s="208"/>
      <c r="J70" s="208">
        <v>-5244811</v>
      </c>
      <c r="K70" s="208"/>
      <c r="L70" s="30">
        <v>0</v>
      </c>
      <c r="M70" s="208"/>
      <c r="N70" s="30">
        <v>0</v>
      </c>
    </row>
    <row r="71" spans="1:14" ht="21.9" customHeight="1">
      <c r="A71" s="174" t="s">
        <v>225</v>
      </c>
      <c r="B71" s="174"/>
      <c r="C71" s="174"/>
      <c r="D71" s="174"/>
      <c r="E71" s="174"/>
      <c r="F71" s="205" t="s">
        <v>250</v>
      </c>
      <c r="H71" s="208">
        <v>39704000</v>
      </c>
      <c r="I71" s="208"/>
      <c r="J71" s="208">
        <v>69707000</v>
      </c>
      <c r="K71" s="208"/>
      <c r="L71" s="30">
        <v>102111188</v>
      </c>
      <c r="M71" s="208"/>
      <c r="N71" s="30">
        <v>117708708</v>
      </c>
    </row>
    <row r="72" spans="1:14" ht="21.9" customHeight="1">
      <c r="A72" s="214" t="s">
        <v>251</v>
      </c>
      <c r="B72" s="174"/>
      <c r="C72" s="174"/>
      <c r="D72" s="174"/>
      <c r="E72" s="174"/>
      <c r="F72" s="205"/>
      <c r="G72" s="205"/>
      <c r="H72" s="215">
        <f>SUM(H66:H71)</f>
        <v>-12660843</v>
      </c>
      <c r="I72" s="208"/>
      <c r="J72" s="215">
        <f>SUM(J66:J71)</f>
        <v>-31086955</v>
      </c>
      <c r="K72" s="208"/>
      <c r="L72" s="215">
        <f>SUM(L66:L71)</f>
        <v>41140179</v>
      </c>
      <c r="M72" s="208"/>
      <c r="N72" s="215">
        <f>SUM(N66:N71)</f>
        <v>111448427</v>
      </c>
    </row>
    <row r="73" spans="1:14" ht="21.9" customHeight="1">
      <c r="A73" s="214"/>
      <c r="B73" s="174"/>
      <c r="C73" s="174"/>
      <c r="D73" s="174"/>
      <c r="E73" s="174"/>
      <c r="F73" s="205"/>
      <c r="G73" s="205"/>
      <c r="H73" s="208"/>
      <c r="I73" s="208"/>
      <c r="J73" s="208"/>
      <c r="K73" s="208"/>
      <c r="M73" s="208"/>
      <c r="N73" s="208"/>
    </row>
    <row r="74" spans="1:14" ht="21.9" customHeight="1">
      <c r="A74" s="214" t="s">
        <v>252</v>
      </c>
      <c r="B74" s="174"/>
      <c r="H74" s="208"/>
      <c r="I74" s="208"/>
      <c r="J74" s="208"/>
      <c r="K74" s="208"/>
      <c r="M74" s="208"/>
      <c r="N74" s="208"/>
    </row>
    <row r="75" spans="1:14" ht="21.9" customHeight="1">
      <c r="A75" s="174" t="s">
        <v>253</v>
      </c>
      <c r="B75" s="174"/>
      <c r="F75" s="208"/>
      <c r="G75" s="208"/>
      <c r="H75" s="208"/>
      <c r="I75" s="208"/>
      <c r="J75" s="208"/>
      <c r="K75" s="208"/>
      <c r="M75" s="208"/>
      <c r="N75" s="208"/>
    </row>
    <row r="76" spans="1:14" ht="21.9" customHeight="1">
      <c r="A76" s="174"/>
      <c r="B76" s="174" t="s">
        <v>56</v>
      </c>
      <c r="F76" s="205"/>
      <c r="G76" s="205"/>
      <c r="H76" s="208">
        <v>178691207</v>
      </c>
      <c r="I76" s="208"/>
      <c r="J76" s="208">
        <v>-340657003</v>
      </c>
      <c r="K76" s="208"/>
      <c r="L76" s="208">
        <v>24634623</v>
      </c>
      <c r="M76" s="208"/>
      <c r="N76" s="208">
        <v>11956509</v>
      </c>
    </row>
    <row r="77" spans="1:14" ht="21.9" customHeight="1">
      <c r="A77" s="174" t="s">
        <v>254</v>
      </c>
      <c r="B77" s="174"/>
      <c r="F77" s="205">
        <v>5.2</v>
      </c>
      <c r="G77" s="205"/>
      <c r="H77" s="208">
        <v>30000000</v>
      </c>
      <c r="I77" s="208"/>
      <c r="J77" s="208">
        <v>600000000</v>
      </c>
      <c r="K77" s="208"/>
      <c r="L77" s="208">
        <v>0</v>
      </c>
      <c r="M77" s="208"/>
      <c r="N77" s="208">
        <v>0</v>
      </c>
    </row>
    <row r="78" spans="1:14" ht="21.9" customHeight="1">
      <c r="A78" s="174" t="s">
        <v>255</v>
      </c>
      <c r="B78" s="174"/>
      <c r="F78" s="205">
        <v>5.2</v>
      </c>
      <c r="G78" s="205"/>
      <c r="H78" s="208">
        <v>0</v>
      </c>
      <c r="I78" s="208"/>
      <c r="J78" s="208">
        <v>0</v>
      </c>
      <c r="K78" s="208"/>
      <c r="L78" s="208">
        <v>30000000</v>
      </c>
      <c r="M78" s="208"/>
      <c r="N78" s="208">
        <v>0</v>
      </c>
    </row>
    <row r="79" spans="1:14" ht="21.9" customHeight="1">
      <c r="A79" s="174" t="s">
        <v>256</v>
      </c>
      <c r="B79" s="174"/>
      <c r="F79" s="205"/>
      <c r="G79" s="205"/>
      <c r="H79" s="208">
        <v>0</v>
      </c>
      <c r="I79" s="208"/>
      <c r="J79" s="208">
        <v>50000000</v>
      </c>
      <c r="K79" s="208"/>
      <c r="L79" s="208">
        <v>0</v>
      </c>
      <c r="M79" s="208"/>
      <c r="N79" s="208">
        <v>0</v>
      </c>
    </row>
    <row r="80" spans="1:14" ht="21.9" customHeight="1">
      <c r="A80" s="213" t="s">
        <v>257</v>
      </c>
      <c r="B80" s="174"/>
      <c r="F80" s="205"/>
      <c r="G80" s="205"/>
      <c r="H80" s="208">
        <v>0</v>
      </c>
      <c r="I80" s="208"/>
      <c r="J80" s="208">
        <v>86882293</v>
      </c>
      <c r="K80" s="208"/>
      <c r="L80" s="208">
        <v>0</v>
      </c>
      <c r="M80" s="208"/>
      <c r="N80" s="208">
        <v>0</v>
      </c>
    </row>
    <row r="81" spans="1:15" ht="21.9" customHeight="1">
      <c r="A81" s="213" t="s">
        <v>258</v>
      </c>
      <c r="B81" s="174"/>
      <c r="F81" s="205">
        <v>23</v>
      </c>
      <c r="G81" s="205"/>
      <c r="H81" s="208">
        <v>45000000</v>
      </c>
      <c r="I81" s="208"/>
      <c r="J81" s="208">
        <v>0</v>
      </c>
      <c r="K81" s="208"/>
      <c r="L81" s="208">
        <v>10000000</v>
      </c>
      <c r="M81" s="208"/>
      <c r="N81" s="208">
        <v>0</v>
      </c>
    </row>
    <row r="82" spans="1:15" ht="21.9" customHeight="1">
      <c r="A82" s="213" t="s">
        <v>259</v>
      </c>
      <c r="B82" s="213"/>
      <c r="F82" s="205"/>
      <c r="G82" s="205"/>
      <c r="H82" s="208">
        <v>0</v>
      </c>
      <c r="I82" s="208"/>
      <c r="J82" s="208">
        <v>0</v>
      </c>
      <c r="K82" s="208"/>
      <c r="L82" s="208">
        <v>0</v>
      </c>
      <c r="M82" s="208"/>
      <c r="N82" s="208">
        <v>-20000000</v>
      </c>
    </row>
    <row r="83" spans="1:15" ht="21.9" customHeight="1">
      <c r="A83" s="213" t="s">
        <v>260</v>
      </c>
      <c r="B83" s="174"/>
      <c r="F83" s="205"/>
      <c r="G83" s="205"/>
      <c r="H83" s="208"/>
      <c r="I83" s="208"/>
      <c r="J83" s="208"/>
      <c r="K83" s="208"/>
      <c r="M83" s="208"/>
      <c r="N83" s="208"/>
    </row>
    <row r="84" spans="1:15" ht="21.9" customHeight="1">
      <c r="A84" s="213"/>
      <c r="B84" s="216" t="s">
        <v>261</v>
      </c>
      <c r="F84" s="205">
        <v>5.2</v>
      </c>
      <c r="G84" s="205"/>
      <c r="H84" s="208">
        <v>-42000000</v>
      </c>
      <c r="I84" s="208"/>
      <c r="J84" s="208">
        <v>0</v>
      </c>
      <c r="K84" s="208"/>
      <c r="L84" s="208">
        <v>0</v>
      </c>
      <c r="M84" s="208"/>
      <c r="N84" s="208">
        <v>0</v>
      </c>
    </row>
    <row r="85" spans="1:15" ht="21.9" customHeight="1">
      <c r="A85" s="213" t="s">
        <v>262</v>
      </c>
      <c r="B85" s="213"/>
      <c r="F85" s="205">
        <v>22</v>
      </c>
      <c r="G85" s="205"/>
      <c r="H85" s="208">
        <v>-402911182</v>
      </c>
      <c r="I85" s="208"/>
      <c r="J85" s="208">
        <v>-645856706</v>
      </c>
      <c r="K85" s="208"/>
      <c r="L85" s="208">
        <v>-69830809</v>
      </c>
      <c r="M85" s="208"/>
      <c r="N85" s="208">
        <v>-66406706</v>
      </c>
    </row>
    <row r="86" spans="1:15" ht="21.9" customHeight="1">
      <c r="A86" s="213" t="s">
        <v>263</v>
      </c>
      <c r="B86" s="174"/>
      <c r="F86" s="205">
        <v>23</v>
      </c>
      <c r="G86" s="205"/>
      <c r="H86" s="208">
        <v>-20000000</v>
      </c>
      <c r="I86" s="208"/>
      <c r="J86" s="208">
        <v>-75000000</v>
      </c>
      <c r="K86" s="208"/>
      <c r="L86" s="208">
        <v>0</v>
      </c>
      <c r="M86" s="208"/>
      <c r="N86" s="208">
        <v>-25000000</v>
      </c>
    </row>
    <row r="87" spans="1:15" ht="21.9" customHeight="1">
      <c r="A87" s="174" t="s">
        <v>264</v>
      </c>
      <c r="B87" s="213"/>
      <c r="F87" s="205">
        <v>24</v>
      </c>
      <c r="H87" s="208">
        <v>-26571937</v>
      </c>
      <c r="I87" s="208"/>
      <c r="J87" s="208">
        <v>-24391366</v>
      </c>
      <c r="K87" s="208"/>
      <c r="L87" s="208">
        <v>-4461170</v>
      </c>
      <c r="M87" s="208"/>
      <c r="N87" s="208">
        <v>-4305595</v>
      </c>
    </row>
    <row r="88" spans="1:15" ht="21.9" customHeight="1">
      <c r="A88" s="174" t="s">
        <v>181</v>
      </c>
      <c r="B88" s="213"/>
      <c r="F88" s="205"/>
      <c r="G88" s="205"/>
      <c r="H88" s="208">
        <v>-63978336</v>
      </c>
      <c r="I88" s="208"/>
      <c r="J88" s="208">
        <v>-40060210</v>
      </c>
      <c r="K88" s="208"/>
      <c r="L88" s="208">
        <v>-63995760</v>
      </c>
      <c r="M88" s="208"/>
      <c r="N88" s="208">
        <v>-40030870</v>
      </c>
    </row>
    <row r="89" spans="1:15" ht="21.9" customHeight="1">
      <c r="A89" s="189" t="s">
        <v>265</v>
      </c>
      <c r="B89" s="213"/>
      <c r="F89" s="205"/>
      <c r="G89" s="205"/>
      <c r="H89" s="208">
        <v>-2786239</v>
      </c>
      <c r="I89" s="208"/>
      <c r="J89" s="208">
        <v>-1749441</v>
      </c>
      <c r="K89" s="208"/>
      <c r="L89" s="208">
        <v>0</v>
      </c>
      <c r="M89" s="208"/>
      <c r="N89" s="208">
        <v>0</v>
      </c>
    </row>
    <row r="90" spans="1:15" ht="21.9" customHeight="1">
      <c r="A90" s="189" t="s">
        <v>266</v>
      </c>
      <c r="B90" s="213"/>
      <c r="F90" s="205"/>
      <c r="G90" s="205"/>
      <c r="H90" s="208">
        <v>0</v>
      </c>
      <c r="I90" s="208"/>
      <c r="J90" s="208">
        <v>-7298292</v>
      </c>
      <c r="K90" s="208"/>
      <c r="L90" s="208">
        <v>0</v>
      </c>
      <c r="M90" s="208"/>
      <c r="N90" s="208">
        <v>0</v>
      </c>
    </row>
    <row r="91" spans="1:15" ht="21.9" customHeight="1">
      <c r="A91" s="214" t="s">
        <v>267</v>
      </c>
      <c r="B91" s="174"/>
      <c r="H91" s="215">
        <f>SUM(H76:H90)</f>
        <v>-304556487</v>
      </c>
      <c r="I91" s="208">
        <f>SUM(I76:I87)</f>
        <v>0</v>
      </c>
      <c r="J91" s="215">
        <f>SUM(J76:J90)</f>
        <v>-398130725</v>
      </c>
      <c r="K91" s="208"/>
      <c r="L91" s="215">
        <f>SUM(L76:L90)</f>
        <v>-73653116</v>
      </c>
      <c r="M91" s="208"/>
      <c r="N91" s="215">
        <f>SUM(N76:N90)</f>
        <v>-143786662</v>
      </c>
    </row>
    <row r="92" spans="1:15" ht="21.9" customHeight="1">
      <c r="A92" s="214"/>
      <c r="B92" s="174"/>
      <c r="H92" s="208"/>
      <c r="I92" s="208"/>
      <c r="J92" s="208"/>
      <c r="K92" s="208"/>
      <c r="M92" s="208"/>
      <c r="N92" s="208"/>
    </row>
    <row r="93" spans="1:15" ht="21.9" customHeight="1">
      <c r="A93" s="214" t="s">
        <v>268</v>
      </c>
      <c r="G93" s="208"/>
      <c r="H93" s="208">
        <f>H51+H72+H91</f>
        <v>-140292046</v>
      </c>
      <c r="I93" s="208"/>
      <c r="J93" s="208">
        <f>J51+J72+J91</f>
        <v>48644696</v>
      </c>
      <c r="K93" s="208"/>
      <c r="L93" s="208">
        <f>L51+L72+L91</f>
        <v>-792135</v>
      </c>
      <c r="M93" s="208"/>
      <c r="N93" s="208">
        <f>N51+N72+N91</f>
        <v>23678115</v>
      </c>
    </row>
    <row r="94" spans="1:15" ht="21.9" customHeight="1">
      <c r="A94" s="214" t="s">
        <v>269</v>
      </c>
      <c r="F94" s="208"/>
      <c r="G94" s="208"/>
      <c r="H94" s="208">
        <v>395008855</v>
      </c>
      <c r="I94" s="208"/>
      <c r="J94" s="208">
        <v>191564290</v>
      </c>
      <c r="K94" s="208"/>
      <c r="L94" s="208">
        <v>2400197</v>
      </c>
      <c r="M94" s="208"/>
      <c r="N94" s="208">
        <v>3593787</v>
      </c>
    </row>
    <row r="95" spans="1:15" ht="21.9" customHeight="1" thickBot="1">
      <c r="A95" s="214" t="s">
        <v>270</v>
      </c>
      <c r="F95" s="208"/>
      <c r="G95" s="208"/>
      <c r="H95" s="217">
        <f>SUM(H93:H94)</f>
        <v>254716809</v>
      </c>
      <c r="I95" s="208">
        <f>SUM(I93:I94)</f>
        <v>0</v>
      </c>
      <c r="J95" s="217">
        <f>SUM(J93:J94)</f>
        <v>240208986</v>
      </c>
      <c r="K95" s="208"/>
      <c r="L95" s="217">
        <f>SUM(L93:L94)</f>
        <v>1608062</v>
      </c>
      <c r="M95" s="208"/>
      <c r="N95" s="217">
        <f>SUM(N93:N94)</f>
        <v>27271902</v>
      </c>
      <c r="O95" s="208"/>
    </row>
    <row r="96" spans="1:15" ht="21.9" customHeight="1" thickTop="1">
      <c r="A96" s="214"/>
      <c r="F96" s="208"/>
      <c r="G96" s="208"/>
      <c r="H96" s="208"/>
      <c r="I96" s="208"/>
      <c r="J96" s="208"/>
      <c r="K96" s="208"/>
      <c r="M96" s="208"/>
      <c r="N96" s="208"/>
      <c r="O96" s="208"/>
    </row>
    <row r="97" spans="1:15" ht="21.9" customHeight="1">
      <c r="A97" s="218" t="s">
        <v>50</v>
      </c>
      <c r="F97" s="208"/>
      <c r="G97" s="208"/>
      <c r="H97" s="208"/>
      <c r="I97" s="208"/>
      <c r="J97" s="208"/>
      <c r="K97" s="208"/>
      <c r="M97" s="208"/>
      <c r="N97" s="208"/>
      <c r="O97" s="208"/>
    </row>
    <row r="98" spans="1:15" ht="21.9" customHeight="1">
      <c r="A98" s="218"/>
      <c r="F98" s="208"/>
      <c r="G98" s="208"/>
      <c r="H98" s="208"/>
      <c r="I98" s="208"/>
      <c r="J98" s="208"/>
      <c r="K98" s="208"/>
      <c r="M98" s="208"/>
      <c r="N98" s="208"/>
      <c r="O98" s="208"/>
    </row>
    <row r="99" spans="1:15" ht="21.9" customHeight="1">
      <c r="A99" s="218"/>
      <c r="F99" s="208"/>
      <c r="G99" s="208"/>
      <c r="H99" s="208"/>
      <c r="I99" s="208"/>
      <c r="J99" s="208"/>
      <c r="K99" s="208"/>
      <c r="M99" s="208"/>
      <c r="N99" s="208"/>
      <c r="O99" s="208"/>
    </row>
    <row r="100" spans="1:15" ht="21.9" customHeight="1">
      <c r="A100" s="218"/>
      <c r="F100" s="208"/>
      <c r="G100" s="208"/>
      <c r="H100" s="208"/>
      <c r="I100" s="208"/>
      <c r="J100" s="208"/>
      <c r="K100" s="208"/>
      <c r="M100" s="208"/>
      <c r="N100" s="208"/>
      <c r="O100" s="208"/>
    </row>
    <row r="101" spans="1:15" ht="21.9" customHeight="1">
      <c r="A101" s="218"/>
      <c r="F101" s="208"/>
      <c r="G101" s="208"/>
      <c r="H101" s="208"/>
      <c r="I101" s="208"/>
      <c r="J101" s="208"/>
      <c r="K101" s="208"/>
      <c r="M101" s="208"/>
      <c r="N101" s="208"/>
      <c r="O101" s="208"/>
    </row>
    <row r="102" spans="1:15" ht="21.9" customHeight="1">
      <c r="A102" s="218"/>
      <c r="F102" s="208"/>
      <c r="G102" s="208"/>
      <c r="H102" s="208"/>
      <c r="I102" s="208"/>
      <c r="J102" s="208"/>
      <c r="K102" s="208"/>
      <c r="M102" s="208"/>
      <c r="N102" s="208"/>
      <c r="O102" s="208"/>
    </row>
    <row r="103" spans="1:15" ht="21.9" customHeight="1">
      <c r="A103" s="218"/>
      <c r="F103" s="208"/>
      <c r="G103" s="208"/>
      <c r="H103" s="208"/>
      <c r="I103" s="208"/>
      <c r="J103" s="208"/>
      <c r="K103" s="208"/>
      <c r="M103" s="208"/>
      <c r="N103" s="208"/>
      <c r="O103" s="208"/>
    </row>
    <row r="104" spans="1:15" ht="21.9" customHeight="1">
      <c r="A104" s="218"/>
      <c r="F104" s="208"/>
      <c r="G104" s="208"/>
      <c r="H104" s="208"/>
      <c r="I104" s="208"/>
      <c r="J104" s="208"/>
      <c r="K104" s="208"/>
      <c r="M104" s="208"/>
      <c r="N104" s="208"/>
      <c r="O104" s="208"/>
    </row>
    <row r="105" spans="1:15" ht="21.9" customHeight="1">
      <c r="A105" s="214"/>
      <c r="F105" s="208"/>
      <c r="G105" s="208"/>
      <c r="H105" s="208"/>
      <c r="I105" s="208"/>
      <c r="J105" s="208"/>
      <c r="K105" s="208"/>
      <c r="M105" s="208"/>
      <c r="N105" s="208"/>
      <c r="O105" s="208"/>
    </row>
    <row r="106" spans="1:15" ht="25.2" customHeight="1">
      <c r="A106" s="214"/>
      <c r="F106" s="208"/>
      <c r="G106" s="208"/>
      <c r="H106" s="208"/>
      <c r="I106" s="208"/>
      <c r="J106" s="208"/>
      <c r="K106" s="208"/>
      <c r="M106" s="208"/>
      <c r="N106" s="208"/>
      <c r="O106" s="208"/>
    </row>
    <row r="107" spans="1:15" ht="21.9" customHeight="1">
      <c r="A107" s="219"/>
      <c r="B107" s="220"/>
      <c r="C107" s="220"/>
      <c r="D107" s="220"/>
      <c r="E107" s="220"/>
      <c r="F107" s="221"/>
      <c r="G107" s="221"/>
      <c r="H107" s="221"/>
      <c r="I107" s="221"/>
      <c r="J107" s="221"/>
      <c r="K107" s="221"/>
      <c r="L107" s="221"/>
      <c r="M107" s="221"/>
      <c r="N107" s="37" t="s">
        <v>271</v>
      </c>
      <c r="O107" s="208"/>
    </row>
    <row r="108" spans="1:15" s="201" customFormat="1" ht="21.9" customHeight="1">
      <c r="A108" s="198" t="str">
        <f>A57</f>
        <v xml:space="preserve">MAHACHAI HOSPITAL PUBLIC COMPANY LIMITED AND ITS SUBSIDIARIES 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3"/>
      <c r="M108" s="222"/>
      <c r="N108" s="222"/>
    </row>
    <row r="109" spans="1:15" s="201" customFormat="1" ht="21.9" customHeight="1">
      <c r="A109" s="198" t="s">
        <v>243</v>
      </c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23"/>
      <c r="M109" s="222"/>
      <c r="N109" s="222"/>
    </row>
    <row r="110" spans="1:15" s="201" customFormat="1" ht="21.9" customHeight="1">
      <c r="A110" s="198" t="str">
        <f>+A3</f>
        <v>FOR  THE SIX - MONTH PERIOD ENDED JUNE 30, 2026</v>
      </c>
      <c r="B110" s="222"/>
      <c r="C110" s="222"/>
      <c r="D110" s="222"/>
      <c r="E110" s="222"/>
      <c r="F110" s="222"/>
      <c r="G110" s="222"/>
      <c r="H110" s="222"/>
      <c r="I110" s="222"/>
      <c r="J110" s="222"/>
      <c r="K110" s="222"/>
      <c r="L110" s="223"/>
      <c r="M110" s="222"/>
      <c r="N110" s="222"/>
    </row>
    <row r="111" spans="1:15" s="201" customFormat="1" ht="21.9" customHeight="1">
      <c r="A111" s="198"/>
      <c r="B111" s="222"/>
      <c r="C111" s="222"/>
      <c r="D111" s="222"/>
      <c r="E111" s="222"/>
      <c r="F111" s="222"/>
      <c r="G111" s="222"/>
      <c r="H111" s="222"/>
      <c r="I111" s="222"/>
      <c r="J111" s="222"/>
      <c r="K111" s="222"/>
      <c r="L111" s="223"/>
      <c r="M111" s="222"/>
      <c r="N111" s="222"/>
    </row>
    <row r="112" spans="1:15" ht="21.9" customHeight="1">
      <c r="F112" s="202"/>
      <c r="G112" s="202"/>
      <c r="H112" s="239" t="s">
        <v>3</v>
      </c>
      <c r="I112" s="239"/>
      <c r="J112" s="239"/>
      <c r="K112" s="239"/>
      <c r="L112" s="239"/>
      <c r="M112" s="239"/>
      <c r="N112" s="239"/>
    </row>
    <row r="113" spans="1:15" ht="21.9" customHeight="1">
      <c r="H113" s="240" t="s">
        <v>4</v>
      </c>
      <c r="I113" s="240"/>
      <c r="J113" s="240"/>
      <c r="K113" s="204"/>
      <c r="L113" s="241" t="s">
        <v>5</v>
      </c>
      <c r="M113" s="241"/>
      <c r="N113" s="241"/>
    </row>
    <row r="114" spans="1:15" ht="21.9" customHeight="1">
      <c r="F114" s="203" t="s">
        <v>10</v>
      </c>
      <c r="G114" s="205"/>
      <c r="H114" s="206">
        <v>2026</v>
      </c>
      <c r="I114" s="207"/>
      <c r="J114" s="206">
        <v>2025</v>
      </c>
      <c r="K114" s="138"/>
      <c r="L114" s="206">
        <v>2026</v>
      </c>
      <c r="M114" s="207"/>
      <c r="N114" s="206">
        <v>2025</v>
      </c>
    </row>
    <row r="115" spans="1:15" ht="21.9" customHeight="1">
      <c r="A115" s="214" t="s">
        <v>272</v>
      </c>
      <c r="B115" s="174"/>
      <c r="C115" s="174"/>
      <c r="D115" s="174"/>
      <c r="E115" s="174"/>
      <c r="F115" s="174"/>
      <c r="G115" s="208"/>
      <c r="H115" s="208"/>
      <c r="I115" s="208"/>
      <c r="J115" s="208"/>
      <c r="K115" s="208"/>
      <c r="M115" s="208"/>
      <c r="N115" s="208"/>
    </row>
    <row r="116" spans="1:15" ht="21.9" customHeight="1">
      <c r="A116" s="224"/>
      <c r="B116" s="174" t="s">
        <v>273</v>
      </c>
      <c r="C116" s="174"/>
      <c r="D116" s="174"/>
      <c r="H116" s="208"/>
      <c r="I116" s="208"/>
      <c r="J116" s="208"/>
      <c r="K116" s="30"/>
      <c r="M116" s="30"/>
      <c r="N116" s="208"/>
    </row>
    <row r="117" spans="1:15" s="7" customFormat="1" ht="21.9" customHeight="1">
      <c r="A117" s="224"/>
      <c r="B117" s="159"/>
      <c r="C117" s="225" t="s">
        <v>274</v>
      </c>
      <c r="D117" s="159"/>
      <c r="E117" s="159"/>
      <c r="F117" s="205"/>
      <c r="G117" s="159"/>
      <c r="H117" s="208"/>
      <c r="I117" s="208"/>
      <c r="J117" s="208"/>
      <c r="K117" s="28"/>
      <c r="L117" s="208"/>
      <c r="M117" s="28"/>
      <c r="N117" s="208"/>
      <c r="O117" s="159"/>
    </row>
    <row r="118" spans="1:15" s="7" customFormat="1" ht="21.9" customHeight="1">
      <c r="A118" s="224"/>
      <c r="B118" s="159"/>
      <c r="C118" s="225"/>
      <c r="D118" s="159" t="s">
        <v>275</v>
      </c>
      <c r="E118" s="159"/>
      <c r="F118" s="205">
        <v>14</v>
      </c>
      <c r="G118" s="159"/>
      <c r="H118" s="208">
        <v>9811307</v>
      </c>
      <c r="I118" s="208"/>
      <c r="J118" s="208">
        <v>8902068</v>
      </c>
      <c r="K118" s="28"/>
      <c r="L118" s="208">
        <v>530774</v>
      </c>
      <c r="M118" s="28"/>
      <c r="N118" s="208">
        <v>500428</v>
      </c>
      <c r="O118" s="159"/>
    </row>
    <row r="119" spans="1:15" s="7" customFormat="1" ht="21.9" customHeight="1">
      <c r="A119" s="224"/>
      <c r="B119" s="159"/>
      <c r="C119" s="225"/>
      <c r="D119" s="159" t="s">
        <v>276</v>
      </c>
      <c r="E119" s="159"/>
      <c r="F119" s="205">
        <v>16</v>
      </c>
      <c r="G119" s="159"/>
      <c r="H119" s="208">
        <v>4284066</v>
      </c>
      <c r="I119" s="208"/>
      <c r="J119" s="208">
        <v>2609195</v>
      </c>
      <c r="K119" s="28"/>
      <c r="L119" s="208">
        <v>0</v>
      </c>
      <c r="M119" s="28"/>
      <c r="N119" s="208">
        <v>0</v>
      </c>
      <c r="O119" s="159"/>
    </row>
    <row r="120" spans="1:15" s="7" customFormat="1" ht="21.9" customHeight="1">
      <c r="A120" s="226"/>
      <c r="B120" s="159"/>
      <c r="C120" s="226" t="s">
        <v>277</v>
      </c>
      <c r="D120" s="159"/>
      <c r="E120" s="159"/>
      <c r="F120" s="205"/>
      <c r="G120" s="159"/>
      <c r="H120" s="208"/>
      <c r="I120" s="208"/>
      <c r="J120" s="208"/>
      <c r="K120" s="28"/>
      <c r="L120" s="208"/>
      <c r="M120" s="28"/>
      <c r="N120" s="208"/>
      <c r="O120" s="159"/>
    </row>
    <row r="121" spans="1:15" s="7" customFormat="1" ht="21.9" customHeight="1">
      <c r="A121" s="226"/>
      <c r="B121" s="159"/>
      <c r="C121" s="159"/>
      <c r="D121" s="226" t="s">
        <v>278</v>
      </c>
      <c r="E121" s="159"/>
      <c r="F121" s="205">
        <v>24</v>
      </c>
      <c r="G121" s="159"/>
      <c r="H121" s="208">
        <v>4640971</v>
      </c>
      <c r="I121" s="208"/>
      <c r="J121" s="208">
        <v>619221</v>
      </c>
      <c r="K121" s="28"/>
      <c r="L121" s="208">
        <v>720499</v>
      </c>
      <c r="M121" s="28"/>
      <c r="N121" s="208">
        <v>0</v>
      </c>
      <c r="O121" s="159"/>
    </row>
    <row r="122" spans="1:15" s="7" customFormat="1" ht="21.9" customHeight="1">
      <c r="A122" s="226"/>
      <c r="B122" s="159"/>
      <c r="C122" s="159" t="s">
        <v>279</v>
      </c>
      <c r="D122" s="159"/>
      <c r="E122" s="159"/>
      <c r="F122" s="205"/>
      <c r="G122" s="159"/>
      <c r="H122" s="208"/>
      <c r="I122" s="208"/>
      <c r="J122" s="208"/>
      <c r="K122" s="30"/>
      <c r="L122" s="208" t="s">
        <v>143</v>
      </c>
      <c r="M122" s="30"/>
      <c r="N122" s="208" t="s">
        <v>143</v>
      </c>
      <c r="O122" s="159"/>
    </row>
    <row r="123" spans="1:15" s="7" customFormat="1" ht="21.9" customHeight="1">
      <c r="A123" s="226"/>
      <c r="B123" s="159"/>
      <c r="C123" s="224"/>
      <c r="D123" s="159" t="s">
        <v>275</v>
      </c>
      <c r="E123" s="159"/>
      <c r="F123" s="205">
        <v>14</v>
      </c>
      <c r="G123" s="159"/>
      <c r="H123" s="208">
        <v>570000</v>
      </c>
      <c r="I123" s="208"/>
      <c r="J123" s="208">
        <v>47320</v>
      </c>
      <c r="K123" s="28"/>
      <c r="L123" s="208">
        <v>0</v>
      </c>
      <c r="M123" s="28"/>
      <c r="N123" s="208">
        <v>47320</v>
      </c>
      <c r="O123" s="159"/>
    </row>
    <row r="124" spans="1:15" s="7" customFormat="1" ht="21.9" customHeight="1">
      <c r="A124" s="226"/>
      <c r="B124" s="159"/>
      <c r="C124" s="224" t="s">
        <v>280</v>
      </c>
      <c r="D124" s="174"/>
      <c r="E124" s="159"/>
      <c r="F124" s="205"/>
      <c r="G124" s="159"/>
      <c r="H124" s="208"/>
      <c r="I124" s="208"/>
      <c r="J124" s="208"/>
      <c r="K124" s="30"/>
      <c r="L124" s="208"/>
      <c r="M124" s="30"/>
      <c r="N124" s="208"/>
      <c r="O124" s="159"/>
    </row>
    <row r="125" spans="1:15" s="7" customFormat="1" ht="21.9" customHeight="1">
      <c r="A125" s="226"/>
      <c r="B125" s="159"/>
      <c r="C125" s="224"/>
      <c r="D125" s="174" t="s">
        <v>281</v>
      </c>
      <c r="E125" s="159"/>
      <c r="F125" s="205"/>
      <c r="G125" s="159"/>
      <c r="H125" s="208">
        <v>0</v>
      </c>
      <c r="I125" s="208"/>
      <c r="J125" s="208">
        <v>13000000</v>
      </c>
      <c r="K125" s="28"/>
      <c r="L125" s="29">
        <v>0</v>
      </c>
      <c r="M125" s="28"/>
      <c r="N125" s="29">
        <v>0</v>
      </c>
      <c r="O125" s="28"/>
    </row>
    <row r="126" spans="1:15" s="7" customFormat="1" ht="21.9" customHeight="1">
      <c r="A126" s="226"/>
      <c r="B126" s="159"/>
      <c r="C126" s="224"/>
      <c r="D126" s="174" t="s">
        <v>282</v>
      </c>
      <c r="E126" s="159"/>
      <c r="F126" s="205" t="s">
        <v>75</v>
      </c>
      <c r="G126" s="159"/>
      <c r="H126" s="208">
        <v>50000000</v>
      </c>
      <c r="I126" s="208"/>
      <c r="J126" s="208">
        <v>20000000</v>
      </c>
      <c r="K126" s="28"/>
      <c r="L126" s="29">
        <v>0</v>
      </c>
      <c r="M126" s="28"/>
      <c r="N126" s="29">
        <v>0</v>
      </c>
      <c r="O126" s="159"/>
    </row>
    <row r="127" spans="1:15" s="7" customFormat="1" ht="9.9" customHeight="1">
      <c r="A127" s="226"/>
      <c r="B127" s="159"/>
      <c r="C127" s="224"/>
      <c r="D127" s="174"/>
      <c r="E127" s="159"/>
      <c r="F127" s="205"/>
      <c r="G127" s="159"/>
      <c r="H127" s="208"/>
      <c r="I127" s="208"/>
      <c r="J127" s="208"/>
      <c r="K127" s="28"/>
      <c r="L127" s="29"/>
      <c r="M127" s="28"/>
      <c r="N127" s="29"/>
      <c r="O127" s="159"/>
    </row>
    <row r="128" spans="1:15" s="7" customFormat="1" ht="21.9" customHeight="1">
      <c r="A128" s="225"/>
      <c r="B128" s="213" t="s">
        <v>283</v>
      </c>
      <c r="C128" s="159"/>
      <c r="D128" s="159"/>
      <c r="E128" s="159"/>
      <c r="F128" s="205"/>
      <c r="G128" s="159"/>
      <c r="H128" s="208">
        <v>1285631470</v>
      </c>
      <c r="I128" s="208"/>
      <c r="J128" s="208">
        <v>1191588699.6500001</v>
      </c>
      <c r="K128" s="30"/>
      <c r="L128" s="28">
        <v>479116959</v>
      </c>
      <c r="M128" s="30"/>
      <c r="N128" s="28">
        <v>490598141</v>
      </c>
      <c r="O128" s="159"/>
    </row>
    <row r="129" spans="1:15" s="7" customFormat="1" ht="21.9" customHeight="1">
      <c r="A129" s="214"/>
      <c r="B129" s="174"/>
      <c r="C129" s="174"/>
      <c r="D129" s="174"/>
      <c r="E129" s="174"/>
      <c r="F129" s="205"/>
      <c r="G129" s="205"/>
      <c r="H129" s="208"/>
      <c r="I129" s="208"/>
      <c r="J129" s="208"/>
      <c r="K129" s="208"/>
      <c r="L129" s="208"/>
      <c r="M129" s="208"/>
      <c r="N129" s="208"/>
      <c r="O129" s="159"/>
    </row>
    <row r="130" spans="1:15" s="7" customFormat="1" ht="21.9" customHeight="1">
      <c r="A130" s="218" t="s">
        <v>50</v>
      </c>
      <c r="B130" s="159"/>
      <c r="C130" s="159"/>
      <c r="D130" s="159"/>
      <c r="E130" s="159"/>
      <c r="F130" s="208"/>
      <c r="G130" s="208"/>
      <c r="H130" s="208"/>
      <c r="I130" s="208"/>
      <c r="J130" s="208"/>
      <c r="K130" s="208"/>
      <c r="L130" s="208"/>
      <c r="M130" s="208"/>
      <c r="N130" s="208"/>
      <c r="O130" s="208"/>
    </row>
    <row r="131" spans="1:15" s="7" customFormat="1" ht="21.9" customHeight="1">
      <c r="A131" s="218"/>
      <c r="B131" s="159"/>
      <c r="C131" s="159"/>
      <c r="D131" s="159"/>
      <c r="E131" s="159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</row>
    <row r="132" spans="1:15" s="7" customFormat="1" ht="21.9" customHeight="1">
      <c r="A132" s="218"/>
      <c r="B132" s="159"/>
      <c r="C132" s="159"/>
      <c r="D132" s="159"/>
      <c r="E132" s="159"/>
      <c r="F132" s="208"/>
      <c r="G132" s="208"/>
      <c r="H132" s="208"/>
      <c r="I132" s="208"/>
      <c r="J132" s="208"/>
      <c r="K132" s="208"/>
      <c r="L132" s="208"/>
      <c r="M132" s="208"/>
      <c r="N132" s="208"/>
      <c r="O132" s="208"/>
    </row>
    <row r="133" spans="1:15" s="7" customFormat="1" ht="21.9" customHeight="1">
      <c r="A133" s="218"/>
      <c r="B133" s="159"/>
      <c r="C133" s="159"/>
      <c r="D133" s="159"/>
      <c r="E133" s="159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</row>
    <row r="134" spans="1:15" s="7" customFormat="1" ht="21.9" customHeight="1">
      <c r="A134" s="218"/>
      <c r="B134" s="159"/>
      <c r="C134" s="159"/>
      <c r="D134" s="159"/>
      <c r="E134" s="159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</row>
    <row r="135" spans="1:15" s="7" customFormat="1" ht="21.9" customHeight="1">
      <c r="A135" s="218"/>
      <c r="B135" s="159"/>
      <c r="C135" s="159"/>
      <c r="D135" s="159"/>
      <c r="E135" s="159"/>
      <c r="F135" s="208"/>
      <c r="G135" s="208"/>
      <c r="H135" s="208"/>
      <c r="I135" s="208"/>
      <c r="J135" s="208"/>
      <c r="K135" s="208"/>
      <c r="L135" s="208"/>
      <c r="M135" s="208"/>
      <c r="N135" s="208"/>
      <c r="O135" s="208"/>
    </row>
    <row r="136" spans="1:15" s="7" customFormat="1" ht="21.9" customHeight="1">
      <c r="A136" s="218"/>
      <c r="B136" s="159"/>
      <c r="C136" s="159"/>
      <c r="D136" s="159"/>
      <c r="E136" s="159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</row>
    <row r="137" spans="1:15" s="7" customFormat="1" ht="21.9" customHeight="1">
      <c r="A137" s="218"/>
      <c r="B137" s="159"/>
      <c r="C137" s="159"/>
      <c r="D137" s="159"/>
      <c r="E137" s="159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</row>
    <row r="138" spans="1:15" s="7" customFormat="1" ht="21.9" customHeight="1">
      <c r="A138" s="218"/>
      <c r="B138" s="159"/>
      <c r="C138" s="159"/>
      <c r="D138" s="159"/>
      <c r="E138" s="159"/>
      <c r="F138" s="208"/>
      <c r="G138" s="208"/>
      <c r="H138" s="208"/>
      <c r="I138" s="208"/>
      <c r="J138" s="208"/>
      <c r="K138" s="208"/>
      <c r="L138" s="208"/>
      <c r="M138" s="208"/>
      <c r="N138" s="208"/>
      <c r="O138" s="208"/>
    </row>
    <row r="139" spans="1:15" s="7" customFormat="1" ht="21.9" customHeight="1">
      <c r="A139" s="218"/>
      <c r="B139" s="159"/>
      <c r="C139" s="159"/>
      <c r="D139" s="159"/>
      <c r="E139" s="159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</row>
    <row r="140" spans="1:15" s="7" customFormat="1" ht="21.9" customHeight="1">
      <c r="A140" s="218"/>
      <c r="B140" s="159"/>
      <c r="C140" s="159"/>
      <c r="D140" s="159"/>
      <c r="E140" s="159"/>
      <c r="F140" s="208"/>
      <c r="G140" s="208"/>
      <c r="H140" s="208"/>
      <c r="I140" s="208"/>
      <c r="J140" s="208"/>
      <c r="K140" s="208"/>
      <c r="L140" s="208"/>
      <c r="M140" s="208"/>
      <c r="N140" s="208"/>
      <c r="O140" s="208"/>
    </row>
    <row r="141" spans="1:15" s="7" customFormat="1" ht="21.9" customHeight="1">
      <c r="A141" s="218"/>
      <c r="B141" s="159"/>
      <c r="C141" s="159"/>
      <c r="D141" s="159"/>
      <c r="E141" s="159"/>
      <c r="F141" s="208"/>
      <c r="G141" s="208"/>
      <c r="H141" s="208"/>
      <c r="I141" s="208"/>
      <c r="J141" s="208"/>
      <c r="K141" s="208"/>
      <c r="L141" s="208"/>
      <c r="M141" s="208"/>
      <c r="N141" s="208"/>
      <c r="O141" s="208"/>
    </row>
    <row r="142" spans="1:15" s="7" customFormat="1" ht="21.9" customHeight="1">
      <c r="A142" s="218"/>
      <c r="B142" s="159"/>
      <c r="C142" s="159"/>
      <c r="D142" s="159"/>
      <c r="E142" s="159"/>
      <c r="F142" s="208"/>
      <c r="G142" s="208"/>
      <c r="H142" s="208"/>
      <c r="I142" s="208"/>
      <c r="J142" s="208"/>
      <c r="K142" s="208"/>
      <c r="L142" s="208"/>
      <c r="M142" s="208"/>
      <c r="N142" s="208"/>
      <c r="O142" s="208"/>
    </row>
    <row r="143" spans="1:15" s="7" customFormat="1" ht="21.9" customHeight="1">
      <c r="A143" s="218"/>
      <c r="B143" s="159"/>
      <c r="C143" s="159"/>
      <c r="D143" s="159"/>
      <c r="E143" s="159"/>
      <c r="F143" s="208"/>
      <c r="G143" s="208"/>
      <c r="H143" s="208"/>
      <c r="I143" s="208"/>
      <c r="J143" s="208"/>
      <c r="K143" s="208"/>
      <c r="L143" s="208"/>
      <c r="M143" s="208"/>
      <c r="N143" s="208"/>
      <c r="O143" s="208"/>
    </row>
    <row r="144" spans="1:15" s="7" customFormat="1" ht="21.9" customHeight="1">
      <c r="A144" s="218"/>
      <c r="B144" s="159"/>
      <c r="C144" s="159"/>
      <c r="D144" s="159"/>
      <c r="E144" s="159"/>
      <c r="F144" s="208"/>
      <c r="G144" s="208"/>
      <c r="H144" s="208"/>
      <c r="I144" s="208"/>
      <c r="J144" s="208"/>
      <c r="K144" s="208"/>
      <c r="L144" s="208"/>
      <c r="M144" s="208"/>
      <c r="N144" s="208"/>
      <c r="O144" s="208"/>
    </row>
    <row r="145" spans="1:15" s="7" customFormat="1" ht="21.9" customHeight="1">
      <c r="A145" s="218"/>
      <c r="B145" s="159"/>
      <c r="C145" s="159"/>
      <c r="D145" s="159"/>
      <c r="E145" s="159"/>
      <c r="F145" s="208"/>
      <c r="G145" s="208"/>
      <c r="H145" s="208"/>
      <c r="I145" s="208"/>
      <c r="J145" s="208"/>
      <c r="K145" s="208"/>
      <c r="L145" s="208"/>
      <c r="M145" s="208"/>
      <c r="N145" s="208"/>
      <c r="O145" s="208"/>
    </row>
    <row r="146" spans="1:15" s="7" customFormat="1" ht="21.9" customHeight="1">
      <c r="A146" s="218"/>
      <c r="B146" s="159"/>
      <c r="C146" s="159"/>
      <c r="D146" s="159"/>
      <c r="E146" s="159"/>
      <c r="F146" s="208"/>
      <c r="G146" s="208"/>
      <c r="H146" s="208"/>
      <c r="I146" s="208"/>
      <c r="J146" s="208"/>
      <c r="K146" s="208"/>
      <c r="L146" s="208"/>
      <c r="M146" s="208"/>
      <c r="N146" s="208"/>
      <c r="O146" s="208"/>
    </row>
    <row r="147" spans="1:15" s="7" customFormat="1" ht="21.9" customHeight="1">
      <c r="A147" s="218"/>
      <c r="B147" s="159"/>
      <c r="C147" s="159"/>
      <c r="D147" s="159"/>
      <c r="E147" s="159"/>
      <c r="F147" s="208"/>
      <c r="G147" s="208"/>
      <c r="H147" s="208"/>
      <c r="I147" s="208"/>
      <c r="J147" s="208"/>
      <c r="K147" s="208"/>
      <c r="L147" s="208"/>
      <c r="M147" s="208"/>
      <c r="N147" s="208"/>
      <c r="O147" s="208"/>
    </row>
    <row r="148" spans="1:15" s="7" customFormat="1" ht="21.9" customHeight="1">
      <c r="A148" s="218"/>
      <c r="B148" s="159"/>
      <c r="C148" s="159"/>
      <c r="D148" s="159"/>
      <c r="E148" s="159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</row>
    <row r="149" spans="1:15" s="7" customFormat="1" ht="21.9" customHeight="1">
      <c r="A149" s="218"/>
      <c r="B149" s="159"/>
      <c r="C149" s="159"/>
      <c r="D149" s="159"/>
      <c r="E149" s="159"/>
      <c r="F149" s="208"/>
      <c r="G149" s="208"/>
      <c r="H149" s="208"/>
      <c r="I149" s="208"/>
      <c r="J149" s="208"/>
      <c r="K149" s="208"/>
      <c r="L149" s="208"/>
      <c r="M149" s="208"/>
      <c r="N149" s="208"/>
      <c r="O149" s="208"/>
    </row>
    <row r="150" spans="1:15" s="7" customFormat="1" ht="21.9" customHeight="1">
      <c r="A150" s="218"/>
      <c r="B150" s="159"/>
      <c r="C150" s="159"/>
      <c r="D150" s="159"/>
      <c r="E150" s="159"/>
      <c r="F150" s="208"/>
      <c r="G150" s="208"/>
      <c r="H150" s="208"/>
      <c r="I150" s="208"/>
      <c r="J150" s="208"/>
      <c r="K150" s="208"/>
      <c r="L150" s="208"/>
      <c r="M150" s="208"/>
      <c r="N150" s="208"/>
      <c r="O150" s="208"/>
    </row>
    <row r="151" spans="1:15" s="7" customFormat="1" ht="21.9" customHeight="1">
      <c r="A151" s="218"/>
      <c r="B151" s="159"/>
      <c r="C151" s="159"/>
      <c r="D151" s="159"/>
      <c r="E151" s="159"/>
      <c r="F151" s="208"/>
      <c r="G151" s="208"/>
      <c r="H151" s="208"/>
      <c r="I151" s="208"/>
      <c r="J151" s="208"/>
      <c r="K151" s="208"/>
      <c r="L151" s="208"/>
      <c r="M151" s="208"/>
      <c r="N151" s="208"/>
      <c r="O151" s="208"/>
    </row>
    <row r="152" spans="1:15" s="7" customFormat="1" ht="21.9" customHeight="1">
      <c r="A152" s="218"/>
      <c r="B152" s="159"/>
      <c r="C152" s="159"/>
      <c r="D152" s="159"/>
      <c r="E152" s="159"/>
      <c r="F152" s="208"/>
      <c r="G152" s="208"/>
      <c r="H152" s="208"/>
      <c r="I152" s="208"/>
      <c r="J152" s="208"/>
      <c r="K152" s="208"/>
      <c r="L152" s="208"/>
      <c r="M152" s="208"/>
      <c r="N152" s="208"/>
      <c r="O152" s="208"/>
    </row>
    <row r="153" spans="1:15" s="7" customFormat="1" ht="21.9" customHeight="1">
      <c r="A153" s="218"/>
      <c r="B153" s="159"/>
      <c r="C153" s="159"/>
      <c r="D153" s="159"/>
      <c r="E153" s="159"/>
      <c r="F153" s="208"/>
      <c r="G153" s="208"/>
      <c r="H153" s="208"/>
      <c r="I153" s="208"/>
      <c r="J153" s="208"/>
      <c r="K153" s="208"/>
      <c r="L153" s="208"/>
      <c r="M153" s="208"/>
      <c r="N153" s="208"/>
      <c r="O153" s="208"/>
    </row>
    <row r="154" spans="1:15" s="7" customFormat="1" ht="21.9" customHeight="1">
      <c r="A154" s="218"/>
      <c r="B154" s="159"/>
      <c r="C154" s="159"/>
      <c r="D154" s="159"/>
      <c r="E154" s="159"/>
      <c r="F154" s="208"/>
      <c r="G154" s="208"/>
      <c r="H154" s="208"/>
      <c r="I154" s="208"/>
      <c r="J154" s="208"/>
      <c r="K154" s="208"/>
      <c r="L154" s="208"/>
      <c r="M154" s="208"/>
      <c r="N154" s="208"/>
      <c r="O154" s="208"/>
    </row>
    <row r="155" spans="1:15" s="7" customFormat="1" ht="21.9" customHeight="1">
      <c r="A155" s="218"/>
      <c r="B155" s="159"/>
      <c r="C155" s="159"/>
      <c r="D155" s="159"/>
      <c r="E155" s="159"/>
      <c r="F155" s="208"/>
      <c r="G155" s="208"/>
      <c r="H155" s="208"/>
      <c r="I155" s="208"/>
      <c r="J155" s="208"/>
      <c r="K155" s="208"/>
      <c r="L155" s="208"/>
      <c r="M155" s="208"/>
      <c r="N155" s="208"/>
      <c r="O155" s="208"/>
    </row>
    <row r="156" spans="1:15" s="7" customFormat="1" ht="21.9" customHeight="1">
      <c r="A156" s="218"/>
      <c r="B156" s="159"/>
      <c r="C156" s="159"/>
      <c r="D156" s="159"/>
      <c r="E156" s="159"/>
      <c r="F156" s="208"/>
      <c r="G156" s="208"/>
      <c r="H156" s="208"/>
      <c r="I156" s="208"/>
      <c r="J156" s="208"/>
      <c r="K156" s="208"/>
      <c r="L156" s="208"/>
      <c r="M156" s="208"/>
      <c r="N156" s="208"/>
      <c r="O156" s="208"/>
    </row>
    <row r="157" spans="1:15" s="7" customFormat="1" ht="37.200000000000003" customHeight="1">
      <c r="A157" s="218"/>
      <c r="B157" s="159"/>
      <c r="C157" s="159"/>
      <c r="D157" s="159"/>
      <c r="E157" s="159"/>
      <c r="F157" s="208"/>
      <c r="G157" s="208"/>
      <c r="H157" s="208"/>
      <c r="I157" s="208"/>
      <c r="J157" s="208"/>
      <c r="K157" s="208"/>
      <c r="L157" s="208"/>
      <c r="M157" s="208"/>
      <c r="N157" s="208"/>
      <c r="O157" s="208"/>
    </row>
    <row r="158" spans="1:15" s="7" customFormat="1" ht="21.9" customHeight="1">
      <c r="A158" s="159"/>
      <c r="B158" s="159"/>
      <c r="C158" s="159"/>
      <c r="D158" s="159"/>
      <c r="E158" s="201"/>
      <c r="F158" s="159"/>
      <c r="G158" s="159"/>
      <c r="H158" s="30"/>
      <c r="I158" s="208"/>
      <c r="J158" s="30"/>
      <c r="K158" s="208"/>
      <c r="L158" s="159"/>
      <c r="M158" s="30"/>
      <c r="N158" s="37" t="s">
        <v>284</v>
      </c>
      <c r="O158" s="159"/>
    </row>
  </sheetData>
  <mergeCells count="9">
    <mergeCell ref="H112:N112"/>
    <mergeCell ref="H113:J113"/>
    <mergeCell ref="L113:N113"/>
    <mergeCell ref="H5:N5"/>
    <mergeCell ref="H6:J6"/>
    <mergeCell ref="L6:N6"/>
    <mergeCell ref="H61:N61"/>
    <mergeCell ref="H62:J62"/>
    <mergeCell ref="L62:N62"/>
  </mergeCells>
  <pageMargins left="0.78740157480314965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107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7eba81b63a720a7cd167c3a6ae138900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13ff9a810f103045b375148399efa2d3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cd3ced-95e0-456e-baf9-7f03b07de2e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92F868-1F11-4887-BCA7-1764652446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EAD8C1-CE8C-4FE4-B224-917EFDD600DE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589e0076-fbe0-4568-9ccd-f8619a670cac"/>
    <ds:schemaRef ds:uri="02e7c2bb-7144-4b30-ad47-2d09cbb786f6"/>
  </ds:schemaRefs>
</ds:datastoreItem>
</file>

<file path=customXml/itemProps3.xml><?xml version="1.0" encoding="utf-8"?>
<ds:datastoreItem xmlns:ds="http://schemas.openxmlformats.org/officeDocument/2006/customXml" ds:itemID="{0B7814C9-F66F-4B64-ADF1-BE4DCC727B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BS(1-3)</vt:lpstr>
      <vt:lpstr>PL 3 M(4)</vt:lpstr>
      <vt:lpstr>PL 6 M(5)</vt:lpstr>
      <vt:lpstr>Statement of change(console(6)</vt:lpstr>
      <vt:lpstr>Statement of change(company)(7)</vt:lpstr>
      <vt:lpstr>cashflow(8-10)</vt:lpstr>
      <vt:lpstr>'BS(1-3)'!Print_Area</vt:lpstr>
      <vt:lpstr>'cashflow(8-10)'!Print_Area</vt:lpstr>
      <vt:lpstr>'PL 3 M(4)'!Print_Area</vt:lpstr>
      <vt:lpstr>'PL 6 M(5)'!Print_Area</vt:lpstr>
      <vt:lpstr>'Statement of change(company)(7)'!Print_Area</vt:lpstr>
      <vt:lpstr>'Statement of change(console(6)'!Print_Area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PROTOTYPE</cp:lastModifiedBy>
  <cp:revision/>
  <cp:lastPrinted>2026-08-13T11:54:01Z</cp:lastPrinted>
  <dcterms:created xsi:type="dcterms:W3CDTF">2003-02-24T04:38:40Z</dcterms:created>
  <dcterms:modified xsi:type="dcterms:W3CDTF">2026-08-14T06:19:33Z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525723100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