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8B5138FB-D0BC-44C9-9C74-3BAAA2F198F9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3-5'!$A$1:$F$83</definedName>
    <definedName name="_xlnm.Print_Area" localSheetId="3">'CF 10-11'!$A$1:$F$70</definedName>
    <definedName name="_xlnm.Print_Area" localSheetId="1">'PL 6-7'!$A$1:$F$74</definedName>
    <definedName name="_xlnm.Print_Area" localSheetId="2">'SH-conso 8-9'!$A$1:$L$44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D33" i="1"/>
  <c r="D65" i="7"/>
  <c r="F70" i="1"/>
  <c r="D70" i="1"/>
  <c r="J40" i="8" s="1"/>
  <c r="L35" i="8" l="1"/>
  <c r="L36" i="8" s="1"/>
  <c r="J36" i="8"/>
  <c r="H36" i="8"/>
  <c r="F36" i="8"/>
  <c r="D36" i="8"/>
  <c r="F58" i="1" l="1"/>
  <c r="D58" i="1"/>
  <c r="F51" i="1"/>
  <c r="D51" i="1"/>
  <c r="F60" i="1" l="1"/>
  <c r="F62" i="1" s="1"/>
  <c r="F64" i="1" s="1"/>
  <c r="D60" i="1"/>
  <c r="D62" i="1" s="1"/>
  <c r="D64" i="1" s="1"/>
  <c r="F71" i="1" l="1"/>
  <c r="F9" i="7"/>
  <c r="J17" i="8"/>
  <c r="D71" i="1"/>
  <c r="J39" i="8"/>
  <c r="F21" i="8"/>
  <c r="F21" i="1" l="1"/>
  <c r="M31" i="8"/>
  <c r="D21" i="1"/>
  <c r="D14" i="1"/>
  <c r="D53" i="7"/>
  <c r="D68" i="7"/>
  <c r="F65" i="7"/>
  <c r="F53" i="7"/>
  <c r="L40" i="8"/>
  <c r="H41" i="8"/>
  <c r="H43" i="8" s="1"/>
  <c r="F41" i="8"/>
  <c r="F43" i="8" s="1"/>
  <c r="D41" i="8"/>
  <c r="D43" i="8" s="1"/>
  <c r="L31" i="8"/>
  <c r="H21" i="8"/>
  <c r="D21" i="8"/>
  <c r="H19" i="8"/>
  <c r="F19" i="8"/>
  <c r="D19" i="8"/>
  <c r="L18" i="8"/>
  <c r="L9" i="8"/>
  <c r="F14" i="1"/>
  <c r="F58" i="9"/>
  <c r="D49" i="9"/>
  <c r="F23" i="1" l="1"/>
  <c r="F25" i="1" s="1"/>
  <c r="F27" i="1" s="1"/>
  <c r="D23" i="1"/>
  <c r="D25" i="1" s="1"/>
  <c r="D27" i="1" s="1"/>
  <c r="D34" i="1" s="1"/>
  <c r="L17" i="8" l="1"/>
  <c r="L19" i="8" s="1"/>
  <c r="F34" i="1"/>
  <c r="J19" i="8"/>
  <c r="J21" i="8" s="1"/>
  <c r="L21" i="8" s="1"/>
  <c r="L39" i="8"/>
  <c r="L41" i="8" s="1"/>
  <c r="L43" i="8" s="1"/>
  <c r="D18" i="7"/>
  <c r="J41" i="8" l="1"/>
  <c r="J43" i="8" s="1"/>
  <c r="F18" i="7" l="1"/>
  <c r="F34" i="7" s="1"/>
  <c r="F46" i="7" l="1"/>
  <c r="F67" i="7" s="1"/>
  <c r="F69" i="7" s="1"/>
  <c r="D80" i="9"/>
  <c r="M43" i="8" s="1"/>
  <c r="D34" i="7" l="1"/>
  <c r="D46" i="7" l="1"/>
  <c r="D67" i="7" s="1"/>
  <c r="D69" i="7" s="1"/>
  <c r="F80" i="9"/>
  <c r="D58" i="9"/>
  <c r="F49" i="9"/>
  <c r="D28" i="9"/>
  <c r="F28" i="9"/>
  <c r="F18" i="9"/>
  <c r="D71" i="7" l="1"/>
  <c r="D72" i="7"/>
  <c r="D18" i="9"/>
  <c r="F60" i="9" l="1"/>
  <c r="F82" i="9" s="1"/>
  <c r="F30" i="9"/>
  <c r="D30" i="9"/>
  <c r="D60" i="9"/>
  <c r="D82" i="9" s="1"/>
  <c r="D85" i="9" l="1"/>
  <c r="F85" i="9"/>
</calcChain>
</file>

<file path=xl/sharedStrings.xml><?xml version="1.0" encoding="utf-8"?>
<sst xmlns="http://schemas.openxmlformats.org/spreadsheetml/2006/main" count="270" uniqueCount="160">
  <si>
    <t xml:space="preserve">บริษัท ภัทรลิสซิ่ง จำกัด (มหาชน) </t>
  </si>
  <si>
    <t>งบฐานะการเงิน</t>
  </si>
  <si>
    <t>30 มิถุนายน</t>
  </si>
  <si>
    <t xml:space="preserve">31 ธันวาคม </t>
  </si>
  <si>
    <t>สินทรัพย์</t>
  </si>
  <si>
    <t>หมายเหตุ</t>
  </si>
  <si>
    <t>2569</t>
  </si>
  <si>
    <t>2568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</si>
  <si>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</si>
  <si>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</si>
  <si>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</si>
  <si>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</si>
  <si>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</si>
  <si>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</si>
  <si>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</si>
  <si>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ลูกหนี้หมุนเวียนอื่น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</si>
  <si>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</si>
  <si>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</si>
  <si>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</si>
  <si>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</si>
  <si>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</si>
  <si>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</si>
  <si>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</si>
  <si>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</si>
  <si>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</si>
  <si>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</si>
  <si>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</si>
  <si>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</si>
  <si>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</si>
  <si>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</si>
  <si>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</si>
  <si>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</si>
  <si>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</si>
  <si>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</si>
  <si>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</si>
  <si>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</si>
  <si>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</si>
  <si>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</si>
  <si>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</si>
  <si>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ค่าเช่ารับล่วงหน้า - หมุนเวียน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</si>
  <si>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</si>
  <si>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</si>
  <si>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</si>
  <si>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</si>
  <si>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</si>
  <si>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</si>
  <si>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</si>
  <si>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</si>
  <si>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</si>
  <si>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</si>
  <si>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</si>
  <si>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</si>
  <si>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</si>
  <si>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</si>
  <si>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</si>
  <si>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</si>
  <si>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</si>
  <si>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</si>
  <si>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</si>
  <si>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</si>
  <si>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</si>
  <si>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</si>
  <si>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</si>
  <si>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</si>
  <si>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</si>
  <si>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</si>
  <si>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</si>
  <si>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</si>
  <si>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</si>
  <si>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</si>
  <si>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</si>
  <si>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</si>
  <si>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</si>
  <si>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</si>
  <si>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รายได้ดอกเบี้ยจากการให้กู้ยืม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</si>
  <si>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</si>
  <si>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</si>
  <si>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</si>
  <si>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</si>
  <si>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</si>
  <si>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</si>
  <si>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ค่าเผื่อผลขาดทุนด้านเครดิตที่คาดว่าจะเกิดขึ้น (กลับรายการ)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</si>
  <si>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</si>
  <si>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</si>
  <si>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</si>
  <si>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</si>
  <si>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</si>
  <si>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</si>
  <si>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</si>
  <si>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</si>
  <si>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</si>
  <si>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</si>
  <si>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</si>
  <si>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</si>
  <si>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</si>
  <si>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</si>
  <si>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</si>
  <si>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</si>
  <si>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</si>
  <si>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</si>
  <si>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</si>
  <si>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</si>
  <si>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</si>
  <si>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</si>
  <si>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</si>
  <si>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</si>
  <si>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</si>
  <si>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</si>
  <si>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</si>
  <si>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</si>
  <si>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</si>
  <si>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</si>
  <si>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</si>
  <si>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</si>
  <si>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</si>
  <si>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</si>
  <si>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</si>
  <si>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</si>
  <si>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</si>
  <si>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</si>
  <si>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</si>
  <si>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</si>
  <si>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ผลขาดทุนจากการปรับลดมูลค่าของสินค้าคงเหลือ (กลับรายการ)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</si>
  <si>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</si>
  <si>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</si>
  <si>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ลูกหนี้ค่าเช่าตามสัญญาเช่าดำเนินงาน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</si>
  <si>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</si>
  <si>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</si>
  <si>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</si>
  <si>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</si>
  <si>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</si>
  <si>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</si>
  <si>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</si>
  <si>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</si>
  <si>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</si>
  <si>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</si>
  <si>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</si>
  <si>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</si>
  <si>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</si>
  <si>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</si>
  <si>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</si>
  <si>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</si>
  <si>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</si>
  <si>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</si>
  <si>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</si>
  <si>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</si>
  <si>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</si>
  <si>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</si>
  <si>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</si>
  <si>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</si>
  <si>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</si>
  <si>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</si>
  <si>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เงินปันผล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</si>
  <si>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</si>
  <si>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</si>
  <si>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</si>
  <si>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</si>
  <si>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7.3, 10</t>
  </si>
  <si>
    <t>7.2, 10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</si>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</sst>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[$-F800]dddd\,\ mmmm\ dd\,\ yyyy"/>
  </numFmts>
  <fonts count="8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22"/>
    </font>
    <font>
      <sz val="12"/>
      <name val="AngsanaUPC"/>
      <family val="1"/>
    </font>
    <font>
      <b/>
      <sz val="8"/>
      <color rgb="FF000000"/>
      <name val="Arial"/>
      <family val="2"/>
    </font>
    <font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MS Sans Serif"/>
      <family val="2"/>
      <charset val="222"/>
    </font>
    <font>
      <b/>
      <sz val="9"/>
      <color rgb="FF00000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entury Gothic"/>
      <family val="2"/>
    </font>
    <font>
      <sz val="12"/>
      <name val="AngsanaUPC"/>
      <family val="1"/>
      <charset val="222"/>
    </font>
    <font>
      <b/>
      <sz val="15"/>
      <name val="Angsana New"/>
      <family val="1"/>
      <charset val="22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78">
    <xf numFmtId="0" fontId="0" fillId="0" borderId="0"/>
    <xf numFmtId="0" fontId="10" fillId="2" borderId="0" applyNumberFormat="0" applyBorder="0" applyAlignment="0" applyProtection="0"/>
    <xf numFmtId="0" fontId="35" fillId="24" borderId="0" applyNumberFormat="0" applyBorder="0" applyAlignment="0" applyProtection="0"/>
    <xf numFmtId="0" fontId="10" fillId="3" borderId="0" applyNumberFormat="0" applyBorder="0" applyAlignment="0" applyProtection="0"/>
    <xf numFmtId="0" fontId="35" fillId="25" borderId="0" applyNumberFormat="0" applyBorder="0" applyAlignment="0" applyProtection="0"/>
    <xf numFmtId="0" fontId="10" fillId="4" borderId="0" applyNumberFormat="0" applyBorder="0" applyAlignment="0" applyProtection="0"/>
    <xf numFmtId="0" fontId="35" fillId="26" borderId="0" applyNumberFormat="0" applyBorder="0" applyAlignment="0" applyProtection="0"/>
    <xf numFmtId="0" fontId="10" fillId="5" borderId="0" applyNumberFormat="0" applyBorder="0" applyAlignment="0" applyProtection="0"/>
    <xf numFmtId="0" fontId="35" fillId="27" borderId="0" applyNumberFormat="0" applyBorder="0" applyAlignment="0" applyProtection="0"/>
    <xf numFmtId="0" fontId="10" fillId="6" borderId="0" applyNumberFormat="0" applyBorder="0" applyAlignment="0" applyProtection="0"/>
    <xf numFmtId="0" fontId="35" fillId="28" borderId="0" applyNumberFormat="0" applyBorder="0" applyAlignment="0" applyProtection="0"/>
    <xf numFmtId="0" fontId="10" fillId="7" borderId="0" applyNumberFormat="0" applyBorder="0" applyAlignment="0" applyProtection="0"/>
    <xf numFmtId="0" fontId="35" fillId="29" borderId="0" applyNumberFormat="0" applyBorder="0" applyAlignment="0" applyProtection="0"/>
    <xf numFmtId="0" fontId="10" fillId="8" borderId="0" applyNumberFormat="0" applyBorder="0" applyAlignment="0" applyProtection="0"/>
    <xf numFmtId="0" fontId="35" fillId="30" borderId="0" applyNumberFormat="0" applyBorder="0" applyAlignment="0" applyProtection="0"/>
    <xf numFmtId="0" fontId="10" fillId="9" borderId="0" applyNumberFormat="0" applyBorder="0" applyAlignment="0" applyProtection="0"/>
    <xf numFmtId="0" fontId="35" fillId="31" borderId="0" applyNumberFormat="0" applyBorder="0" applyAlignment="0" applyProtection="0"/>
    <xf numFmtId="0" fontId="10" fillId="10" borderId="0" applyNumberFormat="0" applyBorder="0" applyAlignment="0" applyProtection="0"/>
    <xf numFmtId="0" fontId="35" fillId="32" borderId="0" applyNumberFormat="0" applyBorder="0" applyAlignment="0" applyProtection="0"/>
    <xf numFmtId="0" fontId="10" fillId="5" borderId="0" applyNumberFormat="0" applyBorder="0" applyAlignment="0" applyProtection="0"/>
    <xf numFmtId="0" fontId="35" fillId="33" borderId="0" applyNumberFormat="0" applyBorder="0" applyAlignment="0" applyProtection="0"/>
    <xf numFmtId="0" fontId="10" fillId="8" borderId="0" applyNumberFormat="0" applyBorder="0" applyAlignment="0" applyProtection="0"/>
    <xf numFmtId="0" fontId="35" fillId="34" borderId="0" applyNumberFormat="0" applyBorder="0" applyAlignment="0" applyProtection="0"/>
    <xf numFmtId="0" fontId="10" fillId="11" borderId="0" applyNumberFormat="0" applyBorder="0" applyAlignment="0" applyProtection="0"/>
    <xf numFmtId="0" fontId="35" fillId="35" borderId="0" applyNumberFormat="0" applyBorder="0" applyAlignment="0" applyProtection="0"/>
    <xf numFmtId="0" fontId="11" fillId="12" borderId="0" applyNumberFormat="0" applyBorder="0" applyAlignment="0" applyProtection="0"/>
    <xf numFmtId="0" fontId="36" fillId="36" borderId="0" applyNumberFormat="0" applyBorder="0" applyAlignment="0" applyProtection="0"/>
    <xf numFmtId="0" fontId="11" fillId="9" borderId="0" applyNumberFormat="0" applyBorder="0" applyAlignment="0" applyProtection="0"/>
    <xf numFmtId="0" fontId="36" fillId="37" borderId="0" applyNumberFormat="0" applyBorder="0" applyAlignment="0" applyProtection="0"/>
    <xf numFmtId="0" fontId="11" fillId="10" borderId="0" applyNumberFormat="0" applyBorder="0" applyAlignment="0" applyProtection="0"/>
    <xf numFmtId="0" fontId="36" fillId="38" borderId="0" applyNumberFormat="0" applyBorder="0" applyAlignment="0" applyProtection="0"/>
    <xf numFmtId="0" fontId="11" fillId="13" borderId="0" applyNumberFormat="0" applyBorder="0" applyAlignment="0" applyProtection="0"/>
    <xf numFmtId="0" fontId="36" fillId="39" borderId="0" applyNumberFormat="0" applyBorder="0" applyAlignment="0" applyProtection="0"/>
    <xf numFmtId="0" fontId="11" fillId="14" borderId="0" applyNumberFormat="0" applyBorder="0" applyAlignment="0" applyProtection="0"/>
    <xf numFmtId="0" fontId="36" fillId="40" borderId="0" applyNumberFormat="0" applyBorder="0" applyAlignment="0" applyProtection="0"/>
    <xf numFmtId="0" fontId="11" fillId="15" borderId="0" applyNumberFormat="0" applyBorder="0" applyAlignment="0" applyProtection="0"/>
    <xf numFmtId="0" fontId="36" fillId="41" borderId="0" applyNumberFormat="0" applyBorder="0" applyAlignment="0" applyProtection="0"/>
    <xf numFmtId="0" fontId="11" fillId="16" borderId="0" applyNumberFormat="0" applyBorder="0" applyAlignment="0" applyProtection="0"/>
    <xf numFmtId="0" fontId="36" fillId="42" borderId="0" applyNumberFormat="0" applyBorder="0" applyAlignment="0" applyProtection="0"/>
    <xf numFmtId="0" fontId="11" fillId="17" borderId="0" applyNumberFormat="0" applyBorder="0" applyAlignment="0" applyProtection="0"/>
    <xf numFmtId="0" fontId="36" fillId="43" borderId="0" applyNumberFormat="0" applyBorder="0" applyAlignment="0" applyProtection="0"/>
    <xf numFmtId="0" fontId="11" fillId="18" borderId="0" applyNumberFormat="0" applyBorder="0" applyAlignment="0" applyProtection="0"/>
    <xf numFmtId="0" fontId="36" fillId="44" borderId="0" applyNumberFormat="0" applyBorder="0" applyAlignment="0" applyProtection="0"/>
    <xf numFmtId="0" fontId="11" fillId="13" borderId="0" applyNumberFormat="0" applyBorder="0" applyAlignment="0" applyProtection="0"/>
    <xf numFmtId="0" fontId="36" fillId="45" borderId="0" applyNumberFormat="0" applyBorder="0" applyAlignment="0" applyProtection="0"/>
    <xf numFmtId="0" fontId="11" fillId="14" borderId="0" applyNumberFormat="0" applyBorder="0" applyAlignment="0" applyProtection="0"/>
    <xf numFmtId="0" fontId="36" fillId="46" borderId="0" applyNumberFormat="0" applyBorder="0" applyAlignment="0" applyProtection="0"/>
    <xf numFmtId="0" fontId="11" fillId="19" borderId="0" applyNumberFormat="0" applyBorder="0" applyAlignment="0" applyProtection="0"/>
    <xf numFmtId="0" fontId="36" fillId="47" borderId="0" applyNumberFormat="0" applyBorder="0" applyAlignment="0" applyProtection="0"/>
    <xf numFmtId="0" fontId="12" fillId="3" borderId="0" applyNumberFormat="0" applyBorder="0" applyAlignment="0" applyProtection="0"/>
    <xf numFmtId="0" fontId="37" fillId="48" borderId="0" applyNumberFormat="0" applyBorder="0" applyAlignment="0" applyProtection="0"/>
    <xf numFmtId="0" fontId="13" fillId="20" borderId="1" applyNumberFormat="0" applyAlignment="0" applyProtection="0"/>
    <xf numFmtId="0" fontId="38" fillId="49" borderId="14" applyNumberFormat="0" applyAlignment="0" applyProtection="0"/>
    <xf numFmtId="0" fontId="14" fillId="21" borderId="2" applyNumberFormat="0" applyAlignment="0" applyProtection="0"/>
    <xf numFmtId="0" fontId="39" fillId="50" borderId="15" applyNumberFormat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41" fillId="51" borderId="0" applyNumberFormat="0" applyBorder="0" applyAlignment="0" applyProtection="0"/>
    <xf numFmtId="0" fontId="17" fillId="0" borderId="3" applyNumberFormat="0" applyFill="0" applyAlignment="0" applyProtection="0"/>
    <xf numFmtId="0" fontId="42" fillId="0" borderId="16" applyNumberFormat="0" applyFill="0" applyAlignment="0" applyProtection="0"/>
    <xf numFmtId="0" fontId="18" fillId="0" borderId="4" applyNumberFormat="0" applyFill="0" applyAlignment="0" applyProtection="0"/>
    <xf numFmtId="0" fontId="43" fillId="0" borderId="17" applyNumberFormat="0" applyFill="0" applyAlignment="0" applyProtection="0"/>
    <xf numFmtId="0" fontId="19" fillId="0" borderId="5" applyNumberFormat="0" applyFill="0" applyAlignment="0" applyProtection="0"/>
    <xf numFmtId="0" fontId="44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7" borderId="1" applyNumberFormat="0" applyAlignment="0" applyProtection="0"/>
    <xf numFmtId="0" fontId="45" fillId="52" borderId="14" applyNumberFormat="0" applyAlignment="0" applyProtection="0"/>
    <xf numFmtId="0" fontId="21" fillId="0" borderId="6" applyNumberFormat="0" applyFill="0" applyAlignment="0" applyProtection="0"/>
    <xf numFmtId="0" fontId="46" fillId="0" borderId="19" applyNumberFormat="0" applyFill="0" applyAlignment="0" applyProtection="0"/>
    <xf numFmtId="0" fontId="22" fillId="22" borderId="0" applyNumberFormat="0" applyBorder="0" applyAlignment="0" applyProtection="0"/>
    <xf numFmtId="0" fontId="47" fillId="53" borderId="0" applyNumberFormat="0" applyBorder="0" applyAlignment="0" applyProtection="0"/>
    <xf numFmtId="0" fontId="23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5" fillId="0" borderId="0"/>
    <xf numFmtId="0" fontId="30" fillId="0" borderId="0"/>
    <xf numFmtId="0" fontId="2" fillId="0" borderId="0"/>
    <xf numFmtId="0" fontId="30" fillId="0" borderId="0"/>
    <xf numFmtId="0" fontId="29" fillId="0" borderId="0"/>
    <xf numFmtId="0" fontId="28" fillId="0" borderId="0"/>
    <xf numFmtId="0" fontId="33" fillId="0" borderId="0"/>
    <xf numFmtId="0" fontId="23" fillId="23" borderId="7" applyNumberFormat="0" applyFont="0" applyAlignment="0" applyProtection="0"/>
    <xf numFmtId="0" fontId="35" fillId="54" borderId="20" applyNumberFormat="0" applyFont="0" applyAlignment="0" applyProtection="0"/>
    <xf numFmtId="0" fontId="24" fillId="20" borderId="8" applyNumberFormat="0" applyAlignment="0" applyProtection="0"/>
    <xf numFmtId="0" fontId="48" fillId="49" borderId="21" applyNumberForma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50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164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164" fontId="29" fillId="0" borderId="0" applyFont="0" applyFill="0" applyBorder="0" applyAlignment="0" applyProtection="0"/>
    <xf numFmtId="0" fontId="2" fillId="0" borderId="0"/>
    <xf numFmtId="0" fontId="23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3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9" fillId="0" borderId="35" applyNumberFormat="0" applyFill="0" applyAlignment="0" applyProtection="0"/>
    <xf numFmtId="0" fontId="24" fillId="20" borderId="58" applyNumberFormat="0" applyAlignment="0" applyProtection="0"/>
    <xf numFmtId="0" fontId="26" fillId="0" borderId="59" applyNumberFormat="0" applyFill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164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7" borderId="52" applyNumberFormat="0" applyAlignment="0" applyProtection="0"/>
    <xf numFmtId="43" fontId="30" fillId="0" borderId="0" applyFont="0" applyFill="0" applyBorder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30" fillId="0" borderId="0"/>
    <xf numFmtId="0" fontId="30" fillId="0" borderId="0"/>
    <xf numFmtId="9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5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7" fillId="0" borderId="0" applyNumberFormat="0" applyFill="0" applyBorder="0" applyAlignment="0" applyProtection="0"/>
    <xf numFmtId="0" fontId="58" fillId="0" borderId="16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51" borderId="0" applyNumberFormat="0" applyBorder="0" applyAlignment="0" applyProtection="0"/>
    <xf numFmtId="0" fontId="62" fillId="48" borderId="0" applyNumberFormat="0" applyBorder="0" applyAlignment="0" applyProtection="0"/>
    <xf numFmtId="0" fontId="63" fillId="53" borderId="0" applyNumberFormat="0" applyBorder="0" applyAlignment="0" applyProtection="0"/>
    <xf numFmtId="0" fontId="64" fillId="52" borderId="14" applyNumberFormat="0" applyAlignment="0" applyProtection="0"/>
    <xf numFmtId="0" fontId="65" fillId="49" borderId="21" applyNumberFormat="0" applyAlignment="0" applyProtection="0"/>
    <xf numFmtId="0" fontId="66" fillId="49" borderId="14" applyNumberFormat="0" applyAlignment="0" applyProtection="0"/>
    <xf numFmtId="0" fontId="67" fillId="0" borderId="19" applyNumberFormat="0" applyFill="0" applyAlignment="0" applyProtection="0"/>
    <xf numFmtId="0" fontId="68" fillId="50" borderId="15" applyNumberFormat="0" applyAlignment="0" applyProtection="0"/>
    <xf numFmtId="0" fontId="69" fillId="0" borderId="0" applyNumberFormat="0" applyFill="0" applyBorder="0" applyAlignment="0" applyProtection="0"/>
    <xf numFmtId="0" fontId="1" fillId="54" borderId="20" applyNumberFormat="0" applyFont="0" applyAlignment="0" applyProtection="0"/>
    <xf numFmtId="0" fontId="70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71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71" fillId="36" borderId="0" applyNumberFormat="0" applyBorder="0" applyAlignment="0" applyProtection="0"/>
    <xf numFmtId="0" fontId="71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71" fillId="37" borderId="0" applyNumberFormat="0" applyBorder="0" applyAlignment="0" applyProtection="0"/>
    <xf numFmtId="0" fontId="71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71" fillId="38" borderId="0" applyNumberFormat="0" applyBorder="0" applyAlignment="0" applyProtection="0"/>
    <xf numFmtId="0" fontId="71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71" fillId="39" borderId="0" applyNumberFormat="0" applyBorder="0" applyAlignment="0" applyProtection="0"/>
    <xf numFmtId="0" fontId="71" fillId="46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71" fillId="40" borderId="0" applyNumberFormat="0" applyBorder="0" applyAlignment="0" applyProtection="0"/>
    <xf numFmtId="0" fontId="71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71" fillId="41" borderId="0" applyNumberFormat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13" fillId="20" borderId="1" applyNumberFormat="0" applyAlignment="0" applyProtection="0"/>
    <xf numFmtId="0" fontId="20" fillId="7" borderId="1" applyNumberFormat="0" applyAlignment="0" applyProtection="0"/>
    <xf numFmtId="0" fontId="23" fillId="23" borderId="7" applyNumberFormat="0" applyFont="0" applyAlignment="0" applyProtection="0"/>
    <xf numFmtId="0" fontId="24" fillId="20" borderId="8" applyNumberFormat="0" applyAlignment="0" applyProtection="0"/>
    <xf numFmtId="0" fontId="26" fillId="0" borderId="9" applyNumberFormat="0" applyFill="0" applyAlignment="0" applyProtection="0"/>
    <xf numFmtId="0" fontId="54" fillId="0" borderId="0"/>
    <xf numFmtId="0" fontId="30" fillId="0" borderId="0"/>
    <xf numFmtId="164" fontId="35" fillId="0" borderId="0" applyFont="0" applyFill="0" applyBorder="0" applyAlignment="0" applyProtection="0"/>
    <xf numFmtId="0" fontId="13" fillId="20" borderId="1" applyNumberFormat="0" applyAlignment="0" applyProtection="0"/>
    <xf numFmtId="0" fontId="19" fillId="0" borderId="5" applyNumberFormat="0" applyFill="0" applyAlignment="0" applyProtection="0"/>
    <xf numFmtId="0" fontId="20" fillId="7" borderId="1" applyNumberFormat="0" applyAlignment="0" applyProtection="0"/>
    <xf numFmtId="0" fontId="23" fillId="23" borderId="7" applyNumberFormat="0" applyFont="0" applyAlignment="0" applyProtection="0"/>
    <xf numFmtId="0" fontId="24" fillId="20" borderId="8" applyNumberFormat="0" applyAlignment="0" applyProtection="0"/>
    <xf numFmtId="0" fontId="26" fillId="0" borderId="9" applyNumberFormat="0" applyFill="0" applyAlignment="0" applyProtection="0"/>
    <xf numFmtId="0" fontId="13" fillId="20" borderId="1" applyNumberFormat="0" applyAlignment="0" applyProtection="0"/>
    <xf numFmtId="0" fontId="20" fillId="7" borderId="1" applyNumberFormat="0" applyAlignment="0" applyProtection="0"/>
    <xf numFmtId="0" fontId="23" fillId="23" borderId="7" applyNumberFormat="0" applyFont="0" applyAlignment="0" applyProtection="0"/>
    <xf numFmtId="0" fontId="24" fillId="20" borderId="8" applyNumberFormat="0" applyAlignment="0" applyProtection="0"/>
    <xf numFmtId="0" fontId="26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35" fillId="0" borderId="0"/>
    <xf numFmtId="0" fontId="73" fillId="0" borderId="0"/>
    <xf numFmtId="164" fontId="31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54" borderId="20" applyNumberFormat="0" applyFont="0" applyAlignment="0" applyProtection="0"/>
    <xf numFmtId="0" fontId="35" fillId="0" borderId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68" fontId="31" fillId="0" borderId="0">
      <alignment vertical="top"/>
    </xf>
    <xf numFmtId="164" fontId="31" fillId="0" borderId="0" applyFont="0" applyFill="0" applyBorder="0" applyAlignment="0" applyProtection="0">
      <alignment vertical="top"/>
    </xf>
    <xf numFmtId="164" fontId="31" fillId="0" borderId="0" applyFont="0" applyFill="0" applyBorder="0" applyAlignment="0" applyProtection="0">
      <alignment vertical="top"/>
    </xf>
    <xf numFmtId="164" fontId="31" fillId="0" borderId="0" applyFont="0" applyFill="0" applyBorder="0" applyAlignment="0" applyProtection="0">
      <alignment vertical="top"/>
    </xf>
    <xf numFmtId="164" fontId="3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4" fontId="31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168" fontId="30" fillId="0" borderId="0"/>
    <xf numFmtId="0" fontId="74" fillId="0" borderId="0"/>
    <xf numFmtId="0" fontId="31" fillId="0" borderId="0">
      <alignment vertical="top"/>
    </xf>
    <xf numFmtId="0" fontId="31" fillId="0" borderId="0">
      <alignment vertical="top"/>
    </xf>
    <xf numFmtId="0" fontId="74" fillId="0" borderId="0"/>
    <xf numFmtId="0" fontId="31" fillId="0" borderId="0">
      <alignment vertical="top"/>
    </xf>
    <xf numFmtId="0" fontId="74" fillId="0" borderId="0"/>
    <xf numFmtId="0" fontId="31" fillId="0" borderId="0">
      <alignment vertical="top"/>
    </xf>
    <xf numFmtId="0" fontId="31" fillId="0" borderId="0">
      <alignment vertical="top"/>
    </xf>
    <xf numFmtId="0" fontId="74" fillId="0" borderId="0"/>
    <xf numFmtId="0" fontId="74" fillId="0" borderId="0"/>
    <xf numFmtId="0" fontId="74" fillId="0" borderId="0"/>
    <xf numFmtId="0" fontId="74" fillId="0" borderId="0"/>
    <xf numFmtId="0" fontId="30" fillId="0" borderId="0"/>
    <xf numFmtId="168" fontId="30" fillId="0" borderId="0"/>
    <xf numFmtId="0" fontId="7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" fillId="0" borderId="0"/>
    <xf numFmtId="0" fontId="1" fillId="0" borderId="0"/>
    <xf numFmtId="0" fontId="1" fillId="0" borderId="0"/>
    <xf numFmtId="0" fontId="31" fillId="0" borderId="0">
      <alignment vertical="top"/>
    </xf>
    <xf numFmtId="0" fontId="31" fillId="0" borderId="0">
      <alignment vertical="top"/>
    </xf>
    <xf numFmtId="168" fontId="31" fillId="0" borderId="0">
      <alignment vertical="top"/>
    </xf>
    <xf numFmtId="168" fontId="35" fillId="0" borderId="0"/>
    <xf numFmtId="168" fontId="31" fillId="0" borderId="0">
      <alignment vertical="top"/>
    </xf>
    <xf numFmtId="168" fontId="31" fillId="0" borderId="0">
      <alignment vertical="top"/>
    </xf>
    <xf numFmtId="168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" fillId="0" borderId="0"/>
    <xf numFmtId="168" fontId="1" fillId="0" borderId="0"/>
    <xf numFmtId="0" fontId="31" fillId="0" borderId="0">
      <alignment vertical="top"/>
    </xf>
    <xf numFmtId="0" fontId="31" fillId="0" borderId="0">
      <alignment vertical="top"/>
    </xf>
    <xf numFmtId="0" fontId="2" fillId="0" borderId="0"/>
    <xf numFmtId="164" fontId="1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164" fontId="3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9" fillId="0" borderId="5" applyNumberFormat="0" applyFill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3" fillId="23" borderId="7" applyNumberFormat="0" applyFont="0" applyAlignment="0" applyProtection="0"/>
    <xf numFmtId="0" fontId="24" fillId="20" borderId="8" applyNumberFormat="0" applyAlignment="0" applyProtection="0"/>
    <xf numFmtId="0" fontId="26" fillId="0" borderId="9" applyNumberFormat="0" applyFill="0" applyAlignment="0" applyProtection="0"/>
    <xf numFmtId="0" fontId="24" fillId="20" borderId="8" applyNumberFormat="0" applyAlignment="0" applyProtection="0"/>
    <xf numFmtId="0" fontId="23" fillId="23" borderId="7" applyNumberFormat="0" applyFont="0" applyAlignment="0" applyProtection="0"/>
    <xf numFmtId="0" fontId="31" fillId="0" borderId="0">
      <alignment vertical="top"/>
    </xf>
    <xf numFmtId="0" fontId="35" fillId="0" borderId="0"/>
    <xf numFmtId="0" fontId="31" fillId="0" borderId="0">
      <alignment vertical="top"/>
    </xf>
    <xf numFmtId="0" fontId="26" fillId="0" borderId="9" applyNumberFormat="0" applyFill="0" applyAlignment="0" applyProtection="0"/>
    <xf numFmtId="164" fontId="35" fillId="0" borderId="0" applyFont="0" applyFill="0" applyBorder="0" applyAlignment="0" applyProtection="0"/>
    <xf numFmtId="0" fontId="29" fillId="0" borderId="0"/>
    <xf numFmtId="43" fontId="54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76" fillId="0" borderId="0"/>
    <xf numFmtId="43" fontId="33" fillId="0" borderId="0" applyFont="0" applyFill="0" applyBorder="0" applyAlignment="0" applyProtection="0"/>
    <xf numFmtId="0" fontId="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3" fillId="23" borderId="24" applyNumberFormat="0" applyFont="0" applyAlignment="0" applyProtection="0"/>
    <xf numFmtId="0" fontId="13" fillId="20" borderId="23" applyNumberFormat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0" fillId="7" borderId="23" applyNumberFormat="0" applyAlignment="0" applyProtection="0"/>
    <xf numFmtId="0" fontId="26" fillId="0" borderId="26" applyNumberFormat="0" applyFill="0" applyAlignment="0" applyProtection="0"/>
    <xf numFmtId="0" fontId="24" fillId="20" borderId="25" applyNumberFormat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5" fillId="0" borderId="0"/>
    <xf numFmtId="0" fontId="31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0" fontId="77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3" fillId="20" borderId="23" applyNumberFormat="0" applyAlignment="0" applyProtection="0"/>
    <xf numFmtId="0" fontId="23" fillId="23" borderId="24" applyNumberFormat="0" applyFont="0" applyAlignment="0" applyProtection="0"/>
    <xf numFmtId="0" fontId="20" fillId="7" borderId="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20" borderId="25" applyNumberFormat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31" fillId="0" borderId="0">
      <alignment vertical="top"/>
    </xf>
    <xf numFmtId="0" fontId="35" fillId="0" borderId="0"/>
    <xf numFmtId="0" fontId="26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/>
    <xf numFmtId="0" fontId="55" fillId="0" borderId="0"/>
    <xf numFmtId="0" fontId="81" fillId="0" borderId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2" fillId="0" borderId="0"/>
    <xf numFmtId="0" fontId="10" fillId="0" borderId="0"/>
    <xf numFmtId="43" fontId="2" fillId="0" borderId="0" applyFont="0" applyFill="0" applyBorder="0" applyAlignment="0" applyProtection="0"/>
    <xf numFmtId="0" fontId="1" fillId="0" borderId="0"/>
    <xf numFmtId="0" fontId="78" fillId="0" borderId="0" applyNumberFormat="0" applyFill="0" applyBorder="0" applyAlignment="0" applyProtection="0"/>
    <xf numFmtId="0" fontId="1" fillId="0" borderId="0"/>
    <xf numFmtId="164" fontId="35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5" fillId="0" borderId="0"/>
    <xf numFmtId="0" fontId="82" fillId="0" borderId="0"/>
    <xf numFmtId="164" fontId="82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0" fontId="28" fillId="0" borderId="0"/>
    <xf numFmtId="16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>
      <alignment vertical="top"/>
    </xf>
    <xf numFmtId="0" fontId="30" fillId="0" borderId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30" fillId="0" borderId="0"/>
    <xf numFmtId="164" fontId="31" fillId="0" borderId="0" applyFont="0" applyFill="0" applyBorder="0" applyAlignment="0" applyProtection="0">
      <alignment vertical="top"/>
    </xf>
    <xf numFmtId="0" fontId="75" fillId="0" borderId="0"/>
    <xf numFmtId="164" fontId="84" fillId="0" borderId="0" applyFont="0" applyFill="0" applyBorder="0" applyAlignment="0" applyProtection="0"/>
    <xf numFmtId="9" fontId="75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43" fontId="32" fillId="0" borderId="0" applyFont="0" applyFill="0" applyBorder="0" applyAlignment="0" applyProtection="0"/>
    <xf numFmtId="0" fontId="31" fillId="0" borderId="0">
      <alignment vertical="top"/>
    </xf>
    <xf numFmtId="0" fontId="33" fillId="0" borderId="0"/>
    <xf numFmtId="0" fontId="31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>
      <alignment vertical="top"/>
    </xf>
    <xf numFmtId="0" fontId="32" fillId="0" borderId="0"/>
    <xf numFmtId="0" fontId="29" fillId="0" borderId="0"/>
    <xf numFmtId="0" fontId="54" fillId="0" borderId="0"/>
    <xf numFmtId="0" fontId="54" fillId="0" borderId="0"/>
    <xf numFmtId="0" fontId="35" fillId="0" borderId="0"/>
    <xf numFmtId="0" fontId="29" fillId="0" borderId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19" fillId="0" borderId="5" applyNumberFormat="0" applyFill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19" fillId="0" borderId="5" applyNumberFormat="0" applyFill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19" fillId="0" borderId="5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19" fillId="0" borderId="5" applyNumberFormat="0" applyFill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3" fillId="23" borderId="32" applyNumberFormat="0" applyFon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6" fillId="0" borderId="34" applyNumberFormat="0" applyFill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13" fillId="20" borderId="31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9" fillId="0" borderId="0"/>
    <xf numFmtId="0" fontId="29" fillId="0" borderId="0"/>
    <xf numFmtId="0" fontId="29" fillId="0" borderId="0"/>
    <xf numFmtId="0" fontId="35" fillId="0" borderId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4" fillId="20" borderId="33" applyNumberFormat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0" fillId="7" borderId="27" applyNumberFormat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0" fillId="7" borderId="31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6" fillId="0" borderId="30" applyNumberFormat="0" applyFill="0" applyAlignment="0" applyProtection="0"/>
    <xf numFmtId="0" fontId="13" fillId="20" borderId="27" applyNumberForma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3" fillId="23" borderId="28" applyNumberFormat="0" applyFont="0" applyAlignment="0" applyProtection="0"/>
    <xf numFmtId="0" fontId="24" fillId="20" borderId="29" applyNumberFormat="0" applyAlignment="0" applyProtection="0"/>
    <xf numFmtId="0" fontId="24" fillId="20" borderId="29" applyNumberFormat="0" applyAlignment="0" applyProtection="0"/>
    <xf numFmtId="0" fontId="23" fillId="23" borderId="32" applyNumberFormat="0" applyFont="0" applyAlignment="0" applyProtection="0"/>
    <xf numFmtId="0" fontId="23" fillId="23" borderId="28" applyNumberFormat="0" applyFon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23" fillId="23" borderId="28" applyNumberFormat="0" applyFont="0" applyAlignment="0" applyProtection="0"/>
    <xf numFmtId="0" fontId="20" fillId="7" borderId="27" applyNumberFormat="0" applyAlignment="0" applyProtection="0"/>
    <xf numFmtId="0" fontId="13" fillId="20" borderId="27" applyNumberFormat="0" applyAlignment="0" applyProtection="0"/>
    <xf numFmtId="0" fontId="24" fillId="20" borderId="29" applyNumberFormat="0" applyAlignment="0" applyProtection="0"/>
    <xf numFmtId="0" fontId="20" fillId="7" borderId="27" applyNumberFormat="0" applyAlignment="0" applyProtection="0"/>
    <xf numFmtId="0" fontId="26" fillId="0" borderId="34" applyNumberFormat="0" applyFill="0" applyAlignment="0" applyProtection="0"/>
    <xf numFmtId="0" fontId="20" fillId="7" borderId="27" applyNumberFormat="0" applyAlignment="0" applyProtection="0"/>
    <xf numFmtId="0" fontId="23" fillId="23" borderId="28" applyNumberFormat="0" applyFont="0" applyAlignment="0" applyProtection="0"/>
    <xf numFmtId="0" fontId="26" fillId="0" borderId="30" applyNumberFormat="0" applyFill="0" applyAlignment="0" applyProtection="0"/>
    <xf numFmtId="0" fontId="20" fillId="7" borderId="27" applyNumberFormat="0" applyAlignment="0" applyProtection="0"/>
    <xf numFmtId="0" fontId="24" fillId="20" borderId="33" applyNumberFormat="0" applyAlignment="0" applyProtection="0"/>
    <xf numFmtId="0" fontId="13" fillId="20" borderId="31" applyNumberFormat="0" applyAlignment="0" applyProtection="0"/>
    <xf numFmtId="0" fontId="24" fillId="20" borderId="29" applyNumberFormat="0" applyAlignment="0" applyProtection="0"/>
    <xf numFmtId="0" fontId="20" fillId="7" borderId="31" applyNumberFormat="0" applyAlignment="0" applyProtection="0"/>
    <xf numFmtId="0" fontId="24" fillId="20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168" fontId="30" fillId="0" borderId="0"/>
    <xf numFmtId="164" fontId="31" fillId="0" borderId="0" applyFont="0" applyFill="0" applyBorder="0" applyAlignment="0" applyProtection="0"/>
    <xf numFmtId="168" fontId="31" fillId="0" borderId="0">
      <alignment vertical="top"/>
    </xf>
    <xf numFmtId="164" fontId="31" fillId="0" borderId="0" applyFont="0" applyFill="0" applyBorder="0" applyAlignment="0" applyProtection="0">
      <alignment vertical="top"/>
    </xf>
    <xf numFmtId="168" fontId="30" fillId="0" borderId="0"/>
    <xf numFmtId="168" fontId="1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4" fontId="31" fillId="0" borderId="0" applyFont="0" applyFill="0" applyBorder="0" applyAlignment="0" applyProtection="0">
      <alignment vertical="top"/>
    </xf>
    <xf numFmtId="0" fontId="3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>
      <alignment vertical="top"/>
    </xf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1" fillId="0" borderId="0">
      <alignment vertical="top"/>
    </xf>
    <xf numFmtId="164" fontId="35" fillId="0" borderId="0" applyFont="0" applyFill="0" applyBorder="0" applyAlignment="0" applyProtection="0"/>
    <xf numFmtId="0" fontId="35" fillId="0" borderId="0"/>
    <xf numFmtId="164" fontId="31" fillId="0" borderId="0" applyFont="0" applyFill="0" applyBorder="0" applyAlignment="0" applyProtection="0">
      <alignment vertical="top"/>
    </xf>
    <xf numFmtId="0" fontId="29" fillId="0" borderId="0"/>
    <xf numFmtId="0" fontId="55" fillId="0" borderId="0"/>
    <xf numFmtId="0" fontId="1" fillId="0" borderId="0"/>
    <xf numFmtId="0" fontId="29" fillId="0" borderId="0"/>
    <xf numFmtId="0" fontId="13" fillId="20" borderId="31" applyNumberFormat="0" applyAlignment="0" applyProtection="0"/>
    <xf numFmtId="0" fontId="20" fillId="7" borderId="31" applyNumberFormat="0" applyAlignment="0" applyProtection="0"/>
    <xf numFmtId="0" fontId="23" fillId="23" borderId="32" applyNumberFormat="0" applyFont="0" applyAlignment="0" applyProtection="0"/>
    <xf numFmtId="0" fontId="24" fillId="20" borderId="33" applyNumberFormat="0" applyAlignment="0" applyProtection="0"/>
    <xf numFmtId="0" fontId="26" fillId="0" borderId="34" applyNumberFormat="0" applyFill="0" applyAlignment="0" applyProtection="0"/>
    <xf numFmtId="0" fontId="13" fillId="20" borderId="31" applyNumberFormat="0" applyAlignment="0" applyProtection="0"/>
    <xf numFmtId="0" fontId="20" fillId="7" borderId="31" applyNumberFormat="0" applyAlignment="0" applyProtection="0"/>
    <xf numFmtId="0" fontId="23" fillId="23" borderId="32" applyNumberFormat="0" applyFont="0" applyAlignment="0" applyProtection="0"/>
    <xf numFmtId="0" fontId="24" fillId="20" borderId="33" applyNumberFormat="0" applyAlignment="0" applyProtection="0"/>
    <xf numFmtId="0" fontId="26" fillId="0" borderId="34" applyNumberFormat="0" applyFill="0" applyAlignment="0" applyProtection="0"/>
    <xf numFmtId="0" fontId="13" fillId="20" borderId="31" applyNumberFormat="0" applyAlignment="0" applyProtection="0"/>
    <xf numFmtId="0" fontId="20" fillId="7" borderId="31" applyNumberFormat="0" applyAlignment="0" applyProtection="0"/>
    <xf numFmtId="0" fontId="23" fillId="23" borderId="32" applyNumberFormat="0" applyFont="0" applyAlignment="0" applyProtection="0"/>
    <xf numFmtId="0" fontId="24" fillId="20" borderId="33" applyNumberFormat="0" applyAlignment="0" applyProtection="0"/>
    <xf numFmtId="0" fontId="26" fillId="0" borderId="34" applyNumberFormat="0" applyFill="0" applyAlignment="0" applyProtection="0"/>
    <xf numFmtId="0" fontId="13" fillId="20" borderId="31" applyNumberFormat="0" applyAlignment="0" applyProtection="0"/>
    <xf numFmtId="0" fontId="13" fillId="20" borderId="31" applyNumberFormat="0" applyAlignment="0" applyProtection="0"/>
    <xf numFmtId="0" fontId="20" fillId="7" borderId="31" applyNumberFormat="0" applyAlignment="0" applyProtection="0"/>
    <xf numFmtId="0" fontId="20" fillId="7" borderId="31" applyNumberFormat="0" applyAlignment="0" applyProtection="0"/>
    <xf numFmtId="0" fontId="23" fillId="23" borderId="32" applyNumberFormat="0" applyFont="0" applyAlignment="0" applyProtection="0"/>
    <xf numFmtId="0" fontId="24" fillId="20" borderId="33" applyNumberFormat="0" applyAlignment="0" applyProtection="0"/>
    <xf numFmtId="0" fontId="26" fillId="0" borderId="34" applyNumberFormat="0" applyFill="0" applyAlignment="0" applyProtection="0"/>
    <xf numFmtId="0" fontId="24" fillId="20" borderId="33" applyNumberFormat="0" applyAlignment="0" applyProtection="0"/>
    <xf numFmtId="0" fontId="23" fillId="23" borderId="32" applyNumberFormat="0" applyFont="0" applyAlignment="0" applyProtection="0"/>
    <xf numFmtId="0" fontId="26" fillId="0" borderId="34" applyNumberFormat="0" applyFill="0" applyAlignment="0" applyProtection="0"/>
    <xf numFmtId="0" fontId="23" fillId="23" borderId="32" applyNumberFormat="0" applyFont="0" applyAlignment="0" applyProtection="0"/>
    <xf numFmtId="0" fontId="13" fillId="20" borderId="31" applyNumberFormat="0" applyAlignment="0" applyProtection="0"/>
    <xf numFmtId="0" fontId="20" fillId="7" borderId="31" applyNumberFormat="0" applyAlignment="0" applyProtection="0"/>
    <xf numFmtId="0" fontId="26" fillId="0" borderId="34" applyNumberFormat="0" applyFill="0" applyAlignment="0" applyProtection="0"/>
    <xf numFmtId="0" fontId="24" fillId="20" borderId="33" applyNumberFormat="0" applyAlignment="0" applyProtection="0"/>
    <xf numFmtId="0" fontId="13" fillId="20" borderId="31" applyNumberFormat="0" applyAlignment="0" applyProtection="0"/>
    <xf numFmtId="0" fontId="23" fillId="23" borderId="32" applyNumberFormat="0" applyFont="0" applyAlignment="0" applyProtection="0"/>
    <xf numFmtId="0" fontId="20" fillId="7" borderId="31" applyNumberFormat="0" applyAlignment="0" applyProtection="0"/>
    <xf numFmtId="0" fontId="24" fillId="20" borderId="33" applyNumberFormat="0" applyAlignment="0" applyProtection="0"/>
    <xf numFmtId="0" fontId="26" fillId="0" borderId="34" applyNumberFormat="0" applyFill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0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13" fillId="20" borderId="56" applyNumberFormat="0" applyAlignment="0" applyProtection="0"/>
    <xf numFmtId="0" fontId="26" fillId="0" borderId="51" applyNumberFormat="0" applyFill="0" applyAlignment="0" applyProtection="0"/>
    <xf numFmtId="0" fontId="23" fillId="23" borderId="61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6" fillId="0" borderId="63" applyNumberFormat="0" applyFill="0" applyAlignment="0" applyProtection="0"/>
    <xf numFmtId="0" fontId="23" fillId="23" borderId="57" applyNumberFormat="0" applyFont="0" applyAlignment="0" applyProtection="0"/>
    <xf numFmtId="0" fontId="24" fillId="20" borderId="62" applyNumberFormat="0" applyAlignment="0" applyProtection="0"/>
    <xf numFmtId="0" fontId="19" fillId="0" borderId="35" applyNumberFormat="0" applyFill="0" applyAlignment="0" applyProtection="0"/>
    <xf numFmtId="0" fontId="26" fillId="0" borderId="63" applyNumberFormat="0" applyFill="0" applyAlignment="0" applyProtection="0"/>
    <xf numFmtId="0" fontId="24" fillId="20" borderId="50" applyNumberFormat="0" applyAlignment="0" applyProtection="0"/>
    <xf numFmtId="0" fontId="23" fillId="23" borderId="61" applyNumberFormat="0" applyFont="0" applyAlignment="0" applyProtection="0"/>
    <xf numFmtId="0" fontId="13" fillId="20" borderId="56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6" fillId="0" borderId="51" applyNumberFormat="0" applyFill="0" applyAlignment="0" applyProtection="0"/>
    <xf numFmtId="0" fontId="20" fillId="7" borderId="60" applyNumberFormat="0" applyAlignment="0" applyProtection="0"/>
    <xf numFmtId="0" fontId="23" fillId="23" borderId="37" applyNumberFormat="0" applyFont="0" applyAlignment="0" applyProtection="0"/>
    <xf numFmtId="0" fontId="13" fillId="20" borderId="36" applyNumberFormat="0" applyAlignment="0" applyProtection="0"/>
    <xf numFmtId="0" fontId="20" fillId="7" borderId="36" applyNumberFormat="0" applyAlignment="0" applyProtection="0"/>
    <xf numFmtId="0" fontId="26" fillId="0" borderId="39" applyNumberFormat="0" applyFill="0" applyAlignment="0" applyProtection="0"/>
    <xf numFmtId="0" fontId="24" fillId="20" borderId="38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48" applyNumberFormat="0" applyAlignment="0" applyProtection="0"/>
    <xf numFmtId="0" fontId="13" fillId="20" borderId="60" applyNumberFormat="0" applyAlignment="0" applyProtection="0"/>
    <xf numFmtId="0" fontId="20" fillId="7" borderId="48" applyNumberFormat="0" applyAlignment="0" applyProtection="0"/>
    <xf numFmtId="0" fontId="13" fillId="20" borderId="36" applyNumberFormat="0" applyAlignment="0" applyProtection="0"/>
    <xf numFmtId="0" fontId="23" fillId="23" borderId="37" applyNumberFormat="0" applyFont="0" applyAlignment="0" applyProtection="0"/>
    <xf numFmtId="0" fontId="20" fillId="7" borderId="36" applyNumberFormat="0" applyAlignment="0" applyProtection="0"/>
    <xf numFmtId="0" fontId="23" fillId="23" borderId="49" applyNumberFormat="0" applyFont="0" applyAlignment="0" applyProtection="0"/>
    <xf numFmtId="0" fontId="24" fillId="20" borderId="38" applyNumberFormat="0" applyAlignment="0" applyProtection="0"/>
    <xf numFmtId="0" fontId="23" fillId="23" borderId="49" applyNumberFormat="0" applyFont="0" applyAlignment="0" applyProtection="0"/>
    <xf numFmtId="0" fontId="26" fillId="0" borderId="39" applyNumberFormat="0" applyFill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4" fillId="20" borderId="58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13" fillId="20" borderId="48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0" fillId="7" borderId="56" applyNumberFormat="0" applyAlignment="0" applyProtection="0"/>
    <xf numFmtId="0" fontId="24" fillId="20" borderId="62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3" fillId="23" borderId="45" applyNumberFormat="0" applyFon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6" fillId="0" borderId="47" applyNumberFormat="0" applyFill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13" fillId="20" borderId="44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3" fillId="23" borderId="61" applyNumberFormat="0" applyFon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4" fillId="20" borderId="46" applyNumberFormat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0" fillId="7" borderId="40" applyNumberFormat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0" fillId="7" borderId="44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6" fillId="0" borderId="43" applyNumberFormat="0" applyFill="0" applyAlignment="0" applyProtection="0"/>
    <xf numFmtId="0" fontId="13" fillId="20" borderId="40" applyNumberForma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3" fillId="23" borderId="41" applyNumberFormat="0" applyFont="0" applyAlignment="0" applyProtection="0"/>
    <xf numFmtId="0" fontId="24" fillId="20" borderId="42" applyNumberFormat="0" applyAlignment="0" applyProtection="0"/>
    <xf numFmtId="0" fontId="24" fillId="20" borderId="42" applyNumberFormat="0" applyAlignment="0" applyProtection="0"/>
    <xf numFmtId="0" fontId="23" fillId="23" borderId="45" applyNumberFormat="0" applyFont="0" applyAlignment="0" applyProtection="0"/>
    <xf numFmtId="0" fontId="23" fillId="23" borderId="41" applyNumberFormat="0" applyFon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3" fillId="23" borderId="41" applyNumberFormat="0" applyFont="0" applyAlignment="0" applyProtection="0"/>
    <xf numFmtId="0" fontId="20" fillId="7" borderId="40" applyNumberFormat="0" applyAlignment="0" applyProtection="0"/>
    <xf numFmtId="0" fontId="13" fillId="20" borderId="40" applyNumberFormat="0" applyAlignment="0" applyProtection="0"/>
    <xf numFmtId="0" fontId="24" fillId="20" borderId="42" applyNumberFormat="0" applyAlignment="0" applyProtection="0"/>
    <xf numFmtId="0" fontId="20" fillId="7" borderId="40" applyNumberFormat="0" applyAlignment="0" applyProtection="0"/>
    <xf numFmtId="0" fontId="26" fillId="0" borderId="47" applyNumberFormat="0" applyFill="0" applyAlignment="0" applyProtection="0"/>
    <xf numFmtId="0" fontId="20" fillId="7" borderId="40" applyNumberFormat="0" applyAlignment="0" applyProtection="0"/>
    <xf numFmtId="0" fontId="23" fillId="23" borderId="41" applyNumberFormat="0" applyFont="0" applyAlignment="0" applyProtection="0"/>
    <xf numFmtId="0" fontId="26" fillId="0" borderId="43" applyNumberFormat="0" applyFill="0" applyAlignment="0" applyProtection="0"/>
    <xf numFmtId="0" fontId="20" fillId="7" borderId="40" applyNumberFormat="0" applyAlignment="0" applyProtection="0"/>
    <xf numFmtId="0" fontId="24" fillId="20" borderId="46" applyNumberFormat="0" applyAlignment="0" applyProtection="0"/>
    <xf numFmtId="0" fontId="13" fillId="20" borderId="44" applyNumberFormat="0" applyAlignment="0" applyProtection="0"/>
    <xf numFmtId="0" fontId="24" fillId="20" borderId="42" applyNumberFormat="0" applyAlignment="0" applyProtection="0"/>
    <xf numFmtId="0" fontId="20" fillId="7" borderId="44" applyNumberFormat="0" applyAlignment="0" applyProtection="0"/>
    <xf numFmtId="0" fontId="24" fillId="20" borderId="42" applyNumberFormat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6" fillId="0" borderId="43" applyNumberFormat="0" applyFill="0" applyAlignment="0" applyProtection="0"/>
    <xf numFmtId="0" fontId="23" fillId="23" borderId="57" applyNumberFormat="0" applyFont="0" applyAlignment="0" applyProtection="0"/>
    <xf numFmtId="0" fontId="24" fillId="20" borderId="62" applyNumberFormat="0" applyAlignment="0" applyProtection="0"/>
    <xf numFmtId="0" fontId="13" fillId="20" borderId="48" applyNumberFormat="0" applyAlignment="0" applyProtection="0"/>
    <xf numFmtId="0" fontId="13" fillId="20" borderId="44" applyNumberFormat="0" applyAlignment="0" applyProtection="0"/>
    <xf numFmtId="0" fontId="20" fillId="7" borderId="44" applyNumberFormat="0" applyAlignment="0" applyProtection="0"/>
    <xf numFmtId="0" fontId="23" fillId="23" borderId="45" applyNumberFormat="0" applyFont="0" applyAlignment="0" applyProtection="0"/>
    <xf numFmtId="0" fontId="24" fillId="20" borderId="46" applyNumberFormat="0" applyAlignment="0" applyProtection="0"/>
    <xf numFmtId="0" fontId="26" fillId="0" borderId="47" applyNumberFormat="0" applyFill="0" applyAlignment="0" applyProtection="0"/>
    <xf numFmtId="0" fontId="13" fillId="20" borderId="44" applyNumberFormat="0" applyAlignment="0" applyProtection="0"/>
    <xf numFmtId="0" fontId="20" fillId="7" borderId="44" applyNumberFormat="0" applyAlignment="0" applyProtection="0"/>
    <xf numFmtId="0" fontId="23" fillId="23" borderId="45" applyNumberFormat="0" applyFont="0" applyAlignment="0" applyProtection="0"/>
    <xf numFmtId="0" fontId="24" fillId="20" borderId="46" applyNumberFormat="0" applyAlignment="0" applyProtection="0"/>
    <xf numFmtId="0" fontId="26" fillId="0" borderId="47" applyNumberFormat="0" applyFill="0" applyAlignment="0" applyProtection="0"/>
    <xf numFmtId="0" fontId="13" fillId="20" borderId="44" applyNumberFormat="0" applyAlignment="0" applyProtection="0"/>
    <xf numFmtId="0" fontId="20" fillId="7" borderId="44" applyNumberFormat="0" applyAlignment="0" applyProtection="0"/>
    <xf numFmtId="0" fontId="23" fillId="23" borderId="45" applyNumberFormat="0" applyFont="0" applyAlignment="0" applyProtection="0"/>
    <xf numFmtId="0" fontId="24" fillId="20" borderId="46" applyNumberFormat="0" applyAlignment="0" applyProtection="0"/>
    <xf numFmtId="0" fontId="26" fillId="0" borderId="47" applyNumberFormat="0" applyFill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20" fillId="7" borderId="44" applyNumberFormat="0" applyAlignment="0" applyProtection="0"/>
    <xf numFmtId="0" fontId="20" fillId="7" borderId="44" applyNumberFormat="0" applyAlignment="0" applyProtection="0"/>
    <xf numFmtId="0" fontId="23" fillId="23" borderId="45" applyNumberFormat="0" applyFont="0" applyAlignment="0" applyProtection="0"/>
    <xf numFmtId="0" fontId="24" fillId="20" borderId="46" applyNumberFormat="0" applyAlignment="0" applyProtection="0"/>
    <xf numFmtId="0" fontId="26" fillId="0" borderId="47" applyNumberFormat="0" applyFill="0" applyAlignment="0" applyProtection="0"/>
    <xf numFmtId="0" fontId="24" fillId="20" borderId="46" applyNumberFormat="0" applyAlignment="0" applyProtection="0"/>
    <xf numFmtId="0" fontId="23" fillId="23" borderId="45" applyNumberFormat="0" applyFont="0" applyAlignment="0" applyProtection="0"/>
    <xf numFmtId="0" fontId="26" fillId="0" borderId="47" applyNumberFormat="0" applyFill="0" applyAlignment="0" applyProtection="0"/>
    <xf numFmtId="0" fontId="23" fillId="23" borderId="45" applyNumberFormat="0" applyFont="0" applyAlignment="0" applyProtection="0"/>
    <xf numFmtId="0" fontId="13" fillId="20" borderId="44" applyNumberFormat="0" applyAlignment="0" applyProtection="0"/>
    <xf numFmtId="0" fontId="20" fillId="7" borderId="44" applyNumberFormat="0" applyAlignment="0" applyProtection="0"/>
    <xf numFmtId="0" fontId="26" fillId="0" borderId="47" applyNumberFormat="0" applyFill="0" applyAlignment="0" applyProtection="0"/>
    <xf numFmtId="0" fontId="24" fillId="20" borderId="46" applyNumberFormat="0" applyAlignment="0" applyProtection="0"/>
    <xf numFmtId="0" fontId="13" fillId="20" borderId="44" applyNumberFormat="0" applyAlignment="0" applyProtection="0"/>
    <xf numFmtId="0" fontId="23" fillId="23" borderId="45" applyNumberFormat="0" applyFont="0" applyAlignment="0" applyProtection="0"/>
    <xf numFmtId="0" fontId="20" fillId="7" borderId="44" applyNumberFormat="0" applyAlignment="0" applyProtection="0"/>
    <xf numFmtId="0" fontId="24" fillId="20" borderId="46" applyNumberFormat="0" applyAlignment="0" applyProtection="0"/>
    <xf numFmtId="0" fontId="26" fillId="0" borderId="47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4" fillId="20" borderId="54" applyNumberForma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6" fillId="0" borderId="55" applyNumberFormat="0" applyFill="0" applyAlignment="0" applyProtection="0"/>
    <xf numFmtId="0" fontId="26" fillId="0" borderId="59" applyNumberFormat="0" applyFill="0" applyAlignment="0" applyProtection="0"/>
    <xf numFmtId="0" fontId="20" fillId="7" borderId="56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13" fillId="20" borderId="52" applyNumberForma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0" fillId="7" borderId="52" applyNumberFormat="0" applyAlignment="0" applyProtection="0"/>
    <xf numFmtId="0" fontId="23" fillId="23" borderId="53" applyNumberFormat="0" applyFon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23" fillId="23" borderId="53" applyNumberFormat="0" applyFont="0" applyAlignment="0" applyProtection="0"/>
    <xf numFmtId="0" fontId="26" fillId="0" borderId="55" applyNumberFormat="0" applyFill="0" applyAlignment="0" applyProtection="0"/>
    <xf numFmtId="0" fontId="23" fillId="23" borderId="53" applyNumberFormat="0" applyFont="0" applyAlignment="0" applyProtection="0"/>
    <xf numFmtId="0" fontId="13" fillId="20" borderId="52" applyNumberFormat="0" applyAlignment="0" applyProtection="0"/>
    <xf numFmtId="0" fontId="20" fillId="7" borderId="52" applyNumberFormat="0" applyAlignment="0" applyProtection="0"/>
    <xf numFmtId="0" fontId="26" fillId="0" borderId="55" applyNumberFormat="0" applyFill="0" applyAlignment="0" applyProtection="0"/>
    <xf numFmtId="0" fontId="24" fillId="20" borderId="54" applyNumberFormat="0" applyAlignment="0" applyProtection="0"/>
    <xf numFmtId="0" fontId="13" fillId="20" borderId="52" applyNumberFormat="0" applyAlignment="0" applyProtection="0"/>
    <xf numFmtId="0" fontId="23" fillId="23" borderId="53" applyNumberFormat="0" applyFont="0" applyAlignment="0" applyProtection="0"/>
    <xf numFmtId="0" fontId="20" fillId="7" borderId="52" applyNumberFormat="0" applyAlignment="0" applyProtection="0"/>
    <xf numFmtId="0" fontId="24" fillId="20" borderId="54" applyNumberFormat="0" applyAlignment="0" applyProtection="0"/>
    <xf numFmtId="0" fontId="26" fillId="0" borderId="55" applyNumberFormat="0" applyFill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4" fillId="20" borderId="62" applyNumberForma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13" fillId="20" borderId="60" applyNumberForma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0" fillId="7" borderId="60" applyNumberFormat="0" applyAlignment="0" applyProtection="0"/>
    <xf numFmtId="0" fontId="23" fillId="23" borderId="61" applyNumberFormat="0" applyFon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23" fillId="23" borderId="61" applyNumberFormat="0" applyFont="0" applyAlignment="0" applyProtection="0"/>
    <xf numFmtId="0" fontId="26" fillId="0" borderId="63" applyNumberFormat="0" applyFill="0" applyAlignment="0" applyProtection="0"/>
    <xf numFmtId="0" fontId="23" fillId="23" borderId="61" applyNumberFormat="0" applyFont="0" applyAlignment="0" applyProtection="0"/>
    <xf numFmtId="0" fontId="13" fillId="20" borderId="60" applyNumberFormat="0" applyAlignment="0" applyProtection="0"/>
    <xf numFmtId="0" fontId="20" fillId="7" borderId="60" applyNumberFormat="0" applyAlignment="0" applyProtection="0"/>
    <xf numFmtId="0" fontId="26" fillId="0" borderId="63" applyNumberFormat="0" applyFill="0" applyAlignment="0" applyProtection="0"/>
    <xf numFmtId="0" fontId="24" fillId="20" borderId="62" applyNumberFormat="0" applyAlignment="0" applyProtection="0"/>
    <xf numFmtId="0" fontId="13" fillId="20" borderId="60" applyNumberFormat="0" applyAlignment="0" applyProtection="0"/>
    <xf numFmtId="0" fontId="23" fillId="23" borderId="61" applyNumberFormat="0" applyFont="0" applyAlignment="0" applyProtection="0"/>
    <xf numFmtId="0" fontId="20" fillId="7" borderId="60" applyNumberFormat="0" applyAlignment="0" applyProtection="0"/>
    <xf numFmtId="0" fontId="24" fillId="20" borderId="62" applyNumberFormat="0" applyAlignment="0" applyProtection="0"/>
    <xf numFmtId="0" fontId="26" fillId="0" borderId="63" applyNumberFormat="0" applyFill="0" applyAlignment="0" applyProtection="0"/>
  </cellStyleXfs>
  <cellXfs count="120">
    <xf numFmtId="0" fontId="0" fillId="0" borderId="0" xfId="0"/>
    <xf numFmtId="0" fontId="4" fillId="0" borderId="0" xfId="0" applyFont="1"/>
    <xf numFmtId="165" fontId="0" fillId="0" borderId="0" xfId="0" applyNumberFormat="1"/>
    <xf numFmtId="0" fontId="8" fillId="0" borderId="0" xfId="0" applyFont="1"/>
    <xf numFmtId="0" fontId="9" fillId="0" borderId="0" xfId="0" applyFont="1"/>
    <xf numFmtId="165" fontId="9" fillId="0" borderId="0" xfId="0" applyNumberFormat="1" applyFont="1"/>
    <xf numFmtId="165" fontId="9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2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23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8" fillId="0" borderId="0" xfId="0" applyNumberFormat="1" applyFont="1"/>
    <xf numFmtId="37" fontId="7" fillId="0" borderId="0" xfId="0" applyNumberFormat="1" applyFont="1"/>
    <xf numFmtId="0" fontId="23" fillId="0" borderId="0" xfId="0" applyFont="1" applyAlignment="1">
      <alignment horizontal="justify"/>
    </xf>
    <xf numFmtId="0" fontId="23" fillId="0" borderId="0" xfId="0" applyFont="1" applyAlignment="1">
      <alignment horizontal="left"/>
    </xf>
    <xf numFmtId="43" fontId="23" fillId="0" borderId="0" xfId="55" applyFont="1" applyFill="1" applyAlignment="1"/>
    <xf numFmtId="39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23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9" fillId="0" borderId="12" xfId="55" applyFont="1" applyFill="1" applyBorder="1" applyAlignment="1">
      <alignment horizontal="center"/>
    </xf>
    <xf numFmtId="37" fontId="23" fillId="0" borderId="0" xfId="0" applyNumberFormat="1" applyFont="1"/>
    <xf numFmtId="43" fontId="9" fillId="0" borderId="0" xfId="55" applyFont="1" applyBorder="1" applyAlignment="1"/>
    <xf numFmtId="167" fontId="23" fillId="0" borderId="0" xfId="55" applyNumberFormat="1" applyFont="1" applyFill="1" applyAlignment="1"/>
    <xf numFmtId="167" fontId="23" fillId="0" borderId="0" xfId="55" applyNumberFormat="1" applyFont="1" applyFill="1" applyAlignment="1">
      <alignment horizontal="right"/>
    </xf>
    <xf numFmtId="167" fontId="8" fillId="0" borderId="0" xfId="55" applyNumberFormat="1" applyFont="1" applyFill="1" applyAlignment="1"/>
    <xf numFmtId="167" fontId="23" fillId="0" borderId="0" xfId="55" applyNumberFormat="1" applyFont="1" applyFill="1" applyBorder="1" applyAlignment="1">
      <alignment horizontal="right"/>
    </xf>
    <xf numFmtId="167" fontId="23" fillId="0" borderId="11" xfId="55" applyNumberFormat="1" applyFont="1" applyFill="1" applyBorder="1" applyAlignment="1">
      <alignment horizontal="right"/>
    </xf>
    <xf numFmtId="167" fontId="23" fillId="0" borderId="0" xfId="55" applyNumberFormat="1" applyFont="1" applyFill="1" applyBorder="1" applyAlignment="1"/>
    <xf numFmtId="167" fontId="9" fillId="0" borderId="12" xfId="55" applyNumberFormat="1" applyFont="1" applyFill="1" applyBorder="1" applyAlignment="1">
      <alignment horizontal="right"/>
    </xf>
    <xf numFmtId="167" fontId="9" fillId="0" borderId="0" xfId="55" applyNumberFormat="1" applyFont="1" applyFill="1" applyAlignment="1"/>
    <xf numFmtId="167" fontId="9" fillId="0" borderId="12" xfId="55" applyNumberFormat="1" applyFont="1" applyFill="1" applyBorder="1" applyAlignment="1"/>
    <xf numFmtId="167" fontId="23" fillId="0" borderId="11" xfId="55" applyNumberFormat="1" applyFont="1" applyFill="1" applyBorder="1" applyAlignment="1"/>
    <xf numFmtId="167" fontId="9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37" fontId="9" fillId="0" borderId="0" xfId="55" applyNumberFormat="1" applyFont="1" applyFill="1" applyBorder="1" applyAlignment="1">
      <alignment horizontal="right"/>
    </xf>
    <xf numFmtId="167" fontId="23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justify"/>
    </xf>
    <xf numFmtId="165" fontId="23" fillId="0" borderId="0" xfId="0" applyNumberFormat="1" applyFo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0" fontId="5" fillId="0" borderId="0" xfId="0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7" fillId="0" borderId="0" xfId="0" applyNumberFormat="1" applyFont="1"/>
    <xf numFmtId="165" fontId="9" fillId="0" borderId="0" xfId="0" applyNumberFormat="1" applyFont="1" applyAlignment="1">
      <alignment horizontal="right"/>
    </xf>
    <xf numFmtId="165" fontId="9" fillId="0" borderId="12" xfId="0" applyNumberFormat="1" applyFont="1" applyBorder="1"/>
    <xf numFmtId="165" fontId="9" fillId="0" borderId="13" xfId="0" applyNumberFormat="1" applyFont="1" applyBorder="1"/>
    <xf numFmtId="0" fontId="34" fillId="0" borderId="0" xfId="0" applyFont="1"/>
    <xf numFmtId="165" fontId="23" fillId="0" borderId="0" xfId="0" applyNumberFormat="1" applyFont="1" applyAlignment="1">
      <alignment horizontal="right"/>
    </xf>
    <xf numFmtId="165" fontId="9" fillId="0" borderId="12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5" fontId="23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167" fontId="23" fillId="0" borderId="0" xfId="55" applyNumberFormat="1" applyFont="1" applyFill="1" applyAlignment="1">
      <alignment vertical="center"/>
    </xf>
    <xf numFmtId="0" fontId="7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3" fillId="0" borderId="0" xfId="55" applyFont="1" applyFill="1" applyBorder="1" applyAlignment="1"/>
    <xf numFmtId="167" fontId="23" fillId="0" borderId="0" xfId="0" applyNumberFormat="1" applyFont="1"/>
    <xf numFmtId="49" fontId="4" fillId="0" borderId="0" xfId="0" applyNumberFormat="1" applyFont="1" applyAlignment="1">
      <alignment horizontal="left"/>
    </xf>
    <xf numFmtId="165" fontId="23" fillId="0" borderId="0" xfId="88" applyNumberFormat="1" applyFont="1"/>
    <xf numFmtId="165" fontId="9" fillId="0" borderId="0" xfId="88" applyNumberFormat="1" applyFont="1"/>
    <xf numFmtId="167" fontId="9" fillId="0" borderId="12" xfId="55" applyNumberFormat="1" applyFont="1" applyBorder="1"/>
    <xf numFmtId="167" fontId="9" fillId="0" borderId="13" xfId="55" applyNumberFormat="1" applyFont="1" applyBorder="1"/>
    <xf numFmtId="167" fontId="9" fillId="0" borderId="12" xfId="55" applyNumberFormat="1" applyFont="1" applyBorder="1" applyAlignment="1">
      <alignment horizontal="right"/>
    </xf>
    <xf numFmtId="167" fontId="9" fillId="0" borderId="11" xfId="55" applyNumberFormat="1" applyFont="1" applyBorder="1" applyAlignment="1">
      <alignment horizontal="right"/>
    </xf>
    <xf numFmtId="167" fontId="9" fillId="0" borderId="13" xfId="55" applyNumberFormat="1" applyFont="1" applyBorder="1" applyAlignment="1">
      <alignment horizontal="right"/>
    </xf>
    <xf numFmtId="167" fontId="9" fillId="0" borderId="12" xfId="55" applyNumberFormat="1" applyFont="1" applyFill="1" applyBorder="1"/>
    <xf numFmtId="167" fontId="9" fillId="0" borderId="0" xfId="55" applyNumberFormat="1" applyFont="1"/>
    <xf numFmtId="37" fontId="9" fillId="0" borderId="13" xfId="0" applyNumberFormat="1" applyFont="1" applyBorder="1"/>
    <xf numFmtId="49" fontId="9" fillId="0" borderId="0" xfId="0" applyNumberFormat="1" applyFont="1"/>
    <xf numFmtId="165" fontId="0" fillId="0" borderId="11" xfId="0" applyNumberFormat="1" applyBorder="1" applyAlignment="1">
      <alignment horizontal="right"/>
    </xf>
    <xf numFmtId="167" fontId="9" fillId="0" borderId="11" xfId="55" applyNumberFormat="1" applyFont="1" applyFill="1" applyBorder="1" applyAlignment="1">
      <alignment horizontal="center"/>
    </xf>
    <xf numFmtId="167" fontId="9" fillId="0" borderId="0" xfId="0" applyNumberFormat="1" applyFont="1"/>
    <xf numFmtId="0" fontId="0" fillId="55" borderId="0" xfId="0" applyFill="1"/>
    <xf numFmtId="167" fontId="23" fillId="55" borderId="0" xfId="55" applyNumberFormat="1" applyFont="1" applyFill="1" applyAlignment="1"/>
    <xf numFmtId="43" fontId="0" fillId="0" borderId="0" xfId="55" applyFont="1"/>
    <xf numFmtId="43" fontId="0" fillId="0" borderId="0" xfId="55" applyFont="1" applyBorder="1"/>
    <xf numFmtId="43" fontId="53" fillId="0" borderId="0" xfId="55" applyFont="1" applyFill="1" applyBorder="1" applyAlignment="1"/>
    <xf numFmtId="167" fontId="9" fillId="0" borderId="12" xfId="55" applyNumberFormat="1" applyFont="1" applyFill="1" applyBorder="1" applyAlignment="1">
      <alignment horizontal="center"/>
    </xf>
    <xf numFmtId="167" fontId="9" fillId="0" borderId="0" xfId="55" applyNumberFormat="1" applyFont="1" applyFill="1" applyBorder="1" applyAlignment="1"/>
    <xf numFmtId="165" fontId="0" fillId="0" borderId="0" xfId="88" applyNumberFormat="1" applyFont="1"/>
    <xf numFmtId="165" fontId="9" fillId="0" borderId="12" xfId="88" applyNumberFormat="1" applyFont="1" applyBorder="1"/>
    <xf numFmtId="165" fontId="9" fillId="0" borderId="10" xfId="88" applyNumberFormat="1" applyFont="1" applyBorder="1"/>
    <xf numFmtId="166" fontId="9" fillId="0" borderId="13" xfId="0" applyNumberFormat="1" applyFont="1" applyBorder="1" applyAlignment="1">
      <alignment vertical="center"/>
    </xf>
    <xf numFmtId="167" fontId="9" fillId="0" borderId="12" xfId="88" applyNumberFormat="1" applyFont="1" applyBorder="1"/>
    <xf numFmtId="167" fontId="9" fillId="0" borderId="0" xfId="88" applyNumberFormat="1" applyFont="1"/>
    <xf numFmtId="167" fontId="9" fillId="0" borderId="10" xfId="88" applyNumberFormat="1" applyFont="1" applyBorder="1"/>
    <xf numFmtId="167" fontId="23" fillId="0" borderId="0" xfId="88" applyNumberFormat="1" applyFont="1"/>
    <xf numFmtId="43" fontId="23" fillId="0" borderId="0" xfId="55" applyFont="1" applyBorder="1"/>
    <xf numFmtId="167" fontId="0" fillId="0" borderId="11" xfId="88" applyNumberFormat="1" applyFont="1" applyBorder="1"/>
    <xf numFmtId="43" fontId="0" fillId="0" borderId="11" xfId="55" applyFont="1" applyBorder="1"/>
    <xf numFmtId="165" fontId="85" fillId="0" borderId="0" xfId="0" applyNumberFormat="1" applyFont="1"/>
    <xf numFmtId="0" fontId="85" fillId="0" borderId="0" xfId="0" applyFont="1"/>
    <xf numFmtId="0" fontId="7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3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7" fillId="0" borderId="0" xfId="0" applyNumberFormat="1" applyFont="1" applyAlignment="1">
      <alignment horizontal="center"/>
    </xf>
  </cellXfs>
  <cellStyles count="1878">
    <cellStyle name="20% - Accent1" xfId="1" builtinId="30" customBuiltin="1"/>
    <cellStyle name="20% - Accent1 2" xfId="2" xr:uid="{00000000-0005-0000-0000-000001000000}"/>
    <cellStyle name="20% - Accent1 3" xfId="115" xr:uid="{C500D94A-78E3-4447-8752-57F9236ACC90}"/>
    <cellStyle name="20% - Accent1 4" xfId="209" xr:uid="{F9DB4BE2-2AA8-4217-8A1D-855439AA7329}"/>
    <cellStyle name="20% - Accent2" xfId="3" builtinId="34" customBuiltin="1"/>
    <cellStyle name="20% - Accent2 2" xfId="4" xr:uid="{00000000-0005-0000-0000-000003000000}"/>
    <cellStyle name="20% - Accent2 3" xfId="116" xr:uid="{D69D46BE-E6AE-4AB3-BAE4-BFB27AF7599E}"/>
    <cellStyle name="20% - Accent2 4" xfId="213" xr:uid="{706F3400-D5DC-4145-9FA0-2326C65CA110}"/>
    <cellStyle name="20% - Accent3" xfId="5" builtinId="38" customBuiltin="1"/>
    <cellStyle name="20% - Accent3 2" xfId="6" xr:uid="{00000000-0005-0000-0000-000005000000}"/>
    <cellStyle name="20% - Accent3 3" xfId="117" xr:uid="{113DB58D-0072-40CE-A5E9-E0A276CB93E9}"/>
    <cellStyle name="20% - Accent3 4" xfId="217" xr:uid="{A1324896-7174-4E1F-9ADD-53B876AF6128}"/>
    <cellStyle name="20% - Accent4" xfId="7" builtinId="42" customBuiltin="1"/>
    <cellStyle name="20% - Accent4 2" xfId="8" xr:uid="{00000000-0005-0000-0000-000007000000}"/>
    <cellStyle name="20% - Accent4 3" xfId="118" xr:uid="{D0A94769-4501-491D-8921-0D0BD99B1500}"/>
    <cellStyle name="20% - Accent4 4" xfId="221" xr:uid="{9D2843E4-2C2A-4411-9D1A-3D72F0A68076}"/>
    <cellStyle name="20% - Accent5" xfId="9" builtinId="46" customBuiltin="1"/>
    <cellStyle name="20% - Accent5 2" xfId="10" xr:uid="{00000000-0005-0000-0000-000009000000}"/>
    <cellStyle name="20% - Accent5 3" xfId="119" xr:uid="{75BF01ED-5EFB-4E4F-8E41-F577CEF4DED1}"/>
    <cellStyle name="20% - Accent5 4" xfId="225" xr:uid="{AC484202-4FF8-48A6-9FBD-9398B6051B96}"/>
    <cellStyle name="20% - Accent6" xfId="11" builtinId="50" customBuiltin="1"/>
    <cellStyle name="20% - Accent6 2" xfId="12" xr:uid="{00000000-0005-0000-0000-00000B000000}"/>
    <cellStyle name="20% - Accent6 3" xfId="120" xr:uid="{D6781848-114A-4FFF-BA89-A7E35BB0E96A}"/>
    <cellStyle name="20% - Accent6 4" xfId="229" xr:uid="{6E33A411-E26A-4911-857D-FA9B2FC62AE0}"/>
    <cellStyle name="40% - Accent1" xfId="13" builtinId="31" customBuiltin="1"/>
    <cellStyle name="40% - Accent1 2" xfId="14" xr:uid="{00000000-0005-0000-0000-00000D000000}"/>
    <cellStyle name="40% - Accent1 3" xfId="121" xr:uid="{0A11AA4A-5565-4F12-9282-E6E49C3BB2E2}"/>
    <cellStyle name="40% - Accent1 4" xfId="210" xr:uid="{66C3BBBA-6399-41D5-BAC2-0F5783D94670}"/>
    <cellStyle name="40% - Accent2" xfId="15" builtinId="35" customBuiltin="1"/>
    <cellStyle name="40% - Accent2 2" xfId="16" xr:uid="{00000000-0005-0000-0000-00000F000000}"/>
    <cellStyle name="40% - Accent2 3" xfId="122" xr:uid="{6FFCB648-6243-4B86-B8F8-A27CA6E7C0B4}"/>
    <cellStyle name="40% - Accent2 4" xfId="214" xr:uid="{8E0773D8-5979-45CD-8399-35F00000A798}"/>
    <cellStyle name="40% - Accent3" xfId="17" builtinId="39" customBuiltin="1"/>
    <cellStyle name="40% - Accent3 2" xfId="18" xr:uid="{00000000-0005-0000-0000-000011000000}"/>
    <cellStyle name="40% - Accent3 3" xfId="123" xr:uid="{63646579-4567-4178-9BBB-A14B128FB29A}"/>
    <cellStyle name="40% - Accent3 4" xfId="218" xr:uid="{7FEBF1DB-AFB1-4165-A6D1-1DA4D03D45E9}"/>
    <cellStyle name="40% - Accent4" xfId="19" builtinId="43" customBuiltin="1"/>
    <cellStyle name="40% - Accent4 2" xfId="20" xr:uid="{00000000-0005-0000-0000-000013000000}"/>
    <cellStyle name="40% - Accent4 3" xfId="124" xr:uid="{CDB43592-F189-431B-BFAC-B2643DA568E3}"/>
    <cellStyle name="40% - Accent4 4" xfId="222" xr:uid="{2D830B4E-9D2D-422D-858B-0E3DD11329F0}"/>
    <cellStyle name="40% - Accent5" xfId="21" builtinId="47" customBuiltin="1"/>
    <cellStyle name="40% - Accent5 2" xfId="22" xr:uid="{00000000-0005-0000-0000-000015000000}"/>
    <cellStyle name="40% - Accent5 3" xfId="125" xr:uid="{7F003606-0E47-4CC1-9E55-59881D70BEE8}"/>
    <cellStyle name="40% - Accent5 4" xfId="226" xr:uid="{53C4171F-56FE-44D0-BCF6-A3782C9002B0}"/>
    <cellStyle name="40% - Accent6" xfId="23" builtinId="51" customBuiltin="1"/>
    <cellStyle name="40% - Accent6 2" xfId="24" xr:uid="{00000000-0005-0000-0000-000017000000}"/>
    <cellStyle name="40% - Accent6 3" xfId="126" xr:uid="{C39ABD14-149D-44F5-9F9E-F67CE4F1F2C8}"/>
    <cellStyle name="40% - Accent6 4" xfId="230" xr:uid="{AADC76EE-4621-4297-93F9-FBC1DA380440}"/>
    <cellStyle name="60% - Accent1" xfId="25" builtinId="32" customBuiltin="1"/>
    <cellStyle name="60% - Accent1 2" xfId="26" xr:uid="{00000000-0005-0000-0000-000019000000}"/>
    <cellStyle name="60% - Accent1 3" xfId="127" xr:uid="{8924759F-7324-48DC-ADBE-5C571024C622}"/>
    <cellStyle name="60% - Accent1 4" xfId="211" xr:uid="{2AAAA1BC-1DAA-4BAE-9BF6-4F0FAB77DFAF}"/>
    <cellStyle name="60% - Accent2" xfId="27" builtinId="36" customBuiltin="1"/>
    <cellStyle name="60% - Accent2 2" xfId="28" xr:uid="{00000000-0005-0000-0000-00001B000000}"/>
    <cellStyle name="60% - Accent2 3" xfId="128" xr:uid="{223045CA-B309-464F-A422-7F4D550980BE}"/>
    <cellStyle name="60% - Accent2 4" xfId="215" xr:uid="{7039793A-DE73-4300-80D1-8C52D24677F5}"/>
    <cellStyle name="60% - Accent3" xfId="29" builtinId="40" customBuiltin="1"/>
    <cellStyle name="60% - Accent3 2" xfId="30" xr:uid="{00000000-0005-0000-0000-00001D000000}"/>
    <cellStyle name="60% - Accent3 3" xfId="129" xr:uid="{1C94C37D-0418-49FF-9DE2-D472439F4EA3}"/>
    <cellStyle name="60% - Accent3 4" xfId="219" xr:uid="{732F8445-2578-4BD9-8E8F-FC0BA81A0B61}"/>
    <cellStyle name="60% - Accent4" xfId="31" builtinId="44" customBuiltin="1"/>
    <cellStyle name="60% - Accent4 2" xfId="32" xr:uid="{00000000-0005-0000-0000-00001F000000}"/>
    <cellStyle name="60% - Accent4 3" xfId="130" xr:uid="{DF988CB9-C141-4F5B-8F88-229032BE73F5}"/>
    <cellStyle name="60% - Accent4 4" xfId="223" xr:uid="{3383E642-1D0B-4FFC-99EE-EBB28DAB0A00}"/>
    <cellStyle name="60% - Accent5" xfId="33" builtinId="48" customBuiltin="1"/>
    <cellStyle name="60% - Accent5 2" xfId="34" xr:uid="{00000000-0005-0000-0000-000021000000}"/>
    <cellStyle name="60% - Accent5 3" xfId="131" xr:uid="{A4538CF8-3729-414C-8AE3-CAF042477386}"/>
    <cellStyle name="60% - Accent5 4" xfId="227" xr:uid="{87B9E477-E978-44E9-8537-9A0B1F604937}"/>
    <cellStyle name="60% - Accent6" xfId="35" builtinId="52" customBuiltin="1"/>
    <cellStyle name="60% - Accent6 2" xfId="36" xr:uid="{00000000-0005-0000-0000-000023000000}"/>
    <cellStyle name="60% - Accent6 3" xfId="132" xr:uid="{90B68AE7-ECD4-4D33-91B0-C3D39ADB59C1}"/>
    <cellStyle name="60% - Accent6 4" xfId="231" xr:uid="{F34D0136-0835-4D37-A101-D670C59B96C5}"/>
    <cellStyle name="Accent1" xfId="37" builtinId="29" customBuiltin="1"/>
    <cellStyle name="Accent1 2" xfId="38" xr:uid="{00000000-0005-0000-0000-000025000000}"/>
    <cellStyle name="Accent1 3" xfId="133" xr:uid="{A1F65ADA-BC35-4ABB-A946-579D3CA30401}"/>
    <cellStyle name="Accent1 4" xfId="208" xr:uid="{19642480-4B47-4AD1-969A-8EB6ABF84DA2}"/>
    <cellStyle name="Accent2" xfId="39" builtinId="33" customBuiltin="1"/>
    <cellStyle name="Accent2 2" xfId="40" xr:uid="{00000000-0005-0000-0000-000027000000}"/>
    <cellStyle name="Accent2 3" xfId="134" xr:uid="{CABF4315-4296-44EE-836F-D1F5D4E858C3}"/>
    <cellStyle name="Accent2 4" xfId="212" xr:uid="{D07E29C9-FF6D-4214-A4F2-74B54702F3E5}"/>
    <cellStyle name="Accent3" xfId="41" builtinId="37" customBuiltin="1"/>
    <cellStyle name="Accent3 2" xfId="42" xr:uid="{00000000-0005-0000-0000-000029000000}"/>
    <cellStyle name="Accent3 3" xfId="135" xr:uid="{4D2FE398-2857-45F9-B848-D8AAE8E6142F}"/>
    <cellStyle name="Accent3 4" xfId="216" xr:uid="{145A4424-95A0-4079-A03D-8986E27C2718}"/>
    <cellStyle name="Accent4" xfId="43" builtinId="41" customBuiltin="1"/>
    <cellStyle name="Accent4 2" xfId="44" xr:uid="{00000000-0005-0000-0000-00002B000000}"/>
    <cellStyle name="Accent4 3" xfId="136" xr:uid="{77E9ACB9-E528-4497-ACBF-2C5427DB96B3}"/>
    <cellStyle name="Accent4 4" xfId="220" xr:uid="{A49460C8-3715-4E36-A9E8-EAC7F7200F42}"/>
    <cellStyle name="Accent5" xfId="45" builtinId="45" customBuiltin="1"/>
    <cellStyle name="Accent5 2" xfId="46" xr:uid="{00000000-0005-0000-0000-00002D000000}"/>
    <cellStyle name="Accent5 3" xfId="137" xr:uid="{B0409C56-0F93-4BF2-ABE4-BFE7C2A94DB9}"/>
    <cellStyle name="Accent5 4" xfId="224" xr:uid="{7C39D71F-FCB5-4AF0-9842-E21B52F2E4B6}"/>
    <cellStyle name="Accent6" xfId="47" builtinId="49" customBuiltin="1"/>
    <cellStyle name="Accent6 2" xfId="48" xr:uid="{00000000-0005-0000-0000-00002F000000}"/>
    <cellStyle name="Accent6 3" xfId="138" xr:uid="{0DEEB8D0-CCFE-47A6-BE01-D0FEC9013971}"/>
    <cellStyle name="Accent6 4" xfId="228" xr:uid="{CB2F05CF-4E0F-4E23-AE3D-BAB3C615C642}"/>
    <cellStyle name="Bad" xfId="49" builtinId="27" customBuiltin="1"/>
    <cellStyle name="Bad 2" xfId="50" xr:uid="{00000000-0005-0000-0000-000031000000}"/>
    <cellStyle name="Bad 3" xfId="139" xr:uid="{F01B4EDD-6E53-4F27-8699-B915BD15F240}"/>
    <cellStyle name="Bad 4" xfId="197" xr:uid="{E3A7B762-E932-4055-9D75-B3E071832951}"/>
    <cellStyle name="Calculation" xfId="51" builtinId="22" customBuiltin="1"/>
    <cellStyle name="Calculation 2" xfId="52" xr:uid="{00000000-0005-0000-0000-000033000000}"/>
    <cellStyle name="Calculation 3" xfId="140" xr:uid="{ECBE29AF-FBF5-4F91-904A-BB6F321F6579}"/>
    <cellStyle name="Calculation 3 10" xfId="722" xr:uid="{538217F0-BA91-46FA-8E85-8FD4B35CCBCE}"/>
    <cellStyle name="Calculation 3 10 2" xfId="1162" xr:uid="{02ACA6DB-7673-4E1E-AB5F-5A98243F05A4}"/>
    <cellStyle name="Calculation 3 10 3" xfId="1472" xr:uid="{4BD1776C-95D5-4504-864C-FDAA96D35EF9}"/>
    <cellStyle name="Calculation 3 10 4" xfId="1779" xr:uid="{D9D2780B-3461-4D20-9B37-0B357CCBBB7F}"/>
    <cellStyle name="Calculation 3 11" xfId="562" xr:uid="{31C4DF6D-58A2-405D-A790-11D4B481BC4C}"/>
    <cellStyle name="Calculation 3 11 2" xfId="1006" xr:uid="{9DA306BB-D96A-461B-8AC5-B333F53E80B4}"/>
    <cellStyle name="Calculation 3 11 3" xfId="1317" xr:uid="{9CD7FC5A-2D86-4A66-AFE6-E608B6CD0E6D}"/>
    <cellStyle name="Calculation 3 11 4" xfId="1624" xr:uid="{6E814EF0-53A4-4FCF-8DD5-0DBA23464700}"/>
    <cellStyle name="Calculation 3 12" xfId="603" xr:uid="{D9871A47-3E37-4511-9A4F-B70AFB5B3DC5}"/>
    <cellStyle name="Calculation 3 12 2" xfId="1046" xr:uid="{BF6FE505-CCBB-4932-BFC9-55C529F2A8FB}"/>
    <cellStyle name="Calculation 3 12 3" xfId="1357" xr:uid="{A2F3FBAB-87D7-46B0-8D65-E702EAF05FB0}"/>
    <cellStyle name="Calculation 3 12 4" xfId="1664" xr:uid="{A1C66D9E-6ABE-410E-BD3E-64291A54D782}"/>
    <cellStyle name="Calculation 3 13" xfId="766" xr:uid="{9719312C-E5E3-48A3-BE0B-1315449F0786}"/>
    <cellStyle name="Calculation 3 13 2" xfId="1206" xr:uid="{031EE468-97C6-4BF0-8ED5-101782FBA4AF}"/>
    <cellStyle name="Calculation 3 13 3" xfId="1516" xr:uid="{A55EE60F-04FC-494E-BC1F-CE18897F3C69}"/>
    <cellStyle name="Calculation 3 13 4" xfId="1823" xr:uid="{63BAA6A5-1B1E-49AD-8743-753399223AF9}"/>
    <cellStyle name="Calculation 3 2" xfId="234" xr:uid="{38636F29-2E2C-4200-A8BC-ADADE599836E}"/>
    <cellStyle name="Calculation 3 2 10" xfId="818" xr:uid="{C9EBE223-455E-4D9F-9628-0DD510FD56CB}"/>
    <cellStyle name="Calculation 3 2 10 2" xfId="1229" xr:uid="{8F8F0F8E-7FDD-4088-A670-51A43E8F7875}"/>
    <cellStyle name="Calculation 3 2 10 3" xfId="1538" xr:uid="{C5EE1862-023D-414A-8767-D59B6CAE420C}"/>
    <cellStyle name="Calculation 3 2 10 4" xfId="1843" xr:uid="{80E68969-D8D5-494E-9460-9349F4DC84C4}"/>
    <cellStyle name="Calculation 3 2 2" xfId="248" xr:uid="{962F8C7B-1FCE-4332-A953-97EFF2B9F806}"/>
    <cellStyle name="Calculation 3 2 2 2" xfId="588" xr:uid="{41F36885-7265-47B0-8A70-F730C380AC1F}"/>
    <cellStyle name="Calculation 3 2 2 2 2" xfId="1031" xr:uid="{E7EC1B99-9D89-438E-A9C1-223C99749C2F}"/>
    <cellStyle name="Calculation 3 2 2 2 3" xfId="1342" xr:uid="{B10CC7BC-85F2-4FBA-99C4-6B169A76B9DB}"/>
    <cellStyle name="Calculation 3 2 2 2 4" xfId="1649" xr:uid="{F76CF417-43AA-423C-9A61-3AB909384669}"/>
    <cellStyle name="Calculation 3 2 2 3" xfId="530" xr:uid="{E65224AE-AF3A-4E99-9D04-21EBD33ADE8E}"/>
    <cellStyle name="Calculation 3 2 2 3 2" xfId="975" xr:uid="{F4F841E0-3D4B-4B80-BDA3-EDE515A0BB75}"/>
    <cellStyle name="Calculation 3 2 2 3 3" xfId="1286" xr:uid="{2E013776-7C18-4FFE-A65A-792D1C04B018}"/>
    <cellStyle name="Calculation 3 2 2 3 4" xfId="1593" xr:uid="{50D9427F-5577-4F65-805A-E0B45E033928}"/>
    <cellStyle name="Calculation 3 2 2 4" xfId="671" xr:uid="{F5A7E593-A863-41A4-B792-D4402EF115F9}"/>
    <cellStyle name="Calculation 3 2 2 4 2" xfId="1114" xr:uid="{3F936ED3-5981-4EAF-BC90-82AA0859F691}"/>
    <cellStyle name="Calculation 3 2 2 4 3" xfId="1425" xr:uid="{EDF65922-8DB4-4B84-A807-BC3C899C102C}"/>
    <cellStyle name="Calculation 3 2 2 4 4" xfId="1732" xr:uid="{303B6708-564F-4041-B67D-4B4FC6F26AA7}"/>
    <cellStyle name="Calculation 3 2 2 5" xfId="714" xr:uid="{4AB93FBA-3745-4453-B271-996155666989}"/>
    <cellStyle name="Calculation 3 2 2 5 2" xfId="1154" xr:uid="{AB7F56B9-7416-414A-B95D-1E7AF1DA597C}"/>
    <cellStyle name="Calculation 3 2 2 5 3" xfId="1464" xr:uid="{04C8D0A8-394E-44BB-8A03-10C0D6C71319}"/>
    <cellStyle name="Calculation 3 2 2 5 4" xfId="1771" xr:uid="{D9E2BEE5-7498-4884-9A27-2B8148C489E7}"/>
    <cellStyle name="Calculation 3 2 2 6" xfId="710" xr:uid="{25251E35-B17B-4F58-A66D-A7DBE9931AD4}"/>
    <cellStyle name="Calculation 3 2 2 6 2" xfId="1150" xr:uid="{483DE482-7239-4B76-B9A6-449E8AD2B5C1}"/>
    <cellStyle name="Calculation 3 2 2 6 3" xfId="1460" xr:uid="{6922D534-588A-4EBC-8310-EFE84CD804EB}"/>
    <cellStyle name="Calculation 3 2 2 6 4" xfId="1767" xr:uid="{49DDE121-5F46-4781-A995-11549D12D2BF}"/>
    <cellStyle name="Calculation 3 2 2 7" xfId="615" xr:uid="{24254550-4952-46CB-8A57-89984C9A5F7F}"/>
    <cellStyle name="Calculation 3 2 2 7 2" xfId="1058" xr:uid="{235ABC34-FAC2-4E1E-9B2A-DCDEC424E704}"/>
    <cellStyle name="Calculation 3 2 2 7 3" xfId="1369" xr:uid="{C5EA8CAB-2057-4896-93C4-A9110C7C3334}"/>
    <cellStyle name="Calculation 3 2 2 7 4" xfId="1676" xr:uid="{9BAEC12A-F05A-4EF5-969E-B1500FB1D473}"/>
    <cellStyle name="Calculation 3 2 2 8" xfId="756" xr:uid="{AEA24C67-85D4-4768-A9C6-C6F470EEDC7A}"/>
    <cellStyle name="Calculation 3 2 2 8 2" xfId="1196" xr:uid="{1AB866D5-6A09-43FE-9BA4-E0CD160F2868}"/>
    <cellStyle name="Calculation 3 2 2 8 3" xfId="1506" xr:uid="{42ED25A4-1E0E-4F73-87D4-A7E3C2BAF557}"/>
    <cellStyle name="Calculation 3 2 2 8 4" xfId="1813" xr:uid="{D96D70FC-1183-401D-BC66-7C0BE6C1564E}"/>
    <cellStyle name="Calculation 3 2 2 9" xfId="828" xr:uid="{673D0D14-61CF-47E5-BED7-46D59A7CD72A}"/>
    <cellStyle name="Calculation 3 2 2 9 2" xfId="1239" xr:uid="{34CE859A-AD62-4B07-A1B8-17FD4E5D610F}"/>
    <cellStyle name="Calculation 3 2 2 9 3" xfId="1548" xr:uid="{5D7B285B-CF04-48D5-A61B-DED8B0C8E9AF}"/>
    <cellStyle name="Calculation 3 2 2 9 4" xfId="1853" xr:uid="{9FB36519-E983-4DEE-915E-9A2C04FCDEB0}"/>
    <cellStyle name="Calculation 3 2 3" xfId="575" xr:uid="{D60DB0C1-DFF3-4528-B17D-56A9A1E697B3}"/>
    <cellStyle name="Calculation 3 2 3 2" xfId="1019" xr:uid="{B22EF592-CA3A-408A-9590-3D76FCAF594B}"/>
    <cellStyle name="Calculation 3 2 3 3" xfId="1330" xr:uid="{F9E9110C-6FB5-4A1C-861B-6C29AD358875}"/>
    <cellStyle name="Calculation 3 2 3 4" xfId="1637" xr:uid="{2E1251CA-A64E-46CD-96B9-0949A1964BCD}"/>
    <cellStyle name="Calculation 3 2 4" xfId="605" xr:uid="{DAFFBC7D-3903-4FD8-9566-79415B6B9039}"/>
    <cellStyle name="Calculation 3 2 4 2" xfId="1048" xr:uid="{1E2CA514-5A92-40D6-983C-1CD3FFC833C0}"/>
    <cellStyle name="Calculation 3 2 4 3" xfId="1359" xr:uid="{0BDCECBD-5CA7-439D-874A-3D455654C25F}"/>
    <cellStyle name="Calculation 3 2 4 4" xfId="1666" xr:uid="{AFCC43DD-95AA-442F-A9E6-7C752B082782}"/>
    <cellStyle name="Calculation 3 2 5" xfId="574" xr:uid="{39CB5941-738E-489E-B641-5F99E1B89877}"/>
    <cellStyle name="Calculation 3 2 5 2" xfId="1018" xr:uid="{0A549F50-FFA4-4994-8604-3CEE3D8D0E2A}"/>
    <cellStyle name="Calculation 3 2 5 3" xfId="1329" xr:uid="{826A74DA-F2E1-4185-ADCA-63524AC9C385}"/>
    <cellStyle name="Calculation 3 2 5 4" xfId="1636" xr:uid="{4EF2BC49-71C6-4CEB-A404-B17629897C11}"/>
    <cellStyle name="Calculation 3 2 6" xfId="640" xr:uid="{1399A083-5681-4CDD-A7D4-3F80FB3776A1}"/>
    <cellStyle name="Calculation 3 2 6 2" xfId="1083" xr:uid="{6FFBF43F-5D4E-46B8-B4C9-8EEDBB3A74C1}"/>
    <cellStyle name="Calculation 3 2 6 3" xfId="1394" xr:uid="{5F171FC0-7869-433C-8D9C-AE4F0C452A5C}"/>
    <cellStyle name="Calculation 3 2 6 4" xfId="1701" xr:uid="{B3B8F644-23D7-46F8-9E34-82742192D6B1}"/>
    <cellStyle name="Calculation 3 2 7" xfId="499" xr:uid="{A57CAD6B-4ED0-4370-9F3C-A92D3151B558}"/>
    <cellStyle name="Calculation 3 2 7 2" xfId="945" xr:uid="{94FB1F67-2177-4261-B0C8-7F5512933987}"/>
    <cellStyle name="Calculation 3 2 7 3" xfId="855" xr:uid="{0C5A522A-9090-472F-B1F0-CFD57C8CBDE3}"/>
    <cellStyle name="Calculation 3 2 7 4" xfId="899" xr:uid="{A8D49DD6-4636-443D-8881-1462E7FC83B5}"/>
    <cellStyle name="Calculation 3 2 8" xfId="754" xr:uid="{3F2B04A0-A9E3-4FA5-88C0-CA124D96D39E}"/>
    <cellStyle name="Calculation 3 2 8 2" xfId="1194" xr:uid="{164C3501-1F27-4DFF-B547-3E40E00D10A1}"/>
    <cellStyle name="Calculation 3 2 8 3" xfId="1504" xr:uid="{D5F832A8-DF68-41E2-98B1-B623541F3694}"/>
    <cellStyle name="Calculation 3 2 8 4" xfId="1811" xr:uid="{F429634A-010A-49F5-8815-CD0B5747B15B}"/>
    <cellStyle name="Calculation 3 2 9" xfId="485" xr:uid="{D9D217C7-CB9B-492E-A3BB-E425F5375EA4}"/>
    <cellStyle name="Calculation 3 2 9 2" xfId="932" xr:uid="{01BC4614-5B73-493D-96F8-3CE3E7A245CB}"/>
    <cellStyle name="Calculation 3 2 9 3" xfId="872" xr:uid="{B2C778C9-132C-4BD5-AE08-8D8E154C8848}"/>
    <cellStyle name="Calculation 3 2 9 4" xfId="917" xr:uid="{F00A0B01-7D85-4251-87E9-26603622CC93}"/>
    <cellStyle name="Calculation 3 3" xfId="242" xr:uid="{04A96804-3CB1-4A60-82C8-1A5C5AA47C37}"/>
    <cellStyle name="Calculation 3 3 2" xfId="582" xr:uid="{8ABCF137-9757-4CEB-8167-ABFBCEAF77D1}"/>
    <cellStyle name="Calculation 3 3 2 2" xfId="1026" xr:uid="{D24F8AC8-D0DA-48D1-9659-FF1C1D25895B}"/>
    <cellStyle name="Calculation 3 3 2 3" xfId="1337" xr:uid="{E9FCBE26-1DB0-40CB-8703-74A95A4C6F75}"/>
    <cellStyle name="Calculation 3 3 2 4" xfId="1644" xr:uid="{E3227AF7-947E-4D2A-BA28-A42BECFD47EF}"/>
    <cellStyle name="Calculation 3 3 3" xfId="508" xr:uid="{4350AA5E-9CA4-4D25-85E0-9F449B8C220B}"/>
    <cellStyle name="Calculation 3 3 3 2" xfId="954" xr:uid="{25455B41-81DB-4C1C-A375-F4414212CF86}"/>
    <cellStyle name="Calculation 3 3 3 3" xfId="1265" xr:uid="{EEF8DE4F-952A-4E46-88E3-39E9CDD15B08}"/>
    <cellStyle name="Calculation 3 3 3 4" xfId="901" xr:uid="{EEEF1A53-F3C8-441F-8FBA-EF84241F2E24}"/>
    <cellStyle name="Calculation 3 3 4" xfId="548" xr:uid="{BF0913DE-2597-45A6-830D-F64F5BF0FD10}"/>
    <cellStyle name="Calculation 3 3 4 2" xfId="992" xr:uid="{08AE5654-3B75-4998-AEB0-9F997B9B75C9}"/>
    <cellStyle name="Calculation 3 3 4 3" xfId="1303" xr:uid="{B0854722-59C4-4909-8699-83CE369871A5}"/>
    <cellStyle name="Calculation 3 3 4 4" xfId="1610" xr:uid="{18781DEE-F807-4EEE-B8DF-DA332B73DB8D}"/>
    <cellStyle name="Calculation 3 3 5" xfId="513" xr:uid="{4B355487-E8AF-411F-8E37-8D030F7675F3}"/>
    <cellStyle name="Calculation 3 3 5 2" xfId="959" xr:uid="{95DBD18F-6DD7-4A8F-AAFC-231F6B8A534D}"/>
    <cellStyle name="Calculation 3 3 5 3" xfId="1270" xr:uid="{A1483C35-4C3A-4D76-9073-116BA91CDBE0}"/>
    <cellStyle name="Calculation 3 3 5 4" xfId="1577" xr:uid="{D46B53C9-0E97-4388-A5AE-93CEB9DB4485}"/>
    <cellStyle name="Calculation 3 3 6" xfId="709" xr:uid="{5163CD28-85A6-4D49-8C42-CE3633ED6D17}"/>
    <cellStyle name="Calculation 3 3 6 2" xfId="1149" xr:uid="{181286C0-88C0-4F8C-9B00-84D39D72F590}"/>
    <cellStyle name="Calculation 3 3 6 3" xfId="1459" xr:uid="{B075D52D-61EC-4111-86DD-A37460D9249D}"/>
    <cellStyle name="Calculation 3 3 6 4" xfId="1766" xr:uid="{7F6F0A3F-2869-419A-897C-5374E6992837}"/>
    <cellStyle name="Calculation 3 3 7" xfId="728" xr:uid="{2A779F8C-3816-4D9B-84D4-2F1D9D6F7DE4}"/>
    <cellStyle name="Calculation 3 3 7 2" xfId="1168" xr:uid="{FC73769F-9476-45E9-8630-501E01EA96A1}"/>
    <cellStyle name="Calculation 3 3 7 3" xfId="1478" xr:uid="{47AFA115-91DB-4B60-A32C-B98B9D615F46}"/>
    <cellStyle name="Calculation 3 3 7 4" xfId="1785" xr:uid="{DB5B7B65-721E-4A7A-8A60-DB9EDC16A0E1}"/>
    <cellStyle name="Calculation 3 3 8" xfId="613" xr:uid="{3C5FC369-DE5B-4492-B027-920BB839206B}"/>
    <cellStyle name="Calculation 3 3 8 2" xfId="1056" xr:uid="{7C3FE1BF-086B-4AB2-9977-6A5255F2049F}"/>
    <cellStyle name="Calculation 3 3 8 3" xfId="1367" xr:uid="{491BDD6E-4A87-4424-9996-684A65447518}"/>
    <cellStyle name="Calculation 3 3 8 4" xfId="1674" xr:uid="{748D2156-7B3B-4006-93FD-CB49BC706F19}"/>
    <cellStyle name="Calculation 3 3 9" xfId="823" xr:uid="{02D49936-240C-4C42-A38C-4C371B6C6F48}"/>
    <cellStyle name="Calculation 3 3 9 2" xfId="1234" xr:uid="{53F7FFCC-E271-4206-A300-91F9B2F9CF52}"/>
    <cellStyle name="Calculation 3 3 9 3" xfId="1543" xr:uid="{A7704BFF-4F40-4026-92C6-F93E9215995C}"/>
    <cellStyle name="Calculation 3 3 9 4" xfId="1848" xr:uid="{FFA280C0-21B2-4A89-9274-718AA6CBEEF3}"/>
    <cellStyle name="Calculation 3 4" xfId="330" xr:uid="{75BCF27B-D999-4B54-8E1A-E98EB9731B8F}"/>
    <cellStyle name="Calculation 3 4 2" xfId="630" xr:uid="{92A1777F-B392-4D22-AC3D-39A11E9C9856}"/>
    <cellStyle name="Calculation 3 4 2 2" xfId="1073" xr:uid="{E943D3EA-DB01-4A37-84D8-AC1EB1238EC7}"/>
    <cellStyle name="Calculation 3 4 2 3" xfId="1384" xr:uid="{A01E55EE-33DB-4657-9696-00C38FB348F4}"/>
    <cellStyle name="Calculation 3 4 2 4" xfId="1691" xr:uid="{4934E4F7-4B48-422F-90F0-896DF1B6C2D0}"/>
    <cellStyle name="Calculation 3 4 3" xfId="673" xr:uid="{07D6A4A2-9002-4FEE-8609-F29309735345}"/>
    <cellStyle name="Calculation 3 4 3 2" xfId="1116" xr:uid="{A9C3E84A-1124-4CA9-8A38-0EC7A3AFC3F8}"/>
    <cellStyle name="Calculation 3 4 3 3" xfId="1427" xr:uid="{2CD2D8F3-EF65-4A18-877A-9154228021C2}"/>
    <cellStyle name="Calculation 3 4 3 4" xfId="1734" xr:uid="{484D1A27-6CDF-4F3F-A2B7-9BDA37C34A14}"/>
    <cellStyle name="Calculation 3 4 4" xfId="572" xr:uid="{048569A8-99A1-4F59-B271-7474916684D9}"/>
    <cellStyle name="Calculation 3 4 4 2" xfId="1016" xr:uid="{76B5F5DC-C797-41C5-AB25-1918D65F296B}"/>
    <cellStyle name="Calculation 3 4 4 3" xfId="1327" xr:uid="{517B92C7-C58D-4A97-95B4-852A70920CBC}"/>
    <cellStyle name="Calculation 3 4 4 4" xfId="1634" xr:uid="{F1103C9E-9D19-4904-B6BB-3F7C264B92CB}"/>
    <cellStyle name="Calculation 3 4 5" xfId="719" xr:uid="{C4F63C9F-831B-4341-8DBA-E53B5F73A503}"/>
    <cellStyle name="Calculation 3 4 5 2" xfId="1159" xr:uid="{CF7FA57C-335C-4D73-AEE7-F4EC84D2BE17}"/>
    <cellStyle name="Calculation 3 4 5 3" xfId="1469" xr:uid="{DF84B39F-1EB2-4E75-BD40-491FFA1AAC01}"/>
    <cellStyle name="Calculation 3 4 5 4" xfId="1776" xr:uid="{F8FE861E-D1EC-44D5-A1F2-1D3A117EC757}"/>
    <cellStyle name="Calculation 3 4 6" xfId="593" xr:uid="{9994737B-4277-4286-A82F-D06B9C89C8DC}"/>
    <cellStyle name="Calculation 3 4 6 2" xfId="1036" xr:uid="{D0C7720B-F50A-45C3-BBE5-7A38086869AE}"/>
    <cellStyle name="Calculation 3 4 6 3" xfId="1347" xr:uid="{E309DC78-10C6-4E9A-9C26-CE002C05BC58}"/>
    <cellStyle name="Calculation 3 4 6 4" xfId="1654" xr:uid="{E3A0989B-DA12-4438-BED7-78DBA84D924E}"/>
    <cellStyle name="Calculation 3 4 7" xfId="681" xr:uid="{016B0082-A376-41F5-BD68-AA4C9D3FB9C2}"/>
    <cellStyle name="Calculation 3 4 7 2" xfId="1124" xr:uid="{45EE87E9-AB94-4518-9BDA-1FB693C999EF}"/>
    <cellStyle name="Calculation 3 4 7 3" xfId="1435" xr:uid="{37291888-1FFF-42AF-9ECB-D4CDD3ED04BB}"/>
    <cellStyle name="Calculation 3 4 7 4" xfId="1742" xr:uid="{5EA6A21F-5D4B-4EF3-AACC-2E22679C3BAB}"/>
    <cellStyle name="Calculation 3 4 8" xfId="552" xr:uid="{FBB74080-3C94-4429-A4A8-EEAC94B123F0}"/>
    <cellStyle name="Calculation 3 4 8 2" xfId="996" xr:uid="{93C45EE9-260D-4D01-8647-AC54146BE5E9}"/>
    <cellStyle name="Calculation 3 4 8 3" xfId="1307" xr:uid="{FBA59B2E-84AE-4877-A39C-AED5CD39056F}"/>
    <cellStyle name="Calculation 3 4 8 4" xfId="1614" xr:uid="{C9214762-7500-4ABD-BD31-8892F8A82DD1}"/>
    <cellStyle name="Calculation 3 4 9" xfId="834" xr:uid="{58D51039-C7C9-4F84-95AC-541D4E9EFF30}"/>
    <cellStyle name="Calculation 3 4 9 2" xfId="1245" xr:uid="{FD978701-8178-49C1-9A6E-4A4809E11901}"/>
    <cellStyle name="Calculation 3 4 9 3" xfId="1554" xr:uid="{624BB704-FF61-4B10-AB9F-40A91C5B5327}"/>
    <cellStyle name="Calculation 3 4 9 4" xfId="1859" xr:uid="{E69D8C17-17B5-43C9-9945-F5A92477B97F}"/>
    <cellStyle name="Calculation 3 5" xfId="329" xr:uid="{D216FF0F-C3FB-4A43-914C-1E2FFF160881}"/>
    <cellStyle name="Calculation 3 5 2" xfId="629" xr:uid="{596E6E8C-49BB-4006-9C09-2F2ED209506E}"/>
    <cellStyle name="Calculation 3 5 2 2" xfId="1072" xr:uid="{B25B3C47-BA4C-429D-8D00-3BAC6988AD3B}"/>
    <cellStyle name="Calculation 3 5 2 3" xfId="1383" xr:uid="{742EE9BF-27DA-468F-ABDC-3AB02FF8E14C}"/>
    <cellStyle name="Calculation 3 5 2 4" xfId="1690" xr:uid="{9E6B5BCE-5F7E-4E43-ABE9-F2F2BF14C470}"/>
    <cellStyle name="Calculation 3 5 3" xfId="581" xr:uid="{80F89FA9-CC4A-4D0A-BAFA-87DDD14405C4}"/>
    <cellStyle name="Calculation 3 5 3 2" xfId="1025" xr:uid="{84B49C35-C2CB-4052-BBC1-2BB3FBC5516C}"/>
    <cellStyle name="Calculation 3 5 3 3" xfId="1336" xr:uid="{2D08E8BF-EA4D-4430-A0FC-B20E824AC7CF}"/>
    <cellStyle name="Calculation 3 5 3 4" xfId="1643" xr:uid="{B9DA796D-0C4C-407C-8F61-020B42A9EE52}"/>
    <cellStyle name="Calculation 3 5 4" xfId="497" xr:uid="{26BD2B98-70FE-477D-A00C-FD990DA3A602}"/>
    <cellStyle name="Calculation 3 5 4 2" xfId="943" xr:uid="{40BEE6E8-759A-4726-9C2F-EC5B85E16B33}"/>
    <cellStyle name="Calculation 3 5 4 3" xfId="875" xr:uid="{EED34824-18D4-41C0-B6D0-BC387BFB61E0}"/>
    <cellStyle name="Calculation 3 5 4 4" xfId="912" xr:uid="{807A75DB-2543-479D-ABC1-C0C3724C0665}"/>
    <cellStyle name="Calculation 3 5 5" xfId="546" xr:uid="{6362BCEE-7A45-4AB8-9E41-9B52A64690EB}"/>
    <cellStyle name="Calculation 3 5 5 2" xfId="990" xr:uid="{E1B2EE44-AA8F-4997-85CD-3E3D961C90E0}"/>
    <cellStyle name="Calculation 3 5 5 3" xfId="1301" xr:uid="{799CAF47-2812-466F-B8B5-894EB8734714}"/>
    <cellStyle name="Calculation 3 5 5 4" xfId="1608" xr:uid="{2D8C402E-63F5-4C2A-86CA-B2917501A3A0}"/>
    <cellStyle name="Calculation 3 5 6" xfId="566" xr:uid="{3262CDF4-B68F-4A5B-A7DF-6261F626C26F}"/>
    <cellStyle name="Calculation 3 5 6 2" xfId="1010" xr:uid="{3EE02995-6641-452A-8A17-083BC65858CD}"/>
    <cellStyle name="Calculation 3 5 6 3" xfId="1321" xr:uid="{BBB27F50-A8ED-4747-AAED-6EF001F00090}"/>
    <cellStyle name="Calculation 3 5 6 4" xfId="1628" xr:uid="{85C7BCC9-9E06-4DBF-B0D1-3CC65E04BAAF}"/>
    <cellStyle name="Calculation 3 5 7" xfId="597" xr:uid="{312C25D1-F1F8-4AA2-A5B6-4860CE5F2700}"/>
    <cellStyle name="Calculation 3 5 7 2" xfId="1040" xr:uid="{FE9945A8-63A2-40A0-9DBA-47290492E5FB}"/>
    <cellStyle name="Calculation 3 5 7 3" xfId="1351" xr:uid="{0876BA62-8A16-49AD-80D2-39447F79B071}"/>
    <cellStyle name="Calculation 3 5 7 4" xfId="1658" xr:uid="{C703A794-8B3F-4365-AACD-131CA1946A4A}"/>
    <cellStyle name="Calculation 3 5 8" xfId="502" xr:uid="{576D2565-0A49-444D-82C2-66A69E47B8AB}"/>
    <cellStyle name="Calculation 3 5 8 2" xfId="948" xr:uid="{0A3C38BE-39A8-462A-A8F4-04AD94FB0E16}"/>
    <cellStyle name="Calculation 3 5 8 3" xfId="854" xr:uid="{AD9A1297-2960-489B-A8E0-67CDF158C714}"/>
    <cellStyle name="Calculation 3 5 8 4" xfId="898" xr:uid="{8974DBB8-299D-49CD-8B0C-BB47F31325F2}"/>
    <cellStyle name="Calculation 3 5 9" xfId="833" xr:uid="{5F133482-81C0-4D17-A3BB-B923194AC47D}"/>
    <cellStyle name="Calculation 3 5 9 2" xfId="1244" xr:uid="{E9D5ECF3-EC24-4FF7-99D8-27C327DB114F}"/>
    <cellStyle name="Calculation 3 5 9 3" xfId="1553" xr:uid="{31F9F302-2814-4387-B8AA-99F4BA58118A}"/>
    <cellStyle name="Calculation 3 5 9 4" xfId="1858" xr:uid="{09DA3D6E-F258-4BE7-8960-F72123DCEACF}"/>
    <cellStyle name="Calculation 3 6" xfId="357" xr:uid="{9E658687-6098-4501-A7D1-FEB6CDE73B84}"/>
    <cellStyle name="Calculation 3 6 10" xfId="692" xr:uid="{FDC237FA-344D-4527-A6B3-A0C5CEEB12AB}"/>
    <cellStyle name="Calculation 3 6 10 2" xfId="1135" xr:uid="{707C6AB9-CED9-4E9E-AA67-17C766096177}"/>
    <cellStyle name="Calculation 3 6 10 3" xfId="1446" xr:uid="{CBF2B0F9-71AB-4583-B1AD-81EB8B1B3FB9}"/>
    <cellStyle name="Calculation 3 6 10 4" xfId="1753" xr:uid="{3CA0547C-B5CC-4C75-804D-04DF66ED6D1B}"/>
    <cellStyle name="Calculation 3 6 11" xfId="844" xr:uid="{19909F7B-8552-45A3-97BF-0A2F2694F63C}"/>
    <cellStyle name="Calculation 3 6 11 2" xfId="1255" xr:uid="{378FEC83-0A70-461B-B4A6-8F79EA02EB62}"/>
    <cellStyle name="Calculation 3 6 11 3" xfId="1564" xr:uid="{A77A41B4-3584-4FA5-AF51-D027FEB131BC}"/>
    <cellStyle name="Calculation 3 6 11 4" xfId="1869" xr:uid="{B894AED9-7576-467F-A2A5-501CFC0D6D63}"/>
    <cellStyle name="Calculation 3 6 12" xfId="894" xr:uid="{1B7397DE-7D7D-4821-BE79-982B579E1B12}"/>
    <cellStyle name="Calculation 3 6 13" xfId="918" xr:uid="{256BF121-BC2B-41CF-8583-9B79CA752F6E}"/>
    <cellStyle name="Calculation 3 6 14" xfId="886" xr:uid="{267CB648-8C4C-4670-9BAE-A08BA4D896CA}"/>
    <cellStyle name="Calculation 3 6 2" xfId="645" xr:uid="{180B19E7-E584-4E7B-BEFE-08FDC95A9156}"/>
    <cellStyle name="Calculation 3 6 2 2" xfId="1088" xr:uid="{8824174E-0F55-4141-96D3-DAB129C53C31}"/>
    <cellStyle name="Calculation 3 6 2 3" xfId="1399" xr:uid="{FDF4484A-A6B1-45B7-A11D-C8C4B1E69029}"/>
    <cellStyle name="Calculation 3 6 2 4" xfId="1706" xr:uid="{D4333BE9-7B71-40AE-BE7C-EB6124597228}"/>
    <cellStyle name="Calculation 3 6 3" xfId="554" xr:uid="{DC787D86-3C2C-45B0-95D7-CE9088482138}"/>
    <cellStyle name="Calculation 3 6 3 2" xfId="998" xr:uid="{BE47159E-7E8B-4190-9BB3-EB6B36852238}"/>
    <cellStyle name="Calculation 3 6 3 3" xfId="1309" xr:uid="{2BFC315D-911B-4E1B-A1D0-D1216E4A5B0C}"/>
    <cellStyle name="Calculation 3 6 3 4" xfId="1616" xr:uid="{80DD4276-BC44-48DC-9862-AD957221DB28}"/>
    <cellStyle name="Calculation 3 6 4" xfId="649" xr:uid="{B0EED5F8-4EC1-4E78-B858-46C03D01F06B}"/>
    <cellStyle name="Calculation 3 6 4 2" xfId="1092" xr:uid="{FC2EC74F-9573-43AD-A4F3-2A734AEB60FD}"/>
    <cellStyle name="Calculation 3 6 4 3" xfId="1403" xr:uid="{F3F042C4-9DC6-4E29-B48A-9738B9335070}"/>
    <cellStyle name="Calculation 3 6 4 4" xfId="1710" xr:uid="{A570FBF9-24CB-40D0-92CF-E34D3F5A413B}"/>
    <cellStyle name="Calculation 3 6 5" xfId="553" xr:uid="{85BE52AA-070F-4538-A34C-D692EDD87275}"/>
    <cellStyle name="Calculation 3 6 5 2" xfId="997" xr:uid="{3A181FC6-DA45-405E-8788-A33D885571CE}"/>
    <cellStyle name="Calculation 3 6 5 3" xfId="1308" xr:uid="{5E90EB96-D463-4758-A704-E0481625FA55}"/>
    <cellStyle name="Calculation 3 6 5 4" xfId="1615" xr:uid="{ED00357A-117D-457D-8CD6-43C189C2DB6C}"/>
    <cellStyle name="Calculation 3 6 6" xfId="610" xr:uid="{76207AC8-6468-4D36-828B-C4A0BE353D44}"/>
    <cellStyle name="Calculation 3 6 6 2" xfId="1053" xr:uid="{3AC99237-ED98-4FE1-BB37-CA49C3D6586B}"/>
    <cellStyle name="Calculation 3 6 6 3" xfId="1364" xr:uid="{5555F73D-FD3F-4C18-84AE-B9A82E5BEC98}"/>
    <cellStyle name="Calculation 3 6 6 4" xfId="1671" xr:uid="{8F203189-47B7-49D6-AA40-14B993579714}"/>
    <cellStyle name="Calculation 3 6 7" xfId="770" xr:uid="{9295EB58-5C77-47B8-B9F5-3FC89B6F38B1}"/>
    <cellStyle name="Calculation 3 6 7 2" xfId="1210" xr:uid="{1590AD44-F4EA-4835-99DE-A2EDDF65D92D}"/>
    <cellStyle name="Calculation 3 6 7 3" xfId="1520" xr:uid="{C0F3BDA3-E8B7-419C-AF05-01E5BD8E859E}"/>
    <cellStyle name="Calculation 3 6 7 4" xfId="1827" xr:uid="{0F7123EE-B6DF-4AFA-8C54-4B7BC829D76D}"/>
    <cellStyle name="Calculation 3 6 8" xfId="626" xr:uid="{CCAE649B-66A4-43AA-8E0B-48AAEA886430}"/>
    <cellStyle name="Calculation 3 6 8 2" xfId="1069" xr:uid="{40056FAC-539E-452F-BD6C-7DEFF7B90789}"/>
    <cellStyle name="Calculation 3 6 8 3" xfId="1380" xr:uid="{30E85385-3ACB-48EE-B862-BD7ED4761F9A}"/>
    <cellStyle name="Calculation 3 6 8 4" xfId="1687" xr:uid="{EA28E644-EA77-445A-B851-D431E7145EBA}"/>
    <cellStyle name="Calculation 3 6 9" xfId="680" xr:uid="{C4E25164-52E9-40F0-93B4-4339DF88AA14}"/>
    <cellStyle name="Calculation 3 6 9 2" xfId="1123" xr:uid="{7027CB27-76EE-4769-972B-8FA26350E5D5}"/>
    <cellStyle name="Calculation 3 6 9 3" xfId="1434" xr:uid="{7C55A644-03A0-4BB5-8700-6B03D8B741FA}"/>
    <cellStyle name="Calculation 3 6 9 4" xfId="1741" xr:uid="{1FB82B23-754E-4EB1-9E35-204BD65F83FF}"/>
    <cellStyle name="Calculation 3 7" xfId="381" xr:uid="{1CAA8335-F359-4B35-BAC5-4608AADE042B}"/>
    <cellStyle name="Calculation 3 7 10" xfId="779" xr:uid="{01F4E20B-D5A8-49FE-96A8-2535F89A5218}"/>
    <cellStyle name="Calculation 3 7 10 2" xfId="1219" xr:uid="{1B8EDDD9-9697-4A28-9871-DE99D6B6A2E1}"/>
    <cellStyle name="Calculation 3 7 10 3" xfId="1529" xr:uid="{182A9A75-B3EE-4F33-9CC8-EDEDFF2559C4}"/>
    <cellStyle name="Calculation 3 7 10 4" xfId="1836" xr:uid="{E19EDE93-A309-4FF6-95EC-0CF0AB88CC83}"/>
    <cellStyle name="Calculation 3 7 11" xfId="848" xr:uid="{01A6B5D2-6B46-4908-B5DC-7D60A1DB62B9}"/>
    <cellStyle name="Calculation 3 7 11 2" xfId="1259" xr:uid="{6AF698B8-F79D-4E81-9664-3B054DA6F144}"/>
    <cellStyle name="Calculation 3 7 11 3" xfId="1568" xr:uid="{DAE8E866-2A32-4D3D-90C0-F872BED738B8}"/>
    <cellStyle name="Calculation 3 7 11 4" xfId="1873" xr:uid="{19A6C18E-7620-4827-B3F0-0249248D1A8B}"/>
    <cellStyle name="Calculation 3 7 12" xfId="903" xr:uid="{080D655B-6F80-492F-B82E-B66D4B7D75C7}"/>
    <cellStyle name="Calculation 3 7 13" xfId="1228" xr:uid="{17B2F5F5-B0AE-48E3-B396-EA75A0EADCF0}"/>
    <cellStyle name="Calculation 3 7 14" xfId="866" xr:uid="{26EAEFCD-883B-4FBE-8EF7-01F930DB257E}"/>
    <cellStyle name="Calculation 3 7 2" xfId="661" xr:uid="{54F706F9-40CA-4EEA-BBA2-95E594BA2445}"/>
    <cellStyle name="Calculation 3 7 2 2" xfId="1104" xr:uid="{B4453EC0-0298-466D-B7AF-FFC678947814}"/>
    <cellStyle name="Calculation 3 7 2 3" xfId="1415" xr:uid="{F36A2562-FD62-4954-AEA3-044778223967}"/>
    <cellStyle name="Calculation 3 7 2 4" xfId="1722" xr:uid="{FE8B0900-0E54-448C-9F10-626B6212C52D}"/>
    <cellStyle name="Calculation 3 7 3" xfId="570" xr:uid="{575421E8-DB56-4293-A1D6-EE1447B56C2C}"/>
    <cellStyle name="Calculation 3 7 3 2" xfId="1014" xr:uid="{3C56A76A-E2E7-4D8A-9D39-BE75302EA16E}"/>
    <cellStyle name="Calculation 3 7 3 3" xfId="1325" xr:uid="{C6A8AA25-A627-4319-A862-2F9BCD2FDBF9}"/>
    <cellStyle name="Calculation 3 7 3 4" xfId="1632" xr:uid="{09678F2D-725B-4063-9718-1291FFB2F4BA}"/>
    <cellStyle name="Calculation 3 7 4" xfId="595" xr:uid="{D423990E-B08F-4737-897F-589EBBA6F128}"/>
    <cellStyle name="Calculation 3 7 4 2" xfId="1038" xr:uid="{A24C5DD9-FE20-4A2A-A5F6-81600515922A}"/>
    <cellStyle name="Calculation 3 7 4 3" xfId="1349" xr:uid="{C8461147-A7B6-41E3-A31F-05E814F4D4A6}"/>
    <cellStyle name="Calculation 3 7 4 4" xfId="1656" xr:uid="{25C1C9C9-F7C0-4BC9-9656-A9103BC46E05}"/>
    <cellStyle name="Calculation 3 7 5" xfId="569" xr:uid="{F76B20C7-4184-4FD8-BCED-70FD790DC874}"/>
    <cellStyle name="Calculation 3 7 5 2" xfId="1013" xr:uid="{F3F18344-29EF-4B19-8DBA-8595C8FB6D93}"/>
    <cellStyle name="Calculation 3 7 5 3" xfId="1324" xr:uid="{6821FB0B-CB30-4155-B817-BF9635CA44F7}"/>
    <cellStyle name="Calculation 3 7 5 4" xfId="1631" xr:uid="{AA9C2528-4693-4206-94EA-FF605F329FB3}"/>
    <cellStyle name="Calculation 3 7 6" xfId="684" xr:uid="{86E33E2D-91F6-4BF8-BAAF-C56E4CB1C4C5}"/>
    <cellStyle name="Calculation 3 7 6 2" xfId="1127" xr:uid="{FE3342DA-8353-4C67-AFBB-9272CAB6F5B6}"/>
    <cellStyle name="Calculation 3 7 6 3" xfId="1438" xr:uid="{6ADEFBAC-3743-43AD-A03C-D2CDD90DD5F3}"/>
    <cellStyle name="Calculation 3 7 6 4" xfId="1745" xr:uid="{E9902F75-028C-4870-B52E-A976115F60F6}"/>
    <cellStyle name="Calculation 3 7 7" xfId="708" xr:uid="{0D9ECBC3-BBE7-44BE-A08A-7E4A48395382}"/>
    <cellStyle name="Calculation 3 7 7 2" xfId="1148" xr:uid="{688E1778-64D3-4498-9006-E873FCD8ED9E}"/>
    <cellStyle name="Calculation 3 7 7 3" xfId="1458" xr:uid="{FD4CFD40-6CEC-4EDC-AD62-FF9E7C4E50B0}"/>
    <cellStyle name="Calculation 3 7 7 4" xfId="1765" xr:uid="{64FD2D15-5493-45B4-B8F1-E8AA25405416}"/>
    <cellStyle name="Calculation 3 7 8" xfId="686" xr:uid="{AC8BB0B9-BE1C-4C35-A0F2-A53D2E56CBD5}"/>
    <cellStyle name="Calculation 3 7 8 2" xfId="1129" xr:uid="{B9EDDEDB-D5CE-4417-B94B-0D8CA404E849}"/>
    <cellStyle name="Calculation 3 7 8 3" xfId="1440" xr:uid="{B222D38D-CF73-49B0-B0E5-28AA3C7C4A40}"/>
    <cellStyle name="Calculation 3 7 8 4" xfId="1747" xr:uid="{6FBE1F8D-484A-4A5C-87BE-3E275494D89C}"/>
    <cellStyle name="Calculation 3 7 9" xfId="491" xr:uid="{F8E513CC-94CC-41FF-B596-EAA384F16848}"/>
    <cellStyle name="Calculation 3 7 9 2" xfId="937" xr:uid="{0FA38720-5F60-442D-BAD2-790809B625A4}"/>
    <cellStyle name="Calculation 3 7 9 3" xfId="878" xr:uid="{6F9BD058-2FDA-49B9-858C-1E78279D4A98}"/>
    <cellStyle name="Calculation 3 7 9 4" xfId="865" xr:uid="{3AA084DA-8D83-42C1-BD89-FBDC7451B7D7}"/>
    <cellStyle name="Calculation 3 8" xfId="498" xr:uid="{79D4AA24-DBF6-4250-BAE3-DC3061B8141D}"/>
    <cellStyle name="Calculation 3 8 2" xfId="944" xr:uid="{FBFE1FCE-5D16-4C01-9A79-4EE5E4813D2B}"/>
    <cellStyle name="Calculation 3 8 3" xfId="169" xr:uid="{9F041E9B-439F-4594-892F-C930CFAEE725}"/>
    <cellStyle name="Calculation 3 8 4" xfId="889" xr:uid="{FAB390BB-2D84-49A1-8CA4-1A8A0A0CA3D0}"/>
    <cellStyle name="Calculation 3 9" xfId="643" xr:uid="{F28BDB36-FA6A-478F-901A-892F845A1750}"/>
    <cellStyle name="Calculation 3 9 2" xfId="1086" xr:uid="{54DA626F-F4F8-4367-A690-3D632AA1F649}"/>
    <cellStyle name="Calculation 3 9 3" xfId="1397" xr:uid="{A1B1CD85-EF40-4B29-979B-82C80F8449EB}"/>
    <cellStyle name="Calculation 3 9 4" xfId="1704" xr:uid="{0E55235B-4258-4BF5-9072-F718EFEAE1FD}"/>
    <cellStyle name="Calculation 4" xfId="201" xr:uid="{24D9FAD0-EE61-4471-8DA5-3612D755846D}"/>
    <cellStyle name="Check Cell" xfId="53" builtinId="23" customBuiltin="1"/>
    <cellStyle name="Check Cell 2" xfId="54" xr:uid="{00000000-0005-0000-0000-000035000000}"/>
    <cellStyle name="Check Cell 3" xfId="141" xr:uid="{FD189CC2-A8A2-46E2-997A-88FDECD16492}"/>
    <cellStyle name="Check Cell 4" xfId="203" xr:uid="{D2898960-D3CF-45A3-8746-1D8B463564DE}"/>
    <cellStyle name="Comma" xfId="55" builtinId="3"/>
    <cellStyle name="Comma 10" xfId="112" xr:uid="{1AE3F6AB-FF82-4DF2-9DC9-A82D5A003746}"/>
    <cellStyle name="Comma 10 2" xfId="457" xr:uid="{02CF7FE1-3C83-4516-9B42-B62EB0DAF291}"/>
    <cellStyle name="Comma 10 3" xfId="432" xr:uid="{61A3BAE7-31D6-4CB4-8D06-6AABCFF4A323}"/>
    <cellStyle name="Comma 11" xfId="455" xr:uid="{6D46269E-7E63-43BB-BF7C-2BF2B9F7989E}"/>
    <cellStyle name="Comma 12" xfId="269" xr:uid="{137B8DD8-33D5-4F2E-9C8A-52E4A095D5ED}"/>
    <cellStyle name="Comma 12 2" xfId="270" xr:uid="{879736A2-7BAB-413F-B055-693BBC4810E9}"/>
    <cellStyle name="Comma 12 2 2" xfId="465" xr:uid="{F6C3F7B3-6E30-42FE-AAFD-49675BEB5DE0}"/>
    <cellStyle name="Comma 12 2 2 2" xfId="813" xr:uid="{E87E7790-F1B8-4277-91B4-39ABAC560466}"/>
    <cellStyle name="Comma 12 2 2 3" xfId="806" xr:uid="{B68D8589-1AFA-47FC-8280-508ED4BD6C2E}"/>
    <cellStyle name="Comma 12 3" xfId="271" xr:uid="{820D7F25-D3D8-4C43-A298-A4E5E57A1F11}"/>
    <cellStyle name="Comma 12 4" xfId="379" xr:uid="{43E68904-6497-4529-BF4F-481BF61A5722}"/>
    <cellStyle name="Comma 13" xfId="105" xr:uid="{2BCEEC9A-A8F5-4850-909E-4CF3E5D32CE3}"/>
    <cellStyle name="Comma 14" xfId="272" xr:uid="{28723FFD-371B-4ABF-B936-34203BE8E843}"/>
    <cellStyle name="Comma 14 2 5" xfId="794" xr:uid="{AC43F1EF-BC48-421A-946C-5B700EF211B3}"/>
    <cellStyle name="Comma 15" xfId="409" xr:uid="{6956AF8F-C039-463D-A249-BC8AE423908D}"/>
    <cellStyle name="Comma 16" xfId="408" xr:uid="{77FA38A1-720E-484A-B382-D68757C4310B}"/>
    <cellStyle name="Comma 17 4" xfId="370" xr:uid="{90579C75-2B43-4013-BCE6-861F26ED9E49}"/>
    <cellStyle name="Comma 2" xfId="56" xr:uid="{00000000-0005-0000-0000-000037000000}"/>
    <cellStyle name="Comma 2 10" xfId="789" xr:uid="{C3FDB13F-C60B-4124-921E-E3576E8CF110}"/>
    <cellStyle name="Comma 2 2" xfId="163" xr:uid="{C366B284-17D4-4592-93DD-23962D8077C6}"/>
    <cellStyle name="Comma 2 2 2" xfId="372" xr:uid="{3217DF0E-2963-4037-B672-8EA76A91668E}"/>
    <cellStyle name="Comma 2 2 2 2" xfId="449" xr:uid="{85D5D23F-FC91-4798-AE39-4CA09C1FBB43}"/>
    <cellStyle name="Comma 2 2 2 2 2 2 2 2 2 2 2 2 2 2 2 2 2 2" xfId="808" xr:uid="{FA8EEF1A-F7A8-452C-B42B-AA1BC7B4790D}"/>
    <cellStyle name="Comma 2 2 2 2 2 2 2 2 2 2 2 2 2 2 2 2 2 2 2 2" xfId="811" xr:uid="{8BFBC173-6222-454B-82C7-4CE04B1B6945}"/>
    <cellStyle name="Comma 2 2 2 2 2 2 2 2 2 2 2 2 2 2 2 2 2 2 2 2 2 2 2 2 2 2 2 2 2 2 2 2 2 2 2 2 2 2 2 2 2 2 2 2 2 2 2 2 2 2 2 2 2 2" xfId="792" xr:uid="{CD3C0D08-BA66-4204-ABE1-73A38B707DDB}"/>
    <cellStyle name="Comma 2 2 2 3" xfId="416" xr:uid="{09037289-554B-471A-9262-54934BBD18B1}"/>
    <cellStyle name="Comma 2 2 3" xfId="402" xr:uid="{353845EE-59A7-43A5-BBD0-732838953669}"/>
    <cellStyle name="Comma 2 3" xfId="241" xr:uid="{97E324EF-FF62-4B07-A8AB-87902F688E20}"/>
    <cellStyle name="Comma 2 3 2" xfId="273" xr:uid="{4BCF3AEB-AE60-4B41-9861-DA901FA811A9}"/>
    <cellStyle name="Comma 2 3 3" xfId="327" xr:uid="{F7B6314C-334E-4B7E-A681-0677BCFA409E}"/>
    <cellStyle name="Comma 2 3 4" xfId="412" xr:uid="{990C446F-CBED-4191-9826-B2A617B48E85}"/>
    <cellStyle name="Comma 2 3 5" xfId="795" xr:uid="{92DB2A2F-3CD9-4161-9FB0-1C3BF783AED3}"/>
    <cellStyle name="Comma 2 4" xfId="274" xr:uid="{FD5362B3-118E-4F17-9751-978DE71D8E3F}"/>
    <cellStyle name="Comma 2 4 2" xfId="453" xr:uid="{BB5122D9-EC4A-4771-8FDF-03DD1EDB9204}"/>
    <cellStyle name="Comma 2 4 2 2" xfId="796" xr:uid="{AD476899-4DE7-4A61-93D3-E8EFCDC63036}"/>
    <cellStyle name="Comma 2 4 3" xfId="399" xr:uid="{332BC3A2-66B3-4106-A73F-AF046E9F379D}"/>
    <cellStyle name="Comma 2 5" xfId="256" xr:uid="{E490B5B3-94D5-4275-8DFB-441F05F1E75D}"/>
    <cellStyle name="Comma 2 5 2" xfId="466" xr:uid="{C6C8F7F1-FD9C-4652-B38B-2175ABBA523B}"/>
    <cellStyle name="Comma 2 6" xfId="325" xr:uid="{CB951A7B-652F-4540-9E8A-64C3C133C6D0}"/>
    <cellStyle name="Comma 2 6 2" xfId="380" xr:uid="{6956F200-43EC-4082-986E-11FCD0636081}"/>
    <cellStyle name="Comma 2 7" xfId="384" xr:uid="{4B67C9D5-EC05-409E-A56A-608D754B8F9A}"/>
    <cellStyle name="Comma 2 7 2" xfId="805" xr:uid="{4ABC1FDE-E352-415D-A9DA-4616D7908DEB}"/>
    <cellStyle name="Comma 2 8" xfId="106" xr:uid="{1A15706E-7D62-4964-80B5-0759AA36F1FE}"/>
    <cellStyle name="Comma 25" xfId="275" xr:uid="{79376B76-9768-4D38-8503-CDE3CAC7C014}"/>
    <cellStyle name="Comma 3" xfId="57" xr:uid="{00000000-0005-0000-0000-000038000000}"/>
    <cellStyle name="Comma 3 2" xfId="164" xr:uid="{392BFC88-7744-41A4-A1B4-AF017C1D78D1}"/>
    <cellStyle name="Comma 3 2 2" xfId="321" xr:uid="{56343F6E-5070-4086-AFB2-70F335E7CACE}"/>
    <cellStyle name="Comma 3 2 2 2" xfId="446" xr:uid="{94E67A81-0C2D-4DA8-9454-1BC972000FCE}"/>
    <cellStyle name="Comma 3 2 2 2 2 2 2 2 2 2 2 2 2 2 2 2 2 2 2 2 2 2 2 2 2 2 2 2 2 2 2 2 2 2 2 2 2 2 2 2 2 2 2 2 2 2 2 2 2 2 2 2 2 2" xfId="793" xr:uid="{0CE1F485-D4FE-4E30-BB30-892918465A68}"/>
    <cellStyle name="Comma 3 2 3" xfId="414" xr:uid="{3ECD6FB9-8BC3-441C-9DD6-26E9F4F31A7B}"/>
    <cellStyle name="Comma 3 2 8" xfId="787" xr:uid="{5149D764-25E0-43CF-8DF0-38351774F93D}"/>
    <cellStyle name="Comma 3 3" xfId="261" xr:uid="{5763F514-D9E4-4DA7-BDAE-180314BAEBAF}"/>
    <cellStyle name="Comma 3 3 2" xfId="328" xr:uid="{A80F7A79-297A-46B3-A357-30F05A018EB7}"/>
    <cellStyle name="Comma 3 3 3" xfId="398" xr:uid="{C3FF248F-0198-4A4A-BDA0-50954083D16B}"/>
    <cellStyle name="Comma 3 4" xfId="343" xr:uid="{A038F6D0-C68E-48CE-883F-B5ACE3398458}"/>
    <cellStyle name="Comma 3 4 2" xfId="431" xr:uid="{69CD3DA1-27E6-4A8A-A6AD-6BD1C42E7133}"/>
    <cellStyle name="Comma 3 5" xfId="351" xr:uid="{D4ADFE62-B7D9-417E-A73F-B0DA3EC49455}"/>
    <cellStyle name="Comma 3 6" xfId="326" xr:uid="{6A40E078-2B65-4C25-BF5D-A67F070E2273}"/>
    <cellStyle name="Comma 3 6 2" xfId="371" xr:uid="{CBC685B7-DAF1-45F1-B8E3-12D187F806ED}"/>
    <cellStyle name="Comma 3 7" xfId="109" xr:uid="{E52C9062-015E-4342-A162-BFB57C878886}"/>
    <cellStyle name="Comma 31" xfId="443" xr:uid="{20BEA7B6-28CC-48E7-B4CB-A2D7CD45DADB}"/>
    <cellStyle name="Comma 33" xfId="318" xr:uid="{5C046645-30FF-4DDA-8860-32306FA4CA67}"/>
    <cellStyle name="Comma 4" xfId="58" xr:uid="{00000000-0005-0000-0000-000039000000}"/>
    <cellStyle name="Comma 4 2" xfId="179" xr:uid="{0A8A36D0-7BF9-4C0E-B729-63DBCCF3EC27}"/>
    <cellStyle name="Comma 4 2 2" xfId="374" xr:uid="{CACAB326-FF4A-4978-9EA6-0C3D7DFB2AE6}"/>
    <cellStyle name="Comma 4 2 2 2" xfId="423" xr:uid="{75869A3D-34A8-41DE-A069-32F93627BD47}"/>
    <cellStyle name="Comma 4 3" xfId="258" xr:uid="{9895F8AE-6CC2-48BE-9E4A-628027E178B6}"/>
    <cellStyle name="Comma 4 3 2" xfId="448" xr:uid="{CC24087F-2F8B-45D2-881E-35A28F9DD582}"/>
    <cellStyle name="Comma 4 4" xfId="388" xr:uid="{444B5C4B-D5DE-4E1D-8D69-28AA6CBF9FFB}"/>
    <cellStyle name="Comma 4 5" xfId="417" xr:uid="{AE3833E8-BEC3-4815-972C-045F89C2CB92}"/>
    <cellStyle name="Comma 5" xfId="59" xr:uid="{00000000-0005-0000-0000-00003A000000}"/>
    <cellStyle name="Comma 5 2" xfId="166" xr:uid="{8C6A05F0-BB93-42D0-B828-6998D99682F9}"/>
    <cellStyle name="Comma 5 2 2" xfId="376" xr:uid="{73137FB8-EB75-439E-91CC-E3A2453E8F61}"/>
    <cellStyle name="Comma 5 2 3" xfId="459" xr:uid="{13044394-C954-45FA-9C88-78820F6FE9DB}"/>
    <cellStyle name="Comma 5 3" xfId="232" xr:uid="{7579E8E6-F33F-4C84-A7FB-6D74F2B666FF}"/>
    <cellStyle name="Comma 5 3 2" xfId="368" xr:uid="{121FC599-5087-473B-BC30-DF5E4001814D}"/>
    <cellStyle name="Comma 5 4" xfId="418" xr:uid="{25C4732E-C017-45AE-98A1-12A2A6B425CF}"/>
    <cellStyle name="Comma 5 5" xfId="107" xr:uid="{51C312DF-2B3B-43CC-B7F0-95443298369D}"/>
    <cellStyle name="Comma 6" xfId="60" xr:uid="{00000000-0005-0000-0000-00003B000000}"/>
    <cellStyle name="Comma 6 2" xfId="276" xr:uid="{D260523C-65E6-4812-BB68-F5153989E219}"/>
    <cellStyle name="Comma 6 3" xfId="464" xr:uid="{EC787FA0-3908-4716-BE5F-0026475C7457}"/>
    <cellStyle name="Comma 6 4" xfId="421" xr:uid="{15D426FD-ED15-47BA-A1D2-BDB6D5406EC6}"/>
    <cellStyle name="Comma 7" xfId="142" xr:uid="{FCDA7A34-B6FC-4085-89F8-80DCC8D1464D}"/>
    <cellStyle name="Comma 7 2" xfId="447" xr:uid="{992EA0DA-E33D-4D2A-A75E-9A94FBAB6192}"/>
    <cellStyle name="Comma 7 3" xfId="436" xr:uid="{F25D4A75-FCC8-431B-B76E-F21646B016B7}"/>
    <cellStyle name="Comma 7 4" xfId="442" xr:uid="{BAF2E91E-DA7A-47CB-9943-63D40F7BE6E6}"/>
    <cellStyle name="Comma 8" xfId="177" xr:uid="{7A0C9AFA-142F-4218-8CD2-E6F8D341C0AE}"/>
    <cellStyle name="Comma 8 2" xfId="406" xr:uid="{A1C5D035-E429-4C9C-83B2-5FE7664B4FEE}"/>
    <cellStyle name="Comma 8 2 2" xfId="437" xr:uid="{BFAA4F2D-4FB9-42CB-B668-020DE949AF5F}"/>
    <cellStyle name="Comma 8 3" xfId="433" xr:uid="{C96CB9F6-B6D7-4C13-8164-03077B52FCFD}"/>
    <cellStyle name="Comma 9" xfId="322" xr:uid="{E197DD52-444B-47C3-9168-18C522190C3D}"/>
    <cellStyle name="Comma 9 2" xfId="323" xr:uid="{7E993F90-3022-41E4-815E-3271303A0B83}"/>
    <cellStyle name="Comma 9 3" xfId="345" xr:uid="{8CC86376-2D38-42DB-8BA8-D14526176BEB}"/>
    <cellStyle name="Explanatory Text" xfId="61" builtinId="53" customBuiltin="1"/>
    <cellStyle name="Explanatory Text 2" xfId="62" xr:uid="{00000000-0005-0000-0000-00003D000000}"/>
    <cellStyle name="Explanatory Text 3" xfId="143" xr:uid="{2A1993DD-3350-43E0-BB95-DB53071FC36F}"/>
    <cellStyle name="Explanatory Text 4" xfId="206" xr:uid="{AE71BCD9-6802-449B-B73A-6F7AEB6ACA8C}"/>
    <cellStyle name="Good" xfId="63" builtinId="26" customBuiltin="1"/>
    <cellStyle name="Good 2" xfId="64" xr:uid="{00000000-0005-0000-0000-00003F000000}"/>
    <cellStyle name="Good 3" xfId="144" xr:uid="{7560252F-90F4-4EF4-911D-25DE8B83DB70}"/>
    <cellStyle name="Good 4" xfId="196" xr:uid="{46583FB4-DEA0-4B3F-8B13-32693CEB9E10}"/>
    <cellStyle name="Heading 1" xfId="65" builtinId="16" customBuiltin="1"/>
    <cellStyle name="Heading 1 2" xfId="66" xr:uid="{00000000-0005-0000-0000-000041000000}"/>
    <cellStyle name="Heading 1 3" xfId="145" xr:uid="{45A187DC-759A-420C-A5AF-38C2F943E040}"/>
    <cellStyle name="Heading 1 4" xfId="192" xr:uid="{CBF18F11-37F7-4FDE-A231-C31EA7F91C8F}"/>
    <cellStyle name="Heading 2" xfId="67" builtinId="17" customBuiltin="1"/>
    <cellStyle name="Heading 2 2" xfId="68" xr:uid="{00000000-0005-0000-0000-000043000000}"/>
    <cellStyle name="Heading 2 3" xfId="146" xr:uid="{1BB11B52-DB8C-4F6E-AD89-AC78EC163028}"/>
    <cellStyle name="Heading 2 4" xfId="193" xr:uid="{24FB49C6-311E-4641-8915-6D55705A5B90}"/>
    <cellStyle name="Heading 3" xfId="69" builtinId="18" customBuiltin="1"/>
    <cellStyle name="Heading 3 2" xfId="70" xr:uid="{00000000-0005-0000-0000-000045000000}"/>
    <cellStyle name="Heading 3 3" xfId="147" xr:uid="{AA4327D4-C7F7-452F-9D71-1960079F371D}"/>
    <cellStyle name="Heading 3 3 2" xfId="243" xr:uid="{375D2EE2-31AB-4D29-A4FE-48F2BBFEDD01}"/>
    <cellStyle name="Heading 3 3 2 2" xfId="583" xr:uid="{904C7093-B53E-484D-BFE9-E93B38B59046}"/>
    <cellStyle name="Heading 3 3 2 3" xfId="532" xr:uid="{649B06F1-C0FD-406F-A84A-D3AF0CBBB369}"/>
    <cellStyle name="Heading 3 3 2 4" xfId="882" xr:uid="{6E519693-76C4-4AC8-8D89-169FD372CF63}"/>
    <cellStyle name="Heading 3 3 3" xfId="331" xr:uid="{034E7CC3-841D-4423-91A0-719C9D3B0664}"/>
    <cellStyle name="Heading 3 3 3 2" xfId="515" xr:uid="{43190FB7-B213-492C-A97E-A89C6777526B}"/>
    <cellStyle name="Heading 3 3 4" xfId="487" xr:uid="{21D286B9-E8E6-489C-9318-B6ED38035CD7}"/>
    <cellStyle name="Heading 3 3 5" xfId="157" xr:uid="{33BA19C1-FBDB-474A-A686-D76587ECCEF1}"/>
    <cellStyle name="Heading 3 4" xfId="194" xr:uid="{0434F4B7-D4A7-4E22-9F5A-7E0BEF1D695A}"/>
    <cellStyle name="Heading 4" xfId="71" builtinId="19" customBuiltin="1"/>
    <cellStyle name="Heading 4 2" xfId="72" xr:uid="{00000000-0005-0000-0000-000047000000}"/>
    <cellStyle name="Heading 4 3" xfId="148" xr:uid="{78E76768-0C3E-4B85-A54C-ADC372366344}"/>
    <cellStyle name="Heading 4 4" xfId="195" xr:uid="{A998C80D-D823-4B26-85CF-8CAFD04E205C}"/>
    <cellStyle name="Hyperlink 2" xfId="394" xr:uid="{057CB979-48CD-4361-A0C8-FFDB6FBC04A2}"/>
    <cellStyle name="Hyperlink 2 2" xfId="404" xr:uid="{3D1BE3B7-4B71-4A31-83D3-1C66F2604E9D}"/>
    <cellStyle name="Input" xfId="73" builtinId="20" customBuiltin="1"/>
    <cellStyle name="Input 2" xfId="74" xr:uid="{00000000-0005-0000-0000-000049000000}"/>
    <cellStyle name="Input 3" xfId="149" xr:uid="{1CB38D97-954E-439D-848D-3B38882C3D8F}"/>
    <cellStyle name="Input 3 10" xfId="653" xr:uid="{8F87267E-B439-42EB-B097-1035D268BFBF}"/>
    <cellStyle name="Input 3 10 2" xfId="1096" xr:uid="{0BD3D728-843B-43F1-B413-8EEFFFDDCA0B}"/>
    <cellStyle name="Input 3 10 3" xfId="1407" xr:uid="{35AECC93-BF6A-401F-B6B4-15726EEF3290}"/>
    <cellStyle name="Input 3 10 4" xfId="1714" xr:uid="{57F42EBF-43EE-4212-B35C-3B607F35F613}"/>
    <cellStyle name="Input 3 11" xfId="700" xr:uid="{96E066C9-0F8B-427E-B1F2-C4D17374F95E}"/>
    <cellStyle name="Input 3 11 2" xfId="1143" xr:uid="{6ABE3C56-C7B6-49F6-A57A-97F982C99123}"/>
    <cellStyle name="Input 3 11 3" xfId="1454" xr:uid="{3F25EAF9-3EE4-4723-A1E9-11522D63FA86}"/>
    <cellStyle name="Input 3 11 4" xfId="1761" xr:uid="{302AEEF7-8986-4EBE-BC62-8F7D12D31A66}"/>
    <cellStyle name="Input 3 12" xfId="769" xr:uid="{81C86B6C-E94F-4341-93AA-C70AD5C183D8}"/>
    <cellStyle name="Input 3 12 2" xfId="1209" xr:uid="{10D07BA3-1AC5-46FC-A5DE-D181E59A7705}"/>
    <cellStyle name="Input 3 12 3" xfId="1519" xr:uid="{08321B41-2C31-46A7-A099-96DCDC319DBD}"/>
    <cellStyle name="Input 3 12 4" xfId="1826" xr:uid="{66A5BE1F-021A-4DFA-91C5-58264DBD6702}"/>
    <cellStyle name="Input 3 13" xfId="568" xr:uid="{DE7EFC36-70B9-423B-937B-16952F732AFF}"/>
    <cellStyle name="Input 3 13 2" xfId="1012" xr:uid="{CA767962-DB3C-4AC4-B9B0-1A941EABA09C}"/>
    <cellStyle name="Input 3 13 3" xfId="1323" xr:uid="{B0F49A9E-5910-4F6D-817A-4033A0402445}"/>
    <cellStyle name="Input 3 13 4" xfId="1630" xr:uid="{3F086069-1C30-41E3-97F4-1A6F9525DABD}"/>
    <cellStyle name="Input 3 2" xfId="235" xr:uid="{EC7E64D1-E694-4B4C-A073-FF88D6A3A871}"/>
    <cellStyle name="Input 3 2 10" xfId="819" xr:uid="{E8EFB3E4-E8FE-40BA-94C2-14C1FD6CB124}"/>
    <cellStyle name="Input 3 2 10 2" xfId="1230" xr:uid="{9B5BF269-878D-4353-AE61-E33CC1AF0800}"/>
    <cellStyle name="Input 3 2 10 3" xfId="1539" xr:uid="{DBDF9EBF-883E-47FD-9E40-4EB7898076E2}"/>
    <cellStyle name="Input 3 2 10 4" xfId="1844" xr:uid="{5CFDA80A-EAE8-44F6-9E7F-B52D908A7928}"/>
    <cellStyle name="Input 3 2 2" xfId="249" xr:uid="{2671B047-E319-4985-A051-D8D8A113C17C}"/>
    <cellStyle name="Input 3 2 2 2" xfId="589" xr:uid="{DD65F1D9-3285-48B4-A150-4217FBEDBC78}"/>
    <cellStyle name="Input 3 2 2 2 2" xfId="1032" xr:uid="{7C71DAFC-A52A-48A8-BA1A-17A173817A23}"/>
    <cellStyle name="Input 3 2 2 2 3" xfId="1343" xr:uid="{324369FE-5A67-4466-A7F1-35D357284A4C}"/>
    <cellStyle name="Input 3 2 2 2 4" xfId="1650" xr:uid="{30CC38B9-9CB7-4317-AE04-1BD20D879987}"/>
    <cellStyle name="Input 3 2 2 3" xfId="556" xr:uid="{14CE7151-6625-4924-9D9F-DC69647C8019}"/>
    <cellStyle name="Input 3 2 2 3 2" xfId="1000" xr:uid="{1F27ECE4-B115-423D-A0FA-EABD31E7A4F3}"/>
    <cellStyle name="Input 3 2 2 3 3" xfId="1311" xr:uid="{5EF5C1BE-D4F2-46A3-BC9B-91110F1ACB2C}"/>
    <cellStyle name="Input 3 2 2 3 4" xfId="1618" xr:uid="{3B839A56-4A54-4B82-8CA7-58000933620C}"/>
    <cellStyle name="Input 3 2 2 4" xfId="694" xr:uid="{F0E74A0E-7F1B-4A95-88B8-1380103F186F}"/>
    <cellStyle name="Input 3 2 2 4 2" xfId="1137" xr:uid="{71FD3D3C-9F4A-4D38-B193-A3E8202217CF}"/>
    <cellStyle name="Input 3 2 2 4 3" xfId="1448" xr:uid="{678C5CC1-96C8-45EB-A078-71315FC33C0A}"/>
    <cellStyle name="Input 3 2 2 4 4" xfId="1755" xr:uid="{863B9734-8303-4AF2-BC47-E11DB865415D}"/>
    <cellStyle name="Input 3 2 2 5" xfId="529" xr:uid="{62959430-13BE-44AE-81C0-E87923B38F7C}"/>
    <cellStyle name="Input 3 2 2 5 2" xfId="974" xr:uid="{AD987932-420F-419B-A660-587ACAF4B8B0}"/>
    <cellStyle name="Input 3 2 2 5 3" xfId="1285" xr:uid="{D5E790CF-0F0C-462C-9335-C2B7DC3177D5}"/>
    <cellStyle name="Input 3 2 2 5 4" xfId="1592" xr:uid="{760A0AC4-F334-447C-B800-6EDFE6F5B50D}"/>
    <cellStyle name="Input 3 2 2 6" xfId="538" xr:uid="{C4AFB07C-AD10-4635-9B2F-EBCABF6E13F4}"/>
    <cellStyle name="Input 3 2 2 6 2" xfId="982" xr:uid="{B7F09B14-BB3E-4E5D-8221-29E863118D05}"/>
    <cellStyle name="Input 3 2 2 6 3" xfId="1293" xr:uid="{B0E0E647-5084-4E6E-B89A-28246226A8A6}"/>
    <cellStyle name="Input 3 2 2 6 4" xfId="1600" xr:uid="{7BBA5468-05A2-4466-A63C-6B7646663C21}"/>
    <cellStyle name="Input 3 2 2 7" xfId="521" xr:uid="{820335F3-A44D-481A-94B3-BB144E965F84}"/>
    <cellStyle name="Input 3 2 2 7 2" xfId="966" xr:uid="{F32E44EF-E363-4E87-8DD1-CEB7F65C2648}"/>
    <cellStyle name="Input 3 2 2 7 3" xfId="1277" xr:uid="{CE672440-BED9-4BE2-930A-839CE1DF6FBA}"/>
    <cellStyle name="Input 3 2 2 7 4" xfId="1584" xr:uid="{AB5A782C-B171-4B23-AD0C-30262E5FF7B5}"/>
    <cellStyle name="Input 3 2 2 8" xfId="540" xr:uid="{00B2A969-A67A-493C-9FF1-A2A50DDF4E34}"/>
    <cellStyle name="Input 3 2 2 8 2" xfId="984" xr:uid="{2F2C1ACB-8050-4991-931B-A65CD9916E06}"/>
    <cellStyle name="Input 3 2 2 8 3" xfId="1295" xr:uid="{4A18F6EC-7357-4291-AD09-45EE8DB18F34}"/>
    <cellStyle name="Input 3 2 2 8 4" xfId="1602" xr:uid="{F52FBC69-934E-4C65-B608-E2B4CD87825A}"/>
    <cellStyle name="Input 3 2 2 9" xfId="829" xr:uid="{89E0FA45-2C22-431B-B46C-D1A8E4309B84}"/>
    <cellStyle name="Input 3 2 2 9 2" xfId="1240" xr:uid="{16352DD8-9BC0-40C3-AF1D-52CDB5688E10}"/>
    <cellStyle name="Input 3 2 2 9 3" xfId="1549" xr:uid="{D9B5026B-31B6-48EA-8414-FCAFCC73A6FE}"/>
    <cellStyle name="Input 3 2 2 9 4" xfId="1854" xr:uid="{32DBFA98-FE6F-40AF-8395-73BEE9E114F8}"/>
    <cellStyle name="Input 3 2 3" xfId="576" xr:uid="{1A07F0B7-CD5B-46ED-9FE8-324F72F1FD56}"/>
    <cellStyle name="Input 3 2 3 2" xfId="1020" xr:uid="{181876ED-5093-4286-9A3C-7933CF42DBB3}"/>
    <cellStyle name="Input 3 2 3 3" xfId="1331" xr:uid="{100B8FE2-7A0B-4909-8044-1149C175E914}"/>
    <cellStyle name="Input 3 2 3 4" xfId="1638" xr:uid="{949BB419-B0FE-4F8D-93E7-F5F66C7F1071}"/>
    <cellStyle name="Input 3 2 4" xfId="601" xr:uid="{6E61B7E1-6EC1-4219-B83B-5480442D29F0}"/>
    <cellStyle name="Input 3 2 4 2" xfId="1044" xr:uid="{B69D8342-319A-4C72-9980-094B645C2F9A}"/>
    <cellStyle name="Input 3 2 4 3" xfId="1355" xr:uid="{682BC2FD-8381-4F77-86F6-208C41AE1DF9}"/>
    <cellStyle name="Input 3 2 4 4" xfId="1662" xr:uid="{991D1003-1E19-452E-BDD8-EEA748DF2BD5}"/>
    <cellStyle name="Input 3 2 5" xfId="738" xr:uid="{09ECED35-25F6-41EE-A0E9-9FA4C979649B}"/>
    <cellStyle name="Input 3 2 5 2" xfId="1178" xr:uid="{A58B97B1-B0AD-464E-BC81-91AC56C288A7}"/>
    <cellStyle name="Input 3 2 5 3" xfId="1488" xr:uid="{0826E0B3-33D3-4544-866C-48FD545292B6}"/>
    <cellStyle name="Input 3 2 5 4" xfId="1795" xr:uid="{FCFD490C-B0AA-4C5E-8CC6-3092C9834815}"/>
    <cellStyle name="Input 3 2 6" xfId="598" xr:uid="{6A008FC0-C179-4830-8DF7-3758A3CBDA32}"/>
    <cellStyle name="Input 3 2 6 2" xfId="1041" xr:uid="{2859006D-FA7E-4D00-B20F-BB412B38AEF4}"/>
    <cellStyle name="Input 3 2 6 3" xfId="1352" xr:uid="{6A9B44EE-0BFF-4C90-B198-8E4B7DCE27FD}"/>
    <cellStyle name="Input 3 2 6 4" xfId="1659" xr:uid="{2E54D7C3-0491-40BD-A870-18D7EF7BDBE1}"/>
    <cellStyle name="Input 3 2 7" xfId="742" xr:uid="{9D7831D9-8D1A-47A8-803D-D75E1F397C01}"/>
    <cellStyle name="Input 3 2 7 2" xfId="1182" xr:uid="{A6DBCC1E-870D-4D24-A352-18DA32726341}"/>
    <cellStyle name="Input 3 2 7 3" xfId="1492" xr:uid="{7FB8C7BA-DD3B-4E8B-B9F9-B1A63B251C29}"/>
    <cellStyle name="Input 3 2 7 4" xfId="1799" xr:uid="{857BEBFA-5D26-40C5-A138-66DCA0EEDD0D}"/>
    <cellStyle name="Input 3 2 8" xfId="665" xr:uid="{5BA314D3-F709-4ED6-97FF-E80207AB7D0A}"/>
    <cellStyle name="Input 3 2 8 2" xfId="1108" xr:uid="{9BBB6929-4E3E-4CAE-A40C-7EAC2E271CD3}"/>
    <cellStyle name="Input 3 2 8 3" xfId="1419" xr:uid="{492E9460-38A1-4722-B0BE-8ACAB2A26327}"/>
    <cellStyle name="Input 3 2 8 4" xfId="1726" xr:uid="{CF9C71B9-79FE-46D3-826B-E1551706780E}"/>
    <cellStyle name="Input 3 2 9" xfId="670" xr:uid="{C538556C-E23F-4081-AED3-88CB9D30F37E}"/>
    <cellStyle name="Input 3 2 9 2" xfId="1113" xr:uid="{B6166C5A-A24D-4611-8B45-4B83CB3C1B87}"/>
    <cellStyle name="Input 3 2 9 3" xfId="1424" xr:uid="{0CB3B8B2-A92D-495F-B6E2-4990C5401DA8}"/>
    <cellStyle name="Input 3 2 9 4" xfId="1731" xr:uid="{9822069B-38BD-445E-A8FF-11C84433BB8B}"/>
    <cellStyle name="Input 3 3" xfId="244" xr:uid="{1AB7D10A-46EE-4FD6-B40C-EEE762363DE8}"/>
    <cellStyle name="Input 3 3 2" xfId="584" xr:uid="{70FD5CBF-5B25-4438-9BA4-12F0FD0CD7EB}"/>
    <cellStyle name="Input 3 3 2 2" xfId="1027" xr:uid="{A5256489-FEA0-4528-909E-C36B75CE5915}"/>
    <cellStyle name="Input 3 3 2 3" xfId="1338" xr:uid="{5D061ECD-06C9-433D-88C2-D09E6E3D231C}"/>
    <cellStyle name="Input 3 3 2 4" xfId="1645" xr:uid="{1F18E7FD-D9BE-4DB6-9828-CE16979CBD81}"/>
    <cellStyle name="Input 3 3 3" xfId="555" xr:uid="{C87BE5EC-CAF9-4A88-B540-A193219F8466}"/>
    <cellStyle name="Input 3 3 3 2" xfId="999" xr:uid="{4685DC0B-E103-4B41-915D-751A643600FD}"/>
    <cellStyle name="Input 3 3 3 3" xfId="1310" xr:uid="{AA3E4406-0E4C-48E7-A978-940640A72013}"/>
    <cellStyle name="Input 3 3 3 4" xfId="1617" xr:uid="{30A69715-68DD-429A-AD26-CFA2F0DD3321}"/>
    <cellStyle name="Input 3 3 4" xfId="596" xr:uid="{4E4EEC96-F091-4D10-AC2F-B54B29929566}"/>
    <cellStyle name="Input 3 3 4 2" xfId="1039" xr:uid="{2B635B3B-EB60-4B21-9B1B-E80C24C1EB01}"/>
    <cellStyle name="Input 3 3 4 3" xfId="1350" xr:uid="{5F5AC7E5-4CE3-4FAE-A4F8-AF96320A355F}"/>
    <cellStyle name="Input 3 3 4 4" xfId="1657" xr:uid="{B217ECDE-7977-41F5-81BF-AD00C9D0A95D}"/>
    <cellStyle name="Input 3 3 5" xfId="724" xr:uid="{8BA83D44-657F-48AE-ACC6-59CEC2BB84DD}"/>
    <cellStyle name="Input 3 3 5 2" xfId="1164" xr:uid="{0D6BBA69-8A25-4AFE-B505-B23ED6E69262}"/>
    <cellStyle name="Input 3 3 5 3" xfId="1474" xr:uid="{8432C39B-E707-45F8-BDA6-2554284B3B4D}"/>
    <cellStyle name="Input 3 3 5 4" xfId="1781" xr:uid="{DDD3DC52-1232-42AA-847A-59585279725B}"/>
    <cellStyle name="Input 3 3 6" xfId="523" xr:uid="{EFA76926-37C6-4CA9-9B37-03E85115A0C5}"/>
    <cellStyle name="Input 3 3 6 2" xfId="968" xr:uid="{12EC3E25-49D0-4F41-9D37-B376046E85AE}"/>
    <cellStyle name="Input 3 3 6 3" xfId="1279" xr:uid="{3B06B7E9-1C83-4FDA-8CDB-6DADDB79E0E3}"/>
    <cellStyle name="Input 3 3 6 4" xfId="1586" xr:uid="{B5135971-176A-4E16-8DC1-AABBA15DB041}"/>
    <cellStyle name="Input 3 3 7" xfId="651" xr:uid="{13167CF4-5D40-437C-AC0B-392AFE4D3F10}"/>
    <cellStyle name="Input 3 3 7 2" xfId="1094" xr:uid="{EFB9B261-D51B-4C91-BEFD-FABFA3D7CC07}"/>
    <cellStyle name="Input 3 3 7 3" xfId="1405" xr:uid="{05A27B5E-DA40-438B-914E-B19D7E531C57}"/>
    <cellStyle name="Input 3 3 7 4" xfId="1712" xr:uid="{CC7BB9AC-B97E-41DA-AF51-80B1B35019F5}"/>
    <cellStyle name="Input 3 3 8" xfId="777" xr:uid="{5C85476B-6A60-43E1-832D-A597738F6E16}"/>
    <cellStyle name="Input 3 3 8 2" xfId="1217" xr:uid="{F145CA48-39B3-42D7-AC36-A139CF31993C}"/>
    <cellStyle name="Input 3 3 8 3" xfId="1527" xr:uid="{60E24B3A-EF38-45F7-B9AE-505B232659EB}"/>
    <cellStyle name="Input 3 3 8 4" xfId="1834" xr:uid="{9A85C697-D7AA-4C96-867A-438E093E0EDA}"/>
    <cellStyle name="Input 3 3 9" xfId="824" xr:uid="{B7FA85A0-49C0-4F28-AC78-42394359AA74}"/>
    <cellStyle name="Input 3 3 9 2" xfId="1235" xr:uid="{1C3717F1-290E-472C-970F-842C492E2B97}"/>
    <cellStyle name="Input 3 3 9 3" xfId="1544" xr:uid="{9ED024B9-71A0-4674-9F75-CFCB67D10939}"/>
    <cellStyle name="Input 3 3 9 4" xfId="1849" xr:uid="{EE193FDD-B417-4C57-8FC4-A18E03974A37}"/>
    <cellStyle name="Input 3 4" xfId="333" xr:uid="{BAF2EDEB-7606-458C-BA9B-675B7E02C524}"/>
    <cellStyle name="Input 3 4 2" xfId="632" xr:uid="{D2D888A8-C153-4774-BD14-35E4AB28E1CA}"/>
    <cellStyle name="Input 3 4 2 2" xfId="1075" xr:uid="{A5085655-7F86-4E37-A3C1-F987531C64E6}"/>
    <cellStyle name="Input 3 4 2 3" xfId="1386" xr:uid="{218BC879-F6EC-4C15-BA9A-B0512B382B8A}"/>
    <cellStyle name="Input 3 4 2 4" xfId="1693" xr:uid="{B250ABD8-CF1C-4A75-A00A-A04F18F4E272}"/>
    <cellStyle name="Input 3 4 3" xfId="657" xr:uid="{A0D6DF5E-ED8A-480A-B7C4-D2806FA163FE}"/>
    <cellStyle name="Input 3 4 3 2" xfId="1100" xr:uid="{B139A107-7457-4E7A-82DA-8BC4A3EDD78F}"/>
    <cellStyle name="Input 3 4 3 3" xfId="1411" xr:uid="{FB849B3B-8AFC-406F-A78C-EF7239936685}"/>
    <cellStyle name="Input 3 4 3 4" xfId="1718" xr:uid="{AEB1960B-7DBE-459A-AA0E-8D03BB8316EE}"/>
    <cellStyle name="Input 3 4 4" xfId="604" xr:uid="{2A34AC64-754E-4AC7-A136-CE256F24F09F}"/>
    <cellStyle name="Input 3 4 4 2" xfId="1047" xr:uid="{8C6B0C9F-5DDA-4AFC-B347-8849C8526677}"/>
    <cellStyle name="Input 3 4 4 3" xfId="1358" xr:uid="{3DF5B9B0-E54C-4788-ADF0-9B9620651E66}"/>
    <cellStyle name="Input 3 4 4 4" xfId="1665" xr:uid="{B580F0C9-6046-4C9B-A4FF-D5899CD22CB4}"/>
    <cellStyle name="Input 3 4 5" xfId="517" xr:uid="{1788C95B-2BF1-427F-B29A-A547ABC9AAD4}"/>
    <cellStyle name="Input 3 4 5 2" xfId="962" xr:uid="{E79CCC1F-22C8-4F5B-B961-7BBF5CE57B49}"/>
    <cellStyle name="Input 3 4 5 3" xfId="1273" xr:uid="{333D0AA6-FDFC-455D-A32A-076364661AE2}"/>
    <cellStyle name="Input 3 4 5 4" xfId="1580" xr:uid="{7EF679FC-4006-4BF2-B9B3-76527FE21869}"/>
    <cellStyle name="Input 3 4 6" xfId="483" xr:uid="{43DEDC0E-5F83-4432-9D04-763CC7ED2E8A}"/>
    <cellStyle name="Input 3 4 6 2" xfId="930" xr:uid="{EA15BAD5-6441-4B40-941C-CE242701FFE1}"/>
    <cellStyle name="Input 3 4 6 3" xfId="161" xr:uid="{D3A546A8-2A88-4385-8888-049B51085F6C}"/>
    <cellStyle name="Input 3 4 6 4" xfId="887" xr:uid="{3D64D4B9-CBA0-42AE-894D-78F923913294}"/>
    <cellStyle name="Input 3 4 7" xfId="479" xr:uid="{05C169C9-8E52-4F6D-9455-DC8C9A079AF1}"/>
    <cellStyle name="Input 3 4 7 2" xfId="926" xr:uid="{E81D02B3-948F-4569-8134-2B2ACDCE2E09}"/>
    <cellStyle name="Input 3 4 7 3" xfId="876" xr:uid="{A2F8A612-23C9-48A0-8B4C-3F622D12165B}"/>
    <cellStyle name="Input 3 4 7 4" xfId="864" xr:uid="{1B8E704F-94BF-482F-B04C-2C92C28076BA}"/>
    <cellStyle name="Input 3 4 8" xfId="642" xr:uid="{594D900D-9FE0-4A6A-B9C8-B4810B9E61E6}"/>
    <cellStyle name="Input 3 4 8 2" xfId="1085" xr:uid="{4481B106-70CF-489D-80AE-EB578C613473}"/>
    <cellStyle name="Input 3 4 8 3" xfId="1396" xr:uid="{0B23A5A6-1059-4B00-AF44-A0EE160D850D}"/>
    <cellStyle name="Input 3 4 8 4" xfId="1703" xr:uid="{7F37A2B1-E316-48A5-81A0-70F74A6D9B75}"/>
    <cellStyle name="Input 3 4 9" xfId="836" xr:uid="{12956FA7-8EFF-4340-B07C-59CE183A1E02}"/>
    <cellStyle name="Input 3 4 9 2" xfId="1247" xr:uid="{C8D62F34-4BC6-4E73-A989-261A018C9452}"/>
    <cellStyle name="Input 3 4 9 3" xfId="1556" xr:uid="{4312D3C8-B443-4692-8641-660538AB5811}"/>
    <cellStyle name="Input 3 4 9 4" xfId="1861" xr:uid="{9A03D430-BE1C-450C-A267-9340783A9828}"/>
    <cellStyle name="Input 3 5" xfId="332" xr:uid="{34B24C40-9816-4A0E-A52B-08E87A8CC0A7}"/>
    <cellStyle name="Input 3 5 2" xfId="631" xr:uid="{55AB5F7E-8E23-43E7-9911-B34EA0705620}"/>
    <cellStyle name="Input 3 5 2 2" xfId="1074" xr:uid="{005DCC80-8264-4C40-B676-99921457F3BF}"/>
    <cellStyle name="Input 3 5 2 3" xfId="1385" xr:uid="{B2DE68BB-4D3A-4E75-A820-AB1E5696A743}"/>
    <cellStyle name="Input 3 5 2 4" xfId="1692" xr:uid="{2BE544E2-E13F-4FF3-8898-67B12CE30149}"/>
    <cellStyle name="Input 3 5 3" xfId="690" xr:uid="{58B24B6D-46D2-4DDE-9C8E-8264D90ED8F2}"/>
    <cellStyle name="Input 3 5 3 2" xfId="1133" xr:uid="{5F12DF09-D735-45FE-AE4B-5C054C40C3B7}"/>
    <cellStyle name="Input 3 5 3 3" xfId="1444" xr:uid="{E0C9208E-3C3F-4256-BA9E-2A8056B4DEB4}"/>
    <cellStyle name="Input 3 5 3 4" xfId="1751" xr:uid="{71EDE3F6-DD91-42F6-8AA4-3D692A76F101}"/>
    <cellStyle name="Input 3 5 4" xfId="616" xr:uid="{19837710-C488-453D-A5A5-20B66A5203BE}"/>
    <cellStyle name="Input 3 5 4 2" xfId="1059" xr:uid="{77957670-A585-4C09-83F1-4084E560EC2E}"/>
    <cellStyle name="Input 3 5 4 3" xfId="1370" xr:uid="{7583F560-3BA2-447E-AE60-56B11FD3A7C5}"/>
    <cellStyle name="Input 3 5 4 4" xfId="1677" xr:uid="{45A4530F-6F8C-45B9-B781-310C29D1B319}"/>
    <cellStyle name="Input 3 5 5" xfId="676" xr:uid="{117F878B-F659-4A5D-8C58-023D65FE742B}"/>
    <cellStyle name="Input 3 5 5 2" xfId="1119" xr:uid="{BB93AA82-8C68-4F9D-98B6-28F0C644FF58}"/>
    <cellStyle name="Input 3 5 5 3" xfId="1430" xr:uid="{60217D7F-2690-4F72-8951-7ED4AB7B1C78}"/>
    <cellStyle name="Input 3 5 5 4" xfId="1737" xr:uid="{F8E8C43E-AD07-4FD2-B652-0F1CE6F4E5FB}"/>
    <cellStyle name="Input 3 5 6" xfId="550" xr:uid="{5B1310A5-0596-4C97-A049-95D4A78217E3}"/>
    <cellStyle name="Input 3 5 6 2" xfId="994" xr:uid="{8D2C0080-66B5-4172-9EED-B19EBF62C249}"/>
    <cellStyle name="Input 3 5 6 3" xfId="1305" xr:uid="{50E0103F-280C-4733-8F24-0E23CA1ECBE0}"/>
    <cellStyle name="Input 3 5 6 4" xfId="1612" xr:uid="{FACD917F-0C7C-4124-A284-87C543D2EDEB}"/>
    <cellStyle name="Input 3 5 7" xfId="725" xr:uid="{B80772AC-06ED-4ECB-B790-9A5FD3D3F998}"/>
    <cellStyle name="Input 3 5 7 2" xfId="1165" xr:uid="{2551AC34-110B-4427-9487-6FF337CE3BB0}"/>
    <cellStyle name="Input 3 5 7 3" xfId="1475" xr:uid="{C9DA822A-17AB-44CB-A6F4-13DB46FDB618}"/>
    <cellStyle name="Input 3 5 7 4" xfId="1782" xr:uid="{92A3E0FD-4F9F-4687-94A6-1EC785C1A08C}"/>
    <cellStyle name="Input 3 5 8" xfId="527" xr:uid="{37BEDEB0-A402-44D3-93A1-2A237303915C}"/>
    <cellStyle name="Input 3 5 8 2" xfId="972" xr:uid="{99B45C0A-73C5-40EA-AFEC-DE6949D5A00A}"/>
    <cellStyle name="Input 3 5 8 3" xfId="1283" xr:uid="{BCDDFAF3-47DD-4F8C-AB97-1830E7F9856C}"/>
    <cellStyle name="Input 3 5 8 4" xfId="1590" xr:uid="{33F42B1B-E1D0-4717-8509-033DF7E88A6D}"/>
    <cellStyle name="Input 3 5 9" xfId="835" xr:uid="{8119D342-1562-41C9-8134-C18539B526ED}"/>
    <cellStyle name="Input 3 5 9 2" xfId="1246" xr:uid="{944B2AFA-9FE7-4DAD-BE89-E68328298ADF}"/>
    <cellStyle name="Input 3 5 9 3" xfId="1555" xr:uid="{FA8DF74F-9201-45CA-A742-BE67F7BE04C6}"/>
    <cellStyle name="Input 3 5 9 4" xfId="1860" xr:uid="{6DCBC59B-CA0C-47EC-B0ED-1911172780E2}"/>
    <cellStyle name="Input 3 6" xfId="360" xr:uid="{612EF721-99A0-436C-874E-93F1B7791521}"/>
    <cellStyle name="Input 3 6 10" xfId="781" xr:uid="{07F7DDE0-E955-4C7F-ABDF-4811F01128E4}"/>
    <cellStyle name="Input 3 6 10 2" xfId="1221" xr:uid="{D79520F3-BA08-4759-AE05-3F6406C7AC8F}"/>
    <cellStyle name="Input 3 6 10 3" xfId="1531" xr:uid="{6E30739F-19E0-44C4-B103-6284FD61836D}"/>
    <cellStyle name="Input 3 6 10 4" xfId="1838" xr:uid="{7D0643BA-1249-4633-B5BB-A03F6EEA567F}"/>
    <cellStyle name="Input 3 6 11" xfId="845" xr:uid="{320FCE6E-91AE-417F-87EB-4E3B1C5C8BBC}"/>
    <cellStyle name="Input 3 6 11 2" xfId="1256" xr:uid="{F9767D10-3BA5-4F45-B958-4FF6747EA42A}"/>
    <cellStyle name="Input 3 6 11 3" xfId="1565" xr:uid="{E7FB54D5-CC95-456E-8FC8-40E36E536CC5}"/>
    <cellStyle name="Input 3 6 11 4" xfId="1870" xr:uid="{3DEFA6BE-8D37-463A-B64A-D8E9991DAC65}"/>
    <cellStyle name="Input 3 6 12" xfId="895" xr:uid="{D0CA6B70-19A5-41CF-A3A6-12619287982E}"/>
    <cellStyle name="Input 3 6 13" xfId="900" xr:uid="{096248BE-9795-4304-94A7-ACE87D0DDC09}"/>
    <cellStyle name="Input 3 6 14" xfId="923" xr:uid="{89CFB92E-6CC0-4A83-A22F-3DFD32F39E2E}"/>
    <cellStyle name="Input 3 6 2" xfId="646" xr:uid="{3EC1FAE4-811E-40E1-B7F9-2BC536A88B1D}"/>
    <cellStyle name="Input 3 6 2 2" xfId="1089" xr:uid="{40747CC0-0FCF-460C-AAD8-03BDFD078A03}"/>
    <cellStyle name="Input 3 6 2 3" xfId="1400" xr:uid="{E15314B7-5032-40DD-BD57-75DB73A43966}"/>
    <cellStyle name="Input 3 6 2 4" xfId="1707" xr:uid="{8A622DCA-15C6-47BF-B0BF-6FC6C60F0D42}"/>
    <cellStyle name="Input 3 6 3" xfId="571" xr:uid="{5C2595CB-430E-4684-98E8-E365B87B39DB}"/>
    <cellStyle name="Input 3 6 3 2" xfId="1015" xr:uid="{964472BE-5F88-4DD1-BC96-2D7D3056EFC8}"/>
    <cellStyle name="Input 3 6 3 3" xfId="1326" xr:uid="{97079252-A889-418D-B266-B0CE9240E7E9}"/>
    <cellStyle name="Input 3 6 3 4" xfId="1633" xr:uid="{42DAD5D2-58A3-4955-A86A-2CF8485384FF}"/>
    <cellStyle name="Input 3 6 4" xfId="650" xr:uid="{B7D5F73F-D4AA-472F-B358-C9D8E98D4496}"/>
    <cellStyle name="Input 3 6 4 2" xfId="1093" xr:uid="{FDAD2846-0792-4593-B9E0-7F42FCCB580F}"/>
    <cellStyle name="Input 3 6 4 3" xfId="1404" xr:uid="{579A1AD7-503A-442F-95F2-B95779214EC9}"/>
    <cellStyle name="Input 3 6 4 4" xfId="1711" xr:uid="{62757435-5CAE-4FA6-9D2A-AE9E9BE7C6F8}"/>
    <cellStyle name="Input 3 6 5" xfId="727" xr:uid="{99F5FE18-FB4A-401B-B9BA-9B3E035D1953}"/>
    <cellStyle name="Input 3 6 5 2" xfId="1167" xr:uid="{477AD184-E415-43EA-ABE0-5A2607815BF4}"/>
    <cellStyle name="Input 3 6 5 3" xfId="1477" xr:uid="{AC01B954-DAF3-4689-B448-034FBB668D4B}"/>
    <cellStyle name="Input 3 6 5 4" xfId="1784" xr:uid="{16F673BF-7E67-475A-A4BF-9F28C8B7574F}"/>
    <cellStyle name="Input 3 6 6" xfId="516" xr:uid="{74F66546-08F2-4D13-9F83-4C4C5DF4E889}"/>
    <cellStyle name="Input 3 6 6 2" xfId="961" xr:uid="{86B25D40-8CFE-4B10-A5BB-B464FCE5984A}"/>
    <cellStyle name="Input 3 6 6 3" xfId="1272" xr:uid="{5A8FBA9B-EAFE-497E-9359-F42AC8B160A5}"/>
    <cellStyle name="Input 3 6 6 4" xfId="1579" xr:uid="{B981AE56-76AD-42EE-8462-66C1B3C387CA}"/>
    <cellStyle name="Input 3 6 7" xfId="518" xr:uid="{9FAA9054-97FF-4565-BD87-1A1C75859E09}"/>
    <cellStyle name="Input 3 6 7 2" xfId="963" xr:uid="{CD940C9F-B671-4D59-B434-0A6509B16E24}"/>
    <cellStyle name="Input 3 6 7 3" xfId="1274" xr:uid="{1C387AD0-9ECD-4474-8854-40D9B8FC4F2F}"/>
    <cellStyle name="Input 3 6 7 4" xfId="1581" xr:uid="{5D08ACDA-AE41-45E7-8E96-55404C2A2F43}"/>
    <cellStyle name="Input 3 6 8" xfId="774" xr:uid="{A950951F-C704-4A7F-BE41-C5D8DDF4E848}"/>
    <cellStyle name="Input 3 6 8 2" xfId="1214" xr:uid="{444F7CA3-DC43-45A7-9311-658896F8369A}"/>
    <cellStyle name="Input 3 6 8 3" xfId="1524" xr:uid="{46FE13DF-59D9-43BC-BB07-59B3594B3296}"/>
    <cellStyle name="Input 3 6 8 4" xfId="1831" xr:uid="{016D800D-647C-48C1-920F-5ED166B33FDB}"/>
    <cellStyle name="Input 3 6 9" xfId="772" xr:uid="{BBE6311B-581C-4E7B-BB3B-D508D036E83C}"/>
    <cellStyle name="Input 3 6 9 2" xfId="1212" xr:uid="{131161E1-6E75-45C4-9FE3-7AFB9B43EF65}"/>
    <cellStyle name="Input 3 6 9 3" xfId="1522" xr:uid="{A549C611-41E5-46AA-8240-3AA4D80E50F9}"/>
    <cellStyle name="Input 3 6 9 4" xfId="1829" xr:uid="{A26292FB-E832-4C22-A832-A63EC3C51CCC}"/>
    <cellStyle name="Input 3 7" xfId="383" xr:uid="{0855A7FC-2E80-4DD4-9B75-BA00B9F9C2A4}"/>
    <cellStyle name="Input 3 7 10" xfId="748" xr:uid="{909BB365-BA1B-4EFC-A90E-7296AADC025F}"/>
    <cellStyle name="Input 3 7 10 2" xfId="1188" xr:uid="{4131B444-FCB0-4DF0-870A-00B1673C9D3E}"/>
    <cellStyle name="Input 3 7 10 3" xfId="1498" xr:uid="{61DCEDFC-939B-4E1F-9B13-EC4B984B3428}"/>
    <cellStyle name="Input 3 7 10 4" xfId="1805" xr:uid="{0961D651-BABB-45C8-A6CF-B11F6FAD08A8}"/>
    <cellStyle name="Input 3 7 11" xfId="850" xr:uid="{3464FC40-DDA1-4148-B82C-B132615D4449}"/>
    <cellStyle name="Input 3 7 11 2" xfId="1261" xr:uid="{B597765D-D362-46A2-9298-427D7E45E9DC}"/>
    <cellStyle name="Input 3 7 11 3" xfId="1570" xr:uid="{EC6F9061-2D34-4D63-AE25-AD57BE79FA73}"/>
    <cellStyle name="Input 3 7 11 4" xfId="1875" xr:uid="{F72D104B-6D4E-4026-B8BA-74D4E87474F1}"/>
    <cellStyle name="Input 3 7 12" xfId="905" xr:uid="{EFE940A0-A8C3-42CF-84C9-DE0106455E3D}"/>
    <cellStyle name="Input 3 7 13" xfId="902" xr:uid="{92EE2DB7-8698-4E29-A24C-6E7B7B76BC42}"/>
    <cellStyle name="Input 3 7 14" xfId="1537" xr:uid="{F7947D76-8C22-418E-B1E6-B259DD369FED}"/>
    <cellStyle name="Input 3 7 2" xfId="663" xr:uid="{37DDF139-CFF2-459C-8FC5-A40A423DEA0E}"/>
    <cellStyle name="Input 3 7 2 2" xfId="1106" xr:uid="{B5BDEAEB-92AB-4DF1-9121-1BEC3BB873EA}"/>
    <cellStyle name="Input 3 7 2 3" xfId="1417" xr:uid="{A0ACB45D-FCBA-4887-9AC7-92C7CE696709}"/>
    <cellStyle name="Input 3 7 2 4" xfId="1724" xr:uid="{07B55A43-E55C-467C-ACDB-8B5FB44F9DC3}"/>
    <cellStyle name="Input 3 7 3" xfId="520" xr:uid="{EF1DB9D2-B004-4683-B47D-A2F168A945DA}"/>
    <cellStyle name="Input 3 7 3 2" xfId="965" xr:uid="{2E2C8FA0-AB14-45D8-B7D0-0C84293C9303}"/>
    <cellStyle name="Input 3 7 3 3" xfId="1276" xr:uid="{DB65E6F1-3D15-4C5B-9D62-11E369C42CB4}"/>
    <cellStyle name="Input 3 7 3 4" xfId="1583" xr:uid="{1BF4D5FB-DCF1-4AEF-8B63-E7710D490DEA}"/>
    <cellStyle name="Input 3 7 4" xfId="486" xr:uid="{A41399FD-D27C-4C4C-8897-383997E5BD04}"/>
    <cellStyle name="Input 3 7 4 2" xfId="933" xr:uid="{CCAEB54D-9546-4B16-AA10-99EC14E2D5FB}"/>
    <cellStyle name="Input 3 7 4 3" xfId="165" xr:uid="{E128C9DC-1550-4230-A751-171F9738BF08}"/>
    <cellStyle name="Input 3 7 4 4" xfId="915" xr:uid="{D5DDB72F-A38D-4EEF-B5D4-B2CDF25CABD5}"/>
    <cellStyle name="Input 3 7 5" xfId="551" xr:uid="{094CE5B2-E994-4D0C-BEDB-E9698E92B6F9}"/>
    <cellStyle name="Input 3 7 5 2" xfId="995" xr:uid="{FF31E590-60E6-41F2-8E5F-70EECF6F4D42}"/>
    <cellStyle name="Input 3 7 5 3" xfId="1306" xr:uid="{1C4836B9-7499-4114-A567-A4BCAE8D3F8A}"/>
    <cellStyle name="Input 3 7 5 4" xfId="1613" xr:uid="{141112E4-3D89-4817-AE82-ED5F17A7323C}"/>
    <cellStyle name="Input 3 7 6" xfId="718" xr:uid="{76552DCE-79E5-424B-8754-C2F65489E67F}"/>
    <cellStyle name="Input 3 7 6 2" xfId="1158" xr:uid="{B81659AE-16A7-4AE6-9E60-415A85603DD6}"/>
    <cellStyle name="Input 3 7 6 3" xfId="1468" xr:uid="{C7CD9E36-7EF6-4DDA-A4D4-0A46DC3BBEF7}"/>
    <cellStyle name="Input 3 7 6 4" xfId="1775" xr:uid="{260F4A39-02EF-434C-B6AA-CF056B45F07B}"/>
    <cellStyle name="Input 3 7 7" xfId="481" xr:uid="{45E66C96-F614-4881-BB00-0CAC89F23C0E}"/>
    <cellStyle name="Input 3 7 7 2" xfId="928" xr:uid="{6B983410-F388-42AA-947E-0BCB5864B20C}"/>
    <cellStyle name="Input 3 7 7 3" xfId="860" xr:uid="{3B6570F9-827B-4D6D-9FBE-70228379FE04}"/>
    <cellStyle name="Input 3 7 7 4" xfId="892" xr:uid="{A0DD3B6B-9FAC-4246-BEF0-08469E8E2353}"/>
    <cellStyle name="Input 3 7 8" xfId="741" xr:uid="{C7781D97-6A8D-4A0F-9DE0-B546ED388B36}"/>
    <cellStyle name="Input 3 7 8 2" xfId="1181" xr:uid="{DDC0A48D-60CD-46C9-80C8-C80F0801D0B6}"/>
    <cellStyle name="Input 3 7 8 3" xfId="1491" xr:uid="{B7FC0ABA-476C-4902-B7B4-0821A131DBB7}"/>
    <cellStyle name="Input 3 7 8 4" xfId="1798" xr:uid="{355236BA-270F-4CB0-80D1-4286BDC3BAC3}"/>
    <cellStyle name="Input 3 7 9" xfId="707" xr:uid="{80A9FB21-5992-4127-A18D-3D01A22EC818}"/>
    <cellStyle name="Input 3 7 9 2" xfId="1147" xr:uid="{01AD0603-8306-418B-8049-9D8DACA0D09D}"/>
    <cellStyle name="Input 3 7 9 3" xfId="1457" xr:uid="{B72E2F2B-45A5-4C76-9A7A-26D3B5EC6733}"/>
    <cellStyle name="Input 3 7 9 4" xfId="1764" xr:uid="{94789155-3669-43E9-8ADB-6384458F723D}"/>
    <cellStyle name="Input 3 8" xfId="506" xr:uid="{3833DD9C-BA60-4B9E-B743-62C2BCD4D368}"/>
    <cellStyle name="Input 3 8 2" xfId="952" xr:uid="{29675AF4-E63C-4789-AC34-6D86C4B6DB16}"/>
    <cellStyle name="Input 3 8 3" xfId="869" xr:uid="{1AE11AAA-C58B-4F5C-8E2D-A875A6BF0205}"/>
    <cellStyle name="Input 3 8 4" xfId="920" xr:uid="{32C48277-B48A-45FF-AE80-1BCB32137F78}"/>
    <cellStyle name="Input 3 9" xfId="494" xr:uid="{4757F388-016A-4DF1-9B96-13636148B642}"/>
    <cellStyle name="Input 3 9 2" xfId="940" xr:uid="{8A1F51F4-E9CA-433C-B768-829700B8015A}"/>
    <cellStyle name="Input 3 9 3" xfId="877" xr:uid="{6B2956D7-C8F4-4448-86B8-B996D0D97BA3}"/>
    <cellStyle name="Input 3 9 4" xfId="916" xr:uid="{513C7821-1045-4953-960B-3B1BAFA6C805}"/>
    <cellStyle name="Input 4" xfId="199" xr:uid="{A26318AB-9E6D-4D9A-A7C9-42CBF8A8EA98}"/>
    <cellStyle name="Linked Cell" xfId="75" builtinId="24" customBuiltin="1"/>
    <cellStyle name="Linked Cell 2" xfId="76" xr:uid="{00000000-0005-0000-0000-00004B000000}"/>
    <cellStyle name="Linked Cell 3" xfId="150" xr:uid="{339AA3A3-DBCE-445A-A8C2-26F4CE0DF0E7}"/>
    <cellStyle name="Linked Cell 4" xfId="202" xr:uid="{924150BD-198B-4CAB-94EF-BB404E7EE9B7}"/>
    <cellStyle name="Neutral" xfId="77" builtinId="28" customBuiltin="1"/>
    <cellStyle name="Neutral 2" xfId="78" xr:uid="{00000000-0005-0000-0000-00004D000000}"/>
    <cellStyle name="Neutral 3" xfId="151" xr:uid="{15DB3304-F98F-43AE-9D1B-7A03BC3C126F}"/>
    <cellStyle name="Neutral 4" xfId="198" xr:uid="{EE3F31DE-EAB8-4DE3-AC11-33BF2A4CA8B0}"/>
    <cellStyle name="Normal" xfId="0" builtinId="0"/>
    <cellStyle name="Normal 10" xfId="190" xr:uid="{0F84000A-B864-40D2-9E49-711F2CBFB8A0}"/>
    <cellStyle name="Normal 10 2" xfId="263" xr:uid="{0BA4C7AB-3192-449E-B448-C3F7EF23ACAD}"/>
    <cellStyle name="Normal 10 2 2" xfId="812" xr:uid="{02B4CFB8-C1C9-4068-983B-106184CD8B73}"/>
    <cellStyle name="Normal 10 3" xfId="317" xr:uid="{83044B9C-E51B-4453-9EC5-9CA40DA0BA05}"/>
    <cellStyle name="Normal 10 3 2" xfId="319" xr:uid="{F8A65C7B-9FF8-4EAC-994F-59900533D4CE}"/>
    <cellStyle name="Normal 11" xfId="264" xr:uid="{A2A1EE32-5390-4FF8-AF82-7A00D7A086F6}"/>
    <cellStyle name="Normal 11 2" xfId="267" xr:uid="{35129357-21C7-41FE-AA54-50DEBA7C5098}"/>
    <cellStyle name="Normal 11 2 2" xfId="277" xr:uid="{CD878FEA-6AE3-479C-BF98-FEBB8E2DFE73}"/>
    <cellStyle name="Normal 11 2 2 2" xfId="268" xr:uid="{53A0D93D-6749-495F-8D0B-B90BDED07273}"/>
    <cellStyle name="Normal 11 2 2 2 2" xfId="810" xr:uid="{ED20814B-0333-49FF-803F-958FC926D676}"/>
    <cellStyle name="Normal 11 2 3" xfId="389" xr:uid="{4A8A2406-9FD9-4804-8048-5C6E3C7967E1}"/>
    <cellStyle name="Normal 11 2 4" xfId="463" xr:uid="{87F1FA4B-1EF5-4BF0-B33C-5C53E0BDED66}"/>
    <cellStyle name="Normal 11 3" xfId="429" xr:uid="{8014FF71-CADF-4384-BED1-3A87A8410CC0}"/>
    <cellStyle name="Normal 12" xfId="278" xr:uid="{79BD0847-706E-4FA1-B601-CC480A75036B}"/>
    <cellStyle name="Normal 12 2" xfId="279" xr:uid="{8418A59F-2A37-4608-9848-5BE598E0A685}"/>
    <cellStyle name="Normal 12 2 2" xfId="280" xr:uid="{254A0972-833D-4EBC-8749-E3A941776466}"/>
    <cellStyle name="Normal 12 2 2 3" xfId="786" xr:uid="{040CB3C9-2175-4D3A-8B0A-D50D962FF9A8}"/>
    <cellStyle name="Normal 12 3" xfId="367" xr:uid="{0CEC4147-E643-4981-923B-183BEFB4EAF6}"/>
    <cellStyle name="Normal 12 4" xfId="467" xr:uid="{26BE5BF9-54EE-45EB-8F72-493B7967BCDA}"/>
    <cellStyle name="Normal 13" xfId="79" xr:uid="{00000000-0005-0000-0000-00004F000000}"/>
    <cellStyle name="Normal 13 2" xfId="281" xr:uid="{FF7F848D-A6C1-4DBD-BB50-D70EE44C9E79}"/>
    <cellStyle name="Normal 13 2 2" xfId="282" xr:uid="{2FC373D1-9DEA-4C03-8214-E039968629C0}"/>
    <cellStyle name="Normal 13 2 2 2" xfId="807" xr:uid="{334ABD6F-FCF4-418A-913B-1635756FFA65}"/>
    <cellStyle name="Normal 13 2 2 2 2" xfId="704" xr:uid="{5C2DB596-695F-40F8-8A56-BB89F1A5264C}"/>
    <cellStyle name="Normal 13 2 2 2 2 2 2 2 2 2 2 2 2 2 2 2 2 2 2 2 2 2 2 2 2 2 2 2 2 2 2 2 2 2 2 2 2 2 2" xfId="797" xr:uid="{A94A2B62-9064-468D-8163-9FEA9C588A7A}"/>
    <cellStyle name="Normal 13 2 3" xfId="401" xr:uid="{99ECB7A7-6476-46F2-92A2-DD12A5A5FD12}"/>
    <cellStyle name="Normal 13 3" xfId="316" xr:uid="{36D432A9-3394-48E2-8304-A25812CD8B83}"/>
    <cellStyle name="Normal 13 3 2 3" xfId="283" xr:uid="{24595EA0-F511-4325-8F94-390F55CA87C4}"/>
    <cellStyle name="Normal 14" xfId="180" xr:uid="{AF5E286F-030A-4EBE-931F-F4E9678A8D82}"/>
    <cellStyle name="Normal 14 2" xfId="454" xr:uid="{820BBE5F-C0FC-4D3C-8887-B58A9465B5DB}"/>
    <cellStyle name="Normal 15" xfId="181" xr:uid="{3242158E-1CB3-4564-BE46-7F32150E2905}"/>
    <cellStyle name="Normal 15 2" xfId="468" xr:uid="{4A1A456D-E2E7-4385-92FD-54120646DB51}"/>
    <cellStyle name="Normal 15 2 2" xfId="701" xr:uid="{05F37D77-2007-49FA-97F7-C0FFD2D1ABD6}"/>
    <cellStyle name="Normal 15 3" xfId="470" xr:uid="{B3004EBD-DDFB-4E99-A26A-22AD930C1711}"/>
    <cellStyle name="Normal 16" xfId="175" xr:uid="{4747C008-4C0B-42B3-BA93-C1E4AE5908BB}"/>
    <cellStyle name="Normal 16 2" xfId="182" xr:uid="{EB5C867A-2BB0-4949-A455-C5D5D7DD446B}"/>
    <cellStyle name="Normal 16 3" xfId="346" xr:uid="{40C6ACD5-84E8-491A-A7E4-4EB692ED49E2}"/>
    <cellStyle name="Normal 16 4" xfId="407" xr:uid="{389910AD-6AA9-418E-93DA-FFDE9D67BD13}"/>
    <cellStyle name="Normal 17" xfId="183" xr:uid="{E26AD4EC-1620-44D8-9BEA-588D46B21A41}"/>
    <cellStyle name="Normal 18" xfId="184" xr:uid="{D0A9DFA3-F53A-45CE-863A-F1CA6BD85E8B}"/>
    <cellStyle name="Normal 18 2" xfId="285" xr:uid="{08397373-BB68-4322-8108-3324F11E8EAF}"/>
    <cellStyle name="Normal 18 3" xfId="284" xr:uid="{6E55E138-23F5-4574-B833-F7BD19948CAB}"/>
    <cellStyle name="Normal 18 4" xfId="403" xr:uid="{976120EE-8B3C-4511-9910-5027FC412FC3}"/>
    <cellStyle name="Normal 18 7" xfId="286" xr:uid="{F729A261-0452-449D-90E1-442CB77689B3}"/>
    <cellStyle name="Normal 19" xfId="185" xr:uid="{E6F58DB6-1AB2-4FED-819D-9F8BDCFA29D2}"/>
    <cellStyle name="Normal 19 2" xfId="471" xr:uid="{BEDAEED1-087B-409A-85B5-3A32397D9B0B}"/>
    <cellStyle name="Normal 2" xfId="80" xr:uid="{00000000-0005-0000-0000-000050000000}"/>
    <cellStyle name="Normal 2 2" xfId="81" xr:uid="{00000000-0005-0000-0000-000051000000}"/>
    <cellStyle name="Normal 2 2 2" xfId="287" xr:uid="{F9379F6D-7746-45F7-9D34-CE9F5B5CCDA4}"/>
    <cellStyle name="Normal 2 2 2 2" xfId="390" xr:uid="{52FD55FC-52EA-4CA2-8DDB-05CF3006A850}"/>
    <cellStyle name="Normal 2 2 2 2 2" xfId="391" xr:uid="{23688DB4-0E54-4C6F-8534-AF707A4082C7}"/>
    <cellStyle name="Normal 2 2 2 2 3" xfId="422" xr:uid="{23FEFB3D-2F8A-4031-9E74-BB5A28C12588}"/>
    <cellStyle name="Normal 2 2 2 5" xfId="798" xr:uid="{4A6CF571-6E39-48E7-84ED-71DCFFDBD518}"/>
    <cellStyle name="Normal 2 2 3" xfId="392" xr:uid="{EDC671B0-1D15-4E13-BB92-377C6B0BAED1}"/>
    <cellStyle name="Normal 2 2 4" xfId="385" xr:uid="{66DB8132-ECA6-4375-BFA9-0A95CF34CF21}"/>
    <cellStyle name="Normal 2 2 4 2" xfId="815" xr:uid="{28F59B01-5DD0-4FCA-83E7-4196C2A991B2}"/>
    <cellStyle name="Normal 2 2 5" xfId="396" xr:uid="{FEF6F9D9-BFBE-4FC2-8A75-19BE9202EF38}"/>
    <cellStyle name="Normal 2 3" xfId="172" xr:uid="{6500D3C3-2A62-4CF0-9CF0-357AC8801ECD}"/>
    <cellStyle name="Normal 2 3 2" xfId="288" xr:uid="{C8C0F79E-FAB3-4D07-8B7D-F0F94A1CA8A9}"/>
    <cellStyle name="Normal 2 3 2 2" xfId="440" xr:uid="{786D4622-1B48-46B8-B8F2-503907EA5E79}"/>
    <cellStyle name="Normal 2 3 3" xfId="378" xr:uid="{72240F09-50B3-4BBF-8F41-1117B07275FF}"/>
    <cellStyle name="Normal 2 3 4" xfId="411" xr:uid="{2A92C7EC-011E-4880-85AF-C3366B4A8E0A}"/>
    <cellStyle name="Normal 2 4" xfId="233" xr:uid="{54A5489B-F487-41EC-BC47-03649798048E}"/>
    <cellStyle name="Normal 2 4 2" xfId="341" xr:uid="{D5E7F24B-7FEC-4A30-917E-1D21D985DBC0}"/>
    <cellStyle name="Normal 2 4 2 2" xfId="445" xr:uid="{281F1DA4-DFE6-4EE8-9B18-C8C8D654F009}"/>
    <cellStyle name="Normal 2 4 3" xfId="400" xr:uid="{09D3A0AB-6D81-42AB-A33D-1D2982A1AEB3}"/>
    <cellStyle name="Normal 2 5" xfId="254" xr:uid="{CBA95DCB-0B69-48B5-8516-8423FCD48B4D}"/>
    <cellStyle name="Normal 2 5 2" xfId="344" xr:uid="{072F3787-E44E-4141-8796-7B556E2D5990}"/>
    <cellStyle name="Normal 2 5 2 2" xfId="477" xr:uid="{2D3C909D-22DC-4AD9-AEB8-241DB50C5D30}"/>
    <cellStyle name="Normal 2 6" xfId="349" xr:uid="{289350E8-8486-48D1-930F-9A3AB403A684}"/>
    <cellStyle name="Normal 2 6 2" xfId="373" xr:uid="{430327BF-3C32-4DC1-A5AD-1DAF70ACF67D}"/>
    <cellStyle name="Normal 2 6 3" xfId="434" xr:uid="{2250953A-8DB8-47BB-B87E-71EDAA2A9FEB}"/>
    <cellStyle name="Normal 2 7" xfId="352" xr:uid="{19F4E0F3-0164-425E-B4A4-B4D0DFFA63C8}"/>
    <cellStyle name="Normal 2 7 2" xfId="472" xr:uid="{F8EF98B7-0967-4986-86B9-A7640F4E47B5}"/>
    <cellStyle name="Normal 2 8" xfId="365" xr:uid="{C6397F16-863D-4E82-8CF7-5A9DACF982A0}"/>
    <cellStyle name="Normal 2 8 2" xfId="804" xr:uid="{C3CA635E-28ED-44D9-98F6-41572CD9FE9D}"/>
    <cellStyle name="Normal 2 9" xfId="111" xr:uid="{27FB5050-7008-4DC4-99D8-2A26D33E60DD}"/>
    <cellStyle name="Normal 20" xfId="186" xr:uid="{CB2FDF59-6D8C-4FED-AFBA-E956725F7DF2}"/>
    <cellStyle name="Normal 20 2" xfId="369" xr:uid="{BD4EFEE7-95C8-442E-B20E-AC6D6C8B4236}"/>
    <cellStyle name="Normal 21" xfId="469" xr:uid="{FDD4A007-2352-4C57-9581-07F126FED225}"/>
    <cellStyle name="Normal 21 2" xfId="702" xr:uid="{29DA0B26-39FB-423C-A6CE-BF0F3A4EF7A5}"/>
    <cellStyle name="Normal 22" xfId="473" xr:uid="{09461143-0FFF-40D3-8B1C-8379515ED0F0}"/>
    <cellStyle name="Normal 22 2" xfId="703" xr:uid="{588E9707-AF50-430D-817F-00DBA6A23FCE}"/>
    <cellStyle name="Normal 23" xfId="377" xr:uid="{677D574D-9969-45AF-82DC-ADC48E3561B9}"/>
    <cellStyle name="Normal 24" xfId="347" xr:uid="{B12DED13-D406-4F1C-BD07-7E538A2751F9}"/>
    <cellStyle name="Normal 25" xfId="289" xr:uid="{3DA397D0-76EF-4E09-BCF8-A703024066A0}"/>
    <cellStyle name="Normal 26" xfId="290" xr:uid="{8D92F18B-5F17-4A23-B708-2A2F14B5AA8F}"/>
    <cellStyle name="Normal 27" xfId="188" xr:uid="{EA442798-783F-44FF-9764-45DD558F01F6}"/>
    <cellStyle name="Normal 27 2" xfId="291" xr:uid="{7D7E05EC-BB1F-4D39-BC62-483F27B15D92}"/>
    <cellStyle name="Normal 28" xfId="292" xr:uid="{3C3868F6-B7A0-4531-9997-74715AE97B82}"/>
    <cellStyle name="Normal 29" xfId="104" xr:uid="{CC2733B1-B21B-4B70-8A03-3806C22CD3AC}"/>
    <cellStyle name="Normal 3" xfId="82" xr:uid="{00000000-0005-0000-0000-000052000000}"/>
    <cellStyle name="Normal 3 2" xfId="240" xr:uid="{9162B031-9022-4FC7-9274-96CD0C980B85}"/>
    <cellStyle name="Normal 3 2 2" xfId="293" xr:uid="{576C82C7-D709-454A-89D1-A24FCA948E19}"/>
    <cellStyle name="Normal 3 2 2 2" xfId="294" xr:uid="{B6430468-2AF9-49DA-84E0-851B782CAE54}"/>
    <cellStyle name="Normal 3 2 2 2 3" xfId="790" xr:uid="{3CBD0D3F-6136-4840-B47C-8125CEFAB0AC}"/>
    <cellStyle name="Normal 3 2 2 3" xfId="452" xr:uid="{98253E03-F63B-456C-B76D-1CC081B9569C}"/>
    <cellStyle name="Normal 3 2 2 4" xfId="419" xr:uid="{98AE3CB8-5176-4B0F-BFD8-7B38F617338A}"/>
    <cellStyle name="Normal 3 2 3" xfId="339" xr:uid="{FF51A6D5-0A56-4B76-8DEE-5E8264F33387}"/>
    <cellStyle name="Normal 3 2 3 2" xfId="451" xr:uid="{AE7A837A-BA5C-4ADD-B269-18C77ACF0BA0}"/>
    <cellStyle name="Normal 3 2 4" xfId="439" xr:uid="{108301C3-979B-4B4B-9C6C-1F6708D568A9}"/>
    <cellStyle name="Normal 3 2 5" xfId="415" xr:uid="{178F2618-B13F-4CAE-9E59-58F0C5CD6133}"/>
    <cellStyle name="Normal 3 3" xfId="260" xr:uid="{F8BDCBEA-464F-4481-896F-A94F24A3A03C}"/>
    <cellStyle name="Normal 3 3 2" xfId="462" xr:uid="{24200F78-7668-4035-B6EE-75A9D84674A6}"/>
    <cellStyle name="Normal 3 3 2 2" xfId="817" xr:uid="{3ED59DC4-7AC9-48F7-9454-1D74A4A4EDB1}"/>
    <cellStyle name="Normal 3 3 3" xfId="413" xr:uid="{DBECF68B-06C2-419C-95FF-513E126872F1}"/>
    <cellStyle name="Normal 3 3 4" xfId="816" xr:uid="{2178DEDB-7FAD-4CD4-A7E7-B7A7F43F5AC4}"/>
    <cellStyle name="Normal 3 4" xfId="320" xr:uid="{B4182325-34EA-4F82-891A-F0EE5DC67C79}"/>
    <cellStyle name="Normal 3 5" xfId="324" xr:uid="{7DEEE0D7-F5B9-4693-8109-201DA77748DA}"/>
    <cellStyle name="Normal 3 6" xfId="387" xr:uid="{7EBEB391-A2C3-4A6A-A6D0-474C1D827C95}"/>
    <cellStyle name="Normal 3 7" xfId="405" xr:uid="{598C34F1-B7BC-4883-91F4-D605D1D578C1}"/>
    <cellStyle name="Normal 30" xfId="295" xr:uid="{BF14CDF5-A7FD-43CF-8223-3878D13682D8}"/>
    <cellStyle name="Normal 30 2" xfId="296" xr:uid="{F322F097-9643-404E-96F1-86C63AB5E1E4}"/>
    <cellStyle name="Normal 31" xfId="297" xr:uid="{7D58E490-7D03-4F42-879B-4D479B16158B}"/>
    <cellStyle name="Normal 31 4" xfId="298" xr:uid="{3BAF7625-E206-4068-B0B5-8DD9431F990F}"/>
    <cellStyle name="Normal 32" xfId="359" xr:uid="{6C5A0AC4-D2AF-4774-9524-123B066245E2}"/>
    <cellStyle name="Normal 32 2" xfId="355" xr:uid="{3CAEE545-9A24-47C0-A5F7-37788E4CD0A5}"/>
    <cellStyle name="Normal 33" xfId="299" xr:uid="{C58CDC24-B9AB-4DFE-A356-9C24CDACFCB2}"/>
    <cellStyle name="Normal 33 2" xfId="476" xr:uid="{C40B1549-8DB3-4AF6-BB6F-144978756856}"/>
    <cellStyle name="Normal 34" xfId="300" xr:uid="{D6DC85BF-0D9F-4F62-88B5-FC4A26CEAE36}"/>
    <cellStyle name="Normal 34 2" xfId="474" xr:uid="{6E228D99-B631-4022-AECD-59CB669112A2}"/>
    <cellStyle name="Normal 35" xfId="358" xr:uid="{1EBAD5FB-812B-4CC6-B3C7-1DE355A273E4}"/>
    <cellStyle name="Normal 36" xfId="363" xr:uid="{319F1D83-A0D7-4BB7-8AFA-1CC0FDFE6ADA}"/>
    <cellStyle name="Normal 37" xfId="364" xr:uid="{D28F1918-AAF0-419C-B4BF-F80A9A0F8657}"/>
    <cellStyle name="Normal 38" xfId="301" xr:uid="{86CCFC1C-972E-4406-97F7-63F6915871A3}"/>
    <cellStyle name="Normal 39" xfId="348" xr:uid="{0B52CD1E-FB87-42E4-BBD8-00923927B9B6}"/>
    <cellStyle name="Normal 4" xfId="83" xr:uid="{00000000-0005-0000-0000-000053000000}"/>
    <cellStyle name="Normal 4 2" xfId="84" xr:uid="{00000000-0005-0000-0000-000054000000}"/>
    <cellStyle name="Normal 4 2 2" xfId="176" xr:uid="{196CA01C-4946-4C24-B709-EB501E88AA96}"/>
    <cellStyle name="Normal 4 2 3" xfId="266" xr:uid="{519CB864-B8E2-471A-9C71-4946BF66685B}"/>
    <cellStyle name="Normal 4 3" xfId="255" xr:uid="{44D188E0-24D9-4D9E-848D-5C11306F463A}"/>
    <cellStyle name="Normal 4 3 2" xfId="340" xr:uid="{C37CB166-C1B0-4450-B162-26C40435CB51}"/>
    <cellStyle name="Normal 40" xfId="302" xr:uid="{A9019F9B-4CB4-4D49-A072-690D2CDB2E31}"/>
    <cellStyle name="Normal 41" xfId="303" xr:uid="{CFAC8C1A-0951-44A9-AC59-CEF949FC4A0C}"/>
    <cellStyle name="Normal 42" xfId="475" xr:uid="{F10E0012-8813-425A-A41B-AB93BE8928A3}"/>
    <cellStyle name="Normal 44" xfId="366" xr:uid="{7AC6E564-B9C8-40FC-8D91-4EE71F799090}"/>
    <cellStyle name="Normal 45" xfId="304" xr:uid="{C0BED856-23EE-4197-86C1-8CC9154B9AAB}"/>
    <cellStyle name="Normal 46" xfId="354" xr:uid="{B135229A-2290-43B4-926E-CBFC7AC1286E}"/>
    <cellStyle name="Normal 47" xfId="353" xr:uid="{61180F33-025E-4FAA-8CF4-7882894C43B5}"/>
    <cellStyle name="Normal 49" xfId="799" xr:uid="{98B2DD79-620E-4EF4-AE73-98D18386BD7B}"/>
    <cellStyle name="Normal 5" xfId="85" xr:uid="{00000000-0005-0000-0000-000055000000}"/>
    <cellStyle name="Normal 5 2" xfId="305" xr:uid="{3FD20E0F-3B39-483B-9779-8C9D2AFD3F92}"/>
    <cellStyle name="Normal 5 2 2" xfId="306" xr:uid="{B6EA0B22-8AFE-4E79-9166-4D5A226E6FA6}"/>
    <cellStyle name="Normal 5 2 2 2 2" xfId="788" xr:uid="{B9571B0A-3A95-4218-A4FC-64B14B0DFE49}"/>
    <cellStyle name="Normal 5 2 3" xfId="809" xr:uid="{D44A1F4F-3016-4567-9641-A226F7C0AE63}"/>
    <cellStyle name="Normal 5 3" xfId="108" xr:uid="{E82C99FD-9056-4BFD-BA26-D63D458D3034}"/>
    <cellStyle name="Normal 5 4" xfId="257" xr:uid="{36957486-D5E5-4CE9-B626-06E4526BF6AE}"/>
    <cellStyle name="Normal 5 4 2" xfId="435" xr:uid="{8D865041-38AD-4784-9056-215319360363}"/>
    <cellStyle name="Normal 50" xfId="800" xr:uid="{F3099376-449B-47D9-94D3-1744CC70EC1D}"/>
    <cellStyle name="Normal 51" xfId="801" xr:uid="{AB579C38-8F3A-4724-8B38-A8C50418D2AA}"/>
    <cellStyle name="Normal 52" xfId="802" xr:uid="{448BD798-B7CE-4E7C-A11B-49CF1C3BA72C}"/>
    <cellStyle name="Normal 53" xfId="803" xr:uid="{FAF4DD3D-640E-4094-A953-82D472747677}"/>
    <cellStyle name="Normal 56" xfId="426" xr:uid="{79D2A0B2-A82A-47C0-9CB3-5047BAF01AD1}"/>
    <cellStyle name="Normal 6" xfId="86" xr:uid="{00000000-0005-0000-0000-000056000000}"/>
    <cellStyle name="Normal 6 2" xfId="173" xr:uid="{16132D64-D1DD-4725-92F8-3E6C354AA3F7}"/>
    <cellStyle name="Normal 6 2 2" xfId="458" xr:uid="{077751C0-61DF-45D1-B6A1-ED60E3FA7BC5}"/>
    <cellStyle name="Normal 6 3" xfId="265" xr:uid="{391A0DB9-5AED-43C2-A620-C79103490A06}"/>
    <cellStyle name="Normal 6 4" xfId="420" xr:uid="{90C5CD8A-9E5E-4B9E-92AA-61AB6F97B93D}"/>
    <cellStyle name="Normal 6 5" xfId="113" xr:uid="{0FE91BDE-38EC-4C51-ADA8-7841DDDB2835}"/>
    <cellStyle name="Normal 60" xfId="430" xr:uid="{A0960D07-95FD-4200-95A0-005C997D9C9C}"/>
    <cellStyle name="Normal 7" xfId="87" xr:uid="{00000000-0005-0000-0000-000057000000}"/>
    <cellStyle name="Normal 7 2" xfId="308" xr:uid="{B691BABC-24DA-40F6-B292-A62231C302DD}"/>
    <cellStyle name="Normal 7 2 2" xfId="375" xr:uid="{5B168C3D-E387-4AE5-8950-400A853718FE}"/>
    <cellStyle name="Normal 7 2 3" xfId="460" xr:uid="{03ED0BA2-E874-4942-B05F-5BD505F67CFB}"/>
    <cellStyle name="Normal 7 3" xfId="309" xr:uid="{5F90A346-772B-4E77-809F-236ADE850945}"/>
    <cellStyle name="Normal 7 3 2" xfId="310" xr:uid="{9F4403C3-392D-4B83-B1FC-139588B726BD}"/>
    <cellStyle name="Normal 7 4" xfId="307" xr:uid="{AB8079C3-4B81-408E-9CCF-128F58661EA7}"/>
    <cellStyle name="Normal 7 5" xfId="425" xr:uid="{B868D63F-0291-471C-AA65-9A601283FBF6}"/>
    <cellStyle name="Normal 8" xfId="114" xr:uid="{BF01C155-D3A1-4B3E-A156-FE4ABCA813FF}"/>
    <cellStyle name="Normal 8 2" xfId="178" xr:uid="{7FA5646F-C5DE-4FA4-8BD8-23B6813B16BC}"/>
    <cellStyle name="Normal 8 2 2" xfId="461" xr:uid="{A72C3E3D-2A59-4289-8603-2A181190B102}"/>
    <cellStyle name="Normal 8 3" xfId="311" xr:uid="{C4C60B15-C8A8-4E8B-8983-48B9941873D8}"/>
    <cellStyle name="Normal 8 3 2" xfId="427" xr:uid="{B750ACDC-9EDF-4F39-8F71-0AF61F87DEBA}"/>
    <cellStyle name="Normal 8 4" xfId="395" xr:uid="{1C530A51-0640-4CE6-9041-85E2EC3970C5}"/>
    <cellStyle name="Normal 9" xfId="189" xr:uid="{83DE6E0F-6295-4D1E-8296-F6E1F5F42AEB}"/>
    <cellStyle name="Normal 9 2" xfId="239" xr:uid="{E7F71736-8758-483B-83F7-C06439D86E2F}"/>
    <cellStyle name="Normal 9 2 2" xfId="314" xr:uid="{E1B32E5C-CFF6-4D9E-91E2-DBD2F82AD1FF}"/>
    <cellStyle name="Normal 9 2 2 2" xfId="791" xr:uid="{7F116165-D4D4-42EF-A752-BDE8EF98C326}"/>
    <cellStyle name="Normal 9 2 3" xfId="313" xr:uid="{C276FCBB-D658-4D75-9583-CB62E75BAFB1}"/>
    <cellStyle name="Normal 9 3" xfId="315" xr:uid="{B5322D75-004D-4811-BA87-B92BD7DEA54E}"/>
    <cellStyle name="Normal 9 4" xfId="312" xr:uid="{3FA92C6A-5087-42B9-8860-EAE462DC272E}"/>
    <cellStyle name="Normal 9 5" xfId="428" xr:uid="{4FE6ABC4-E875-4028-958B-3FE8CC33178B}"/>
    <cellStyle name="Normal 9 6" xfId="814" xr:uid="{3FCBDF3C-B3B1-42AD-95E3-8897ACD3C632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Note 2 2" xfId="259" xr:uid="{49B14D90-ABCC-477A-96A6-0E09C22F4AD5}"/>
    <cellStyle name="Note 3" xfId="152" xr:uid="{EFA01AAB-1C3F-435E-8A21-77CF06859110}"/>
    <cellStyle name="Note 3 10" xfId="697" xr:uid="{8BBFB111-5B2C-4B6D-B6DF-A5659077B246}"/>
    <cellStyle name="Note 3 10 2" xfId="1140" xr:uid="{F79AFADE-6BC9-4F27-BCB0-505FB8F3574E}"/>
    <cellStyle name="Note 3 10 3" xfId="1451" xr:uid="{6E6AB950-176B-4994-8089-A25C514CFB82}"/>
    <cellStyle name="Note 3 10 4" xfId="1758" xr:uid="{84CB4473-8264-4B14-A560-3DD45E9EE3D9}"/>
    <cellStyle name="Note 3 11" xfId="600" xr:uid="{2C5225AC-3B35-4933-9D18-0C2550E4DB58}"/>
    <cellStyle name="Note 3 11 2" xfId="1043" xr:uid="{945D8302-1984-42D5-8F37-32DC27CF6C99}"/>
    <cellStyle name="Note 3 11 3" xfId="1354" xr:uid="{42592B5B-421E-4511-AA3D-05DEC901F0CE}"/>
    <cellStyle name="Note 3 11 4" xfId="1661" xr:uid="{FF7E120E-BE43-444B-9125-45193244FD31}"/>
    <cellStyle name="Note 3 12" xfId="682" xr:uid="{7064AAB2-EEAF-4D9F-90E4-8C63DD5D9322}"/>
    <cellStyle name="Note 3 12 2" xfId="1125" xr:uid="{424346B2-5F2B-4E20-97C1-13497DC95E7F}"/>
    <cellStyle name="Note 3 12 3" xfId="1436" xr:uid="{25880251-1060-4F61-8AE6-BAA3C9C02057}"/>
    <cellStyle name="Note 3 12 4" xfId="1743" xr:uid="{61F2DE7E-262C-4CE1-AFC9-5B4CC496A619}"/>
    <cellStyle name="Note 3 13" xfId="759" xr:uid="{A48D49F7-2C91-4971-AEE9-8C1776927063}"/>
    <cellStyle name="Note 3 13 2" xfId="1199" xr:uid="{B49CCF53-99AC-404D-B01E-2BA8896D1311}"/>
    <cellStyle name="Note 3 13 3" xfId="1509" xr:uid="{391703E7-B66B-42A4-9DE8-A58FD06BB966}"/>
    <cellStyle name="Note 3 13 4" xfId="1816" xr:uid="{D46D7D22-A72E-463F-B231-98E12E9F81FA}"/>
    <cellStyle name="Note 3 2" xfId="236" xr:uid="{7C3923C2-1506-40BB-BA7B-2B5F2D7A512A}"/>
    <cellStyle name="Note 3 2 10" xfId="760" xr:uid="{57ED52C1-228E-4B19-8820-F63517C851DD}"/>
    <cellStyle name="Note 3 2 10 2" xfId="1200" xr:uid="{7F1E7CD3-4EFA-470A-9160-F923C397E655}"/>
    <cellStyle name="Note 3 2 10 3" xfId="1510" xr:uid="{04257D47-B2E7-4140-8047-135322DE52E9}"/>
    <cellStyle name="Note 3 2 10 4" xfId="1817" xr:uid="{75D5B56A-3C6C-4923-9BB0-C12192968EA8}"/>
    <cellStyle name="Note 3 2 11" xfId="820" xr:uid="{B4F5D4D8-12C8-4E86-BFEC-203EE628AEB9}"/>
    <cellStyle name="Note 3 2 11 2" xfId="1231" xr:uid="{286452F5-20E4-4104-B633-48F00EC73A92}"/>
    <cellStyle name="Note 3 2 11 3" xfId="1540" xr:uid="{7B5F6600-DB01-4A66-B9E5-DEED2C2FEA2D}"/>
    <cellStyle name="Note 3 2 11 4" xfId="1845" xr:uid="{E5256742-D80B-40A9-9CA0-9D751DA6D793}"/>
    <cellStyle name="Note 3 2 2" xfId="250" xr:uid="{C9BC87B2-A73B-4564-BA9E-562FA14110CE}"/>
    <cellStyle name="Note 3 2 2 10" xfId="830" xr:uid="{F49E861F-5057-4B75-8937-02DF9B5752C6}"/>
    <cellStyle name="Note 3 2 2 10 2" xfId="1241" xr:uid="{1BA846A0-C450-4FB9-AABE-D59719215D98}"/>
    <cellStyle name="Note 3 2 2 10 3" xfId="1550" xr:uid="{634972E6-49EE-4084-983E-6F3234F44767}"/>
    <cellStyle name="Note 3 2 2 10 4" xfId="1855" xr:uid="{FAA49525-14F4-4683-AB4B-35EE57E3B3B4}"/>
    <cellStyle name="Note 3 2 2 2" xfId="590" xr:uid="{A1361E14-970E-4820-935C-75AA7241E4E0}"/>
    <cellStyle name="Note 3 2 2 2 2" xfId="1033" xr:uid="{5CE9C608-21BA-44C3-A00F-54E51EC074FC}"/>
    <cellStyle name="Note 3 2 2 2 3" xfId="1344" xr:uid="{C223ADBD-7C88-4DBD-8B06-D99F1F9BDD86}"/>
    <cellStyle name="Note 3 2 2 2 4" xfId="1651" xr:uid="{808F28EC-A3A5-4021-AC46-F88C704C4CE5}"/>
    <cellStyle name="Note 3 2 2 3" xfId="674" xr:uid="{96D4B7D6-696B-4D22-92D7-1BE780DB822E}"/>
    <cellStyle name="Note 3 2 2 3 2" xfId="1117" xr:uid="{10EA877F-BC32-4A97-BC1D-53F058406700}"/>
    <cellStyle name="Note 3 2 2 3 3" xfId="1428" xr:uid="{3E955F3B-93BB-4578-937C-30A65F289D34}"/>
    <cellStyle name="Note 3 2 2 3 4" xfId="1735" xr:uid="{05D8C56A-DB76-4C2C-9C94-B60806CDBAC0}"/>
    <cellStyle name="Note 3 2 2 4" xfId="539" xr:uid="{4A5563C9-518B-4280-8CC0-90471A250483}"/>
    <cellStyle name="Note 3 2 2 4 2" xfId="983" xr:uid="{B77876EA-2B58-4E2A-8C8B-35657BD58A49}"/>
    <cellStyle name="Note 3 2 2 4 3" xfId="1294" xr:uid="{C598B3C2-3558-4A6A-A020-4B4525006D30}"/>
    <cellStyle name="Note 3 2 2 4 4" xfId="1601" xr:uid="{8D6454CC-5A2D-40F5-B81F-F842A7E73FD1}"/>
    <cellStyle name="Note 3 2 2 5" xfId="561" xr:uid="{8E574F36-7697-42A5-B528-C7EACC45A656}"/>
    <cellStyle name="Note 3 2 2 5 2" xfId="1005" xr:uid="{932A0889-E0D1-4AAD-8F70-8AE1451D64F4}"/>
    <cellStyle name="Note 3 2 2 5 3" xfId="1316" xr:uid="{2419549D-29B1-4DC0-8ABC-5A03076438A1}"/>
    <cellStyle name="Note 3 2 2 5 4" xfId="1623" xr:uid="{6946D2B8-FC42-434F-94FB-0EB4C8660A74}"/>
    <cellStyle name="Note 3 2 2 6" xfId="535" xr:uid="{7D93E631-B66C-48C9-84C7-B2C4AD1B5114}"/>
    <cellStyle name="Note 3 2 2 6 2" xfId="979" xr:uid="{AECDE6EF-5783-4ECB-8148-A6AF2ED7B123}"/>
    <cellStyle name="Note 3 2 2 6 3" xfId="1290" xr:uid="{326E390D-4A94-4BF0-9EC4-AE6733E85826}"/>
    <cellStyle name="Note 3 2 2 6 4" xfId="1597" xr:uid="{3899FA83-F6DB-4375-8F16-C72B49E48C10}"/>
    <cellStyle name="Note 3 2 2 7" xfId="731" xr:uid="{CBE69AE5-D387-4780-8EF7-28E37131485F}"/>
    <cellStyle name="Note 3 2 2 7 2" xfId="1171" xr:uid="{70A870CB-1E88-49A7-9022-26303065F165}"/>
    <cellStyle name="Note 3 2 2 7 3" xfId="1481" xr:uid="{5684AB80-2565-4B15-A688-58520445E9FB}"/>
    <cellStyle name="Note 3 2 2 7 4" xfId="1788" xr:uid="{29BB3EA5-CE1E-4C50-96D3-5AA7F97C2B69}"/>
    <cellStyle name="Note 3 2 2 8" xfId="675" xr:uid="{9856C07D-84DB-454F-8BC0-DEE96E7947F9}"/>
    <cellStyle name="Note 3 2 2 8 2" xfId="1118" xr:uid="{8ABC1EF6-A2DD-4B2A-894F-B5B2CB480B0C}"/>
    <cellStyle name="Note 3 2 2 8 3" xfId="1429" xr:uid="{A9CDF61B-B7B2-4C44-99BB-3EDD88E19110}"/>
    <cellStyle name="Note 3 2 2 8 4" xfId="1736" xr:uid="{FB80004F-4A14-4DE8-9EBA-CF7234788B04}"/>
    <cellStyle name="Note 3 2 2 9" xfId="757" xr:uid="{6048077B-E272-49E5-8C3F-BDC5813C55D6}"/>
    <cellStyle name="Note 3 2 2 9 2" xfId="1197" xr:uid="{09036738-E74B-4AC5-B893-79A17A6498FF}"/>
    <cellStyle name="Note 3 2 2 9 3" xfId="1507" xr:uid="{4E351E4B-DEFF-4812-A2CE-1219DBDC36CA}"/>
    <cellStyle name="Note 3 2 2 9 4" xfId="1814" xr:uid="{893A1B33-62B9-4086-B9B4-DE27C0837494}"/>
    <cellStyle name="Note 3 2 3" xfId="577" xr:uid="{098CB08F-69C9-41FC-A3E4-84560828015D}"/>
    <cellStyle name="Note 3 2 3 2" xfId="1021" xr:uid="{1A5A3DE1-4E94-43F5-A65C-A5479DC20680}"/>
    <cellStyle name="Note 3 2 3 3" xfId="1332" xr:uid="{E32003E5-6AAE-4651-9E5F-C7B0FF6EC025}"/>
    <cellStyle name="Note 3 2 3 4" xfId="1639" xr:uid="{FA4ED2B7-BB4E-423B-A7B7-CCEBA1B6C43A}"/>
    <cellStyle name="Note 3 2 4" xfId="599" xr:uid="{F3AE093C-F278-47E3-9213-8ACC19E766E3}"/>
    <cellStyle name="Note 3 2 4 2" xfId="1042" xr:uid="{4AD56FDA-9B13-49BE-B0AE-6126EEC81072}"/>
    <cellStyle name="Note 3 2 4 3" xfId="1353" xr:uid="{EB7182DB-5923-431A-84C3-48A932647E8B}"/>
    <cellStyle name="Note 3 2 4 4" xfId="1660" xr:uid="{D95722B4-6E24-4798-B4CC-96BC1590D08A}"/>
    <cellStyle name="Note 3 2 5" xfId="737" xr:uid="{AE8311C3-4A87-4F7A-9037-71D5AE9E9321}"/>
    <cellStyle name="Note 3 2 5 2" xfId="1177" xr:uid="{A6B3487D-E227-4A7B-824D-138CE87B68AA}"/>
    <cellStyle name="Note 3 2 5 3" xfId="1487" xr:uid="{EACEC3FF-CC93-4BE9-A06A-D48EA3789947}"/>
    <cellStyle name="Note 3 2 5 4" xfId="1794" xr:uid="{B89AEFED-6A34-4A2E-BF18-D56EFDA66793}"/>
    <cellStyle name="Note 3 2 6" xfId="514" xr:uid="{33581AAA-4DFC-42C8-902C-99F438C8B477}"/>
    <cellStyle name="Note 3 2 6 2" xfId="960" xr:uid="{C1E953F7-6F12-4ABC-A870-CC58E3D119ED}"/>
    <cellStyle name="Note 3 2 6 3" xfId="1271" xr:uid="{3CC578A7-19A9-4161-B806-65C01447A323}"/>
    <cellStyle name="Note 3 2 6 4" xfId="1578" xr:uid="{14E7EA1C-7DD7-4ECF-BD1F-C4CE7A30647F}"/>
    <cellStyle name="Note 3 2 7" xfId="746" xr:uid="{9FDB6DA8-B92E-4B9C-B2B3-A949611DBC3E}"/>
    <cellStyle name="Note 3 2 7 2" xfId="1186" xr:uid="{E3894937-4AEB-4306-83C0-E12BAFF84025}"/>
    <cellStyle name="Note 3 2 7 3" xfId="1496" xr:uid="{90C27DDE-08B5-4DFD-A0D1-2F55F9A1991B}"/>
    <cellStyle name="Note 3 2 7 4" xfId="1803" xr:uid="{39789098-14E9-4CA0-8AA5-64D56417C67B}"/>
    <cellStyle name="Note 3 2 8" xfId="775" xr:uid="{91AE7629-6031-4B6A-9BD2-0F594E415D77}"/>
    <cellStyle name="Note 3 2 8 2" xfId="1215" xr:uid="{FD88379F-D770-445D-BACF-8FC8236CB188}"/>
    <cellStyle name="Note 3 2 8 3" xfId="1525" xr:uid="{B87BF97C-8A34-49C1-BE8D-0FCBBD904D50}"/>
    <cellStyle name="Note 3 2 8 4" xfId="1832" xr:uid="{F4EEB16E-CAB5-466C-823E-F57E21AFF38D}"/>
    <cellStyle name="Note 3 2 9" xfId="638" xr:uid="{16A1EC1A-17A2-4A3F-80CB-9D22BA5F1ADB}"/>
    <cellStyle name="Note 3 2 9 2" xfId="1081" xr:uid="{26F6E680-BC69-4870-A158-8817E4528B81}"/>
    <cellStyle name="Note 3 2 9 3" xfId="1392" xr:uid="{1C242F38-27BE-4CF4-B16E-A173B13B188B}"/>
    <cellStyle name="Note 3 2 9 4" xfId="1699" xr:uid="{8ECE4C06-3D51-4FB7-8DCD-B2ECA674AC2E}"/>
    <cellStyle name="Note 3 3" xfId="245" xr:uid="{D3E0CFAB-0FDA-46FF-BAD6-78955D3FFA2A}"/>
    <cellStyle name="Note 3 3 10" xfId="825" xr:uid="{08859FB3-7D89-4F7B-BE3F-123F12798C22}"/>
    <cellStyle name="Note 3 3 10 2" xfId="1236" xr:uid="{1FC94D20-C1DA-49E5-B32C-68EE48922DC7}"/>
    <cellStyle name="Note 3 3 10 3" xfId="1545" xr:uid="{6930F334-98B9-4CC7-9A7A-FA2A7CD0707F}"/>
    <cellStyle name="Note 3 3 10 4" xfId="1850" xr:uid="{AA457951-89CF-4B5B-8F2F-72D5248103CA}"/>
    <cellStyle name="Note 3 3 2" xfId="585" xr:uid="{416D29E6-16D7-4BE8-8C69-07ABC7919A13}"/>
    <cellStyle name="Note 3 3 2 2" xfId="1028" xr:uid="{34840508-A789-4992-A71D-4A156DF73840}"/>
    <cellStyle name="Note 3 3 2 3" xfId="1339" xr:uid="{79F38B62-7C52-4A31-BF9D-A59381E8FF9A}"/>
    <cellStyle name="Note 3 3 2 4" xfId="1646" xr:uid="{0B3918F2-640D-452E-AD5D-ADB58BEFFE4A}"/>
    <cellStyle name="Note 3 3 3" xfId="507" xr:uid="{3FD7E530-F55B-4B0F-918E-52211D8B9DDB}"/>
    <cellStyle name="Note 3 3 3 2" xfId="953" xr:uid="{10D3F406-6ACC-45B2-984A-2DDE22DFEF8E}"/>
    <cellStyle name="Note 3 3 3 3" xfId="1264" xr:uid="{09CCA615-781F-49B8-A36E-CA7DB9E1DE91}"/>
    <cellStyle name="Note 3 3 3 4" xfId="890" xr:uid="{6733BE0C-C8A4-4277-8197-E0988127DC19}"/>
    <cellStyle name="Note 3 3 4" xfId="696" xr:uid="{D9E027FA-A091-4772-A4A6-212D64093428}"/>
    <cellStyle name="Note 3 3 4 2" xfId="1139" xr:uid="{8857BFD0-7527-480A-81C7-653B79A26F99}"/>
    <cellStyle name="Note 3 3 4 3" xfId="1450" xr:uid="{16931C29-EBEE-4B97-A5C4-E5E29DEBC87B}"/>
    <cellStyle name="Note 3 3 4 4" xfId="1757" xr:uid="{5380E59E-CAD0-475E-8B3E-68CF0FB6D851}"/>
    <cellStyle name="Note 3 3 5" xfId="545" xr:uid="{968BBD39-DDD0-41F1-9234-27D7617FC4E3}"/>
    <cellStyle name="Note 3 3 5 2" xfId="989" xr:uid="{DA815BA5-AF77-46C9-A306-19B984FCB9CF}"/>
    <cellStyle name="Note 3 3 5 3" xfId="1300" xr:uid="{9DE62D74-817F-4620-A953-9C1E9D6840CA}"/>
    <cellStyle name="Note 3 3 5 4" xfId="1607" xr:uid="{E99ED800-CF59-40D7-BD74-99607D6EC407}"/>
    <cellStyle name="Note 3 3 6" xfId="641" xr:uid="{5805B82C-8159-46F8-89BC-07BDCCAF6ED9}"/>
    <cellStyle name="Note 3 3 6 2" xfId="1084" xr:uid="{567595CE-D0F0-446D-8AF5-1CAB982AA77C}"/>
    <cellStyle name="Note 3 3 6 3" xfId="1395" xr:uid="{B66F9ADC-E7CC-4616-8B7D-F73709D1E0A3}"/>
    <cellStyle name="Note 3 3 6 4" xfId="1702" xr:uid="{26FAF387-3FA3-431F-9FAE-2FCDADEF5724}"/>
    <cellStyle name="Note 3 3 7" xfId="559" xr:uid="{EAF2D62D-34F9-4488-BD02-34DA6668A655}"/>
    <cellStyle name="Note 3 3 7 2" xfId="1003" xr:uid="{1B1C31E1-7765-490F-9367-EEF3C0DD72C4}"/>
    <cellStyle name="Note 3 3 7 3" xfId="1314" xr:uid="{11850B78-2CD2-4187-9089-1C2427F16B25}"/>
    <cellStyle name="Note 3 3 7 4" xfId="1621" xr:uid="{C0F92ED6-DFC7-4407-834C-6095BFCF621F}"/>
    <cellStyle name="Note 3 3 8" xfId="758" xr:uid="{27A41852-DFB7-439A-96D8-1D97B9A4885A}"/>
    <cellStyle name="Note 3 3 8 2" xfId="1198" xr:uid="{F95B6316-506F-4496-8D24-8334A851C072}"/>
    <cellStyle name="Note 3 3 8 3" xfId="1508" xr:uid="{646F54E2-4111-410A-8BB8-66D05F5B00BE}"/>
    <cellStyle name="Note 3 3 8 4" xfId="1815" xr:uid="{8BDC3A60-A5E7-4876-A224-60E39DCF50AD}"/>
    <cellStyle name="Note 3 3 9" xfId="564" xr:uid="{541571C6-5DC1-4316-BAE8-5D1DCF794CDE}"/>
    <cellStyle name="Note 3 3 9 2" xfId="1008" xr:uid="{3663F787-A533-48CA-AFE0-0062D811774F}"/>
    <cellStyle name="Note 3 3 9 3" xfId="1319" xr:uid="{BBEB3FDC-7C82-4E24-8157-FB0C0EB2ED77}"/>
    <cellStyle name="Note 3 3 9 4" xfId="1626" xr:uid="{DED572FE-7FB3-43E7-9BA0-4DA064E95A6B}"/>
    <cellStyle name="Note 3 4" xfId="334" xr:uid="{F666955A-A9CF-40CD-B5FA-6D69FF72087B}"/>
    <cellStyle name="Note 3 4 10" xfId="837" xr:uid="{E3688DF9-CC1C-40C2-A835-5F741519ECD1}"/>
    <cellStyle name="Note 3 4 10 2" xfId="1248" xr:uid="{2D6454BB-B4BE-4846-B02B-69849B0BCC05}"/>
    <cellStyle name="Note 3 4 10 3" xfId="1557" xr:uid="{AF15F76D-92DB-4C6B-A6C6-50C78D8010B9}"/>
    <cellStyle name="Note 3 4 10 4" xfId="1862" xr:uid="{2654DE99-CB21-4AFF-894E-1AA4F5F50BFE}"/>
    <cellStyle name="Note 3 4 2" xfId="633" xr:uid="{12602C53-A1F7-4018-8CDE-A031D8E83B59}"/>
    <cellStyle name="Note 3 4 2 2" xfId="1076" xr:uid="{D3EC2F02-F234-45B1-AA0E-61955B072D3E}"/>
    <cellStyle name="Note 3 4 2 3" xfId="1387" xr:uid="{95C14060-A8DE-4336-9E4C-E1098A66A6FA}"/>
    <cellStyle name="Note 3 4 2 4" xfId="1694" xr:uid="{F43A7EF6-0E17-487C-A992-8C5FFD5CB343}"/>
    <cellStyle name="Note 3 4 3" xfId="526" xr:uid="{3C1B5BED-590F-4A75-86B2-52372B968C98}"/>
    <cellStyle name="Note 3 4 3 2" xfId="971" xr:uid="{0EAD0255-CC67-4A66-9D92-D381CD568FF6}"/>
    <cellStyle name="Note 3 4 3 3" xfId="1282" xr:uid="{911ADF91-0006-4947-9757-9D6EDF4F1045}"/>
    <cellStyle name="Note 3 4 3 4" xfId="1589" xr:uid="{67508C0E-8C7A-4084-A142-AF1EFA59477C}"/>
    <cellStyle name="Note 3 4 4" xfId="713" xr:uid="{5DD25CDE-9F4F-42A9-A744-5AB4F2CE31E3}"/>
    <cellStyle name="Note 3 4 4 2" xfId="1153" xr:uid="{EFBC5A58-CC5C-4B2B-A6B2-4AE5B2DC1B02}"/>
    <cellStyle name="Note 3 4 4 3" xfId="1463" xr:uid="{2692E24E-E14B-4729-AA60-C7DB749492DE}"/>
    <cellStyle name="Note 3 4 4 4" xfId="1770" xr:uid="{73121C3B-9FA4-4F03-B255-32D885240060}"/>
    <cellStyle name="Note 3 4 5" xfId="660" xr:uid="{C62DBFD0-85CA-4131-89F0-657A061BFA14}"/>
    <cellStyle name="Note 3 4 5 2" xfId="1103" xr:uid="{575C1B1F-911B-4183-85B8-7D628D11E5E2}"/>
    <cellStyle name="Note 3 4 5 3" xfId="1414" xr:uid="{ED9560AC-ED4A-409E-B1FE-A31983383819}"/>
    <cellStyle name="Note 3 4 5 4" xfId="1721" xr:uid="{93149FCD-E538-4EE1-BA56-A085C9C7A619}"/>
    <cellStyle name="Note 3 4 6" xfId="716" xr:uid="{143109B8-FA5C-48FE-83DD-B7C4740EED97}"/>
    <cellStyle name="Note 3 4 6 2" xfId="1156" xr:uid="{D44061E9-9D3C-433A-9396-E3BCAE10AA36}"/>
    <cellStyle name="Note 3 4 6 3" xfId="1466" xr:uid="{C0BD39F3-1FB3-4442-B713-DFAB7FD6DE77}"/>
    <cellStyle name="Note 3 4 6 4" xfId="1773" xr:uid="{C66DE34F-E8D3-47E4-B996-A7D18ED691D9}"/>
    <cellStyle name="Note 3 4 7" xfId="753" xr:uid="{FD48548A-4B5A-4EE7-9ADC-E43A389F796E}"/>
    <cellStyle name="Note 3 4 7 2" xfId="1193" xr:uid="{7CBCCDA5-AB42-4A11-B155-8CC5077F0F73}"/>
    <cellStyle name="Note 3 4 7 3" xfId="1503" xr:uid="{C2290939-F9C7-4D10-88F3-FAC3BE01A0E3}"/>
    <cellStyle name="Note 3 4 7 4" xfId="1810" xr:uid="{2185779D-FA87-4D85-A891-4255EC6077F3}"/>
    <cellStyle name="Note 3 4 8" xfId="685" xr:uid="{6A1551D6-A901-412D-A4D8-C62744E4711C}"/>
    <cellStyle name="Note 3 4 8 2" xfId="1128" xr:uid="{2EC1BA48-36D9-4275-80C9-24E7E7B0D335}"/>
    <cellStyle name="Note 3 4 8 3" xfId="1439" xr:uid="{13466F1B-A76D-4E50-BC65-740E6F3DF677}"/>
    <cellStyle name="Note 3 4 8 4" xfId="1746" xr:uid="{3B570A42-6A50-4A5E-B256-A54BBACD1DD6}"/>
    <cellStyle name="Note 3 4 9" xfId="768" xr:uid="{AF0FC1B2-570D-4770-AF59-7AC3CBB71C31}"/>
    <cellStyle name="Note 3 4 9 2" xfId="1208" xr:uid="{0F4F7C57-86C3-4EBA-9498-1B8700B94CAF}"/>
    <cellStyle name="Note 3 4 9 3" xfId="1518" xr:uid="{C88F97B3-2611-416A-8F22-56ECAC5145CC}"/>
    <cellStyle name="Note 3 4 9 4" xfId="1825" xr:uid="{A74576AA-023D-4DD8-9B8B-6E588A622504}"/>
    <cellStyle name="Note 3 5" xfId="338" xr:uid="{FB7B836C-4A46-409F-924F-E4915F945775}"/>
    <cellStyle name="Note 3 5 10" xfId="841" xr:uid="{052020A2-403E-4A92-871C-1DF08936EEEC}"/>
    <cellStyle name="Note 3 5 10 2" xfId="1252" xr:uid="{6CAD1240-025A-47B5-B556-9239529BCA35}"/>
    <cellStyle name="Note 3 5 10 3" xfId="1561" xr:uid="{2D8CF4DA-4649-463C-A076-990D23129E1B}"/>
    <cellStyle name="Note 3 5 10 4" xfId="1866" xr:uid="{85906A83-DDAB-4287-96AA-820B5C496EC0}"/>
    <cellStyle name="Note 3 5 2" xfId="637" xr:uid="{663C1600-8586-4148-A0AF-EAA50190F3A5}"/>
    <cellStyle name="Note 3 5 2 2" xfId="1080" xr:uid="{A0404950-E4C0-4392-BFBA-B1C8E25A8D9C}"/>
    <cellStyle name="Note 3 5 2 3" xfId="1391" xr:uid="{CCA206C8-3C1B-4D05-AED9-7787D9061B9E}"/>
    <cellStyle name="Note 3 5 2 4" xfId="1698" xr:uid="{8E38BC69-5EF5-47DC-B9D2-5D27FC6439BC}"/>
    <cellStyle name="Note 3 5 3" xfId="679" xr:uid="{44B93AC1-8AAE-497A-B63B-F0D5E8879A9C}"/>
    <cellStyle name="Note 3 5 3 2" xfId="1122" xr:uid="{06AFD585-2B9A-496C-A9BB-85A70F570009}"/>
    <cellStyle name="Note 3 5 3 3" xfId="1433" xr:uid="{070BE00B-1E5E-46EB-8465-DAED6FB17CCD}"/>
    <cellStyle name="Note 3 5 3 4" xfId="1740" xr:uid="{0C843EFA-53FA-4156-A936-55D023895839}"/>
    <cellStyle name="Note 3 5 4" xfId="504" xr:uid="{C19C93BD-0095-41DE-A735-B402720730FF}"/>
    <cellStyle name="Note 3 5 4 2" xfId="950" xr:uid="{29B9F969-6DD6-44B8-A4B5-379019579527}"/>
    <cellStyle name="Note 3 5 4 3" xfId="171" xr:uid="{81D51FAB-56FA-4C33-A812-C1CE45311EF3}"/>
    <cellStyle name="Note 3 5 4 4" xfId="888" xr:uid="{2FAEA658-8EE0-42A6-A7C4-A6CDFF54F5BA}"/>
    <cellStyle name="Note 3 5 5" xfId="489" xr:uid="{53D9493D-B863-484A-A953-735C30B56EF0}"/>
    <cellStyle name="Note 3 5 5 2" xfId="935" xr:uid="{F51F73A1-30C3-4870-BBD3-15BE9B8F96C8}"/>
    <cellStyle name="Note 3 5 5 3" xfId="162" xr:uid="{231DB2BF-DDA6-4ED6-880F-F64A9B0F4B70}"/>
    <cellStyle name="Note 3 5 5 4" xfId="910" xr:uid="{78701583-8AE8-4F29-828A-8CB0C42E28FF}"/>
    <cellStyle name="Note 3 5 6" xfId="658" xr:uid="{88404D94-FBBB-49C0-9CD1-A7ECC98F7EB8}"/>
    <cellStyle name="Note 3 5 6 2" xfId="1101" xr:uid="{748972E6-9910-48CC-8B6B-3A305D28DDB0}"/>
    <cellStyle name="Note 3 5 6 3" xfId="1412" xr:uid="{4B7F6DDA-8A4C-4598-9292-2128A722B4C0}"/>
    <cellStyle name="Note 3 5 6 4" xfId="1719" xr:uid="{4EED30BA-765A-41FE-93B2-43AE2151BB1D}"/>
    <cellStyle name="Note 3 5 7" xfId="693" xr:uid="{9E1B5508-2F64-4FCC-A456-135B6A25BD68}"/>
    <cellStyle name="Note 3 5 7 2" xfId="1136" xr:uid="{79A579CC-BAA2-4B47-9C23-464D8B80D23C}"/>
    <cellStyle name="Note 3 5 7 3" xfId="1447" xr:uid="{17DA6900-AB13-4119-B11E-5CF1FE996E0F}"/>
    <cellStyle name="Note 3 5 7 4" xfId="1754" xr:uid="{A3B18607-8360-4258-934E-7B2033CCC161}"/>
    <cellStyle name="Note 3 5 8" xfId="503" xr:uid="{77E328EC-AF0F-4DF6-8A50-3C34CEB3157A}"/>
    <cellStyle name="Note 3 5 8 2" xfId="949" xr:uid="{8EEB1B56-B6A8-4FD2-95E7-1A14A7483126}"/>
    <cellStyle name="Note 3 5 8 3" xfId="871" xr:uid="{CBDE318F-FF49-4227-953E-3649B4E8D966}"/>
    <cellStyle name="Note 3 5 8 4" xfId="885" xr:uid="{0BA3E891-861E-45C3-903D-B7200AE1C8C5}"/>
    <cellStyle name="Note 3 5 9" xfId="750" xr:uid="{599FCCC9-2647-4544-9C2B-94731D22C3F6}"/>
    <cellStyle name="Note 3 5 9 2" xfId="1190" xr:uid="{F6B9DBA2-842E-47C5-88D2-31522C660111}"/>
    <cellStyle name="Note 3 5 9 3" xfId="1500" xr:uid="{1C8B8624-BE36-45DD-9314-D8A6436BADF7}"/>
    <cellStyle name="Note 3 5 9 4" xfId="1807" xr:uid="{305DF637-AF59-40EE-93E5-65ACCB0D9000}"/>
    <cellStyle name="Note 3 6" xfId="356" xr:uid="{F1804A56-9B7D-4425-A870-24CCE6630FA9}"/>
    <cellStyle name="Note 3 6 10" xfId="764" xr:uid="{11C1607F-94E3-4DD4-ACA8-C28CD3D5AFB1}"/>
    <cellStyle name="Note 3 6 10 2" xfId="1204" xr:uid="{C0080557-7EC4-46FA-B2A7-55F35CFC0C89}"/>
    <cellStyle name="Note 3 6 10 3" xfId="1514" xr:uid="{20A84217-4D2E-4FAC-A813-92603EE3E1B6}"/>
    <cellStyle name="Note 3 6 10 4" xfId="1821" xr:uid="{E16ACC94-B9B7-472D-B807-A52B037B8C7B}"/>
    <cellStyle name="Note 3 6 11" xfId="843" xr:uid="{6B2511F5-3119-41FC-843D-F7AC78713290}"/>
    <cellStyle name="Note 3 6 11 2" xfId="1254" xr:uid="{DCC992FC-F92D-4D8D-AA30-2824940EA579}"/>
    <cellStyle name="Note 3 6 11 3" xfId="1563" xr:uid="{C2471360-B5AA-47B4-AD9F-0D67F77EF38B}"/>
    <cellStyle name="Note 3 6 11 4" xfId="1868" xr:uid="{94475C4B-7800-4176-B1EC-E5D1439386E8}"/>
    <cellStyle name="Note 3 6 12" xfId="893" xr:uid="{445A7250-3460-4887-9CF9-FF567B2F9A39}"/>
    <cellStyle name="Note 3 6 13" xfId="908" xr:uid="{995D57F2-A5A5-4AEB-B112-B2EC1DFA8579}"/>
    <cellStyle name="Note 3 6 14" xfId="880" xr:uid="{26BF75EF-E2D7-4A05-A521-448B953CFBBE}"/>
    <cellStyle name="Note 3 6 2" xfId="644" xr:uid="{58408E79-76F3-48CC-A82F-3E21E831EBDD}"/>
    <cellStyle name="Note 3 6 2 2" xfId="1087" xr:uid="{AEDB70B6-748D-4D09-9D21-53070FE97D6B}"/>
    <cellStyle name="Note 3 6 2 3" xfId="1398" xr:uid="{38ED4A46-1EE2-48AF-A700-EECCCA090E50}"/>
    <cellStyle name="Note 3 6 2 4" xfId="1705" xr:uid="{83858341-897F-4918-B896-70C20AA88604}"/>
    <cellStyle name="Note 3 6 3" xfId="525" xr:uid="{B902C99D-A610-4A50-AC38-4C6E7FA980BE}"/>
    <cellStyle name="Note 3 6 3 2" xfId="970" xr:uid="{B9B03138-E190-4AFD-9B03-40C160FFC404}"/>
    <cellStyle name="Note 3 6 3 3" xfId="1281" xr:uid="{1D17CEB5-3EF2-4FF7-A297-568449DA69ED}"/>
    <cellStyle name="Note 3 6 3 4" xfId="1588" xr:uid="{C1263AB4-FBD9-48E8-B7FB-28709D15D7E0}"/>
    <cellStyle name="Note 3 6 4" xfId="549" xr:uid="{E860A913-0ED3-47A8-A1CB-0C32DDC4D29E}"/>
    <cellStyle name="Note 3 6 4 2" xfId="993" xr:uid="{CBC3CB66-8088-45F2-853F-F5913282C7DE}"/>
    <cellStyle name="Note 3 6 4 3" xfId="1304" xr:uid="{112C636B-D078-4C5B-8F31-EC2B410D8D61}"/>
    <cellStyle name="Note 3 6 4 4" xfId="1611" xr:uid="{19F38632-9983-477F-AA1D-3938B22AAC00}"/>
    <cellStyle name="Note 3 6 5" xfId="667" xr:uid="{C6426231-2747-4827-BEAB-37CCAB03E87D}"/>
    <cellStyle name="Note 3 6 5 2" xfId="1110" xr:uid="{1791422D-3604-461D-B79A-9DDB3404C243}"/>
    <cellStyle name="Note 3 6 5 3" xfId="1421" xr:uid="{1207B779-5708-444D-9702-11A9112EB340}"/>
    <cellStyle name="Note 3 6 5 4" xfId="1728" xr:uid="{0429BCF6-EF82-4B94-820E-486E6D42AE76}"/>
    <cellStyle name="Note 3 6 6" xfId="490" xr:uid="{32A2F04C-354F-4080-9B6D-D459B9A2B7D2}"/>
    <cellStyle name="Note 3 6 6 2" xfId="936" xr:uid="{7DD1EDA8-2970-4D31-95DF-696080EDD501}"/>
    <cellStyle name="Note 3 6 6 3" xfId="858" xr:uid="{DD7029C6-4BAE-429B-A710-F363E3A20AD8}"/>
    <cellStyle name="Note 3 6 6 4" xfId="1144" xr:uid="{55914B41-2690-4462-8CC5-653E4B8E4F52}"/>
    <cellStyle name="Note 3 6 7" xfId="765" xr:uid="{C59DD099-EE7D-41A6-9890-652BC8AAECA5}"/>
    <cellStyle name="Note 3 6 7 2" xfId="1205" xr:uid="{AC56F92B-4CD3-4399-9526-F7180081707F}"/>
    <cellStyle name="Note 3 6 7 3" xfId="1515" xr:uid="{1A8E2457-8480-49C6-9EB0-7DB97B5DF513}"/>
    <cellStyle name="Note 3 6 7 4" xfId="1822" xr:uid="{AF5AC873-61B9-4799-9D7B-4DF68285C750}"/>
    <cellStyle name="Note 3 6 8" xfId="478" xr:uid="{943828F6-3AEF-4325-8FAC-AD4760066DC1}"/>
    <cellStyle name="Note 3 6 8 2" xfId="925" xr:uid="{A37E1991-C3D7-4E92-8DF5-49C265079D88}"/>
    <cellStyle name="Note 3 6 8 3" xfId="861" xr:uid="{502A8A4F-B5D4-47DC-BB7F-BD9FAE927F89}"/>
    <cellStyle name="Note 3 6 8 4" xfId="911" xr:uid="{4D642F63-CB21-441F-ABBC-CD3CC908CAE0}"/>
    <cellStyle name="Note 3 6 9" xfId="732" xr:uid="{D25B44DB-998C-485C-8535-ED2AE350AB85}"/>
    <cellStyle name="Note 3 6 9 2" xfId="1172" xr:uid="{2A48BFC0-0A51-4C22-A314-2C43313DDC02}"/>
    <cellStyle name="Note 3 6 9 3" xfId="1482" xr:uid="{29890196-1E37-41D2-A896-494C1B9790E1}"/>
    <cellStyle name="Note 3 6 9 4" xfId="1789" xr:uid="{857A3071-E963-40E0-82CD-A7248F8BAD0D}"/>
    <cellStyle name="Note 3 7" xfId="382" xr:uid="{F7797196-D97B-4007-8C83-4144059455B4}"/>
    <cellStyle name="Note 3 7 10" xfId="594" xr:uid="{5EF4134F-4A89-44AC-AE5D-D91D915BCC36}"/>
    <cellStyle name="Note 3 7 10 2" xfId="1037" xr:uid="{F34D56CC-258D-4CA6-BDCB-2161ED04AD74}"/>
    <cellStyle name="Note 3 7 10 3" xfId="1348" xr:uid="{8BA9AFCF-B315-4936-ACCD-46999BD20DD9}"/>
    <cellStyle name="Note 3 7 10 4" xfId="1655" xr:uid="{0C8810AA-2ABE-4608-835A-62ABCB17F283}"/>
    <cellStyle name="Note 3 7 11" xfId="849" xr:uid="{74DE9321-88E8-47FB-AD0B-DF7DFD703AD7}"/>
    <cellStyle name="Note 3 7 11 2" xfId="1260" xr:uid="{D4F1AE37-118A-48E1-B117-417432FE1AD0}"/>
    <cellStyle name="Note 3 7 11 3" xfId="1569" xr:uid="{69DC4778-CED6-4A82-81AB-9784F3FC2B01}"/>
    <cellStyle name="Note 3 7 11 4" xfId="1874" xr:uid="{AD6464F0-1D81-4383-88DD-76A6E31B8F03}"/>
    <cellStyle name="Note 3 7 12" xfId="904" xr:uid="{0BDE9089-5C26-4C27-8C93-339304A5FB01}"/>
    <cellStyle name="Note 3 7 13" xfId="906" xr:uid="{F3864CF9-FB5A-4BF1-9506-38604DF85A93}"/>
    <cellStyle name="Note 3 7 14" xfId="1226" xr:uid="{CCCAB34A-F933-4D86-9F53-C19EF7FB4946}"/>
    <cellStyle name="Note 3 7 2" xfId="662" xr:uid="{040E041E-DD23-43DB-8C2A-7DD14B9B88F6}"/>
    <cellStyle name="Note 3 7 2 2" xfId="1105" xr:uid="{15CA71CC-7E8B-4486-999B-9D0CF2509652}"/>
    <cellStyle name="Note 3 7 2 3" xfId="1416" xr:uid="{A1182FC8-BEC1-452B-A6D7-585A7048C1A7}"/>
    <cellStyle name="Note 3 7 2 4" xfId="1723" xr:uid="{5176281B-6330-4844-95A6-2B08F5BA7D51}"/>
    <cellStyle name="Note 3 7 3" xfId="492" xr:uid="{5382F649-312F-45B7-818B-BECDFB558AA8}"/>
    <cellStyle name="Note 3 7 3 2" xfId="938" xr:uid="{5ECCC15D-A512-4A75-9A99-C98D1FEC16BF}"/>
    <cellStyle name="Note 3 7 3 3" xfId="167" xr:uid="{D6C61549-304F-4B29-8097-33C10FC47E05}"/>
    <cellStyle name="Note 3 7 3 4" xfId="868" xr:uid="{C4B6D138-1673-4E93-9723-94C07250A560}"/>
    <cellStyle name="Note 3 7 4" xfId="609" xr:uid="{FA54BFD6-F669-4FE4-A323-E5FFFE0409E4}"/>
    <cellStyle name="Note 3 7 4 2" xfId="1052" xr:uid="{CDEC9D7F-68F4-4DE7-A75C-03D86B04C4B0}"/>
    <cellStyle name="Note 3 7 4 3" xfId="1363" xr:uid="{9F0100BE-4618-419C-8C56-6B9F07672F80}"/>
    <cellStyle name="Note 3 7 4 4" xfId="1670" xr:uid="{EA441247-FA61-4521-A29F-3C4BB405A796}"/>
    <cellStyle name="Note 3 7 5" xfId="712" xr:uid="{C2CF8B6F-62AC-4444-9358-EF39B290A865}"/>
    <cellStyle name="Note 3 7 5 2" xfId="1152" xr:uid="{F12E3494-E139-41E0-8AB8-988112234B1F}"/>
    <cellStyle name="Note 3 7 5 3" xfId="1462" xr:uid="{4E462703-BB6B-422B-A768-C996428521B8}"/>
    <cellStyle name="Note 3 7 5 4" xfId="1769" xr:uid="{8403D6A4-252B-4090-BE14-42A031893AFD}"/>
    <cellStyle name="Note 3 7 6" xfId="537" xr:uid="{9E1BC530-2B5B-4906-B45A-9D7B733FC276}"/>
    <cellStyle name="Note 3 7 6 2" xfId="981" xr:uid="{55A6C06F-6396-4D0F-9625-D8DB204C6A0C}"/>
    <cellStyle name="Note 3 7 6 3" xfId="1292" xr:uid="{5956042E-2C0A-4ACB-A546-9E5FB707CE53}"/>
    <cellStyle name="Note 3 7 6 4" xfId="1599" xr:uid="{DBAC429D-E2C3-4C85-BCDA-FD35EF6A2ECD}"/>
    <cellStyle name="Note 3 7 7" xfId="654" xr:uid="{2B4D3A81-71C3-4D8D-B5A4-E43E302C90BB}"/>
    <cellStyle name="Note 3 7 7 2" xfId="1097" xr:uid="{FD886CEF-5FF7-4CA1-9200-4C032C14966D}"/>
    <cellStyle name="Note 3 7 7 3" xfId="1408" xr:uid="{193C3969-172D-44FF-846F-45993B1B696A}"/>
    <cellStyle name="Note 3 7 7 4" xfId="1715" xr:uid="{CF1C2327-2ECC-446D-85BF-6AA52C29ECD2}"/>
    <cellStyle name="Note 3 7 8" xfId="557" xr:uid="{D7B0E47C-122B-4206-8DF3-8A2F9D98205F}"/>
    <cellStyle name="Note 3 7 8 2" xfId="1001" xr:uid="{BA269944-2E00-45EA-B3F9-48EBC2301C27}"/>
    <cellStyle name="Note 3 7 8 3" xfId="1312" xr:uid="{A3A04BE4-8FAB-4156-BA4D-7371F8D52CCF}"/>
    <cellStyle name="Note 3 7 8 4" xfId="1619" xr:uid="{B89FBBB3-001C-4AC2-A9DA-600A148F2F4C}"/>
    <cellStyle name="Note 3 7 9" xfId="761" xr:uid="{2F6EDD7F-79C8-4DAF-AED0-EB3C9C1B40A4}"/>
    <cellStyle name="Note 3 7 9 2" xfId="1201" xr:uid="{29033F05-1AF0-49F6-88FB-655FAC334342}"/>
    <cellStyle name="Note 3 7 9 3" xfId="1511" xr:uid="{9ACDD4E1-AEAB-4D77-98BA-08A3AE48794E}"/>
    <cellStyle name="Note 3 7 9 4" xfId="1818" xr:uid="{456931DF-468E-431F-A0B1-D37219B5E657}"/>
    <cellStyle name="Note 3 8" xfId="509" xr:uid="{2DEFE5EA-8089-453B-B182-BFF39BAF7C44}"/>
    <cellStyle name="Note 3 8 2" xfId="955" xr:uid="{524697D1-D0A9-4798-8A52-093E28D609C9}"/>
    <cellStyle name="Note 3 8 3" xfId="1266" xr:uid="{838B9BCD-457A-477C-913D-47F3774A4B43}"/>
    <cellStyle name="Note 3 8 4" xfId="1573" xr:uid="{1EED173B-DF76-4329-AF46-171EFFC1B08A}"/>
    <cellStyle name="Note 3 9" xfId="512" xr:uid="{B5BC4185-41CB-477A-8829-B53EB5D6C90B}"/>
    <cellStyle name="Note 3 9 2" xfId="958" xr:uid="{5783E542-1AB3-41F3-ABAB-C17E209C9F94}"/>
    <cellStyle name="Note 3 9 3" xfId="1269" xr:uid="{604F9C6D-4275-4DD2-A1E1-AEBB4FECE827}"/>
    <cellStyle name="Note 3 9 4" xfId="1576" xr:uid="{6B79BD7E-C4AF-4AAA-A80B-660690BCC710}"/>
    <cellStyle name="Note 4" xfId="205" xr:uid="{21B7F10C-2209-4700-A3A3-0E0A5F95B70C}"/>
    <cellStyle name="Output" xfId="92" builtinId="21" customBuiltin="1"/>
    <cellStyle name="Output 2" xfId="93" xr:uid="{00000000-0005-0000-0000-00005D000000}"/>
    <cellStyle name="Output 3" xfId="153" xr:uid="{0A6189CF-9623-4375-95EB-A881E2B4D584}"/>
    <cellStyle name="Output 3 10" xfId="730" xr:uid="{95334C7E-4043-49AE-8BE1-F6246A146D04}"/>
    <cellStyle name="Output 3 10 2" xfId="1170" xr:uid="{4FA0DD4B-8F30-4366-AFC0-8E5E4B913CEB}"/>
    <cellStyle name="Output 3 10 3" xfId="1480" xr:uid="{5230F0AE-72FC-49AA-A817-13C107A99D96}"/>
    <cellStyle name="Output 3 10 4" xfId="1787" xr:uid="{3B33D53C-1511-4AF0-823B-42C4C70F8FC6}"/>
    <cellStyle name="Output 3 11" xfId="745" xr:uid="{2887C5BC-F335-451F-B044-FDD2CBA11D30}"/>
    <cellStyle name="Output 3 11 2" xfId="1185" xr:uid="{574A51C7-943F-43F3-9E38-1696B890E27A}"/>
    <cellStyle name="Output 3 11 3" xfId="1495" xr:uid="{12A5F296-A342-40B4-ACC0-C6536DC9FF95}"/>
    <cellStyle name="Output 3 11 4" xfId="1802" xr:uid="{D50946BE-25AA-4DCB-8DE7-CF7ED6F1A1CE}"/>
    <cellStyle name="Output 3 12" xfId="780" xr:uid="{3DE4BCF0-854C-4392-B328-544EC00FC60E}"/>
    <cellStyle name="Output 3 12 2" xfId="1220" xr:uid="{3D9C5C41-0D4A-46A0-819C-8B0DD2C3C271}"/>
    <cellStyle name="Output 3 12 3" xfId="1530" xr:uid="{36213E1F-84BC-4AB4-BC2C-8171D0D79912}"/>
    <cellStyle name="Output 3 12 4" xfId="1837" xr:uid="{7143F810-1AB8-4A7F-81B7-909FEEF0D0C0}"/>
    <cellStyle name="Output 3 13" xfId="715" xr:uid="{C5B91683-B4BE-4E5B-8D25-60DBC30181AA}"/>
    <cellStyle name="Output 3 13 2" xfId="1155" xr:uid="{AD9F3F43-5895-45A5-94BE-9E0CAA52D0E6}"/>
    <cellStyle name="Output 3 13 3" xfId="1465" xr:uid="{AE79096D-9FF0-4D73-9291-ECF5843E202C}"/>
    <cellStyle name="Output 3 13 4" xfId="1772" xr:uid="{DB24BBA4-30C2-4B2E-8E50-C4A7FA1839F2}"/>
    <cellStyle name="Output 3 2" xfId="237" xr:uid="{DA5D6616-7981-445E-B574-592E79D6163F}"/>
    <cellStyle name="Output 3 2 10" xfId="821" xr:uid="{AF35A4E0-F464-4B12-8BC9-410031F14E51}"/>
    <cellStyle name="Output 3 2 10 2" xfId="1232" xr:uid="{B66C343E-304E-4033-B61A-D955F0634317}"/>
    <cellStyle name="Output 3 2 10 3" xfId="1541" xr:uid="{23151063-1691-4D4E-84C7-7BC57E0B669B}"/>
    <cellStyle name="Output 3 2 10 4" xfId="1846" xr:uid="{B781AC08-A054-4B27-AE7E-4120F2667486}"/>
    <cellStyle name="Output 3 2 2" xfId="251" xr:uid="{96DC91B6-9E64-4FDD-BC6C-D926DEF74776}"/>
    <cellStyle name="Output 3 2 2 2" xfId="591" xr:uid="{16077B6B-FCAA-451B-9B6B-E98E0A0AB122}"/>
    <cellStyle name="Output 3 2 2 2 2" xfId="1034" xr:uid="{D0EC67F9-2A94-414D-A86F-98CF01284B57}"/>
    <cellStyle name="Output 3 2 2 2 3" xfId="1345" xr:uid="{54672F56-7B6A-4634-9669-C248AA5074E7}"/>
    <cellStyle name="Output 3 2 2 2 4" xfId="1652" xr:uid="{F42110CB-3343-4FA5-9944-B79F64C57CB3}"/>
    <cellStyle name="Output 3 2 2 3" xfId="669" xr:uid="{EAD42010-EAEC-493C-ADAB-64065EBF54A1}"/>
    <cellStyle name="Output 3 2 2 3 2" xfId="1112" xr:uid="{0A35ECED-4EDC-4F18-8583-AEE33DBE7744}"/>
    <cellStyle name="Output 3 2 2 3 3" xfId="1423" xr:uid="{23ECDF78-815C-4D28-B0C8-8573202C13CA}"/>
    <cellStyle name="Output 3 2 2 3 4" xfId="1730" xr:uid="{5FD5FB4E-819A-4E91-94BF-F5CFCC9D30E8}"/>
    <cellStyle name="Output 3 2 2 4" xfId="536" xr:uid="{2E4AD573-6168-4CA4-A206-F9EBAD939A4C}"/>
    <cellStyle name="Output 3 2 2 4 2" xfId="980" xr:uid="{06C7B9F9-29AA-41BF-8DF5-629AECB88187}"/>
    <cellStyle name="Output 3 2 2 4 3" xfId="1291" xr:uid="{279787E0-FE25-4BDE-B93C-7D713114DA51}"/>
    <cellStyle name="Output 3 2 2 4 4" xfId="1598" xr:uid="{BEF5BB56-1FA3-45DC-A7EA-940EF26DC027}"/>
    <cellStyle name="Output 3 2 2 5" xfId="573" xr:uid="{8EB1593D-A433-49F2-9D59-7D80743E5EF0}"/>
    <cellStyle name="Output 3 2 2 5 2" xfId="1017" xr:uid="{EEC83934-7F26-485F-B142-859AA1BFB319}"/>
    <cellStyle name="Output 3 2 2 5 3" xfId="1328" xr:uid="{72E978FC-ACD9-4F3B-9E41-BCD26B360097}"/>
    <cellStyle name="Output 3 2 2 5 4" xfId="1635" xr:uid="{1C525DAC-00D9-44AD-A452-7D4BB1937EE1}"/>
    <cellStyle name="Output 3 2 2 6" xfId="733" xr:uid="{312505BF-F197-464F-846F-C7E04311737F}"/>
    <cellStyle name="Output 3 2 2 6 2" xfId="1173" xr:uid="{FDAB20FF-FEEB-49EC-9599-49DC4303E090}"/>
    <cellStyle name="Output 3 2 2 6 3" xfId="1483" xr:uid="{AE3D2D38-4221-409E-A7DD-379084EAF845}"/>
    <cellStyle name="Output 3 2 2 6 4" xfId="1790" xr:uid="{8911CBCF-5E61-401F-B976-D6F6997E2073}"/>
    <cellStyle name="Output 3 2 2 7" xfId="628" xr:uid="{3A44711F-B1E7-49DB-B434-F57854109948}"/>
    <cellStyle name="Output 3 2 2 7 2" xfId="1071" xr:uid="{8525F05E-2695-415E-A634-3AE00CBD7960}"/>
    <cellStyle name="Output 3 2 2 7 3" xfId="1382" xr:uid="{FFAA1626-7A04-4291-A26E-168330179818}"/>
    <cellStyle name="Output 3 2 2 7 4" xfId="1689" xr:uid="{3206673D-B63B-427A-AE9E-CF6845B4E4C2}"/>
    <cellStyle name="Output 3 2 2 8" xfId="782" xr:uid="{B3CE46A6-5174-4D72-9718-E554BFDD4A17}"/>
    <cellStyle name="Output 3 2 2 8 2" xfId="1222" xr:uid="{778EBA0D-5527-46D0-9FC3-0DBAF2BD0888}"/>
    <cellStyle name="Output 3 2 2 8 3" xfId="1532" xr:uid="{A26BF878-997E-4EE8-B11F-04ED86CD9A27}"/>
    <cellStyle name="Output 3 2 2 8 4" xfId="1839" xr:uid="{08CE377D-A5D0-48F3-81E5-198D76A27BB2}"/>
    <cellStyle name="Output 3 2 2 9" xfId="831" xr:uid="{A9BDD03A-9F06-42EB-AC48-F5A76BB3DE56}"/>
    <cellStyle name="Output 3 2 2 9 2" xfId="1242" xr:uid="{B1D28E51-E931-4163-9CC9-361A9C6C8083}"/>
    <cellStyle name="Output 3 2 2 9 3" xfId="1551" xr:uid="{A00BB780-A2BF-422B-B195-2C9E38C1EB3F}"/>
    <cellStyle name="Output 3 2 2 9 4" xfId="1856" xr:uid="{C279C59B-A1EA-40C0-B99B-7B88C066227D}"/>
    <cellStyle name="Output 3 2 3" xfId="578" xr:uid="{2C596959-45F6-4B1C-A669-11F3B0D87BDC}"/>
    <cellStyle name="Output 3 2 3 2" xfId="1022" xr:uid="{B5C4770A-A2BF-4649-ACCB-7F104F567D21}"/>
    <cellStyle name="Output 3 2 3 3" xfId="1333" xr:uid="{0D78D3A0-1A4F-4AF3-A356-333ED2430407}"/>
    <cellStyle name="Output 3 2 3 4" xfId="1640" xr:uid="{E78CBC15-A743-46EE-9294-B33F7DE89271}"/>
    <cellStyle name="Output 3 2 4" xfId="622" xr:uid="{2017418D-D53E-4449-86FE-A668D6CB6FDB}"/>
    <cellStyle name="Output 3 2 4 2" xfId="1065" xr:uid="{15632595-9A5B-4BEF-B98F-A4FFFEA2DF6A}"/>
    <cellStyle name="Output 3 2 4 3" xfId="1376" xr:uid="{AAA90FDF-5EB1-4617-8EF2-F03FC509B82E}"/>
    <cellStyle name="Output 3 2 4 4" xfId="1683" xr:uid="{E593412E-32C9-46A2-BBFB-6B21FA3CB358}"/>
    <cellStyle name="Output 3 2 5" xfId="720" xr:uid="{3CF88784-1778-4A05-BC44-23B5F4F1A793}"/>
    <cellStyle name="Output 3 2 5 2" xfId="1160" xr:uid="{7E68F077-5E86-480B-A940-0D35F53424F7}"/>
    <cellStyle name="Output 3 2 5 3" xfId="1470" xr:uid="{A4489D63-0A4F-42C4-87A0-54B7EDB6A353}"/>
    <cellStyle name="Output 3 2 5 4" xfId="1777" xr:uid="{376FC565-9019-4E00-B503-139AFDC06301}"/>
    <cellStyle name="Output 3 2 6" xfId="560" xr:uid="{3DCD39EB-E09D-4BC6-88DA-ACCB6ED42736}"/>
    <cellStyle name="Output 3 2 6 2" xfId="1004" xr:uid="{BC888B34-19D0-492D-8694-6874B40BA8C3}"/>
    <cellStyle name="Output 3 2 6 3" xfId="1315" xr:uid="{243622C5-DE63-4EAD-8880-BCBDD032104E}"/>
    <cellStyle name="Output 3 2 6 4" xfId="1622" xr:uid="{CB168C41-C5B0-4DB8-9555-2E4016D91CE2}"/>
    <cellStyle name="Output 3 2 7" xfId="744" xr:uid="{6E69D7F8-9EE9-4A9A-AFC8-86313CC99E00}"/>
    <cellStyle name="Output 3 2 7 2" xfId="1184" xr:uid="{BB22291C-F551-4124-9A1C-C39FE9304B54}"/>
    <cellStyle name="Output 3 2 7 3" xfId="1494" xr:uid="{6EF9F051-0768-49F7-AA12-F49DEBFC9044}"/>
    <cellStyle name="Output 3 2 7 4" xfId="1801" xr:uid="{F85ECB73-1FF2-49D4-B8EF-0E4013223D86}"/>
    <cellStyle name="Output 3 2 8" xfId="501" xr:uid="{4E71B807-2396-4B4C-A27B-B99CC6D68715}"/>
    <cellStyle name="Output 3 2 8 2" xfId="947" xr:uid="{883FBA3E-DA73-4F2C-819C-A361039F8434}"/>
    <cellStyle name="Output 3 2 8 3" xfId="170" xr:uid="{9A683B47-7F06-4BE2-AEB4-558AAC9776E0}"/>
    <cellStyle name="Output 3 2 8 4" xfId="1227" xr:uid="{26A344ED-AC3F-4C3E-BBDE-B9756B3640B5}"/>
    <cellStyle name="Output 3 2 9" xfId="752" xr:uid="{1A74C1F1-3338-4821-A6CE-1D7D8EDAF656}"/>
    <cellStyle name="Output 3 2 9 2" xfId="1192" xr:uid="{6D439D8C-A051-4EF8-9243-9A3C66773DA1}"/>
    <cellStyle name="Output 3 2 9 3" xfId="1502" xr:uid="{4BD50DF8-9192-4AB5-9177-F71D3E3D7543}"/>
    <cellStyle name="Output 3 2 9 4" xfId="1809" xr:uid="{87DB5CC6-262F-4488-B154-EB229BAFAC0D}"/>
    <cellStyle name="Output 3 3" xfId="246" xr:uid="{42E127EB-5BBF-4D6E-906F-6AC2D3BB24DA}"/>
    <cellStyle name="Output 3 3 2" xfId="586" xr:uid="{1EA70C4A-65ED-4582-9F5F-524DE71AF44E}"/>
    <cellStyle name="Output 3 3 2 2" xfId="1029" xr:uid="{EC83A436-8A59-4E5A-9D1B-95145251997C}"/>
    <cellStyle name="Output 3 3 2 3" xfId="1340" xr:uid="{C2C3F64D-1B97-42C2-967F-FB87D434399A}"/>
    <cellStyle name="Output 3 3 2 4" xfId="1647" xr:uid="{9FDB7743-E17D-43A3-ABDD-29D8DE08561B}"/>
    <cellStyle name="Output 3 3 3" xfId="531" xr:uid="{88DB6183-9EE0-48FC-8A71-9BC8A855B714}"/>
    <cellStyle name="Output 3 3 3 2" xfId="976" xr:uid="{635AD9A0-135D-4A40-8830-D887BB7E2AE7}"/>
    <cellStyle name="Output 3 3 3 3" xfId="1287" xr:uid="{95F6281C-7781-44F7-A494-D6C42D2EFD44}"/>
    <cellStyle name="Output 3 3 3 4" xfId="1594" xr:uid="{98038D22-1BCA-4826-B138-233D6C39AD68}"/>
    <cellStyle name="Output 3 3 4" xfId="736" xr:uid="{9C74EEB2-D25A-4ABB-9164-445A9FF0256C}"/>
    <cellStyle name="Output 3 3 4 2" xfId="1176" xr:uid="{04031E61-A96D-4A47-9D89-4AA3C5C13CF9}"/>
    <cellStyle name="Output 3 3 4 3" xfId="1486" xr:uid="{6AAFB75F-20C1-41CD-9304-96DE97A23A4E}"/>
    <cellStyle name="Output 3 3 4 4" xfId="1793" xr:uid="{6A1A99AF-F9A1-4BC9-8D16-2130745BCD9F}"/>
    <cellStyle name="Output 3 3 5" xfId="717" xr:uid="{7B07C291-E41B-4104-95E1-D042FBDE1E6D}"/>
    <cellStyle name="Output 3 3 5 2" xfId="1157" xr:uid="{29AC32B0-A5F5-4D8E-8415-1BDEC10834EC}"/>
    <cellStyle name="Output 3 3 5 3" xfId="1467" xr:uid="{253E3CEE-B538-4D5F-8AA9-A6CAF9075FC7}"/>
    <cellStyle name="Output 3 3 5 4" xfId="1774" xr:uid="{7A33A7F8-801A-4B46-BA2D-84048A608E8D}"/>
    <cellStyle name="Output 3 3 6" xfId="608" xr:uid="{71188675-B585-407A-ACAC-7F3DA6BE5313}"/>
    <cellStyle name="Output 3 3 6 2" xfId="1051" xr:uid="{455321E1-250E-4696-9037-F4D5CA286E08}"/>
    <cellStyle name="Output 3 3 6 3" xfId="1362" xr:uid="{BCDA7151-01F2-43F7-9BF1-4F8DD4B6655E}"/>
    <cellStyle name="Output 3 3 6 4" xfId="1669" xr:uid="{36B9DB74-19A0-4178-A156-55C2F8D0B09C}"/>
    <cellStyle name="Output 3 3 7" xfId="762" xr:uid="{36D4F31F-C3F0-44B7-A1D4-CCA12C381305}"/>
    <cellStyle name="Output 3 3 7 2" xfId="1202" xr:uid="{F28F117F-034A-4FBE-A760-81024398F619}"/>
    <cellStyle name="Output 3 3 7 3" xfId="1512" xr:uid="{6E4814B2-E5FC-4EF7-9EB9-15AE4E0D4B1D}"/>
    <cellStyle name="Output 3 3 7 4" xfId="1819" xr:uid="{25163FC3-91B3-42A7-A315-D494E6479854}"/>
    <cellStyle name="Output 3 3 8" xfId="771" xr:uid="{BED9B5F8-4F80-479C-A92C-FC1A5386D5DA}"/>
    <cellStyle name="Output 3 3 8 2" xfId="1211" xr:uid="{B7F7170D-E754-48D0-BC7C-2ED524AA44D5}"/>
    <cellStyle name="Output 3 3 8 3" xfId="1521" xr:uid="{C63F8F1F-31BD-4506-B51D-3754CFF37A65}"/>
    <cellStyle name="Output 3 3 8 4" xfId="1828" xr:uid="{38D7F014-0ADD-4034-A667-EFDE81B88BD9}"/>
    <cellStyle name="Output 3 3 9" xfId="826" xr:uid="{FFDC0346-DCE2-4F25-B80C-3038DA73CB43}"/>
    <cellStyle name="Output 3 3 9 2" xfId="1237" xr:uid="{58449442-2268-4820-AA23-6002F4DCAEAF}"/>
    <cellStyle name="Output 3 3 9 3" xfId="1546" xr:uid="{E2FF61F1-E951-4B62-888A-24597575F58D}"/>
    <cellStyle name="Output 3 3 9 4" xfId="1851" xr:uid="{3294495C-5DC2-4B4F-87C1-98808CA3FC01}"/>
    <cellStyle name="Output 3 4" xfId="335" xr:uid="{5B838F75-3203-47A7-B1FC-24D1AC032F86}"/>
    <cellStyle name="Output 3 4 2" xfId="634" xr:uid="{25F80EDF-AE77-4225-8772-C260BB873D86}"/>
    <cellStyle name="Output 3 4 2 2" xfId="1077" xr:uid="{3634F533-31E8-41FA-AA6A-270ACAE6939F}"/>
    <cellStyle name="Output 3 4 2 3" xfId="1388" xr:uid="{A345E46F-3ABD-457D-997A-339DBAA46E8B}"/>
    <cellStyle name="Output 3 4 2 4" xfId="1695" xr:uid="{E40B0E35-E865-4A1C-A4B3-6F110F21715F}"/>
    <cellStyle name="Output 3 4 3" xfId="482" xr:uid="{19BAE663-9285-4A1B-AB93-693A965D28D8}"/>
    <cellStyle name="Output 3 4 3 2" xfId="929" xr:uid="{184238CD-1B84-45FC-8EA5-F8F01B4C2578}"/>
    <cellStyle name="Output 3 4 3 3" xfId="874" xr:uid="{9DE73268-C192-4369-AE2D-AA4FCDAD742D}"/>
    <cellStyle name="Output 3 4 3 4" xfId="919" xr:uid="{1712107A-33D0-48A3-B086-7DA7EC1786A7}"/>
    <cellStyle name="Output 3 4 4" xfId="688" xr:uid="{FA6C2824-44E7-4AC9-AE28-A1BA30A1E9F4}"/>
    <cellStyle name="Output 3 4 4 2" xfId="1131" xr:uid="{9F1EB62B-6F86-49F4-993E-6880395025BD}"/>
    <cellStyle name="Output 3 4 4 3" xfId="1442" xr:uid="{93B5091A-67D9-4A77-9246-C4A102215468}"/>
    <cellStyle name="Output 3 4 4 4" xfId="1749" xr:uid="{0A9C4DE8-F134-4FC7-B78F-A9B943B1213C}"/>
    <cellStyle name="Output 3 4 5" xfId="484" xr:uid="{4EE6B060-AE81-4732-89F4-9E7A3F0F55BE}"/>
    <cellStyle name="Output 3 4 5 2" xfId="931" xr:uid="{6C2BB225-B40D-404A-9F41-712462BB9A01}"/>
    <cellStyle name="Output 3 4 5 3" xfId="859" xr:uid="{E2F9E04A-D284-4DA3-B36D-FF723A997D60}"/>
    <cellStyle name="Output 3 4 5 4" xfId="924" xr:uid="{85DA7301-C6C7-40FF-BD5A-D186A2D7BE34}"/>
    <cellStyle name="Output 3 4 6" xfId="683" xr:uid="{4AD7728E-CC09-4867-9B33-2339E643CEDB}"/>
    <cellStyle name="Output 3 4 6 2" xfId="1126" xr:uid="{288231F8-B97A-4089-8C86-B845971C0118}"/>
    <cellStyle name="Output 3 4 6 3" xfId="1437" xr:uid="{5CA4BBD4-8664-468E-8213-A9BEE25C5BC3}"/>
    <cellStyle name="Output 3 4 6 4" xfId="1744" xr:uid="{AF0D0545-A750-4AE0-A842-6C4B53A919D4}"/>
    <cellStyle name="Output 3 4 7" xfId="749" xr:uid="{DAFF9C1E-374F-42AF-95BB-AA3789E24E7B}"/>
    <cellStyle name="Output 3 4 7 2" xfId="1189" xr:uid="{01F8560A-5C3C-4A88-86BB-7A85FE8C3022}"/>
    <cellStyle name="Output 3 4 7 3" xfId="1499" xr:uid="{41BC49ED-E7D5-4D7D-A490-9B6ACE2AAE36}"/>
    <cellStyle name="Output 3 4 7 4" xfId="1806" xr:uid="{D926EF0A-902B-4B54-93A7-61A04ACCEA09}"/>
    <cellStyle name="Output 3 4 8" xfId="735" xr:uid="{738362EA-2899-4DE1-A4C1-BBE35CF9C224}"/>
    <cellStyle name="Output 3 4 8 2" xfId="1175" xr:uid="{2835C398-A2FF-4310-BAB5-2C3F9044185A}"/>
    <cellStyle name="Output 3 4 8 3" xfId="1485" xr:uid="{6A39E3D9-B337-4E18-89E6-C162CF558AE9}"/>
    <cellStyle name="Output 3 4 8 4" xfId="1792" xr:uid="{0C3F2686-F457-4E50-B2D4-07E4AB5926A9}"/>
    <cellStyle name="Output 3 4 9" xfId="838" xr:uid="{6657A189-0F56-44E6-A372-8A3A1253692A}"/>
    <cellStyle name="Output 3 4 9 2" xfId="1249" xr:uid="{5AA395F0-4811-4719-B0AA-3913CF62F6A4}"/>
    <cellStyle name="Output 3 4 9 3" xfId="1558" xr:uid="{C916FC76-C7CB-4727-87F8-30A690ADE36E}"/>
    <cellStyle name="Output 3 4 9 4" xfId="1863" xr:uid="{FFA12834-A841-4246-A771-231BF6840DA2}"/>
    <cellStyle name="Output 3 5" xfId="337" xr:uid="{8C0408D0-BACE-4CA2-9A43-C3DE7FCBC540}"/>
    <cellStyle name="Output 3 5 2" xfId="636" xr:uid="{3D8A403E-A755-4FCF-98E8-C52AFC065E4C}"/>
    <cellStyle name="Output 3 5 2 2" xfId="1079" xr:uid="{E119DDC9-29AC-4EB5-AFD8-B330F34828C8}"/>
    <cellStyle name="Output 3 5 2 3" xfId="1390" xr:uid="{E4DDE464-2710-478D-B58B-F8076EE00B9D}"/>
    <cellStyle name="Output 3 5 2 4" xfId="1697" xr:uid="{E43A1A1B-C01E-4BB9-98D0-1CB9D28121D1}"/>
    <cellStyle name="Output 3 5 3" xfId="678" xr:uid="{C1657BA9-BE7C-4280-A070-1A12FD9B7090}"/>
    <cellStyle name="Output 3 5 3 2" xfId="1121" xr:uid="{428980E9-D272-4E74-9984-7AC68C6B020D}"/>
    <cellStyle name="Output 3 5 3 3" xfId="1432" xr:uid="{E8EB8BDE-2DAD-4CEF-A3CB-60A448233F8C}"/>
    <cellStyle name="Output 3 5 3 4" xfId="1739" xr:uid="{E128AF9F-806F-48BF-8EBF-18A9F004A962}"/>
    <cellStyle name="Output 3 5 4" xfId="620" xr:uid="{DEA1045A-1C8D-4595-AD3D-CF58E838A25F}"/>
    <cellStyle name="Output 3 5 4 2" xfId="1063" xr:uid="{9D5CD282-FD7B-4686-9282-F31BE936282F}"/>
    <cellStyle name="Output 3 5 4 3" xfId="1374" xr:uid="{5FB97CBD-7B32-4E70-AC65-6178EB62603A}"/>
    <cellStyle name="Output 3 5 4 4" xfId="1681" xr:uid="{360AE861-F725-4589-96E2-9A70ACC6F56D}"/>
    <cellStyle name="Output 3 5 5" xfId="611" xr:uid="{257888CF-99BF-4EC9-9A99-14AA0DB77A79}"/>
    <cellStyle name="Output 3 5 5 2" xfId="1054" xr:uid="{8C765EFD-2E19-435C-95CC-9B49836B2D5C}"/>
    <cellStyle name="Output 3 5 5 3" xfId="1365" xr:uid="{95D2B350-F85E-46BC-8A30-FBD88A01052F}"/>
    <cellStyle name="Output 3 5 5 4" xfId="1672" xr:uid="{965DD965-5A9D-4D8B-B188-87E65654384A}"/>
    <cellStyle name="Output 3 5 6" xfId="699" xr:uid="{18C17F51-1FA1-446F-8DC5-66B8B8B6653F}"/>
    <cellStyle name="Output 3 5 6 2" xfId="1142" xr:uid="{B31B621D-B977-4BF0-8FD3-78E4920AE8BC}"/>
    <cellStyle name="Output 3 5 6 3" xfId="1453" xr:uid="{B58E476D-79F6-474B-AD6D-7437C03BE54C}"/>
    <cellStyle name="Output 3 5 6 4" xfId="1760" xr:uid="{C1BBF2D8-C109-4BA7-A1D4-6DD86C26204C}"/>
    <cellStyle name="Output 3 5 7" xfId="677" xr:uid="{07207ACC-C8F4-48A2-8B97-B53D0B59D42B}"/>
    <cellStyle name="Output 3 5 7 2" xfId="1120" xr:uid="{ED24BC8A-A490-4ABA-8E5D-3756E5127434}"/>
    <cellStyle name="Output 3 5 7 3" xfId="1431" xr:uid="{F9B612C8-0C47-4EDA-A29E-75ADCB6EFA36}"/>
    <cellStyle name="Output 3 5 7 4" xfId="1738" xr:uid="{DD53C527-105C-4AC0-B3B5-E3CD12B735D5}"/>
    <cellStyle name="Output 3 5 8" xfId="522" xr:uid="{541AA695-21DD-497D-A02B-2BC9521E2F4C}"/>
    <cellStyle name="Output 3 5 8 2" xfId="967" xr:uid="{A0ED4152-2EB4-4627-BAF3-C8D142C9425C}"/>
    <cellStyle name="Output 3 5 8 3" xfId="1278" xr:uid="{94636465-7181-47D0-9BB9-BDA29001E557}"/>
    <cellStyle name="Output 3 5 8 4" xfId="1585" xr:uid="{DF5099DF-DF14-4B6A-9BCF-3344E4BD588A}"/>
    <cellStyle name="Output 3 5 9" xfId="840" xr:uid="{7727F231-B590-4FA2-8EC3-F232B810B604}"/>
    <cellStyle name="Output 3 5 9 2" xfId="1251" xr:uid="{C3929B76-9FC0-47AF-A322-8481ACF66E0D}"/>
    <cellStyle name="Output 3 5 9 3" xfId="1560" xr:uid="{3ABBDEFF-AD16-47A8-9EAF-32777DB696DA}"/>
    <cellStyle name="Output 3 5 9 4" xfId="1865" xr:uid="{08E515E2-8BBD-4D91-9510-CF41C1E55872}"/>
    <cellStyle name="Output 3 6" xfId="362" xr:uid="{6D316789-46F5-45A4-8C32-6001F9A45D2F}"/>
    <cellStyle name="Output 3 6 10" xfId="778" xr:uid="{03829385-7E5B-45D5-93CE-D09F2C70FA29}"/>
    <cellStyle name="Output 3 6 10 2" xfId="1218" xr:uid="{DC66ED97-092B-4AB2-8EBF-D0A4C8793E12}"/>
    <cellStyle name="Output 3 6 10 3" xfId="1528" xr:uid="{672C9035-DFD3-4CCE-8812-6468E06D92D1}"/>
    <cellStyle name="Output 3 6 10 4" xfId="1835" xr:uid="{F04C516E-65B9-4C48-93C9-E103C18FD213}"/>
    <cellStyle name="Output 3 6 11" xfId="847" xr:uid="{A80A6D92-3F93-479E-B8F9-222D8C013DD9}"/>
    <cellStyle name="Output 3 6 11 2" xfId="1258" xr:uid="{82166023-673F-4FB7-9114-DE86998761A2}"/>
    <cellStyle name="Output 3 6 11 3" xfId="1567" xr:uid="{EDDC4F6D-846A-4F71-84E9-34939534ABE1}"/>
    <cellStyle name="Output 3 6 11 4" xfId="1872" xr:uid="{52B8972C-2DCD-4B59-9326-0B44F8840F7D}"/>
    <cellStyle name="Output 3 6 12" xfId="897" xr:uid="{D8F6EDEE-B17F-4110-BF6D-F8646268857E}"/>
    <cellStyle name="Output 3 6 13" xfId="862" xr:uid="{8B527240-AD4B-40DB-8B4A-74A45668743C}"/>
    <cellStyle name="Output 3 6 14" xfId="913" xr:uid="{884083EA-435C-45F9-BA3F-94B7CD7A544E}"/>
    <cellStyle name="Output 3 6 2" xfId="648" xr:uid="{C0465891-A800-4C44-B017-22401A5CB44C}"/>
    <cellStyle name="Output 3 6 2 2" xfId="1091" xr:uid="{312D229F-D60D-40C7-9678-29D69EC77A79}"/>
    <cellStyle name="Output 3 6 2 3" xfId="1402" xr:uid="{B2E947D2-D835-4C22-8CFA-603B18FBB883}"/>
    <cellStyle name="Output 3 6 2 4" xfId="1709" xr:uid="{DA310CBB-BE59-42CF-860A-3E95FC8B9C4B}"/>
    <cellStyle name="Output 3 6 3" xfId="524" xr:uid="{5D195D15-2C3D-46B2-AA8A-EE1F1BE14224}"/>
    <cellStyle name="Output 3 6 3 2" xfId="969" xr:uid="{29FD30C5-0ACB-413A-A000-4D1D48ACA349}"/>
    <cellStyle name="Output 3 6 3 3" xfId="1280" xr:uid="{64A27E2F-A009-4E43-AD8B-A77A13063886}"/>
    <cellStyle name="Output 3 6 3 4" xfId="1587" xr:uid="{F6D69E15-AB89-44D5-AEDB-7EACEAF90E08}"/>
    <cellStyle name="Output 3 6 4" xfId="618" xr:uid="{0AA75F05-DB0A-49A2-99D5-812C3ACDBFE4}"/>
    <cellStyle name="Output 3 6 4 2" xfId="1061" xr:uid="{4782AE51-E7F9-4EDA-946D-16551FDAF46F}"/>
    <cellStyle name="Output 3 6 4 3" xfId="1372" xr:uid="{C32B3BD2-B916-4FB7-AB53-BEEC01A8A433}"/>
    <cellStyle name="Output 3 6 4 4" xfId="1679" xr:uid="{B051225B-1622-4F0A-A870-53CA5AAE1B71}"/>
    <cellStyle name="Output 3 6 5" xfId="495" xr:uid="{88A47420-4536-479F-8B27-8C08B1AE02AF}"/>
    <cellStyle name="Output 3 6 5 2" xfId="941" xr:uid="{999D23AE-5310-4D53-94F8-D2E2148A1437}"/>
    <cellStyle name="Output 3 6 5 3" xfId="168" xr:uid="{9737C01A-163C-41F0-A2B5-187AE48EFB1D}"/>
    <cellStyle name="Output 3 6 5 4" xfId="881" xr:uid="{F98FB030-7E48-4A81-92DE-2AED778EB14B}"/>
    <cellStyle name="Output 3 6 6" xfId="666" xr:uid="{C73D819D-188F-4EDB-9A9C-3FCE82555E20}"/>
    <cellStyle name="Output 3 6 6 2" xfId="1109" xr:uid="{89EDC43C-8DDF-4D4A-86F9-1CB2F7117B70}"/>
    <cellStyle name="Output 3 6 6 3" xfId="1420" xr:uid="{D3DF272A-7A45-48BC-8A2C-7307A2A4A47E}"/>
    <cellStyle name="Output 3 6 6 4" xfId="1727" xr:uid="{0E7A7D6D-FB48-4F0D-B46C-5862797FA8C9}"/>
    <cellStyle name="Output 3 6 7" xfId="726" xr:uid="{648F3030-EA1E-4C14-8320-7DE9793F3E7A}"/>
    <cellStyle name="Output 3 6 7 2" xfId="1166" xr:uid="{472F9ECF-3F23-428B-8DD0-AA8B6E9B3081}"/>
    <cellStyle name="Output 3 6 7 3" xfId="1476" xr:uid="{44D5BBBE-3444-493D-AD92-A3CEBF6FB16C}"/>
    <cellStyle name="Output 3 6 7 4" xfId="1783" xr:uid="{1C5BC6F5-0F8F-4D9D-ABC1-04EF1BA1FA71}"/>
    <cellStyle name="Output 3 6 8" xfId="543" xr:uid="{5485D7B1-E840-4260-BEFC-F6F73F4A537C}"/>
    <cellStyle name="Output 3 6 8 2" xfId="987" xr:uid="{A0FF1F0C-5E04-46E9-9C87-E8906D6EC1EF}"/>
    <cellStyle name="Output 3 6 8 3" xfId="1298" xr:uid="{910F9683-FDD3-4527-B958-D792C1320EF2}"/>
    <cellStyle name="Output 3 6 8 4" xfId="1605" xr:uid="{FD9FE977-8C38-4DC0-BF4E-462168F6AA09}"/>
    <cellStyle name="Output 3 6 9" xfId="767" xr:uid="{9411F2C3-2390-4C30-AEDF-2D822B2F297A}"/>
    <cellStyle name="Output 3 6 9 2" xfId="1207" xr:uid="{80FCABC8-80D0-40CC-BF03-3F294F5DA768}"/>
    <cellStyle name="Output 3 6 9 3" xfId="1517" xr:uid="{6147E5E4-4FC1-41D2-9B5E-18FC058AA423}"/>
    <cellStyle name="Output 3 6 9 4" xfId="1824" xr:uid="{5DEDA9B6-694D-478A-8622-1F6199F02D0C}"/>
    <cellStyle name="Output 3 7" xfId="386" xr:uid="{09C4EA1B-2B80-4937-B370-9D2FAE2156EC}"/>
    <cellStyle name="Output 3 7 10" xfId="723" xr:uid="{BF8633F1-8459-4238-A237-3E3458E6AC79}"/>
    <cellStyle name="Output 3 7 10 2" xfId="1163" xr:uid="{0125C310-938B-426C-86D0-99143DEC93E7}"/>
    <cellStyle name="Output 3 7 10 3" xfId="1473" xr:uid="{8D335EAE-696E-4A52-A39E-EB2CD252EB37}"/>
    <cellStyle name="Output 3 7 10 4" xfId="1780" xr:uid="{6DA23F74-448D-4AFD-900B-9FADA6A36913}"/>
    <cellStyle name="Output 3 7 11" xfId="851" xr:uid="{68B1E4D7-FFDA-4532-B2A1-637B648E3679}"/>
    <cellStyle name="Output 3 7 11 2" xfId="1262" xr:uid="{8984D301-5ED6-4DD6-BF4C-FCB1897221B7}"/>
    <cellStyle name="Output 3 7 11 3" xfId="1571" xr:uid="{AC41F9A6-1423-40D3-8137-88BD5EB931A8}"/>
    <cellStyle name="Output 3 7 11 4" xfId="1876" xr:uid="{EDAE4977-B468-4775-A532-CA9FB8525813}"/>
    <cellStyle name="Output 3 7 12" xfId="907" xr:uid="{5A2065C7-C59D-48C6-B30D-4DA0B5BCDF0D}"/>
    <cellStyle name="Output 3 7 13" xfId="884" xr:uid="{E84401A1-DD27-48B5-91C6-74F637F9E1B2}"/>
    <cellStyle name="Output 3 7 14" xfId="158" xr:uid="{8008F6C8-C1FA-4EA4-9F85-3FB0D7A0709E}"/>
    <cellStyle name="Output 3 7 2" xfId="664" xr:uid="{45BEDFE1-D893-4AE6-AA75-7995D1C463DD}"/>
    <cellStyle name="Output 3 7 2 2" xfId="1107" xr:uid="{1EF4A0FF-314C-4DB1-9ACC-10480587BE8B}"/>
    <cellStyle name="Output 3 7 2 3" xfId="1418" xr:uid="{44260A0A-7F8B-46AB-9F9A-5AC1FE554891}"/>
    <cellStyle name="Output 3 7 2 4" xfId="1725" xr:uid="{C1C5CE0F-CE5E-4742-B78A-118694600016}"/>
    <cellStyle name="Output 3 7 3" xfId="519" xr:uid="{CB7D7017-94E7-4FC9-9353-3351D71ED9D8}"/>
    <cellStyle name="Output 3 7 3 2" xfId="964" xr:uid="{ACBB4E9B-FBCC-4268-B6D7-C21719E5A360}"/>
    <cellStyle name="Output 3 7 3 3" xfId="1275" xr:uid="{3B0167D5-0370-4A3D-A87F-7DFD29825109}"/>
    <cellStyle name="Output 3 7 3 4" xfId="1582" xr:uid="{47D19BAA-DC82-4FD1-83B7-FD88D8895E1F}"/>
    <cellStyle name="Output 3 7 4" xfId="547" xr:uid="{30499350-5C12-4B0C-B07A-D8F4ADBB055F}"/>
    <cellStyle name="Output 3 7 4 2" xfId="991" xr:uid="{401101F0-FA9A-4CE0-86FF-7FC011E3118C}"/>
    <cellStyle name="Output 3 7 4 3" xfId="1302" xr:uid="{BEA4D8FF-0608-4956-93A6-2B0F897CD9CD}"/>
    <cellStyle name="Output 3 7 4 4" xfId="1609" xr:uid="{009F24E4-B352-4E22-B615-FE296801DC3D}"/>
    <cellStyle name="Output 3 7 5" xfId="624" xr:uid="{623A5945-A773-447A-A673-4F28D8858D2C}"/>
    <cellStyle name="Output 3 7 5 2" xfId="1067" xr:uid="{D4292BE8-5F4E-4A52-B7BA-205A2044A3DC}"/>
    <cellStyle name="Output 3 7 5 3" xfId="1378" xr:uid="{74FAAB3B-0DB2-41CB-A5BA-F4F2F5DC198F}"/>
    <cellStyle name="Output 3 7 5 4" xfId="1685" xr:uid="{88654438-98D7-4147-96A4-0561769FA7A7}"/>
    <cellStyle name="Output 3 7 6" xfId="614" xr:uid="{18B14795-0C6D-4914-B563-32CBADC843A6}"/>
    <cellStyle name="Output 3 7 6 2" xfId="1057" xr:uid="{2331B5E8-7422-466C-BF4B-A319EEC821DE}"/>
    <cellStyle name="Output 3 7 6 3" xfId="1368" xr:uid="{D42FEBD3-EBD0-4A0C-96B9-D7B10BE2B188}"/>
    <cellStyle name="Output 3 7 6 4" xfId="1675" xr:uid="{7CA35B55-BDA3-4760-BEC3-23EEAC190F9D}"/>
    <cellStyle name="Output 3 7 7" xfId="743" xr:uid="{96829B5B-2A64-416F-A3E0-73C542A3792E}"/>
    <cellStyle name="Output 3 7 7 2" xfId="1183" xr:uid="{5B15896F-0690-405F-85A9-71C10A8FD296}"/>
    <cellStyle name="Output 3 7 7 3" xfId="1493" xr:uid="{D6D78A60-589F-48A9-9425-17C611C4E332}"/>
    <cellStyle name="Output 3 7 7 4" xfId="1800" xr:uid="{421942C3-8ECA-4EDB-994D-D308E5900D1E}"/>
    <cellStyle name="Output 3 7 8" xfId="763" xr:uid="{9B032877-12D4-4192-9A8D-B64CB72ACE1A}"/>
    <cellStyle name="Output 3 7 8 2" xfId="1203" xr:uid="{4C1E959E-31DA-4854-B80B-CE50BBCCDE93}"/>
    <cellStyle name="Output 3 7 8 3" xfId="1513" xr:uid="{92A5F494-BF60-4002-BA9B-414A6ECD0E99}"/>
    <cellStyle name="Output 3 7 8 4" xfId="1820" xr:uid="{1C6919D0-44F8-4FD0-9F38-2332B88753BD}"/>
    <cellStyle name="Output 3 7 9" xfId="689" xr:uid="{4ECAF63A-10D4-49BE-A6F0-3F9E8DE99C15}"/>
    <cellStyle name="Output 3 7 9 2" xfId="1132" xr:uid="{4B5CC486-FCC8-4DB5-BC5D-8EEF9A84C924}"/>
    <cellStyle name="Output 3 7 9 3" xfId="1443" xr:uid="{0CA1F510-DC8C-4738-ADBB-C2AB3C05C1B4}"/>
    <cellStyle name="Output 3 7 9 4" xfId="1750" xr:uid="{923042FB-E52A-4ECB-85C0-2137FEFE8D36}"/>
    <cellStyle name="Output 3 8" xfId="510" xr:uid="{956D222D-5569-4C16-B01C-9DFE26949305}"/>
    <cellStyle name="Output 3 8 2" xfId="956" xr:uid="{AAEA036D-B7BD-4007-8ABE-9FE56384CAC6}"/>
    <cellStyle name="Output 3 8 3" xfId="1267" xr:uid="{468F01DB-AE9C-4AFE-9ED0-FA91B8E9EE47}"/>
    <cellStyle name="Output 3 8 4" xfId="1574" xr:uid="{A4F49CE1-35BF-461B-B1DF-ADAA2938558A}"/>
    <cellStyle name="Output 3 9" xfId="691" xr:uid="{ED8CC963-76B7-46E3-9365-BCC24DD331BF}"/>
    <cellStyle name="Output 3 9 2" xfId="1134" xr:uid="{FA9A0CE2-3A9D-42B2-9845-20248C6C7EEA}"/>
    <cellStyle name="Output 3 9 3" xfId="1445" xr:uid="{4FE8F26E-554A-47A9-AD9B-06B6996F680C}"/>
    <cellStyle name="Output 3 9 4" xfId="1752" xr:uid="{C606465A-AC3C-4584-A2AB-95C8B84A0FE4}"/>
    <cellStyle name="Output 4" xfId="200" xr:uid="{CDA43CD3-102A-48CF-AEAF-BB951CA0A44A}"/>
    <cellStyle name="Percent 2" xfId="94" xr:uid="{00000000-0005-0000-0000-00005E000000}"/>
    <cellStyle name="Percent 2 2" xfId="174" xr:uid="{192D9D6E-5EDB-40CD-9579-7B0BBE3C5683}"/>
    <cellStyle name="Percent 2 2 2" xfId="450" xr:uid="{00523E44-FC57-429C-9648-D3C799B1AE40}"/>
    <cellStyle name="Percent 2 2 4" xfId="444" xr:uid="{FA5D867C-80BA-495C-99D1-B78A0B311781}"/>
    <cellStyle name="Percent 2 3" xfId="424" xr:uid="{2017D30C-7893-4F96-97B5-112CFE7EF01C}"/>
    <cellStyle name="Percent 2 4" xfId="110" xr:uid="{3C62234E-1E93-4EAB-B154-3901BBCDDE91}"/>
    <cellStyle name="Percent 3" xfId="95" xr:uid="{00000000-0005-0000-0000-00005F000000}"/>
    <cellStyle name="Percent 3 2" xfId="438" xr:uid="{1A9E50B5-C2FF-4279-ACF7-DD4EC826E38A}"/>
    <cellStyle name="Percent 3 3" xfId="410" xr:uid="{FA7526C6-176F-478E-B9DE-17CFEA6F8D93}"/>
    <cellStyle name="Percent 4" xfId="96" xr:uid="{00000000-0005-0000-0000-000060000000}"/>
    <cellStyle name="Percent 5" xfId="262" xr:uid="{4A71B4F0-971F-47B3-8A19-CDD0414263E9}"/>
    <cellStyle name="Percent 6" xfId="187" xr:uid="{5D95742C-AE09-4970-9055-73176310FABA}"/>
    <cellStyle name="Percent 8" xfId="456" xr:uid="{ADCB0E0C-B1F8-4994-9C21-1243A9A85246}"/>
    <cellStyle name="rf3" xfId="397" xr:uid="{C69B22A4-608D-4BFF-AF78-6B2014DD610F}"/>
    <cellStyle name="rf4" xfId="350" xr:uid="{983813B6-3A12-43C6-8AA5-0517671D0D37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itle 3" xfId="154" xr:uid="{C4B6052D-1451-436F-A54B-71A3955881A5}"/>
    <cellStyle name="Title 4" xfId="253" xr:uid="{29CB3A54-EAE5-4C10-914F-ECCFBF116E82}"/>
    <cellStyle name="Title 5" xfId="191" xr:uid="{0D68CB61-756E-4290-8FEA-EC639855DBFD}"/>
    <cellStyle name="Total" xfId="100" builtinId="25" customBuiltin="1"/>
    <cellStyle name="Total 2" xfId="101" xr:uid="{00000000-0005-0000-0000-000065000000}"/>
    <cellStyle name="Total 3" xfId="155" xr:uid="{FB96B8A6-1370-4A9C-9066-624725A82289}"/>
    <cellStyle name="Total 3 10" xfId="705" xr:uid="{F77577E1-39BA-4B62-9CE6-08DE74A4DF70}"/>
    <cellStyle name="Total 3 10 2" xfId="1145" xr:uid="{B53F5EC8-7A27-443E-984A-AB4F45645DE6}"/>
    <cellStyle name="Total 3 10 3" xfId="1455" xr:uid="{47CA1899-2BF4-45EB-9FED-94DFBCFB93D9}"/>
    <cellStyle name="Total 3 10 4" xfId="1762" xr:uid="{C02B6E60-3281-4CEF-BCF1-CA15857A1F8C}"/>
    <cellStyle name="Total 3 11" xfId="623" xr:uid="{7DBEEAF6-1339-4441-829A-A8964CBF39DF}"/>
    <cellStyle name="Total 3 11 2" xfId="1066" xr:uid="{AEE264D6-8B88-47CB-9574-98B9DEB1B08B}"/>
    <cellStyle name="Total 3 11 3" xfId="1377" xr:uid="{9E9C2C58-3102-43E3-9238-DA16C95CD315}"/>
    <cellStyle name="Total 3 11 4" xfId="1684" xr:uid="{63B285C1-BB6B-4DF4-A68F-39ECD222C1CE}"/>
    <cellStyle name="Total 3 12" xfId="619" xr:uid="{D23A1D51-F3F3-4DBC-A9E2-A9832E550B1A}"/>
    <cellStyle name="Total 3 12 2" xfId="1062" xr:uid="{561FCD64-DF58-4BFD-B400-3E105B2AB5E3}"/>
    <cellStyle name="Total 3 12 3" xfId="1373" xr:uid="{A47E38B4-CB17-48C9-9C94-6A2328A6C84C}"/>
    <cellStyle name="Total 3 12 4" xfId="1680" xr:uid="{7A907DD6-B7A9-445C-8213-9F1F1A8C1FC4}"/>
    <cellStyle name="Total 3 13" xfId="776" xr:uid="{AD451D64-8E5D-4B88-A098-1A4BF7FA0C66}"/>
    <cellStyle name="Total 3 13 2" xfId="1216" xr:uid="{9D1492CF-53B2-431C-87D3-032B789FD991}"/>
    <cellStyle name="Total 3 13 3" xfId="1526" xr:uid="{6D04B9D8-2258-4F38-8638-B014FA5BE1ED}"/>
    <cellStyle name="Total 3 13 4" xfId="1833" xr:uid="{373C4EFD-A808-4A1E-A9CE-012566E48F58}"/>
    <cellStyle name="Total 3 2" xfId="238" xr:uid="{FCFDD5BB-9CDB-460D-97FE-ADA58F14F299}"/>
    <cellStyle name="Total 3 2 10" xfId="822" xr:uid="{F39C20B9-95DF-490B-9B32-07EA2386B95B}"/>
    <cellStyle name="Total 3 2 10 2" xfId="1233" xr:uid="{C0168550-C5A2-40A1-98E7-3F1DD4A88FB9}"/>
    <cellStyle name="Total 3 2 10 3" xfId="1542" xr:uid="{B2AE8FD5-D6A6-4F5A-8858-371DF13DB565}"/>
    <cellStyle name="Total 3 2 10 4" xfId="1847" xr:uid="{BE28BD18-E848-401E-A7EF-C35F5FAB84D9}"/>
    <cellStyle name="Total 3 2 2" xfId="252" xr:uid="{3CA29F0B-5545-4D83-80EA-7A0D248E41FE}"/>
    <cellStyle name="Total 3 2 2 2" xfId="592" xr:uid="{FE972C64-D519-4D8C-89D0-507B9BB93370}"/>
    <cellStyle name="Total 3 2 2 2 2" xfId="1035" xr:uid="{6A1F9239-7DAC-4D23-B834-FB6040C9AB13}"/>
    <cellStyle name="Total 3 2 2 2 3" xfId="1346" xr:uid="{BB2971BD-87CC-4F83-88F4-B7EB9FDAF1B9}"/>
    <cellStyle name="Total 3 2 2 2 4" xfId="1653" xr:uid="{CB96B79F-CC53-4F50-BD01-17DE26D386DC}"/>
    <cellStyle name="Total 3 2 2 3" xfId="505" xr:uid="{521E946A-B607-445E-877F-F4AD0D46DF5C}"/>
    <cellStyle name="Total 3 2 2 3 2" xfId="951" xr:uid="{CA667FBC-1E28-48A6-975D-A621B77558E9}"/>
    <cellStyle name="Total 3 2 2 3 3" xfId="853" xr:uid="{BEA8947B-AD93-45F8-BD5A-D6AF0A3309F9}"/>
    <cellStyle name="Total 3 2 2 3 4" xfId="922" xr:uid="{C33D8E42-D337-41A1-A340-E24FBD0C239E}"/>
    <cellStyle name="Total 3 2 2 4" xfId="734" xr:uid="{2289EF8B-B806-4215-A52F-A92FBBFB7F83}"/>
    <cellStyle name="Total 3 2 2 4 2" xfId="1174" xr:uid="{4DFA8D51-4C5D-4953-B4B6-BA794A52FFDB}"/>
    <cellStyle name="Total 3 2 2 4 3" xfId="1484" xr:uid="{42D8B0C7-1936-4132-A1D5-4BC4F251C34F}"/>
    <cellStyle name="Total 3 2 2 4 4" xfId="1791" xr:uid="{41248475-29C4-4D23-BF21-5487D55EB982}"/>
    <cellStyle name="Total 3 2 2 5" xfId="706" xr:uid="{74810467-E394-4789-BF15-16A571A7A336}"/>
    <cellStyle name="Total 3 2 2 5 2" xfId="1146" xr:uid="{FF757040-8CA7-48DE-BA6C-998B17CC6F2D}"/>
    <cellStyle name="Total 3 2 2 5 3" xfId="1456" xr:uid="{8BFD9DDE-B2EA-4B6C-9960-0FFEF173F984}"/>
    <cellStyle name="Total 3 2 2 5 4" xfId="1763" xr:uid="{3F14A770-781E-4093-8763-D1E28306AEBB}"/>
    <cellStyle name="Total 3 2 2 6" xfId="739" xr:uid="{511C8AB7-5D60-489C-82FA-15D5B57E4956}"/>
    <cellStyle name="Total 3 2 2 6 2" xfId="1179" xr:uid="{676DF704-7AEE-4B2B-8FD6-41DDA2579DC3}"/>
    <cellStyle name="Total 3 2 2 6 3" xfId="1489" xr:uid="{BBA1FAF6-6C75-488A-8FE4-86CDE249DEDB}"/>
    <cellStyle name="Total 3 2 2 6 4" xfId="1796" xr:uid="{13A1A4D4-52F6-4A33-8345-7BCC6E7096D1}"/>
    <cellStyle name="Total 3 2 2 7" xfId="755" xr:uid="{1517002B-7474-4CE1-9EFD-2B31D36CFB66}"/>
    <cellStyle name="Total 3 2 2 7 2" xfId="1195" xr:uid="{E6A86717-12B0-4C2E-81C9-65188DF3490C}"/>
    <cellStyle name="Total 3 2 2 7 3" xfId="1505" xr:uid="{AAC23F01-D4CA-49AA-8518-139DFC4119B0}"/>
    <cellStyle name="Total 3 2 2 7 4" xfId="1812" xr:uid="{62253FDD-14EA-4D8C-98FA-5967244A59DA}"/>
    <cellStyle name="Total 3 2 2 8" xfId="488" xr:uid="{967A490A-7F22-4115-9799-3643126D390A}"/>
    <cellStyle name="Total 3 2 2 8 2" xfId="934" xr:uid="{0BAA094E-8DED-4AB9-A363-50632D07D3FE}"/>
    <cellStyle name="Total 3 2 2 8 3" xfId="870" xr:uid="{A267DFDD-A1A9-4FF7-AF91-158B6984D3BF}"/>
    <cellStyle name="Total 3 2 2 8 4" xfId="914" xr:uid="{01123EA7-9EFD-4661-A751-BF47738701C5}"/>
    <cellStyle name="Total 3 2 2 9" xfId="832" xr:uid="{B529B480-766D-4BED-B201-2299E0F664C2}"/>
    <cellStyle name="Total 3 2 2 9 2" xfId="1243" xr:uid="{495AD45E-BCE5-44B3-B2D2-A737DF8461EC}"/>
    <cellStyle name="Total 3 2 2 9 3" xfId="1552" xr:uid="{F58D54A6-1946-487D-9715-535DAC94DE11}"/>
    <cellStyle name="Total 3 2 2 9 4" xfId="1857" xr:uid="{A828BBEA-0CFC-48FD-9D45-AEF9544C336A}"/>
    <cellStyle name="Total 3 2 3" xfId="579" xr:uid="{08FAE4B4-B8B9-49E1-B8F4-60732AD5C23B}"/>
    <cellStyle name="Total 3 2 3 2" xfId="1023" xr:uid="{A995A5B3-2963-456C-87FD-7EF6A37549B1}"/>
    <cellStyle name="Total 3 2 3 3" xfId="1334" xr:uid="{D64F213A-A357-4370-B1A6-3ECE480C6B17}"/>
    <cellStyle name="Total 3 2 3 4" xfId="1641" xr:uid="{06D5C659-71A7-40B0-9AB7-3906AA33427F}"/>
    <cellStyle name="Total 3 2 4" xfId="621" xr:uid="{BCBAD612-7C80-41D4-A782-78CD7A125753}"/>
    <cellStyle name="Total 3 2 4 2" xfId="1064" xr:uid="{D37E4747-4924-4D2B-935B-0A7C8332B425}"/>
    <cellStyle name="Total 3 2 4 3" xfId="1375" xr:uid="{897933D7-CA13-4090-BE00-31998809AF19}"/>
    <cellStyle name="Total 3 2 4 4" xfId="1682" xr:uid="{44167D0D-CA71-4A07-AFBC-087EEA1A667D}"/>
    <cellStyle name="Total 3 2 5" xfId="729" xr:uid="{E7E0B1C5-1C5B-4036-B9F8-F2168D42521D}"/>
    <cellStyle name="Total 3 2 5 2" xfId="1169" xr:uid="{84F7A8D1-3464-4C6F-95E3-A952828FABAF}"/>
    <cellStyle name="Total 3 2 5 3" xfId="1479" xr:uid="{28951830-9088-4DD1-8F37-682AA6968E71}"/>
    <cellStyle name="Total 3 2 5 4" xfId="1786" xr:uid="{A3AACAC7-9AF5-43BA-A1C9-DED35BA189B2}"/>
    <cellStyle name="Total 3 2 6" xfId="567" xr:uid="{36347230-B090-4527-B4FF-F9AD7A118072}"/>
    <cellStyle name="Total 3 2 6 2" xfId="1011" xr:uid="{66F86B20-3BF4-415D-A6D8-E0A2BBD1A420}"/>
    <cellStyle name="Total 3 2 6 3" xfId="1322" xr:uid="{4123251E-1547-45D2-84DF-090179A68E00}"/>
    <cellStyle name="Total 3 2 6 4" xfId="1629" xr:uid="{6808F050-527F-4A36-AA00-B438B5E41CB0}"/>
    <cellStyle name="Total 3 2 7" xfId="747" xr:uid="{521EC93F-77C4-46CC-9203-72B6930882EE}"/>
    <cellStyle name="Total 3 2 7 2" xfId="1187" xr:uid="{5D9BB3B1-C9C8-427F-9D14-DE14CF5762B5}"/>
    <cellStyle name="Total 3 2 7 3" xfId="1497" xr:uid="{16F0C700-BEDB-4DDA-B0A4-75B44D6434B5}"/>
    <cellStyle name="Total 3 2 7 4" xfId="1804" xr:uid="{B2514FB8-60DD-436B-9952-CC102DBE19BA}"/>
    <cellStyle name="Total 3 2 8" xfId="695" xr:uid="{7D8AB1A6-5E75-45E4-B10A-8EFC22654AE5}"/>
    <cellStyle name="Total 3 2 8 2" xfId="1138" xr:uid="{EA7D198E-0D12-475A-B014-471FB42C1F5D}"/>
    <cellStyle name="Total 3 2 8 3" xfId="1449" xr:uid="{AB3516B1-3BFA-4314-970C-EA90ADC7040C}"/>
    <cellStyle name="Total 3 2 8 4" xfId="1756" xr:uid="{4972337B-B8C8-4E6F-8BD9-550A877EDEDB}"/>
    <cellStyle name="Total 3 2 9" xfId="541" xr:uid="{9D665331-488E-486D-BB4A-4ABD779B26D3}"/>
    <cellStyle name="Total 3 2 9 2" xfId="985" xr:uid="{F8B9919B-4578-44E2-BE5E-9F29176D6ED0}"/>
    <cellStyle name="Total 3 2 9 3" xfId="1296" xr:uid="{10E62015-4985-4D24-A3ED-F61C411E7836}"/>
    <cellStyle name="Total 3 2 9 4" xfId="1603" xr:uid="{3C452F97-C809-4964-B2AF-C6BA72627BE3}"/>
    <cellStyle name="Total 3 3" xfId="247" xr:uid="{AE2BA159-7406-4AD5-97DD-70A5E8B8E204}"/>
    <cellStyle name="Total 3 3 2" xfId="587" xr:uid="{D4191114-0076-4185-AA8E-735FAE389B4B}"/>
    <cellStyle name="Total 3 3 2 2" xfId="1030" xr:uid="{89DA7706-CD90-4232-9C9E-E0377C612FA1}"/>
    <cellStyle name="Total 3 3 2 3" xfId="1341" xr:uid="{EB08CEE9-F717-4136-9FD1-617927D72240}"/>
    <cellStyle name="Total 3 3 2 4" xfId="1648" xr:uid="{6B63A730-87E1-494B-8D34-38D7C865CD37}"/>
    <cellStyle name="Total 3 3 3" xfId="558" xr:uid="{BF554A55-C11C-403D-958D-8269EA3524B3}"/>
    <cellStyle name="Total 3 3 3 2" xfId="1002" xr:uid="{4FEBC467-3630-4DF3-B8D0-88CE97B6B9E6}"/>
    <cellStyle name="Total 3 3 3 3" xfId="1313" xr:uid="{3955BB7E-C2A9-4450-AFE4-3EE67BA6F173}"/>
    <cellStyle name="Total 3 3 3 4" xfId="1620" xr:uid="{CC1FC0A8-7028-42B6-978A-4589C28554F1}"/>
    <cellStyle name="Total 3 3 4" xfId="606" xr:uid="{215C7D3B-507F-432E-B46A-A84F7116B9AF}"/>
    <cellStyle name="Total 3 3 4 2" xfId="1049" xr:uid="{3BA51CE6-4B7D-4033-94D9-EA62D8C2803C}"/>
    <cellStyle name="Total 3 3 4 3" xfId="1360" xr:uid="{1888E49A-47AF-4B92-AC1F-80CB5D945E01}"/>
    <cellStyle name="Total 3 3 4 4" xfId="1667" xr:uid="{73ED68ED-483A-4DC9-972F-5053A939753F}"/>
    <cellStyle name="Total 3 3 5" xfId="740" xr:uid="{158D5982-45B8-4310-83A2-FC02D42E2EC4}"/>
    <cellStyle name="Total 3 3 5 2" xfId="1180" xr:uid="{DED2C53D-6480-40F8-9DF0-5F93B88237D5}"/>
    <cellStyle name="Total 3 3 5 3" xfId="1490" xr:uid="{AB1FEDB3-DBC7-4F2C-8598-36B5373893A1}"/>
    <cellStyle name="Total 3 3 5 4" xfId="1797" xr:uid="{D259E730-8DF1-4677-9F35-1693F066243E}"/>
    <cellStyle name="Total 3 3 6" xfId="751" xr:uid="{CF584D79-8202-45F3-8A72-FE79CAC26A98}"/>
    <cellStyle name="Total 3 3 6 2" xfId="1191" xr:uid="{F83E48BA-B80F-42B8-B38E-68B0C6DC9A30}"/>
    <cellStyle name="Total 3 3 6 3" xfId="1501" xr:uid="{26F5C779-D737-4A67-8C8E-4954E14B7868}"/>
    <cellStyle name="Total 3 3 6 4" xfId="1808" xr:uid="{61FC5FD4-486A-4EF3-96CC-283474DFA9C3}"/>
    <cellStyle name="Total 3 3 7" xfId="500" xr:uid="{8C8DB32E-BCBE-4FFA-912A-C3F08E861CCB}"/>
    <cellStyle name="Total 3 3 7 2" xfId="946" xr:uid="{9132BE5B-95E6-4D2D-A5BC-981B58D8CA50}"/>
    <cellStyle name="Total 3 3 7 3" xfId="873" xr:uid="{681DDCDB-6274-4858-9820-4EF93B280450}"/>
    <cellStyle name="Total 3 3 7 4" xfId="863" xr:uid="{95C4584E-0ABC-47E2-9C50-C7ED6E714DB9}"/>
    <cellStyle name="Total 3 3 8" xfId="785" xr:uid="{D6339C4C-C5E1-4E98-81F5-C17CC8F7F57F}"/>
    <cellStyle name="Total 3 3 8 2" xfId="1225" xr:uid="{A21B3314-B10F-49B4-8112-F4B80FF5B0B3}"/>
    <cellStyle name="Total 3 3 8 3" xfId="1535" xr:uid="{44D66C0E-C78A-4DD5-86DA-B433AC54FF86}"/>
    <cellStyle name="Total 3 3 8 4" xfId="1842" xr:uid="{37B51EC6-FA87-4D9D-8037-9F187639CE0C}"/>
    <cellStyle name="Total 3 3 9" xfId="827" xr:uid="{C7383681-2FFE-440D-AB55-A3816BB8545C}"/>
    <cellStyle name="Total 3 3 9 2" xfId="1238" xr:uid="{AE36BE13-E06E-4B27-9D19-E2DCA2CB0913}"/>
    <cellStyle name="Total 3 3 9 3" xfId="1547" xr:uid="{084F54E8-EE33-49E8-A2C8-964FD7AB737C}"/>
    <cellStyle name="Total 3 3 9 4" xfId="1852" xr:uid="{EDC2A77F-CA72-4FF0-A70D-891E0974F547}"/>
    <cellStyle name="Total 3 4" xfId="336" xr:uid="{E2204104-A4F1-4C93-8F4F-BA1826F1BEE0}"/>
    <cellStyle name="Total 3 4 2" xfId="635" xr:uid="{E9DCB044-0340-460D-AB2A-9758C00592B1}"/>
    <cellStyle name="Total 3 4 2 2" xfId="1078" xr:uid="{22FEBD88-63ED-4A43-AC95-27622AD844C5}"/>
    <cellStyle name="Total 3 4 2 3" xfId="1389" xr:uid="{FE53206B-10DC-48FC-9D46-1C585A5BD6AF}"/>
    <cellStyle name="Total 3 4 2 4" xfId="1696" xr:uid="{08CC132F-9AC8-4130-AFB6-21C03BBED2B5}"/>
    <cellStyle name="Total 3 4 3" xfId="655" xr:uid="{BE6F5111-3D21-477C-BCAD-AB1D1C8FC1A9}"/>
    <cellStyle name="Total 3 4 3 2" xfId="1098" xr:uid="{179536AB-2B63-4435-B4D0-196346485428}"/>
    <cellStyle name="Total 3 4 3 3" xfId="1409" xr:uid="{137AAA30-DFC4-432F-8A78-615A58D93598}"/>
    <cellStyle name="Total 3 4 3 4" xfId="1716" xr:uid="{C96A3CA0-E79F-4E6E-8919-D620354029E8}"/>
    <cellStyle name="Total 3 4 4" xfId="565" xr:uid="{D27431BD-DC21-4320-BDC5-918317618ACF}"/>
    <cellStyle name="Total 3 4 4 2" xfId="1009" xr:uid="{D9784196-298A-4BEA-A73E-D2878B5419C5}"/>
    <cellStyle name="Total 3 4 4 3" xfId="1320" xr:uid="{529CF1F3-DF6C-4545-82D8-C666D30E5730}"/>
    <cellStyle name="Total 3 4 4 4" xfId="1627" xr:uid="{A1F00D70-DCA2-4825-BAED-F31C0E6E6FE5}"/>
    <cellStyle name="Total 3 4 5" xfId="580" xr:uid="{B808D886-046C-441A-9E29-BC4366A5E6B8}"/>
    <cellStyle name="Total 3 4 5 2" xfId="1024" xr:uid="{63667CC9-DAD9-41CB-BC96-93E0F40BC56B}"/>
    <cellStyle name="Total 3 4 5 3" xfId="1335" xr:uid="{8154A123-2423-4370-824C-DF9551F403D2}"/>
    <cellStyle name="Total 3 4 5 4" xfId="1642" xr:uid="{5DABA443-1A8A-493F-AAFE-E312E4CBF2E8}"/>
    <cellStyle name="Total 3 4 6" xfId="625" xr:uid="{D8FC2B09-9C92-4568-89CD-73F0132E0E88}"/>
    <cellStyle name="Total 3 4 6 2" xfId="1068" xr:uid="{768348B6-2DF2-4F2A-BDD3-073037A16187}"/>
    <cellStyle name="Total 3 4 6 3" xfId="1379" xr:uid="{11BCB95D-3B8D-475C-A943-1E449A5D6C38}"/>
    <cellStyle name="Total 3 4 6 4" xfId="1686" xr:uid="{A42DD93B-88C4-45AE-9F7B-4034565AB4D0}"/>
    <cellStyle name="Total 3 4 7" xfId="528" xr:uid="{F36F82D9-CBEC-429C-ACF4-08A76CDA1189}"/>
    <cellStyle name="Total 3 4 7 2" xfId="973" xr:uid="{591C601C-E9E1-45D9-A6DA-C680C658FCC8}"/>
    <cellStyle name="Total 3 4 7 3" xfId="1284" xr:uid="{D177E18E-3514-4829-BD59-7BAC14380EC6}"/>
    <cellStyle name="Total 3 4 7 4" xfId="1591" xr:uid="{4EA5DA4E-BF2D-42EC-8431-69E89B8A94D8}"/>
    <cellStyle name="Total 3 4 8" xfId="784" xr:uid="{D3CD7846-7FEA-414C-A197-5C3DD0D96092}"/>
    <cellStyle name="Total 3 4 8 2" xfId="1224" xr:uid="{1C6D7D17-C2E5-4918-B641-3D531A731FD2}"/>
    <cellStyle name="Total 3 4 8 3" xfId="1534" xr:uid="{2D9BDAA5-E1FC-4070-9355-A1C666752B0A}"/>
    <cellStyle name="Total 3 4 8 4" xfId="1841" xr:uid="{76CFD849-F888-4DEC-98CE-5ECAD9E2584B}"/>
    <cellStyle name="Total 3 4 9" xfId="839" xr:uid="{5BF9B361-6670-4C76-A3A7-2CA1AAF573B7}"/>
    <cellStyle name="Total 3 4 9 2" xfId="1250" xr:uid="{EF70841B-4269-4A29-B8ED-0C4C31A44C60}"/>
    <cellStyle name="Total 3 4 9 3" xfId="1559" xr:uid="{62A48D9A-CF84-4F4A-A910-962D778D6B09}"/>
    <cellStyle name="Total 3 4 9 4" xfId="1864" xr:uid="{AD01B024-EA3C-45F7-BBB4-32AA1FE82C7B}"/>
    <cellStyle name="Total 3 5" xfId="342" xr:uid="{B2F60CAD-F735-4941-B995-9FB59148C1B1}"/>
    <cellStyle name="Total 3 5 2" xfId="639" xr:uid="{557BAF44-DEF6-419F-89C9-B1B05F94F8F5}"/>
    <cellStyle name="Total 3 5 2 2" xfId="1082" xr:uid="{94C99EDB-968F-4FF7-B5FB-F9834C91CAA7}"/>
    <cellStyle name="Total 3 5 2 3" xfId="1393" xr:uid="{6723BD0C-8B6D-47A6-82D0-215B0355B00D}"/>
    <cellStyle name="Total 3 5 2 4" xfId="1700" xr:uid="{31E50959-B532-46A1-9DBA-0CE0579E59E7}"/>
    <cellStyle name="Total 3 5 3" xfId="698" xr:uid="{AFAD156F-E4CF-475F-BD5D-187D83F3F3A0}"/>
    <cellStyle name="Total 3 5 3 2" xfId="1141" xr:uid="{1915A7B9-6CC0-41D0-94D7-A10F9AEA6FA5}"/>
    <cellStyle name="Total 3 5 3 3" xfId="1452" xr:uid="{443F57CE-ADD0-48E9-88F4-1B1BEC8CA967}"/>
    <cellStyle name="Total 3 5 3 4" xfId="1759" xr:uid="{BADC668B-D259-43E9-A26D-C1C8CA9576DF}"/>
    <cellStyle name="Total 3 5 4" xfId="612" xr:uid="{E265CC80-0A52-4CCA-BB0D-9DD311021B94}"/>
    <cellStyle name="Total 3 5 4 2" xfId="1055" xr:uid="{F43D682D-AE65-4FF8-93B5-F9D8BDDB67A4}"/>
    <cellStyle name="Total 3 5 4 3" xfId="1366" xr:uid="{831BDB8E-DF34-4055-9E63-095A75763287}"/>
    <cellStyle name="Total 3 5 4 4" xfId="1673" xr:uid="{99E7A640-A0CA-48F4-8D2D-9296804A736C}"/>
    <cellStyle name="Total 3 5 5" xfId="721" xr:uid="{5E666697-590D-45E9-BBBC-E608636C622A}"/>
    <cellStyle name="Total 3 5 5 2" xfId="1161" xr:uid="{CCC2B476-8317-4EDA-958F-984861ED32AD}"/>
    <cellStyle name="Total 3 5 5 3" xfId="1471" xr:uid="{C0AB765D-29DE-456F-BC68-A06DD2E3EC33}"/>
    <cellStyle name="Total 3 5 5 4" xfId="1778" xr:uid="{98B4D165-552B-4F65-9A2C-369537CCE691}"/>
    <cellStyle name="Total 3 5 6" xfId="607" xr:uid="{536D4D68-8817-4805-A18B-B39103AB7D43}"/>
    <cellStyle name="Total 3 5 6 2" xfId="1050" xr:uid="{BDF889E6-1766-4A86-A454-33F53DE67059}"/>
    <cellStyle name="Total 3 5 6 3" xfId="1361" xr:uid="{3C4E222E-F0FB-4A13-8FCB-5A9AB9C74CB3}"/>
    <cellStyle name="Total 3 5 6 4" xfId="1668" xr:uid="{05C21628-FF67-41EE-A78A-75C09A9BA2F1}"/>
    <cellStyle name="Total 3 5 7" xfId="687" xr:uid="{454DA5D4-4502-4EAD-AA5E-765F2A04CBC2}"/>
    <cellStyle name="Total 3 5 7 2" xfId="1130" xr:uid="{93DDD6B4-CE92-44FA-BFBF-44948EC3FEC2}"/>
    <cellStyle name="Total 3 5 7 3" xfId="1441" xr:uid="{4F89DC37-D8B0-4B3B-B2C2-8AD2BAABF41D}"/>
    <cellStyle name="Total 3 5 7 4" xfId="1748" xr:uid="{2151C5B0-BC0B-4DA0-99E5-352CDDE86480}"/>
    <cellStyle name="Total 3 5 8" xfId="783" xr:uid="{5EA6BA3D-6594-4DA8-B8F4-4109D2E06BF4}"/>
    <cellStyle name="Total 3 5 8 2" xfId="1223" xr:uid="{AC08EC18-171D-4BF3-BDE8-2F7E178B3708}"/>
    <cellStyle name="Total 3 5 8 3" xfId="1533" xr:uid="{C87087D5-B5A0-4458-BFAC-47985E74AB6F}"/>
    <cellStyle name="Total 3 5 8 4" xfId="1840" xr:uid="{2E78A7A9-589C-46ED-9CA0-39580512EFDB}"/>
    <cellStyle name="Total 3 5 9" xfId="842" xr:uid="{53BC38C7-821B-4ECA-8E8D-095FA3CE53A2}"/>
    <cellStyle name="Total 3 5 9 2" xfId="1253" xr:uid="{90D83FCD-9FAB-46A0-8A7A-9B186652E1DA}"/>
    <cellStyle name="Total 3 5 9 3" xfId="1562" xr:uid="{4F3716FC-64E3-479B-9AC5-EE891C0B6F22}"/>
    <cellStyle name="Total 3 5 9 4" xfId="1867" xr:uid="{E8ECA45B-8077-4DC7-8CCE-C6A353E5B4B2}"/>
    <cellStyle name="Total 3 6" xfId="361" xr:uid="{9B00FFF9-45EE-42C3-99B0-4A8B4E453C09}"/>
    <cellStyle name="Total 3 6 10" xfId="773" xr:uid="{B7E5B90A-8DC5-45FD-B950-679BF69902A5}"/>
    <cellStyle name="Total 3 6 10 2" xfId="1213" xr:uid="{C3899B2F-CDEB-4A2F-89C6-54771019C693}"/>
    <cellStyle name="Total 3 6 10 3" xfId="1523" xr:uid="{1423D6A4-5A3E-4687-98C5-D1666535AA72}"/>
    <cellStyle name="Total 3 6 10 4" xfId="1830" xr:uid="{6230FE76-E131-4952-9D27-30DA80CCFF5F}"/>
    <cellStyle name="Total 3 6 11" xfId="846" xr:uid="{6E5D1C12-31FC-4A9D-A68D-B2F8AF617851}"/>
    <cellStyle name="Total 3 6 11 2" xfId="1257" xr:uid="{EE1616D2-04BA-4991-9614-E31E95417071}"/>
    <cellStyle name="Total 3 6 11 3" xfId="1566" xr:uid="{0D84DDEC-ECA4-4255-959E-B0D8D4D57A77}"/>
    <cellStyle name="Total 3 6 11 4" xfId="1871" xr:uid="{82C0897A-BE9A-45AB-B69A-219BDD9E989D}"/>
    <cellStyle name="Total 3 6 12" xfId="896" xr:uid="{C7C12543-392C-484D-9E5C-3286797D74D1}"/>
    <cellStyle name="Total 3 6 13" xfId="867" xr:uid="{9299921B-EABE-4B90-AD93-7626D9E2C0C4}"/>
    <cellStyle name="Total 3 6 14" xfId="159" xr:uid="{775B5353-BD53-46E5-AA87-8098F5C64475}"/>
    <cellStyle name="Total 3 6 2" xfId="647" xr:uid="{24AD3553-178F-4682-99D3-B4BCB5723E0E}"/>
    <cellStyle name="Total 3 6 2 2" xfId="1090" xr:uid="{5E158DBD-AFA3-498F-9A7C-449688608251}"/>
    <cellStyle name="Total 3 6 2 3" xfId="1401" xr:uid="{DCC1C2E4-3D7C-45B2-B690-C9DADCB89DF4}"/>
    <cellStyle name="Total 3 6 2 4" xfId="1708" xr:uid="{03D34961-0246-48FC-A3E9-6AC9D5754792}"/>
    <cellStyle name="Total 3 6 3" xfId="496" xr:uid="{0C73D751-C4C5-4084-89A7-CE52EE097C94}"/>
    <cellStyle name="Total 3 6 3 2" xfId="942" xr:uid="{6593C1E3-A303-428B-B6CD-57ACDDD821BA}"/>
    <cellStyle name="Total 3 6 3 3" xfId="856" xr:uid="{F6FCA397-C528-4867-B9B7-AEB24F15B93E}"/>
    <cellStyle name="Total 3 6 3 4" xfId="883" xr:uid="{CB844E25-F6DF-409A-B353-8C54714B7002}"/>
    <cellStyle name="Total 3 6 4" xfId="533" xr:uid="{FE35BE84-0936-4BFB-913C-DAA058374A6E}"/>
    <cellStyle name="Total 3 6 4 2" xfId="977" xr:uid="{4A865BC3-369A-4567-89C6-3DF45DAC44EC}"/>
    <cellStyle name="Total 3 6 4 3" xfId="1288" xr:uid="{77A20146-EA28-40DF-9F76-2354FC5DEE4C}"/>
    <cellStyle name="Total 3 6 4 4" xfId="1595" xr:uid="{C030E9D1-DDDE-4B98-B2A3-7138D963E383}"/>
    <cellStyle name="Total 3 6 5" xfId="534" xr:uid="{7252182D-70C4-43E5-8665-6A62905E8732}"/>
    <cellStyle name="Total 3 6 5 2" xfId="978" xr:uid="{21098D05-A6B5-4F85-908F-AD2D8AD4932D}"/>
    <cellStyle name="Total 3 6 5 3" xfId="1289" xr:uid="{C93E3543-5ACA-401A-AAEE-4C89BC222912}"/>
    <cellStyle name="Total 3 6 5 4" xfId="1596" xr:uid="{1C63986B-C592-435F-903D-DC30916943C4}"/>
    <cellStyle name="Total 3 6 6" xfId="617" xr:uid="{ECC8D60A-A02C-4B71-8E32-C70B0297A44C}"/>
    <cellStyle name="Total 3 6 6 2" xfId="1060" xr:uid="{F0D9F1FD-3025-4A7D-9AD6-029DFC2A9D7A}"/>
    <cellStyle name="Total 3 6 6 3" xfId="1371" xr:uid="{2B3C80C7-9F9F-40E9-809B-C1DFDDD30439}"/>
    <cellStyle name="Total 3 6 6 4" xfId="1678" xr:uid="{D1869C0B-2534-4196-97D3-283EE8845338}"/>
    <cellStyle name="Total 3 6 7" xfId="627" xr:uid="{BE31E753-F0C0-4E05-9FC0-645EE4F70044}"/>
    <cellStyle name="Total 3 6 7 2" xfId="1070" xr:uid="{33944882-D328-46E6-9446-3298FD6CF3A9}"/>
    <cellStyle name="Total 3 6 7 3" xfId="1381" xr:uid="{5228BC07-0923-4A14-8680-8FC6DD96C084}"/>
    <cellStyle name="Total 3 6 7 4" xfId="1688" xr:uid="{E698E30A-96B7-4294-BD07-83D87CC64BC9}"/>
    <cellStyle name="Total 3 6 8" xfId="493" xr:uid="{6D1A0D5A-8E0E-4F0A-A2C5-234DE768D7FE}"/>
    <cellStyle name="Total 3 6 8 2" xfId="939" xr:uid="{3AC6C76F-BE96-4277-9FAD-567748454592}"/>
    <cellStyle name="Total 3 6 8 3" xfId="857" xr:uid="{3E2E7B73-4AF9-4ABD-B32C-3E087B83712A}"/>
    <cellStyle name="Total 3 6 8 4" xfId="879" xr:uid="{55308183-B4FF-42F8-BFF4-8E9A1B3D2DEF}"/>
    <cellStyle name="Total 3 6 9" xfId="711" xr:uid="{21F59440-42FE-4AD4-AD15-82E160760434}"/>
    <cellStyle name="Total 3 6 9 2" xfId="1151" xr:uid="{B2FA9018-CE1D-4E0F-BB55-FFA01AF52543}"/>
    <cellStyle name="Total 3 6 9 3" xfId="1461" xr:uid="{725DE24C-207B-4943-8C2E-EB3E21387903}"/>
    <cellStyle name="Total 3 6 9 4" xfId="1768" xr:uid="{A8A44B19-604D-46A9-9EE0-B89F3ABF6B75}"/>
    <cellStyle name="Total 3 7" xfId="393" xr:uid="{3C8BAFF1-48A2-46C4-AB6B-F216E1EB2275}"/>
    <cellStyle name="Total 3 7 10" xfId="656" xr:uid="{34E49610-3DBC-4C43-AA42-5B1CF5287225}"/>
    <cellStyle name="Total 3 7 10 2" xfId="1099" xr:uid="{DC912627-FAD8-4E0F-9827-1D8BF6F43940}"/>
    <cellStyle name="Total 3 7 10 3" xfId="1410" xr:uid="{7288CADD-E2C2-4CC5-92BF-B8362B09A36C}"/>
    <cellStyle name="Total 3 7 10 4" xfId="1717" xr:uid="{6A575DB7-5C1D-4856-9C95-74C196EBF66D}"/>
    <cellStyle name="Total 3 7 11" xfId="852" xr:uid="{FC6DB386-023A-4863-B688-E16C43CEBA82}"/>
    <cellStyle name="Total 3 7 11 2" xfId="1263" xr:uid="{B7BCDFC3-F043-4D73-A898-38A325A85D9A}"/>
    <cellStyle name="Total 3 7 11 3" xfId="1572" xr:uid="{56D042EA-0D69-4A36-B7BD-845C6D4420A2}"/>
    <cellStyle name="Total 3 7 11 4" xfId="1877" xr:uid="{228722E1-1D7E-4E01-A5F1-5A4C7FD86904}"/>
    <cellStyle name="Total 3 7 12" xfId="909" xr:uid="{7FDEF89D-138B-4D93-95B0-FD70040D0608}"/>
    <cellStyle name="Total 3 7 13" xfId="891" xr:uid="{A16C7330-C3E3-49A9-9E71-B2A0C5BCCF5C}"/>
    <cellStyle name="Total 3 7 14" xfId="1536" xr:uid="{5E4CEF88-4547-466A-B3CF-FF2FB4562355}"/>
    <cellStyle name="Total 3 7 2" xfId="668" xr:uid="{C43B030A-8D87-459D-86C4-A96AC2368EE3}"/>
    <cellStyle name="Total 3 7 2 2" xfId="1111" xr:uid="{BBEA0F29-EEFD-4468-A76D-1C49E60A8538}"/>
    <cellStyle name="Total 3 7 2 3" xfId="1422" xr:uid="{C0F877DF-14AF-43E0-BC29-12B4372B85C2}"/>
    <cellStyle name="Total 3 7 2 4" xfId="1729" xr:uid="{61B4A4C3-1934-473F-AEA1-81FE1F2CBB3C}"/>
    <cellStyle name="Total 3 7 3" xfId="563" xr:uid="{AF6BF35D-7D0D-4423-B4CB-B1EBD5B8E761}"/>
    <cellStyle name="Total 3 7 3 2" xfId="1007" xr:uid="{0A9FB6AB-2894-46E8-ABA8-51C171F25C62}"/>
    <cellStyle name="Total 3 7 3 3" xfId="1318" xr:uid="{6B10B3D3-2081-4459-B7C2-A7301A0A9186}"/>
    <cellStyle name="Total 3 7 3 4" xfId="1625" xr:uid="{2C2F6BB2-5871-4901-9405-C18D4103669F}"/>
    <cellStyle name="Total 3 7 4" xfId="652" xr:uid="{1844F0CB-8C33-4724-9390-CE7AD6831105}"/>
    <cellStyle name="Total 3 7 4 2" xfId="1095" xr:uid="{296386A6-6FDA-4419-A592-FB4D7E61382D}"/>
    <cellStyle name="Total 3 7 4 3" xfId="1406" xr:uid="{41A4FE7E-9664-40E5-9DEA-F31D430A23B5}"/>
    <cellStyle name="Total 3 7 4 4" xfId="1713" xr:uid="{ADDAA078-B818-4C54-824C-C0B94E35CD9F}"/>
    <cellStyle name="Total 3 7 5" xfId="659" xr:uid="{234F30C1-0878-4EA6-A7C4-7A2D4CA76E32}"/>
    <cellStyle name="Total 3 7 5 2" xfId="1102" xr:uid="{EFF36E7C-2C60-44A2-AF00-CE9EAE1BB930}"/>
    <cellStyle name="Total 3 7 5 3" xfId="1413" xr:uid="{3E1F7718-4FDF-4B97-ABDB-0E559E373B4B}"/>
    <cellStyle name="Total 3 7 5 4" xfId="1720" xr:uid="{0594533D-C627-4E0C-88D7-7A1B38021F77}"/>
    <cellStyle name="Total 3 7 6" xfId="542" xr:uid="{C65D6D2D-4D06-4C14-9BC5-971C4B1189EA}"/>
    <cellStyle name="Total 3 7 6 2" xfId="986" xr:uid="{8E440EDA-1B9F-4A6D-97FE-13585656B446}"/>
    <cellStyle name="Total 3 7 6 3" xfId="1297" xr:uid="{F410C78F-E97A-424F-9D72-56A9799F47AD}"/>
    <cellStyle name="Total 3 7 6 4" xfId="1604" xr:uid="{B987D9DB-A370-4721-9D51-6625764AE11B}"/>
    <cellStyle name="Total 3 7 7" xfId="480" xr:uid="{3B992B67-998D-4A35-94D7-9731E859936A}"/>
    <cellStyle name="Total 3 7 7 2" xfId="927" xr:uid="{ACF4ECF8-DD78-4904-89CC-ABF846A6FC89}"/>
    <cellStyle name="Total 3 7 7 3" xfId="160" xr:uid="{DE6670BF-2A75-4432-83C7-B31D7C134FDB}"/>
    <cellStyle name="Total 3 7 7 4" xfId="921" xr:uid="{6D71DBE8-19E8-40A1-9F36-7FEE83F16D7F}"/>
    <cellStyle name="Total 3 7 8" xfId="672" xr:uid="{0F30699D-278E-4BDD-A7D2-4B0602B0EB14}"/>
    <cellStyle name="Total 3 7 8 2" xfId="1115" xr:uid="{2ECEBAA6-D821-4F48-9F7B-61AD32719CA3}"/>
    <cellStyle name="Total 3 7 8 3" xfId="1426" xr:uid="{CE89D651-5C14-470F-B5A2-0A37CED3E023}"/>
    <cellStyle name="Total 3 7 8 4" xfId="1733" xr:uid="{EA744AA6-87F7-49A1-862C-8EA3B0522F7E}"/>
    <cellStyle name="Total 3 7 9" xfId="544" xr:uid="{57895766-DFB3-4DA4-AECA-DDA4ABF686B7}"/>
    <cellStyle name="Total 3 7 9 2" xfId="988" xr:uid="{797FA9C8-8BC4-449D-BF3B-16B054B08EBC}"/>
    <cellStyle name="Total 3 7 9 3" xfId="1299" xr:uid="{208B4685-DECE-40EB-AF01-71854E91B567}"/>
    <cellStyle name="Total 3 7 9 4" xfId="1606" xr:uid="{4685DAF6-C8B8-4EF9-BEB0-422E747B61C7}"/>
    <cellStyle name="Total 3 8" xfId="511" xr:uid="{BB54BA57-B50A-4030-BC4B-AF8F22A09DBF}"/>
    <cellStyle name="Total 3 8 2" xfId="957" xr:uid="{BA7561BE-BA78-41F6-89FE-96A75ABB003D}"/>
    <cellStyle name="Total 3 8 3" xfId="1268" xr:uid="{3D181538-CF88-4D8C-8716-ABB69E0AF546}"/>
    <cellStyle name="Total 3 8 4" xfId="1575" xr:uid="{98DFD8DE-2AAE-47C4-842A-9860ACACC9CF}"/>
    <cellStyle name="Total 3 9" xfId="602" xr:uid="{343B0D12-7A52-42A3-A357-480CA7397483}"/>
    <cellStyle name="Total 3 9 2" xfId="1045" xr:uid="{5E7E9D37-C96D-4F4E-8E6D-9709A8FB82D3}"/>
    <cellStyle name="Total 3 9 3" xfId="1356" xr:uid="{6EA449C4-C02E-4DDF-B7C2-688B8B461789}"/>
    <cellStyle name="Total 3 9 4" xfId="1663" xr:uid="{710AB1F4-1CE7-46E8-94DA-070C5C33BE9C}"/>
    <cellStyle name="Total 4" xfId="207" xr:uid="{DB9D3FC3-1EFC-471F-AE44-A44C13B0B060}"/>
    <cellStyle name="Warning Text" xfId="102" builtinId="11" customBuiltin="1"/>
    <cellStyle name="Warning Text 2" xfId="103" xr:uid="{00000000-0005-0000-0000-000067000000}"/>
    <cellStyle name="Warning Text 3" xfId="156" xr:uid="{9EE96E38-577C-4360-BC45-39A1D1B63C7A}"/>
    <cellStyle name="Warning Text 4" xfId="204" xr:uid="{6614387E-96C5-4609-BEE6-895E70D19A77}"/>
    <cellStyle name="ปกติ_Balance 5-44-8-Jun." xfId="441" xr:uid="{C3639A0C-A39E-46D6-A16C-4871A83C2B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view="pageBreakPreview" zoomScaleNormal="90" zoomScaleSheetLayoutView="100" workbookViewId="0">
      <selection activeCell="B54" sqref="B54"/>
    </sheetView>
  </sheetViews>
  <sheetFormatPr defaultColWidth="9.09765625" defaultRowHeight="21.5"/>
  <cols>
    <col min="1" max="1" width="56.09765625" customWidth="1"/>
    <col min="2" max="2" width="10.09765625" style="13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  <col min="7" max="7" width="11" bestFit="1" customWidth="1"/>
    <col min="11" max="11" width="17.3984375" style="98" bestFit="1" customWidth="1"/>
    <col min="12" max="12" width="13.59765625" style="98" bestFit="1" customWidth="1"/>
  </cols>
  <sheetData>
    <row r="1" spans="1:13" ht="23.15" customHeight="1">
      <c r="A1" s="1" t="s">
        <v>0</v>
      </c>
      <c r="B1" s="57"/>
      <c r="C1" s="58"/>
      <c r="D1" s="58"/>
      <c r="E1" s="58"/>
      <c r="F1" s="58"/>
    </row>
    <row r="2" spans="1:13" ht="23.15" customHeight="1">
      <c r="A2" s="1" t="s">
        <v>1</v>
      </c>
      <c r="B2" s="57"/>
      <c r="C2" s="58"/>
      <c r="D2" s="58"/>
      <c r="E2" s="58"/>
      <c r="F2" s="58"/>
    </row>
    <row r="3" spans="1:13" ht="23.15" customHeight="1">
      <c r="A3" s="1"/>
      <c r="B3" s="57"/>
      <c r="C3" s="58"/>
      <c r="D3" s="58"/>
      <c r="E3" s="58"/>
      <c r="F3" s="58"/>
    </row>
    <row r="4" spans="1:13" ht="23.15" customHeight="1">
      <c r="C4" s="60"/>
      <c r="D4" s="59" t="s">
        <v>2</v>
      </c>
      <c r="E4" s="59"/>
      <c r="F4" s="59" t="s">
        <v>3</v>
      </c>
    </row>
    <row r="5" spans="1:13" ht="23.15" customHeight="1">
      <c r="A5" s="1" t="s">
        <v>4</v>
      </c>
      <c r="B5" s="13" t="s">
        <v>5</v>
      </c>
      <c r="C5" s="60"/>
      <c r="D5" s="62" t="s">
        <v>6</v>
      </c>
      <c r="E5" s="31"/>
      <c r="F5" s="62" t="s">
        <v>7</v>
      </c>
    </row>
    <row r="6" spans="1:13" ht="23.15" customHeight="1">
      <c r="A6" s="1"/>
      <c r="C6" s="60"/>
      <c r="D6" s="63" t="s">
        <v>8</v>
      </c>
      <c r="E6" s="31"/>
      <c r="F6" s="62"/>
    </row>
    <row r="7" spans="1:13" ht="23.15" customHeight="1">
      <c r="B7" s="64"/>
      <c r="C7" s="64"/>
      <c r="D7" s="115" t="s">
        <v>9</v>
      </c>
      <c r="E7" s="115"/>
      <c r="F7" s="115"/>
    </row>
    <row r="8" spans="1:13" ht="23.15" customHeight="1">
      <c r="A8" s="3" t="s">
        <v>10</v>
      </c>
      <c r="C8" s="53"/>
      <c r="D8" s="65"/>
      <c r="E8" s="65"/>
      <c r="F8" s="65"/>
    </row>
    <row r="9" spans="1:13" ht="23.15" customHeight="1">
      <c r="A9" t="s">
        <v>11</v>
      </c>
      <c r="C9" s="53"/>
      <c r="D9" s="2">
        <v>95801</v>
      </c>
      <c r="E9" s="65"/>
      <c r="F9" s="2">
        <v>99790</v>
      </c>
      <c r="L9" s="78"/>
      <c r="M9" s="2"/>
    </row>
    <row r="10" spans="1:13" ht="23.15" customHeight="1">
      <c r="A10" t="s">
        <v>12</v>
      </c>
      <c r="B10" s="13">
        <v>3</v>
      </c>
      <c r="C10" s="53"/>
      <c r="D10" s="2">
        <v>115101</v>
      </c>
      <c r="E10" s="65"/>
      <c r="F10" s="2">
        <v>103368</v>
      </c>
      <c r="J10" s="2"/>
      <c r="L10" s="78"/>
    </row>
    <row r="11" spans="1:13" ht="23.15" customHeight="1">
      <c r="A11" t="s">
        <v>13</v>
      </c>
      <c r="B11" s="13" t="s">
        <v>14</v>
      </c>
      <c r="C11" s="53"/>
      <c r="D11" s="2">
        <v>1139834</v>
      </c>
      <c r="E11" s="65"/>
      <c r="F11" s="2">
        <v>1095559</v>
      </c>
      <c r="J11" s="2"/>
      <c r="L11" s="48"/>
      <c r="M11" s="2"/>
    </row>
    <row r="12" spans="1:13" ht="23.15" customHeight="1">
      <c r="A12" t="s">
        <v>15</v>
      </c>
      <c r="B12" s="13">
        <v>2</v>
      </c>
      <c r="C12" s="53"/>
      <c r="D12" s="2">
        <v>241107</v>
      </c>
      <c r="E12" s="65"/>
      <c r="F12" s="2">
        <v>417843</v>
      </c>
      <c r="J12" s="2"/>
      <c r="L12" s="78"/>
      <c r="M12" s="2"/>
    </row>
    <row r="13" spans="1:13" ht="23.15" customHeight="1">
      <c r="A13" t="s">
        <v>16</v>
      </c>
      <c r="C13" s="53"/>
      <c r="D13" s="2">
        <v>452665</v>
      </c>
      <c r="E13" s="65"/>
      <c r="F13" s="2">
        <v>438732</v>
      </c>
      <c r="J13" s="2"/>
      <c r="L13" s="48"/>
      <c r="M13" s="2"/>
    </row>
    <row r="14" spans="1:13" ht="23.15" customHeight="1">
      <c r="A14" t="s">
        <v>17</v>
      </c>
      <c r="C14" s="53"/>
      <c r="D14" s="2">
        <v>122752</v>
      </c>
      <c r="E14" s="65"/>
      <c r="F14" s="2">
        <v>107522</v>
      </c>
      <c r="J14" s="2"/>
      <c r="L14" s="78"/>
      <c r="M14" s="2"/>
    </row>
    <row r="15" spans="1:13" ht="23.15" customHeight="1">
      <c r="A15" t="s">
        <v>18</v>
      </c>
      <c r="C15" s="53"/>
      <c r="D15" s="2">
        <v>47759</v>
      </c>
      <c r="E15" s="65"/>
      <c r="F15" s="2">
        <v>81778</v>
      </c>
      <c r="J15" s="2"/>
      <c r="L15" s="78"/>
      <c r="M15" s="2"/>
    </row>
    <row r="16" spans="1:13" ht="23.15" hidden="1" customHeight="1">
      <c r="A16" t="s">
        <v>19</v>
      </c>
      <c r="C16" s="53"/>
      <c r="D16" s="97"/>
      <c r="E16" s="65"/>
      <c r="F16" s="97">
        <v>0</v>
      </c>
      <c r="J16" s="2"/>
      <c r="L16" s="99"/>
      <c r="M16" s="2"/>
    </row>
    <row r="17" spans="1:13" ht="23.15" customHeight="1">
      <c r="A17" t="s">
        <v>20</v>
      </c>
      <c r="C17" s="53"/>
      <c r="D17" s="2">
        <v>9276</v>
      </c>
      <c r="E17" s="65"/>
      <c r="F17" s="2">
        <v>3586</v>
      </c>
      <c r="J17" s="2"/>
      <c r="L17" s="78"/>
      <c r="M17" s="2"/>
    </row>
    <row r="18" spans="1:13" ht="23.15" customHeight="1">
      <c r="A18" s="4" t="s">
        <v>21</v>
      </c>
      <c r="C18" s="5"/>
      <c r="D18" s="83">
        <f>SUM(D9:D17)</f>
        <v>2224295</v>
      </c>
      <c r="E18" s="65"/>
      <c r="F18" s="66">
        <f>SUM(F9:F17)</f>
        <v>2348178</v>
      </c>
    </row>
    <row r="19" spans="1:13" ht="25.4" customHeight="1">
      <c r="A19" s="4"/>
      <c r="C19" s="53"/>
      <c r="E19" s="65"/>
    </row>
    <row r="20" spans="1:13" ht="23.15" customHeight="1">
      <c r="A20" s="3" t="s">
        <v>22</v>
      </c>
      <c r="C20" s="53"/>
      <c r="E20" s="65"/>
    </row>
    <row r="21" spans="1:13" ht="23.15" customHeight="1">
      <c r="A21" t="s">
        <v>23</v>
      </c>
      <c r="B21" s="13" t="s">
        <v>14</v>
      </c>
      <c r="C21" s="53"/>
      <c r="D21" s="2">
        <v>1086523</v>
      </c>
      <c r="E21" s="65"/>
      <c r="F21" s="2">
        <v>1314681</v>
      </c>
      <c r="J21" s="2"/>
      <c r="L21" s="78"/>
      <c r="M21" s="2"/>
    </row>
    <row r="22" spans="1:13" ht="23.15" customHeight="1">
      <c r="A22" t="s">
        <v>24</v>
      </c>
      <c r="C22" s="53"/>
      <c r="D22" s="2">
        <v>236363</v>
      </c>
      <c r="E22" s="65"/>
      <c r="F22" s="2">
        <v>240877</v>
      </c>
      <c r="J22" s="2"/>
      <c r="L22" s="78"/>
      <c r="M22" s="2"/>
    </row>
    <row r="23" spans="1:13" ht="23.15" customHeight="1">
      <c r="A23" t="s">
        <v>25</v>
      </c>
      <c r="B23" s="13" t="s">
        <v>26</v>
      </c>
      <c r="C23" s="53"/>
      <c r="D23" s="2">
        <v>7308886</v>
      </c>
      <c r="E23" s="65"/>
      <c r="F23" s="2">
        <v>7286867</v>
      </c>
      <c r="J23" s="2"/>
      <c r="L23" s="78"/>
      <c r="M23" s="2"/>
    </row>
    <row r="24" spans="1:13" ht="23.15" customHeight="1">
      <c r="A24" t="s">
        <v>27</v>
      </c>
      <c r="C24" s="53"/>
      <c r="D24" s="2">
        <v>46887</v>
      </c>
      <c r="E24" s="65"/>
      <c r="F24" s="2">
        <v>46887</v>
      </c>
      <c r="J24" s="2"/>
      <c r="L24" s="78"/>
      <c r="M24" s="2"/>
    </row>
    <row r="25" spans="1:13" ht="23.15" customHeight="1">
      <c r="A25" t="s">
        <v>28</v>
      </c>
      <c r="B25" s="13" t="s">
        <v>29</v>
      </c>
      <c r="C25" s="53"/>
      <c r="D25" s="32">
        <v>2651</v>
      </c>
      <c r="E25" s="65"/>
      <c r="F25" s="32">
        <v>3055</v>
      </c>
      <c r="J25" s="2"/>
      <c r="L25" s="78"/>
      <c r="M25" s="2"/>
    </row>
    <row r="26" spans="1:13" ht="23.15" customHeight="1">
      <c r="A26" t="s">
        <v>30</v>
      </c>
      <c r="C26" s="53"/>
      <c r="D26" s="2">
        <v>411475</v>
      </c>
      <c r="E26" s="65"/>
      <c r="F26" s="2">
        <v>409400</v>
      </c>
      <c r="J26" s="2"/>
      <c r="L26" s="78"/>
      <c r="M26" s="2"/>
    </row>
    <row r="27" spans="1:13" ht="23.15" customHeight="1">
      <c r="A27" s="8" t="s">
        <v>31</v>
      </c>
      <c r="C27" s="53"/>
      <c r="D27" s="2">
        <v>249337</v>
      </c>
      <c r="E27" s="65"/>
      <c r="F27" s="2">
        <v>188934</v>
      </c>
      <c r="J27" s="2"/>
      <c r="L27" s="48"/>
      <c r="M27" s="2"/>
    </row>
    <row r="28" spans="1:13" ht="23.15" customHeight="1">
      <c r="A28" s="4" t="s">
        <v>32</v>
      </c>
      <c r="B28"/>
      <c r="C28" s="5"/>
      <c r="D28" s="83">
        <f>SUM(D21:D27)</f>
        <v>9342122</v>
      </c>
      <c r="E28" s="65"/>
      <c r="F28" s="66">
        <f>SUM(F21:F27)</f>
        <v>9490701</v>
      </c>
      <c r="M28" s="2"/>
    </row>
    <row r="29" spans="1:13" ht="23.15" customHeight="1">
      <c r="A29" s="4"/>
      <c r="B29"/>
      <c r="C29" s="5"/>
      <c r="D29" s="65"/>
      <c r="E29" s="65"/>
      <c r="F29" s="65"/>
    </row>
    <row r="30" spans="1:13" ht="23.15" customHeight="1" thickBot="1">
      <c r="A30" s="4" t="s">
        <v>33</v>
      </c>
      <c r="B30"/>
      <c r="C30" s="5"/>
      <c r="D30" s="84">
        <f>+D18+D28</f>
        <v>11566417</v>
      </c>
      <c r="E30" s="65"/>
      <c r="F30" s="67">
        <f>+F18+F28</f>
        <v>11838879</v>
      </c>
    </row>
    <row r="31" spans="1:13" ht="23.15" customHeight="1" thickTop="1">
      <c r="A31" s="4"/>
      <c r="C31" s="53"/>
      <c r="D31" s="65"/>
      <c r="E31" s="65"/>
      <c r="F31" s="65"/>
    </row>
    <row r="32" spans="1:13" ht="23.15" customHeight="1">
      <c r="A32" s="4"/>
      <c r="C32" s="53"/>
      <c r="D32" s="65"/>
      <c r="E32" s="65"/>
      <c r="F32" s="65"/>
    </row>
    <row r="33" spans="1:13" ht="23.15" customHeight="1">
      <c r="A33" s="1"/>
    </row>
    <row r="34" spans="1:13" ht="23.15" customHeight="1">
      <c r="A34" s="1" t="s">
        <v>0</v>
      </c>
    </row>
    <row r="35" spans="1:13" ht="23.15" customHeight="1">
      <c r="A35" s="1" t="s">
        <v>1</v>
      </c>
    </row>
    <row r="36" spans="1:13" ht="23.15" customHeight="1">
      <c r="A36" s="1"/>
    </row>
    <row r="37" spans="1:13" ht="23.15" customHeight="1">
      <c r="C37" s="60"/>
      <c r="D37" s="59" t="s">
        <v>2</v>
      </c>
      <c r="E37" s="59"/>
      <c r="F37" s="59" t="s">
        <v>3</v>
      </c>
    </row>
    <row r="38" spans="1:13" ht="23.15" customHeight="1">
      <c r="A38" s="1" t="s">
        <v>34</v>
      </c>
      <c r="B38" s="13" t="s">
        <v>5</v>
      </c>
      <c r="C38" s="60"/>
      <c r="D38" s="62" t="s">
        <v>6</v>
      </c>
      <c r="E38" s="31"/>
      <c r="F38" s="62" t="s">
        <v>7</v>
      </c>
    </row>
    <row r="39" spans="1:13" ht="23.15" customHeight="1">
      <c r="A39" s="1"/>
      <c r="C39" s="60"/>
      <c r="D39" s="63" t="s">
        <v>8</v>
      </c>
      <c r="E39" s="31"/>
      <c r="F39" s="62"/>
    </row>
    <row r="40" spans="1:13" ht="23.15" customHeight="1">
      <c r="A40" s="68"/>
      <c r="B40" s="64"/>
      <c r="C40" s="64"/>
      <c r="D40" s="115" t="s">
        <v>9</v>
      </c>
      <c r="E40" s="115"/>
      <c r="F40" s="115"/>
    </row>
    <row r="41" spans="1:13" ht="23.15" customHeight="1">
      <c r="A41" s="3" t="s">
        <v>35</v>
      </c>
      <c r="C41" s="53"/>
      <c r="D41" s="53"/>
      <c r="E41" s="69"/>
      <c r="F41" s="53"/>
    </row>
    <row r="42" spans="1:13" ht="23.15" customHeight="1">
      <c r="A42" t="s">
        <v>36</v>
      </c>
      <c r="B42" s="13">
        <v>7.1</v>
      </c>
      <c r="D42" s="41">
        <v>2199800</v>
      </c>
      <c r="E42" s="69"/>
      <c r="F42" s="2">
        <v>2036847</v>
      </c>
      <c r="J42" s="2"/>
      <c r="L42" s="78"/>
      <c r="M42" s="2"/>
    </row>
    <row r="43" spans="1:13" ht="23.15" customHeight="1">
      <c r="A43" t="s">
        <v>37</v>
      </c>
      <c r="B43" s="13">
        <v>2</v>
      </c>
      <c r="D43" s="2">
        <v>116333</v>
      </c>
      <c r="E43" s="69"/>
      <c r="F43" s="2">
        <v>48218</v>
      </c>
      <c r="J43" s="2"/>
      <c r="L43" s="78"/>
      <c r="M43" s="2"/>
    </row>
    <row r="44" spans="1:13" ht="23.15" customHeight="1">
      <c r="A44" t="s">
        <v>38</v>
      </c>
      <c r="D44" s="2">
        <v>72525</v>
      </c>
      <c r="E44" s="69"/>
      <c r="F44" s="2">
        <v>73275</v>
      </c>
      <c r="J44" s="2"/>
      <c r="L44" s="48"/>
      <c r="M44" s="2"/>
    </row>
    <row r="45" spans="1:13" ht="23.15" customHeight="1">
      <c r="A45" t="s">
        <v>39</v>
      </c>
      <c r="D45" s="2">
        <v>32188</v>
      </c>
      <c r="E45" s="69"/>
      <c r="F45" s="2">
        <v>50670</v>
      </c>
      <c r="J45" s="2"/>
      <c r="L45" s="78"/>
      <c r="M45" s="2"/>
    </row>
    <row r="46" spans="1:13" ht="23.15" customHeight="1">
      <c r="A46" t="s">
        <v>40</v>
      </c>
      <c r="D46" s="2">
        <v>11941</v>
      </c>
      <c r="E46" s="69"/>
      <c r="F46" s="2">
        <v>19099</v>
      </c>
      <c r="J46" s="2"/>
      <c r="L46" s="78"/>
      <c r="M46" s="2"/>
    </row>
    <row r="47" spans="1:13" ht="23.15" customHeight="1">
      <c r="A47" t="s">
        <v>41</v>
      </c>
      <c r="B47" s="13" t="s">
        <v>158</v>
      </c>
      <c r="D47" s="2">
        <v>1767715</v>
      </c>
      <c r="E47" s="69"/>
      <c r="F47" s="2">
        <v>1494154</v>
      </c>
      <c r="J47" s="2"/>
      <c r="L47" s="78"/>
      <c r="M47" s="2"/>
    </row>
    <row r="48" spans="1:13" ht="23.15" customHeight="1">
      <c r="A48" t="s">
        <v>42</v>
      </c>
      <c r="B48" s="13" t="s">
        <v>157</v>
      </c>
      <c r="D48" s="2">
        <v>1503218</v>
      </c>
      <c r="E48" s="69"/>
      <c r="F48" s="2">
        <v>1600479</v>
      </c>
      <c r="J48" s="2"/>
      <c r="L48" s="78"/>
      <c r="M48" s="2"/>
    </row>
    <row r="49" spans="1:13" ht="23.15" customHeight="1">
      <c r="A49" s="4" t="s">
        <v>43</v>
      </c>
      <c r="D49" s="42">
        <f>SUM(D42:D48)</f>
        <v>5703720</v>
      </c>
      <c r="E49" s="65"/>
      <c r="F49" s="70">
        <f>SUM(F42:F48)</f>
        <v>5322742</v>
      </c>
    </row>
    <row r="50" spans="1:13" ht="23.15" customHeight="1">
      <c r="A50" s="4"/>
      <c r="E50" s="69"/>
    </row>
    <row r="51" spans="1:13" ht="23.15" customHeight="1">
      <c r="A51" s="3" t="s">
        <v>44</v>
      </c>
      <c r="E51" s="69"/>
    </row>
    <row r="52" spans="1:13" ht="23.15" customHeight="1">
      <c r="A52" t="s">
        <v>45</v>
      </c>
      <c r="D52" s="2">
        <v>17395</v>
      </c>
      <c r="E52" s="69"/>
      <c r="F52" s="2">
        <v>12714</v>
      </c>
      <c r="J52" s="2"/>
      <c r="L52" s="78"/>
      <c r="M52" s="2"/>
    </row>
    <row r="53" spans="1:13" ht="23.15" customHeight="1">
      <c r="A53" t="s">
        <v>46</v>
      </c>
      <c r="B53" s="13" t="s">
        <v>158</v>
      </c>
      <c r="D53" s="2">
        <v>559271</v>
      </c>
      <c r="E53" s="69"/>
      <c r="F53" s="2">
        <v>1426425</v>
      </c>
      <c r="J53" s="2"/>
      <c r="L53" s="78"/>
      <c r="M53" s="2"/>
    </row>
    <row r="54" spans="1:13" ht="23.15" customHeight="1">
      <c r="A54" t="s">
        <v>47</v>
      </c>
      <c r="B54" s="13" t="s">
        <v>157</v>
      </c>
      <c r="D54" s="2">
        <v>2087672</v>
      </c>
      <c r="E54" s="69"/>
      <c r="F54" s="2">
        <v>1846588</v>
      </c>
      <c r="J54" s="2"/>
      <c r="L54" s="78"/>
      <c r="M54" s="2"/>
    </row>
    <row r="55" spans="1:13" ht="23.15" customHeight="1">
      <c r="A55" t="s">
        <v>48</v>
      </c>
      <c r="D55" s="2">
        <v>44319</v>
      </c>
      <c r="E55" s="69"/>
      <c r="F55" s="2">
        <v>47875</v>
      </c>
      <c r="J55" s="113"/>
      <c r="L55" s="78"/>
      <c r="M55" s="2"/>
    </row>
    <row r="56" spans="1:13" ht="23.15" customHeight="1">
      <c r="A56" t="s">
        <v>49</v>
      </c>
      <c r="D56" s="2">
        <v>25111</v>
      </c>
      <c r="E56" s="69"/>
      <c r="F56" s="2">
        <v>37370</v>
      </c>
      <c r="J56" s="2"/>
      <c r="L56" s="78"/>
      <c r="M56" s="2"/>
    </row>
    <row r="57" spans="1:13" ht="23.15" customHeight="1">
      <c r="A57" t="s">
        <v>50</v>
      </c>
      <c r="D57" s="2">
        <v>69991</v>
      </c>
      <c r="E57" s="69"/>
      <c r="F57" s="2">
        <v>82176</v>
      </c>
      <c r="J57" s="2"/>
      <c r="L57" s="78"/>
      <c r="M57" s="2"/>
    </row>
    <row r="58" spans="1:13" ht="23.15" customHeight="1">
      <c r="A58" s="4" t="s">
        <v>51</v>
      </c>
      <c r="D58" s="85">
        <f>SUM(D52:D57)</f>
        <v>2803759</v>
      </c>
      <c r="E58" s="65"/>
      <c r="F58" s="85">
        <f>SUM(F52:F57)</f>
        <v>3453148</v>
      </c>
    </row>
    <row r="59" spans="1:13" ht="23.15" customHeight="1">
      <c r="A59" s="4"/>
      <c r="C59" s="53"/>
      <c r="D59" s="65"/>
      <c r="E59" s="65"/>
      <c r="F59" s="65"/>
    </row>
    <row r="60" spans="1:13" ht="23.15" customHeight="1">
      <c r="A60" s="4" t="s">
        <v>52</v>
      </c>
      <c r="C60" s="53"/>
      <c r="D60" s="86">
        <f>+D49+D58</f>
        <v>8507479</v>
      </c>
      <c r="E60" s="65"/>
      <c r="F60" s="71">
        <f>+F49+F58</f>
        <v>8775890</v>
      </c>
    </row>
    <row r="61" spans="1:13" ht="23.15" customHeight="1">
      <c r="A61" s="4"/>
      <c r="C61" s="53"/>
      <c r="D61" s="65"/>
      <c r="E61" s="65"/>
      <c r="F61" s="65"/>
    </row>
    <row r="62" spans="1:13" ht="23.15" customHeight="1">
      <c r="A62" s="1" t="s">
        <v>0</v>
      </c>
    </row>
    <row r="63" spans="1:13" ht="23.15" customHeight="1">
      <c r="A63" s="1" t="s">
        <v>1</v>
      </c>
    </row>
    <row r="64" spans="1:13" ht="23.15" customHeight="1">
      <c r="A64" s="1"/>
    </row>
    <row r="65" spans="1:12" ht="23.15" customHeight="1">
      <c r="C65" s="60"/>
      <c r="D65" s="59" t="s">
        <v>2</v>
      </c>
      <c r="E65" s="59"/>
      <c r="F65" s="59" t="s">
        <v>3</v>
      </c>
    </row>
    <row r="66" spans="1:12" ht="23.15" customHeight="1">
      <c r="A66" s="1" t="s">
        <v>34</v>
      </c>
      <c r="C66" s="60"/>
      <c r="D66" s="62" t="s">
        <v>6</v>
      </c>
      <c r="E66" s="31"/>
      <c r="F66" s="62" t="s">
        <v>7</v>
      </c>
    </row>
    <row r="67" spans="1:12" ht="23.15" customHeight="1">
      <c r="A67" s="1"/>
      <c r="C67" s="60"/>
      <c r="D67" s="63" t="s">
        <v>8</v>
      </c>
      <c r="E67" s="31"/>
      <c r="F67" s="62"/>
    </row>
    <row r="68" spans="1:12" ht="23.15" customHeight="1">
      <c r="A68" s="68"/>
      <c r="B68" s="64"/>
      <c r="C68" s="64"/>
      <c r="D68" s="115" t="s">
        <v>9</v>
      </c>
      <c r="E68" s="115"/>
      <c r="F68" s="115"/>
    </row>
    <row r="69" spans="1:12" ht="23.15" customHeight="1">
      <c r="A69" s="3" t="s">
        <v>53</v>
      </c>
      <c r="C69" s="53"/>
      <c r="D69" s="69"/>
      <c r="E69" s="69"/>
      <c r="F69" s="69"/>
    </row>
    <row r="70" spans="1:12" ht="23.15" customHeight="1">
      <c r="A70" s="8" t="s">
        <v>54</v>
      </c>
      <c r="C70" s="53"/>
      <c r="D70" s="69"/>
      <c r="E70" s="69"/>
      <c r="F70" s="69"/>
    </row>
    <row r="71" spans="1:12" ht="23.15" customHeight="1">
      <c r="A71" s="8" t="s">
        <v>55</v>
      </c>
      <c r="C71" s="53"/>
      <c r="D71"/>
      <c r="E71"/>
      <c r="F71"/>
    </row>
    <row r="72" spans="1:12" ht="23.15" customHeight="1" thickBot="1">
      <c r="A72" s="75" t="s">
        <v>56</v>
      </c>
      <c r="C72" s="53"/>
      <c r="D72" s="72">
        <v>646800</v>
      </c>
      <c r="E72" s="69"/>
      <c r="F72" s="72">
        <v>646800</v>
      </c>
      <c r="L72" s="78"/>
    </row>
    <row r="73" spans="1:12" ht="23.15" customHeight="1" thickTop="1">
      <c r="A73" s="8" t="s">
        <v>57</v>
      </c>
      <c r="C73" s="53"/>
      <c r="E73" s="69"/>
      <c r="L73" s="78"/>
    </row>
    <row r="74" spans="1:12" ht="23.15" customHeight="1">
      <c r="A74" s="75" t="s">
        <v>58</v>
      </c>
      <c r="C74" s="53"/>
      <c r="D74" s="2">
        <v>596510</v>
      </c>
      <c r="E74" s="69"/>
      <c r="F74" s="2">
        <v>596510</v>
      </c>
      <c r="L74" s="78"/>
    </row>
    <row r="75" spans="1:12" ht="23.15" customHeight="1">
      <c r="A75" t="s">
        <v>59</v>
      </c>
      <c r="C75" s="53"/>
      <c r="D75" s="2">
        <v>645169</v>
      </c>
      <c r="E75" s="69"/>
      <c r="F75" s="2">
        <v>645169</v>
      </c>
      <c r="L75" s="78"/>
    </row>
    <row r="76" spans="1:12" ht="23.15" customHeight="1">
      <c r="A76" s="8" t="s">
        <v>60</v>
      </c>
      <c r="C76" s="53"/>
      <c r="E76" s="69"/>
    </row>
    <row r="77" spans="1:12" ht="23.15" customHeight="1">
      <c r="A77" s="8" t="s">
        <v>61</v>
      </c>
      <c r="C77" s="53"/>
      <c r="E77" s="69"/>
    </row>
    <row r="78" spans="1:12" ht="23.15" customHeight="1">
      <c r="A78" t="s">
        <v>62</v>
      </c>
      <c r="C78" s="53"/>
      <c r="D78" s="2">
        <v>64680</v>
      </c>
      <c r="E78" s="69"/>
      <c r="F78" s="2">
        <v>64680</v>
      </c>
      <c r="L78" s="78"/>
    </row>
    <row r="79" spans="1:12" ht="23.15" customHeight="1">
      <c r="A79" s="8" t="s">
        <v>63</v>
      </c>
      <c r="C79" s="53"/>
      <c r="D79" s="2">
        <v>1752579</v>
      </c>
      <c r="E79" s="69"/>
      <c r="F79" s="2">
        <v>1756630</v>
      </c>
      <c r="L79" s="99"/>
    </row>
    <row r="80" spans="1:12" ht="23.15" customHeight="1">
      <c r="A80" s="4" t="s">
        <v>64</v>
      </c>
      <c r="C80" s="53"/>
      <c r="D80" s="85">
        <f>SUM(D73:D79)</f>
        <v>3058938</v>
      </c>
      <c r="E80" s="65"/>
      <c r="F80" s="70">
        <f>SUM(F73:F79)</f>
        <v>3062989</v>
      </c>
      <c r="L80" s="78"/>
    </row>
    <row r="81" spans="1:6" ht="23.15" customHeight="1">
      <c r="A81" s="4"/>
      <c r="C81" s="53"/>
      <c r="E81" s="65"/>
    </row>
    <row r="82" spans="1:6" ht="23.15" customHeight="1" thickBot="1">
      <c r="A82" s="4" t="s">
        <v>65</v>
      </c>
      <c r="C82" s="53"/>
      <c r="D82" s="87">
        <f>+D60+D80</f>
        <v>11566417</v>
      </c>
      <c r="E82" s="65"/>
      <c r="F82" s="73">
        <f>+F60+F80</f>
        <v>11838879</v>
      </c>
    </row>
    <row r="83" spans="1:6" ht="23.15" customHeight="1" thickTop="1"/>
    <row r="84" spans="1:6" ht="23.15" customHeight="1"/>
    <row r="85" spans="1:6" ht="23.15" customHeight="1">
      <c r="D85" s="48">
        <f>+D30-D82</f>
        <v>0</v>
      </c>
      <c r="E85" s="48"/>
      <c r="F85" s="48">
        <f>+F30-F82</f>
        <v>0</v>
      </c>
    </row>
    <row r="86" spans="1:6" ht="23.15" customHeight="1"/>
    <row r="87" spans="1:6" ht="23.15" customHeight="1"/>
    <row r="88" spans="1:6" ht="23.15" customHeight="1"/>
    <row r="89" spans="1:6" ht="23.15" customHeight="1"/>
    <row r="90" spans="1:6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"/>
  <sheetViews>
    <sheetView view="pageBreakPreview" zoomScale="85" zoomScaleNormal="100" zoomScaleSheetLayoutView="85" workbookViewId="0">
      <selection activeCell="F81" sqref="F81"/>
    </sheetView>
  </sheetViews>
  <sheetFormatPr defaultColWidth="9.09765625" defaultRowHeight="23.25" customHeight="1"/>
  <cols>
    <col min="1" max="1" width="63.796875" customWidth="1"/>
    <col min="2" max="2" width="8.69921875" style="13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11" bestFit="1" customWidth="1"/>
    <col min="8" max="8" width="14.59765625" style="78" bestFit="1" customWidth="1"/>
    <col min="9" max="9" width="11.296875" style="78" bestFit="1" customWidth="1"/>
    <col min="11" max="11" width="11" bestFit="1" customWidth="1"/>
  </cols>
  <sheetData>
    <row r="1" spans="1:11" s="8" customFormat="1" ht="23.25" customHeight="1">
      <c r="A1" s="1" t="s">
        <v>66</v>
      </c>
      <c r="B1" s="80"/>
      <c r="C1" s="80"/>
      <c r="D1" s="80"/>
      <c r="E1" s="80"/>
      <c r="F1" s="80"/>
      <c r="H1" s="78"/>
      <c r="I1" s="78"/>
    </row>
    <row r="2" spans="1:11" s="8" customFormat="1" ht="23.25" customHeight="1">
      <c r="A2" s="29" t="s">
        <v>67</v>
      </c>
      <c r="B2" s="9"/>
      <c r="C2" s="10"/>
      <c r="D2" s="10"/>
      <c r="E2" s="10"/>
      <c r="F2" s="10"/>
      <c r="H2" s="78"/>
      <c r="I2" s="78"/>
    </row>
    <row r="3" spans="1:11" s="8" customFormat="1" ht="23.25" customHeight="1">
      <c r="A3" s="29"/>
      <c r="B3" s="9"/>
      <c r="C3" s="10"/>
      <c r="D3" s="10"/>
      <c r="E3" s="10"/>
      <c r="F3" s="10"/>
      <c r="G3"/>
      <c r="H3" s="20"/>
      <c r="I3" s="20"/>
      <c r="J3" s="20"/>
      <c r="K3" s="20"/>
    </row>
    <row r="4" spans="1:11" s="8" customFormat="1" ht="23">
      <c r="A4" s="28"/>
      <c r="B4" s="9"/>
      <c r="C4" s="10"/>
      <c r="D4" s="116" t="s">
        <v>68</v>
      </c>
      <c r="E4" s="117"/>
      <c r="F4" s="117"/>
      <c r="H4" s="78"/>
      <c r="I4" s="78"/>
    </row>
    <row r="5" spans="1:11" s="8" customFormat="1" ht="23">
      <c r="A5" s="29"/>
      <c r="B5" s="9"/>
      <c r="C5" s="10"/>
      <c r="D5" s="116" t="s">
        <v>69</v>
      </c>
      <c r="E5" s="116"/>
      <c r="F5" s="116"/>
      <c r="H5" s="78"/>
      <c r="I5" s="78"/>
    </row>
    <row r="6" spans="1:11" ht="21.5">
      <c r="A6" s="8"/>
      <c r="C6" s="8"/>
      <c r="D6" s="61" t="s">
        <v>6</v>
      </c>
      <c r="E6" s="60"/>
      <c r="F6" s="61" t="s">
        <v>7</v>
      </c>
    </row>
    <row r="7" spans="1:11" s="8" customFormat="1" ht="22">
      <c r="A7" s="4"/>
      <c r="B7" s="12"/>
      <c r="C7" s="12"/>
      <c r="D7" s="115" t="s">
        <v>9</v>
      </c>
      <c r="E7" s="115"/>
      <c r="F7" s="115"/>
      <c r="H7" s="78"/>
      <c r="I7" s="78"/>
    </row>
    <row r="8" spans="1:11" s="8" customFormat="1" ht="23.25" customHeight="1">
      <c r="A8" s="30" t="s">
        <v>70</v>
      </c>
      <c r="B8" s="13"/>
      <c r="C8" s="13"/>
      <c r="D8" s="13"/>
      <c r="E8" s="13"/>
      <c r="F8" s="13"/>
      <c r="H8" s="78"/>
      <c r="I8" s="78"/>
    </row>
    <row r="9" spans="1:11" s="8" customFormat="1" ht="23.25" customHeight="1">
      <c r="A9" s="31" t="s">
        <v>71</v>
      </c>
      <c r="B9" s="13"/>
      <c r="D9" s="81">
        <v>429249</v>
      </c>
      <c r="E9" s="34"/>
      <c r="F9" s="81">
        <v>428520</v>
      </c>
      <c r="H9" s="78"/>
      <c r="I9" s="78"/>
      <c r="J9" s="78"/>
      <c r="K9" s="20"/>
    </row>
    <row r="10" spans="1:11" s="8" customFormat="1" ht="23.25" customHeight="1">
      <c r="A10" t="s">
        <v>72</v>
      </c>
      <c r="B10" s="13"/>
      <c r="D10" s="81">
        <v>33230</v>
      </c>
      <c r="E10" s="34"/>
      <c r="F10" s="81">
        <v>41103</v>
      </c>
      <c r="H10" s="78"/>
      <c r="I10" s="78"/>
      <c r="J10" s="78"/>
      <c r="K10" s="20"/>
    </row>
    <row r="11" spans="1:11" s="8" customFormat="1" ht="23.25" customHeight="1">
      <c r="A11" s="8" t="s">
        <v>73</v>
      </c>
      <c r="B11" s="13"/>
      <c r="D11" s="81">
        <v>135157</v>
      </c>
      <c r="E11" s="34"/>
      <c r="F11" s="81">
        <v>226892</v>
      </c>
      <c r="G11" s="53"/>
      <c r="H11" s="78"/>
      <c r="I11" s="78"/>
      <c r="J11" s="78"/>
      <c r="K11" s="20"/>
    </row>
    <row r="12" spans="1:11" s="8" customFormat="1" ht="23.25" customHeight="1">
      <c r="A12" s="8" t="s">
        <v>74</v>
      </c>
      <c r="B12" s="11"/>
      <c r="D12" s="81">
        <v>17124</v>
      </c>
      <c r="E12" s="34"/>
      <c r="F12" s="81">
        <v>15363</v>
      </c>
      <c r="G12" s="53"/>
      <c r="H12" s="78"/>
      <c r="I12" s="78"/>
      <c r="J12" s="78"/>
      <c r="K12" s="20"/>
    </row>
    <row r="13" spans="1:11" s="8" customFormat="1" ht="21.5">
      <c r="A13" s="8" t="s">
        <v>75</v>
      </c>
      <c r="B13" s="13"/>
      <c r="D13" s="102">
        <v>10381</v>
      </c>
      <c r="E13" s="34"/>
      <c r="F13" s="81">
        <v>12044</v>
      </c>
      <c r="G13"/>
      <c r="H13" s="78"/>
      <c r="I13" s="78"/>
      <c r="J13" s="78"/>
      <c r="K13" s="20"/>
    </row>
    <row r="14" spans="1:11" s="8" customFormat="1" ht="22">
      <c r="A14" s="4" t="s">
        <v>76</v>
      </c>
      <c r="B14" s="11"/>
      <c r="D14" s="88">
        <f>SUM(D9:D13)</f>
        <v>625141</v>
      </c>
      <c r="E14" s="34"/>
      <c r="F14" s="88">
        <f>SUM(F9:F13)</f>
        <v>723922</v>
      </c>
      <c r="H14" s="78"/>
      <c r="I14" s="78"/>
      <c r="J14" s="78"/>
      <c r="K14" s="20"/>
    </row>
    <row r="15" spans="1:11" s="8" customFormat="1" ht="12" customHeight="1">
      <c r="A15" s="15"/>
      <c r="B15" s="11"/>
      <c r="D15" s="34"/>
      <c r="E15" s="34"/>
      <c r="F15" s="34"/>
      <c r="H15" s="78"/>
      <c r="I15" s="78"/>
      <c r="J15" s="78"/>
      <c r="K15" s="20"/>
    </row>
    <row r="16" spans="1:11" s="8" customFormat="1" ht="23.25" customHeight="1">
      <c r="A16" s="3" t="s">
        <v>77</v>
      </c>
      <c r="B16" s="11"/>
      <c r="D16" s="34"/>
      <c r="E16" s="34"/>
      <c r="F16" s="34"/>
      <c r="H16" s="78"/>
      <c r="I16" s="78"/>
      <c r="J16" s="78"/>
      <c r="K16" s="20"/>
    </row>
    <row r="17" spans="1:11" s="8" customFormat="1" ht="23.25" customHeight="1">
      <c r="A17" s="8" t="s">
        <v>78</v>
      </c>
      <c r="B17" s="13"/>
      <c r="D17" s="81">
        <v>339487</v>
      </c>
      <c r="E17" s="34"/>
      <c r="F17" s="81">
        <v>348546</v>
      </c>
      <c r="H17" s="78"/>
      <c r="I17" s="78"/>
      <c r="J17" s="78"/>
      <c r="K17" s="20"/>
    </row>
    <row r="18" spans="1:11" s="8" customFormat="1" ht="23.25" customHeight="1">
      <c r="A18" s="8" t="s">
        <v>79</v>
      </c>
      <c r="B18" s="13"/>
      <c r="D18" s="81">
        <v>124914</v>
      </c>
      <c r="E18" s="34"/>
      <c r="F18" s="81">
        <v>208851</v>
      </c>
      <c r="H18" s="78"/>
      <c r="I18" s="78"/>
      <c r="J18" s="78"/>
      <c r="K18" s="20"/>
    </row>
    <row r="19" spans="1:11" s="8" customFormat="1" ht="23.25" customHeight="1">
      <c r="A19" s="8" t="s">
        <v>80</v>
      </c>
      <c r="B19" s="13"/>
      <c r="D19" s="81">
        <v>71062</v>
      </c>
      <c r="E19" s="34"/>
      <c r="F19" s="81">
        <v>64817</v>
      </c>
      <c r="H19" s="78"/>
      <c r="I19" s="78"/>
      <c r="J19" s="78"/>
      <c r="K19" s="20"/>
    </row>
    <row r="20" spans="1:11" s="8" customFormat="1" ht="23.25" customHeight="1">
      <c r="A20" t="s">
        <v>81</v>
      </c>
      <c r="B20" s="13"/>
      <c r="D20" s="41">
        <v>-112</v>
      </c>
      <c r="E20" s="34"/>
      <c r="F20" s="41">
        <v>-22109</v>
      </c>
      <c r="H20" s="78"/>
      <c r="I20" s="78"/>
      <c r="J20" s="78"/>
      <c r="K20" s="20"/>
    </row>
    <row r="21" spans="1:11" s="8" customFormat="1" ht="23.25" customHeight="1">
      <c r="A21" s="4" t="s">
        <v>82</v>
      </c>
      <c r="B21" s="11"/>
      <c r="D21" s="83">
        <f>SUM(D17:D20)</f>
        <v>535351</v>
      </c>
      <c r="E21" s="34"/>
      <c r="F21" s="83">
        <f>SUM(F17:F20)</f>
        <v>600105</v>
      </c>
      <c r="H21" s="78"/>
      <c r="I21" s="78"/>
      <c r="J21" s="78"/>
      <c r="K21" s="20"/>
    </row>
    <row r="22" spans="1:11" s="8" customFormat="1" ht="12" customHeight="1">
      <c r="A22" s="15"/>
      <c r="B22" s="11"/>
      <c r="D22" s="34"/>
      <c r="E22" s="34"/>
      <c r="F22" s="34"/>
      <c r="H22" s="78"/>
      <c r="I22" s="78"/>
      <c r="J22" s="78"/>
      <c r="K22" s="20"/>
    </row>
    <row r="23" spans="1:11" s="8" customFormat="1" ht="23.25" customHeight="1">
      <c r="A23" s="4" t="s">
        <v>83</v>
      </c>
      <c r="B23" s="14"/>
      <c r="C23" s="4"/>
      <c r="D23" s="89">
        <f>D14-D21</f>
        <v>89790</v>
      </c>
      <c r="E23" s="15"/>
      <c r="F23" s="89">
        <f>F14-F21</f>
        <v>123817</v>
      </c>
      <c r="H23" s="78"/>
      <c r="I23" s="78"/>
      <c r="J23" s="78"/>
      <c r="K23" s="20"/>
    </row>
    <row r="24" spans="1:11" s="8" customFormat="1" ht="23.25" customHeight="1">
      <c r="A24" t="s">
        <v>84</v>
      </c>
      <c r="B24" s="13"/>
      <c r="C24" s="4"/>
      <c r="D24" s="45">
        <v>-71739</v>
      </c>
      <c r="E24" s="34"/>
      <c r="F24" s="45">
        <v>-88117</v>
      </c>
      <c r="H24" s="78"/>
      <c r="I24" s="78"/>
      <c r="J24" s="78"/>
      <c r="K24" s="20"/>
    </row>
    <row r="25" spans="1:11" s="8" customFormat="1" ht="23.25" customHeight="1">
      <c r="A25" s="4" t="s">
        <v>85</v>
      </c>
      <c r="B25" s="14"/>
      <c r="C25" s="4"/>
      <c r="D25" s="89">
        <f>SUM(D23:D24)</f>
        <v>18051</v>
      </c>
      <c r="E25" s="15"/>
      <c r="F25" s="89">
        <f>SUM(F23:F24)</f>
        <v>35700</v>
      </c>
      <c r="H25" s="78"/>
      <c r="I25" s="78"/>
      <c r="J25" s="78"/>
      <c r="K25" s="20"/>
    </row>
    <row r="26" spans="1:11" s="8" customFormat="1" ht="23.25" customHeight="1">
      <c r="A26" t="s">
        <v>86</v>
      </c>
      <c r="B26" s="13"/>
      <c r="D26" s="36">
        <v>3620</v>
      </c>
      <c r="E26" s="34"/>
      <c r="F26" s="36">
        <v>7155</v>
      </c>
      <c r="H26" s="78"/>
      <c r="I26" s="78"/>
      <c r="J26" s="78"/>
      <c r="K26" s="20"/>
    </row>
    <row r="27" spans="1:11" s="8" customFormat="1" ht="23.25" customHeight="1">
      <c r="A27" s="4" t="s">
        <v>87</v>
      </c>
      <c r="D27" s="44">
        <f>D25-D26</f>
        <v>14431</v>
      </c>
      <c r="F27" s="44">
        <f>F25-F26</f>
        <v>28545</v>
      </c>
      <c r="H27" s="78"/>
      <c r="I27" s="78"/>
    </row>
    <row r="28" spans="1:11" s="8" customFormat="1" ht="12" customHeight="1">
      <c r="A28" s="4"/>
      <c r="D28" s="107"/>
      <c r="F28" s="82"/>
      <c r="H28" s="20"/>
      <c r="I28" s="20"/>
    </row>
    <row r="29" spans="1:11" s="8" customFormat="1" ht="23.25" customHeight="1">
      <c r="A29" s="4" t="s">
        <v>155</v>
      </c>
      <c r="D29" s="107"/>
      <c r="F29" s="82"/>
      <c r="H29" s="20"/>
      <c r="I29" s="20"/>
    </row>
    <row r="30" spans="1:11" s="8" customFormat="1" ht="23.25" customHeight="1">
      <c r="A30" s="3" t="s">
        <v>153</v>
      </c>
      <c r="D30" s="107"/>
      <c r="F30" s="82"/>
      <c r="H30" s="20"/>
      <c r="I30" s="20"/>
    </row>
    <row r="31" spans="1:11" s="8" customFormat="1" ht="23.25" customHeight="1">
      <c r="A31" t="s">
        <v>154</v>
      </c>
      <c r="D31" s="109">
        <v>2408</v>
      </c>
      <c r="F31" s="110">
        <v>0</v>
      </c>
      <c r="H31" s="20"/>
      <c r="I31" s="20"/>
    </row>
    <row r="32" spans="1:11" s="8" customFormat="1" ht="23.25" customHeight="1">
      <c r="A32" t="s">
        <v>156</v>
      </c>
      <c r="D32" s="111">
        <v>-482</v>
      </c>
      <c r="F32" s="112">
        <v>0</v>
      </c>
      <c r="H32" s="20"/>
      <c r="I32" s="20"/>
    </row>
    <row r="33" spans="1:11" s="8" customFormat="1" ht="23.25" customHeight="1">
      <c r="A33" s="4" t="s">
        <v>88</v>
      </c>
      <c r="D33" s="101">
        <f>SUM(D31:D32)</f>
        <v>1926</v>
      </c>
      <c r="F33" s="101">
        <f>SUM(F31:F32)</f>
        <v>0</v>
      </c>
      <c r="H33" s="20"/>
      <c r="I33" s="20"/>
    </row>
    <row r="34" spans="1:11" ht="23.25" customHeight="1" thickBot="1">
      <c r="A34" s="4" t="s">
        <v>89</v>
      </c>
      <c r="B34" s="8"/>
      <c r="C34" s="8"/>
      <c r="D34" s="108">
        <f>D27+D33</f>
        <v>16357</v>
      </c>
      <c r="E34" s="8"/>
      <c r="F34" s="104">
        <f>F27+F33</f>
        <v>28545</v>
      </c>
      <c r="G34" s="8"/>
      <c r="H34" s="20"/>
      <c r="I34" s="20"/>
    </row>
    <row r="35" spans="1:11" ht="8.5" customHeight="1" thickTop="1">
      <c r="A35" s="4"/>
      <c r="B35" s="8"/>
      <c r="C35" s="8"/>
      <c r="D35" s="82"/>
      <c r="E35" s="8"/>
      <c r="F35" s="82"/>
      <c r="H35" s="20"/>
      <c r="I35" s="20"/>
    </row>
    <row r="36" spans="1:11" s="8" customFormat="1" ht="25.5" customHeight="1" thickBot="1">
      <c r="A36" s="4" t="s">
        <v>90</v>
      </c>
      <c r="B36" s="13"/>
      <c r="D36" s="105">
        <v>0.02</v>
      </c>
      <c r="E36" s="4"/>
      <c r="F36" s="105">
        <v>0.05</v>
      </c>
      <c r="H36" s="20"/>
      <c r="I36" s="20"/>
      <c r="J36" s="20"/>
      <c r="K36" s="20"/>
    </row>
    <row r="37" spans="1:11" s="8" customFormat="1" ht="24" customHeight="1" thickTop="1">
      <c r="A37" s="15"/>
      <c r="B37" s="11"/>
      <c r="D37" s="34"/>
      <c r="E37" s="34"/>
      <c r="F37" s="34"/>
      <c r="H37" s="78"/>
      <c r="I37" s="78"/>
      <c r="J37" s="78"/>
      <c r="K37" s="20"/>
    </row>
    <row r="38" spans="1:11" s="8" customFormat="1" ht="23">
      <c r="A38" s="1" t="s">
        <v>66</v>
      </c>
      <c r="B38" s="80"/>
      <c r="C38" s="80"/>
      <c r="D38" s="80"/>
      <c r="E38" s="80"/>
      <c r="F38" s="80"/>
      <c r="H38" s="20"/>
      <c r="I38" s="20"/>
      <c r="J38" s="20"/>
      <c r="K38" s="20"/>
    </row>
    <row r="39" spans="1:11" ht="22.5" customHeight="1">
      <c r="A39" s="29" t="s">
        <v>67</v>
      </c>
      <c r="B39" s="9"/>
      <c r="C39" s="10"/>
      <c r="D39" s="10"/>
      <c r="E39" s="10"/>
      <c r="F39" s="10"/>
      <c r="G39" s="8"/>
      <c r="H39" s="20"/>
      <c r="I39" s="20"/>
      <c r="J39" s="48"/>
      <c r="K39" s="48"/>
    </row>
    <row r="40" spans="1:11" s="8" customFormat="1" ht="23.25" customHeight="1">
      <c r="A40" s="29"/>
      <c r="B40" s="9"/>
      <c r="C40" s="10"/>
      <c r="D40" s="10"/>
      <c r="E40" s="10"/>
      <c r="F40" s="10"/>
      <c r="G40"/>
      <c r="H40" s="20"/>
      <c r="I40" s="20"/>
      <c r="J40" s="20"/>
      <c r="K40" s="20"/>
    </row>
    <row r="41" spans="1:11" s="8" customFormat="1" ht="23.25" customHeight="1">
      <c r="A41" s="28"/>
      <c r="B41" s="9"/>
      <c r="C41" s="10"/>
      <c r="D41" s="116" t="s">
        <v>91</v>
      </c>
      <c r="E41" s="117"/>
      <c r="F41" s="117"/>
      <c r="H41" s="20"/>
      <c r="I41" s="20"/>
      <c r="J41" s="20"/>
      <c r="K41" s="20"/>
    </row>
    <row r="42" spans="1:11" s="8" customFormat="1" ht="23.25" customHeight="1">
      <c r="A42" s="29"/>
      <c r="B42" s="9"/>
      <c r="C42" s="10"/>
      <c r="D42" s="116" t="s">
        <v>69</v>
      </c>
      <c r="E42" s="116"/>
      <c r="F42" s="116"/>
      <c r="H42" s="20"/>
      <c r="I42" s="20"/>
      <c r="J42" s="20"/>
      <c r="K42" s="20"/>
    </row>
    <row r="43" spans="1:11" s="8" customFormat="1" ht="23.25" customHeight="1">
      <c r="B43" s="13" t="s">
        <v>5</v>
      </c>
      <c r="D43" s="61" t="s">
        <v>6</v>
      </c>
      <c r="E43" s="60"/>
      <c r="F43" s="61" t="s">
        <v>7</v>
      </c>
      <c r="H43" s="20"/>
      <c r="I43" s="20"/>
    </row>
    <row r="44" spans="1:11" s="8" customFormat="1" ht="23.25" customHeight="1">
      <c r="A44" s="4"/>
      <c r="B44" s="12"/>
      <c r="C44" s="12"/>
      <c r="D44" s="115" t="s">
        <v>9</v>
      </c>
      <c r="E44" s="115"/>
      <c r="F44" s="115"/>
      <c r="H44" s="20"/>
      <c r="I44" s="20"/>
    </row>
    <row r="45" spans="1:11" s="8" customFormat="1" ht="23.25" customHeight="1">
      <c r="A45" s="30" t="s">
        <v>70</v>
      </c>
      <c r="B45" s="13"/>
      <c r="C45" s="13"/>
      <c r="D45" s="13"/>
      <c r="E45" s="13"/>
      <c r="F45" s="13"/>
      <c r="H45" s="20"/>
      <c r="I45" s="20"/>
    </row>
    <row r="46" spans="1:11" s="8" customFormat="1" ht="23.25" customHeight="1">
      <c r="A46" s="31" t="s">
        <v>71</v>
      </c>
      <c r="B46" s="13">
        <v>2</v>
      </c>
      <c r="D46" s="81">
        <v>867245</v>
      </c>
      <c r="E46" s="34"/>
      <c r="F46" s="81">
        <v>858039</v>
      </c>
      <c r="H46" s="20"/>
      <c r="I46" s="20"/>
    </row>
    <row r="47" spans="1:11" s="8" customFormat="1" ht="23.25" customHeight="1">
      <c r="A47" t="s">
        <v>72</v>
      </c>
      <c r="B47" s="13">
        <v>2</v>
      </c>
      <c r="D47" s="81">
        <v>67483</v>
      </c>
      <c r="E47" s="34"/>
      <c r="F47" s="81">
        <v>83249</v>
      </c>
      <c r="H47" s="20"/>
      <c r="I47" s="20"/>
    </row>
    <row r="48" spans="1:11" s="8" customFormat="1" ht="23.25" customHeight="1">
      <c r="A48" s="8" t="s">
        <v>73</v>
      </c>
      <c r="B48" s="13"/>
      <c r="D48" s="81">
        <v>238590</v>
      </c>
      <c r="E48" s="34"/>
      <c r="F48" s="81">
        <v>395196</v>
      </c>
      <c r="H48" s="20"/>
      <c r="I48" s="20"/>
    </row>
    <row r="49" spans="1:10" s="8" customFormat="1" ht="23.25" customHeight="1">
      <c r="A49" s="8" t="s">
        <v>74</v>
      </c>
      <c r="B49" s="11"/>
      <c r="D49" s="81">
        <v>33671</v>
      </c>
      <c r="E49" s="34"/>
      <c r="F49" s="81">
        <v>30478</v>
      </c>
      <c r="H49" s="20"/>
      <c r="I49" s="20"/>
    </row>
    <row r="50" spans="1:10" s="8" customFormat="1" ht="23.25" customHeight="1">
      <c r="A50" s="8" t="s">
        <v>75</v>
      </c>
      <c r="B50" s="13"/>
      <c r="D50" s="81">
        <v>20584</v>
      </c>
      <c r="E50" s="34"/>
      <c r="F50" s="81">
        <v>25654</v>
      </c>
      <c r="H50" s="20"/>
      <c r="I50" s="20"/>
    </row>
    <row r="51" spans="1:10" s="8" customFormat="1" ht="23.25" customHeight="1">
      <c r="A51" s="4" t="s">
        <v>76</v>
      </c>
      <c r="B51" s="11"/>
      <c r="D51" s="88">
        <f>SUM(D46:D50)</f>
        <v>1227573</v>
      </c>
      <c r="E51" s="34"/>
      <c r="F51" s="88">
        <f>SUM(F46:F50)</f>
        <v>1392616</v>
      </c>
      <c r="H51" s="20"/>
      <c r="I51" s="20"/>
    </row>
    <row r="52" spans="1:10" s="8" customFormat="1" ht="13" customHeight="1">
      <c r="A52" s="15"/>
      <c r="B52" s="11"/>
      <c r="D52" s="34"/>
      <c r="E52" s="34"/>
      <c r="F52" s="34"/>
      <c r="H52" s="20"/>
      <c r="I52" s="20"/>
    </row>
    <row r="53" spans="1:10" s="8" customFormat="1" ht="23.25" customHeight="1">
      <c r="A53" s="3" t="s">
        <v>77</v>
      </c>
      <c r="B53" s="11"/>
      <c r="D53" s="34"/>
      <c r="E53" s="34"/>
      <c r="F53" s="34"/>
      <c r="H53" s="20"/>
      <c r="I53" s="20"/>
    </row>
    <row r="54" spans="1:10" s="8" customFormat="1" ht="23.25" customHeight="1">
      <c r="A54" s="8" t="s">
        <v>78</v>
      </c>
      <c r="B54" s="13">
        <v>2</v>
      </c>
      <c r="D54" s="81">
        <v>681505</v>
      </c>
      <c r="E54" s="34"/>
      <c r="F54" s="81">
        <v>693121</v>
      </c>
      <c r="H54" s="20"/>
      <c r="I54" s="20"/>
    </row>
    <row r="55" spans="1:10" s="8" customFormat="1" ht="23.25" customHeight="1">
      <c r="A55" s="8" t="s">
        <v>79</v>
      </c>
      <c r="B55" s="13"/>
      <c r="D55" s="81">
        <v>219328</v>
      </c>
      <c r="E55" s="34"/>
      <c r="F55" s="81">
        <v>364759</v>
      </c>
      <c r="H55" s="20"/>
      <c r="I55" s="20"/>
    </row>
    <row r="56" spans="1:10" s="8" customFormat="1" ht="23.25" customHeight="1">
      <c r="A56" s="8" t="s">
        <v>80</v>
      </c>
      <c r="B56" s="13">
        <v>2</v>
      </c>
      <c r="D56" s="81">
        <v>140390</v>
      </c>
      <c r="E56" s="34"/>
      <c r="F56" s="81">
        <v>127784</v>
      </c>
      <c r="H56" s="20"/>
      <c r="I56" s="20"/>
    </row>
    <row r="57" spans="1:10" s="8" customFormat="1" ht="23.25" customHeight="1">
      <c r="A57" t="s">
        <v>81</v>
      </c>
      <c r="B57" s="13" t="s">
        <v>159</v>
      </c>
      <c r="D57" s="41">
        <v>59</v>
      </c>
      <c r="E57" s="34"/>
      <c r="F57" s="41">
        <v>-24626</v>
      </c>
      <c r="H57" s="20"/>
      <c r="I57" s="20"/>
    </row>
    <row r="58" spans="1:10" s="8" customFormat="1" ht="23.25" customHeight="1">
      <c r="A58" s="4" t="s">
        <v>82</v>
      </c>
      <c r="B58" s="11"/>
      <c r="D58" s="106">
        <f>SUM(D54:D57)</f>
        <v>1041282</v>
      </c>
      <c r="E58" s="34"/>
      <c r="F58" s="103">
        <f>SUM(F54:F57)</f>
        <v>1161038</v>
      </c>
      <c r="H58" s="20"/>
      <c r="I58" s="20"/>
    </row>
    <row r="59" spans="1:10" s="8" customFormat="1" ht="13" customHeight="1">
      <c r="A59" s="15"/>
      <c r="B59" s="11"/>
      <c r="D59" s="79"/>
      <c r="E59" s="34"/>
      <c r="F59" s="34"/>
      <c r="H59" s="20"/>
      <c r="I59" s="20"/>
    </row>
    <row r="60" spans="1:10" s="8" customFormat="1" ht="23.25" customHeight="1">
      <c r="A60" s="4" t="s">
        <v>83</v>
      </c>
      <c r="B60" s="14"/>
      <c r="C60" s="4"/>
      <c r="D60" s="107">
        <f>D51-D58</f>
        <v>186291</v>
      </c>
      <c r="E60" s="15"/>
      <c r="F60" s="82">
        <f>F51-F58</f>
        <v>231578</v>
      </c>
      <c r="H60" s="20"/>
      <c r="I60" s="20"/>
      <c r="J60" s="114"/>
    </row>
    <row r="61" spans="1:10" s="8" customFormat="1" ht="23.25" customHeight="1">
      <c r="A61" t="s">
        <v>84</v>
      </c>
      <c r="B61" s="13"/>
      <c r="C61" s="4"/>
      <c r="D61" s="45">
        <v>-147518</v>
      </c>
      <c r="E61" s="34"/>
      <c r="F61" s="45">
        <v>-177886</v>
      </c>
      <c r="H61" s="20"/>
      <c r="I61" s="20"/>
    </row>
    <row r="62" spans="1:10" s="8" customFormat="1" ht="23.25" customHeight="1">
      <c r="A62" s="4" t="s">
        <v>85</v>
      </c>
      <c r="B62" s="14"/>
      <c r="C62" s="4"/>
      <c r="D62" s="107">
        <f>SUM(D60:D61)</f>
        <v>38773</v>
      </c>
      <c r="E62" s="15"/>
      <c r="F62" s="82">
        <f>SUM(F60:F61)</f>
        <v>53692</v>
      </c>
      <c r="H62" s="20"/>
      <c r="I62" s="20"/>
    </row>
    <row r="63" spans="1:10" s="8" customFormat="1" ht="23.25" customHeight="1">
      <c r="A63" t="s">
        <v>86</v>
      </c>
      <c r="B63" s="13"/>
      <c r="D63" s="36">
        <v>7766</v>
      </c>
      <c r="E63" s="34"/>
      <c r="F63" s="36">
        <v>10746</v>
      </c>
      <c r="H63" s="20"/>
      <c r="I63" s="20"/>
    </row>
    <row r="64" spans="1:10" s="8" customFormat="1" ht="23.25" customHeight="1">
      <c r="A64" s="4" t="s">
        <v>87</v>
      </c>
      <c r="D64" s="106">
        <f>D62-D63</f>
        <v>31007</v>
      </c>
      <c r="F64" s="103">
        <f>F62-F63</f>
        <v>42946</v>
      </c>
      <c r="H64" s="20"/>
      <c r="I64" s="20"/>
    </row>
    <row r="65" spans="1:11" s="8" customFormat="1" ht="12.5" customHeight="1">
      <c r="A65" s="4"/>
      <c r="D65" s="107"/>
      <c r="F65" s="82"/>
      <c r="H65" s="20"/>
      <c r="I65" s="20"/>
    </row>
    <row r="66" spans="1:11" s="8" customFormat="1" ht="23.25" customHeight="1">
      <c r="A66" s="4" t="s">
        <v>155</v>
      </c>
      <c r="D66" s="107"/>
      <c r="F66" s="82"/>
      <c r="H66" s="20"/>
      <c r="I66" s="20"/>
    </row>
    <row r="67" spans="1:11" s="8" customFormat="1" ht="23.25" customHeight="1">
      <c r="A67" s="3" t="s">
        <v>153</v>
      </c>
      <c r="D67" s="107"/>
      <c r="F67" s="82"/>
      <c r="H67" s="20"/>
      <c r="I67" s="20"/>
    </row>
    <row r="68" spans="1:11" s="8" customFormat="1" ht="23.25" customHeight="1">
      <c r="A68" t="s">
        <v>154</v>
      </c>
      <c r="D68" s="109">
        <v>2408</v>
      </c>
      <c r="F68" s="110">
        <v>0</v>
      </c>
      <c r="H68" s="20"/>
      <c r="I68" s="20"/>
    </row>
    <row r="69" spans="1:11" s="8" customFormat="1" ht="23.25" customHeight="1">
      <c r="A69" t="s">
        <v>156</v>
      </c>
      <c r="D69" s="111">
        <v>-482</v>
      </c>
      <c r="F69" s="112">
        <v>0</v>
      </c>
      <c r="H69" s="20"/>
      <c r="I69" s="20"/>
    </row>
    <row r="70" spans="1:11" s="8" customFormat="1" ht="23.25" customHeight="1">
      <c r="A70" s="4" t="s">
        <v>88</v>
      </c>
      <c r="D70" s="101">
        <f>SUM(D68:D69)</f>
        <v>1926</v>
      </c>
      <c r="F70" s="101">
        <f>SUM(F68:F69)</f>
        <v>0</v>
      </c>
      <c r="H70" s="20"/>
      <c r="I70" s="20"/>
    </row>
    <row r="71" spans="1:11" ht="23.25" customHeight="1" thickBot="1">
      <c r="A71" s="4" t="s">
        <v>89</v>
      </c>
      <c r="B71" s="8"/>
      <c r="C71" s="8"/>
      <c r="D71" s="108">
        <f>D64+D70</f>
        <v>32933</v>
      </c>
      <c r="E71" s="8"/>
      <c r="F71" s="104">
        <f>F64+F70</f>
        <v>42946</v>
      </c>
      <c r="G71" s="8"/>
      <c r="H71" s="20"/>
      <c r="I71" s="20"/>
    </row>
    <row r="72" spans="1:11" ht="8.5" customHeight="1" thickTop="1">
      <c r="A72" s="4"/>
      <c r="B72" s="8"/>
      <c r="C72" s="8"/>
      <c r="D72" s="82"/>
      <c r="E72" s="8"/>
      <c r="F72" s="82"/>
      <c r="H72" s="20"/>
      <c r="I72" s="20"/>
    </row>
    <row r="73" spans="1:11" s="8" customFormat="1" ht="25.5" customHeight="1" thickBot="1">
      <c r="A73" s="4" t="s">
        <v>90</v>
      </c>
      <c r="B73" s="13"/>
      <c r="D73" s="105">
        <v>0.05</v>
      </c>
      <c r="E73" s="4"/>
      <c r="F73" s="105">
        <v>7.1995440143501371E-2</v>
      </c>
      <c r="H73" s="20"/>
      <c r="I73" s="20"/>
      <c r="J73" s="20"/>
      <c r="K73" s="20"/>
    </row>
    <row r="74" spans="1:11" ht="23.25" customHeight="1" thickTop="1">
      <c r="A74" s="15"/>
      <c r="B74" s="11"/>
      <c r="C74" s="8"/>
      <c r="D74" s="34"/>
      <c r="E74" s="34"/>
      <c r="F74" s="34"/>
      <c r="H74" s="20"/>
      <c r="I74" s="20"/>
    </row>
    <row r="75" spans="1:11" s="8" customFormat="1" ht="23">
      <c r="A75" s="29"/>
      <c r="B75" s="9"/>
      <c r="C75" s="10"/>
      <c r="D75"/>
      <c r="E75"/>
      <c r="F75"/>
      <c r="H75" s="78"/>
      <c r="I75" s="78"/>
      <c r="J75" s="78"/>
      <c r="K75" s="20"/>
    </row>
    <row r="76" spans="1:11" ht="23.25" customHeight="1">
      <c r="A76" s="28"/>
      <c r="B76" s="9"/>
      <c r="C76" s="10"/>
      <c r="D76"/>
      <c r="E76"/>
      <c r="F76"/>
      <c r="G76" s="8"/>
      <c r="J76" s="48"/>
      <c r="K76" s="48"/>
    </row>
    <row r="77" spans="1:11" s="8" customFormat="1" ht="23.25" customHeight="1">
      <c r="A77" s="29"/>
      <c r="B77" s="9"/>
      <c r="C77" s="10"/>
      <c r="D77"/>
      <c r="E77"/>
      <c r="F77"/>
      <c r="G77"/>
      <c r="H77" s="78"/>
      <c r="I77" s="78"/>
      <c r="J77" s="78"/>
      <c r="K77" s="20"/>
    </row>
    <row r="78" spans="1:11" s="8" customFormat="1" ht="23.25" customHeight="1">
      <c r="B78" s="13"/>
      <c r="D78"/>
      <c r="E78"/>
      <c r="F78"/>
      <c r="H78" s="78"/>
      <c r="I78" s="78"/>
      <c r="J78" s="78"/>
      <c r="K78" s="20"/>
    </row>
    <row r="79" spans="1:11" s="8" customFormat="1" ht="23.25" customHeight="1">
      <c r="B79" s="12"/>
      <c r="C79" s="12"/>
      <c r="D79"/>
      <c r="E79"/>
      <c r="F79"/>
      <c r="H79" s="78"/>
      <c r="I79" s="78"/>
      <c r="J79" s="78"/>
      <c r="K79" s="20"/>
    </row>
    <row r="80" spans="1:11" s="8" customFormat="1" ht="23.25" customHeight="1">
      <c r="A80" s="30"/>
      <c r="B80" s="13"/>
      <c r="C80" s="13"/>
      <c r="D80"/>
      <c r="E80"/>
      <c r="F80"/>
      <c r="H80" s="78"/>
      <c r="I80" s="78"/>
    </row>
    <row r="81" spans="1:9" s="8" customFormat="1" ht="23.25" customHeight="1">
      <c r="A81" s="31"/>
      <c r="B81" s="13"/>
      <c r="D81"/>
      <c r="E81"/>
      <c r="F81"/>
      <c r="H81" s="78"/>
      <c r="I81" s="78"/>
    </row>
    <row r="82" spans="1:9" s="8" customFormat="1" ht="23.25" customHeight="1">
      <c r="B82" s="11"/>
      <c r="D82"/>
      <c r="E82"/>
      <c r="F82"/>
      <c r="H82" s="78"/>
      <c r="I82" s="78"/>
    </row>
    <row r="83" spans="1:9" s="8" customFormat="1" ht="23.25" customHeight="1">
      <c r="A83"/>
      <c r="D83" s="34"/>
      <c r="E83" s="34"/>
      <c r="F83" s="34"/>
      <c r="H83" s="78"/>
      <c r="I83" s="78"/>
    </row>
    <row r="84" spans="1:9" s="8" customFormat="1" ht="23.25" customHeight="1">
      <c r="B84" s="13"/>
      <c r="D84" s="34"/>
      <c r="E84" s="34"/>
      <c r="F84" s="34"/>
      <c r="H84" s="78"/>
      <c r="I84" s="78"/>
    </row>
    <row r="85" spans="1:9" s="8" customFormat="1" ht="23.25" customHeight="1">
      <c r="A85" s="4"/>
      <c r="B85" s="11"/>
      <c r="D85" s="15"/>
      <c r="E85" s="34"/>
      <c r="F85" s="15"/>
      <c r="H85" s="78"/>
      <c r="I85" s="78"/>
    </row>
    <row r="86" spans="1:9" s="8" customFormat="1" ht="23.25" customHeight="1">
      <c r="A86" s="4"/>
      <c r="B86" s="11"/>
      <c r="D86" s="34"/>
      <c r="E86" s="34"/>
      <c r="F86" s="34"/>
      <c r="H86" s="78"/>
      <c r="I86" s="78"/>
    </row>
    <row r="87" spans="1:9" s="8" customFormat="1" ht="23.25" customHeight="1">
      <c r="A87" s="3"/>
      <c r="B87" s="11"/>
      <c r="D87" s="34"/>
      <c r="E87" s="34"/>
      <c r="F87" s="34"/>
      <c r="H87" s="78"/>
      <c r="I87" s="78"/>
    </row>
    <row r="88" spans="1:9" s="8" customFormat="1" ht="23.25" customHeight="1">
      <c r="B88" s="13"/>
      <c r="D88" s="34"/>
      <c r="E88" s="34"/>
      <c r="F88" s="34"/>
      <c r="H88" s="78"/>
      <c r="I88" s="78"/>
    </row>
    <row r="89" spans="1:9" s="8" customFormat="1" ht="23.25" customHeight="1">
      <c r="B89" s="13"/>
      <c r="D89" s="34"/>
      <c r="E89" s="34"/>
      <c r="F89" s="34"/>
      <c r="H89" s="78"/>
      <c r="I89" s="78"/>
    </row>
    <row r="90" spans="1:9" s="8" customFormat="1" ht="23.25" customHeight="1">
      <c r="B90" s="11"/>
      <c r="D90" s="34"/>
      <c r="E90" s="34"/>
      <c r="F90" s="34"/>
      <c r="H90" s="78"/>
      <c r="I90" s="78"/>
    </row>
    <row r="91" spans="1:9" s="8" customFormat="1" ht="23.25" customHeight="1">
      <c r="A91" s="4"/>
      <c r="B91" s="11"/>
      <c r="D91" s="15"/>
      <c r="E91" s="34"/>
      <c r="F91" s="15"/>
      <c r="H91" s="78"/>
      <c r="I91" s="78"/>
    </row>
    <row r="92" spans="1:9" s="8" customFormat="1" ht="23.25" customHeight="1">
      <c r="A92" s="31"/>
      <c r="B92" s="11"/>
      <c r="D92" s="34"/>
      <c r="E92" s="34"/>
      <c r="F92" s="34"/>
      <c r="H92" s="78"/>
      <c r="I92" s="78"/>
    </row>
    <row r="93" spans="1:9" s="8" customFormat="1" ht="23.25" customHeight="1">
      <c r="A93" s="4"/>
      <c r="B93" s="14"/>
      <c r="C93" s="4"/>
      <c r="D93" s="15"/>
      <c r="E93" s="15"/>
      <c r="F93" s="15"/>
      <c r="H93" s="78"/>
      <c r="I93" s="78"/>
    </row>
    <row r="94" spans="1:9" s="8" customFormat="1" ht="23.25" customHeight="1">
      <c r="A94"/>
      <c r="B94" s="13"/>
      <c r="D94" s="34"/>
      <c r="E94" s="34"/>
      <c r="F94" s="34"/>
      <c r="H94" s="78"/>
      <c r="I94" s="78"/>
    </row>
    <row r="95" spans="1:9" s="8" customFormat="1" ht="23.25" customHeight="1">
      <c r="A95" s="4"/>
      <c r="D95" s="5"/>
      <c r="F95" s="5"/>
      <c r="H95" s="78"/>
      <c r="I95" s="78"/>
    </row>
    <row r="96" spans="1:9" s="8" customFormat="1" ht="23.25" customHeight="1">
      <c r="A96" s="4"/>
      <c r="D96" s="5"/>
      <c r="F96" s="5"/>
      <c r="H96" s="78"/>
      <c r="I96" s="78"/>
    </row>
    <row r="97" spans="1:11" s="8" customFormat="1" ht="23.25" customHeight="1">
      <c r="A97" s="3"/>
      <c r="D97" s="5"/>
      <c r="F97" s="5"/>
      <c r="H97" s="78"/>
      <c r="I97" s="78"/>
    </row>
    <row r="98" spans="1:11" s="8" customFormat="1" ht="23.25" customHeight="1">
      <c r="A98" s="4"/>
      <c r="D98" s="6"/>
      <c r="E98" s="11"/>
      <c r="F98" s="6"/>
      <c r="H98" s="78"/>
      <c r="I98" s="78"/>
    </row>
    <row r="99" spans="1:11" s="8" customFormat="1" ht="23.25" customHeight="1">
      <c r="A99" s="4"/>
      <c r="D99" s="5"/>
      <c r="F99" s="5"/>
      <c r="H99" s="78"/>
      <c r="I99" s="78"/>
    </row>
    <row r="100" spans="1:11" s="8" customFormat="1" ht="23.25" customHeight="1">
      <c r="A100"/>
      <c r="D100" s="5"/>
      <c r="F100" s="5"/>
      <c r="H100" s="78"/>
      <c r="I100" s="78"/>
    </row>
    <row r="101" spans="1:11" s="8" customFormat="1" ht="23.25" customHeight="1">
      <c r="A101" s="4"/>
      <c r="D101" s="5"/>
      <c r="F101" s="5"/>
      <c r="H101" s="78"/>
      <c r="I101" s="78"/>
    </row>
    <row r="102" spans="1:11" ht="23.25" customHeight="1">
      <c r="C102" s="8"/>
      <c r="D102" s="21"/>
      <c r="E102" s="4"/>
      <c r="F102" s="21"/>
      <c r="G102" s="8"/>
    </row>
    <row r="104" spans="1:11" s="8" customFormat="1" ht="25.5" customHeight="1">
      <c r="A104"/>
      <c r="B104" s="13"/>
      <c r="C104" s="2"/>
      <c r="D104" s="2"/>
      <c r="E104" s="2"/>
      <c r="F104" s="2"/>
      <c r="H104" s="78"/>
      <c r="I104" s="78"/>
      <c r="J104" s="78"/>
      <c r="K104" s="20"/>
    </row>
  </sheetData>
  <mergeCells count="6">
    <mergeCell ref="D44:F44"/>
    <mergeCell ref="D4:F4"/>
    <mergeCell ref="D5:F5"/>
    <mergeCell ref="D7:F7"/>
    <mergeCell ref="D41:F41"/>
    <mergeCell ref="D42:F42"/>
  </mergeCells>
  <phoneticPr fontId="3" type="noConversion"/>
  <pageMargins left="0.8" right="0.8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5"/>
  <sheetViews>
    <sheetView view="pageBreakPreview" topLeftCell="A42" zoomScaleNormal="80" zoomScaleSheetLayoutView="100" workbookViewId="0">
      <selection activeCell="B46" sqref="B46"/>
    </sheetView>
  </sheetViews>
  <sheetFormatPr defaultColWidth="9.09765625" defaultRowHeight="21.5"/>
  <cols>
    <col min="1" max="1" width="2.09765625" customWidth="1"/>
    <col min="2" max="2" width="54.8984375" customWidth="1"/>
    <col min="3" max="3" width="18.3984375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47" bestFit="1" customWidth="1"/>
    <col min="14" max="14" width="9.09765625" style="47"/>
    <col min="15" max="15" width="13.59765625" style="47" bestFit="1" customWidth="1"/>
    <col min="16" max="16" width="9.09765625" style="47"/>
    <col min="17" max="17" width="16" style="47" bestFit="1" customWidth="1"/>
    <col min="18" max="18" width="9.09765625" style="47"/>
    <col min="19" max="19" width="16" style="47" bestFit="1" customWidth="1"/>
    <col min="20" max="20" width="9.09765625" style="47"/>
  </cols>
  <sheetData>
    <row r="1" spans="1:12" ht="22.9" customHeight="1">
      <c r="A1" s="1" t="s">
        <v>66</v>
      </c>
      <c r="B1" s="4"/>
      <c r="C1" s="4"/>
      <c r="J1" s="24"/>
      <c r="K1" s="24"/>
    </row>
    <row r="2" spans="1:12" ht="22.9" customHeight="1">
      <c r="A2" s="1" t="s">
        <v>92</v>
      </c>
      <c r="B2" s="4"/>
      <c r="C2" s="4"/>
      <c r="J2" s="24"/>
      <c r="K2" s="24"/>
    </row>
    <row r="3" spans="1:12" ht="22.9" customHeight="1">
      <c r="A3" s="1"/>
      <c r="B3" s="4"/>
      <c r="C3" s="4"/>
      <c r="J3" s="24"/>
      <c r="K3" s="24"/>
    </row>
    <row r="4" spans="1:12" ht="22.9" customHeight="1">
      <c r="A4" s="4"/>
      <c r="B4" s="4"/>
      <c r="C4" s="4"/>
      <c r="D4" s="22"/>
      <c r="E4" s="22"/>
      <c r="F4" s="25"/>
      <c r="G4" s="22"/>
      <c r="H4" s="118" t="s">
        <v>60</v>
      </c>
      <c r="I4" s="118"/>
      <c r="J4" s="118"/>
      <c r="K4" s="22"/>
      <c r="L4" s="22"/>
    </row>
    <row r="5" spans="1:12" ht="22.9" customHeight="1">
      <c r="D5" s="25" t="s">
        <v>93</v>
      </c>
      <c r="E5" s="25"/>
      <c r="F5" s="25" t="s">
        <v>94</v>
      </c>
      <c r="G5" s="25"/>
      <c r="H5" s="25" t="s">
        <v>95</v>
      </c>
      <c r="I5" s="13"/>
      <c r="J5" s="25" t="s">
        <v>96</v>
      </c>
      <c r="K5" s="25"/>
      <c r="L5" s="25" t="s">
        <v>97</v>
      </c>
    </row>
    <row r="6" spans="1:12" ht="22.9" customHeight="1">
      <c r="C6" s="13"/>
      <c r="D6" s="25" t="s">
        <v>98</v>
      </c>
      <c r="E6" s="25"/>
      <c r="F6" s="25" t="s">
        <v>99</v>
      </c>
      <c r="G6" s="25"/>
      <c r="H6" s="25" t="s">
        <v>100</v>
      </c>
      <c r="I6" s="25"/>
      <c r="J6" s="25" t="s">
        <v>101</v>
      </c>
      <c r="K6" s="25"/>
      <c r="L6" s="25" t="s">
        <v>102</v>
      </c>
    </row>
    <row r="7" spans="1:12" ht="22.9" customHeight="1">
      <c r="B7" s="23"/>
      <c r="C7" s="23"/>
      <c r="D7" s="119" t="s">
        <v>9</v>
      </c>
      <c r="E7" s="119"/>
      <c r="F7" s="119"/>
      <c r="G7" s="119"/>
      <c r="H7" s="119"/>
      <c r="I7" s="119"/>
      <c r="J7" s="119"/>
      <c r="K7" s="119"/>
      <c r="L7" s="119"/>
    </row>
    <row r="8" spans="1:12" ht="23.65" customHeight="1">
      <c r="A8" s="4" t="s">
        <v>103</v>
      </c>
      <c r="B8" s="4"/>
      <c r="C8" s="4"/>
      <c r="D8" s="5"/>
      <c r="E8" s="35"/>
      <c r="F8" s="5"/>
      <c r="G8" s="35"/>
      <c r="H8" s="5"/>
      <c r="I8" s="35"/>
      <c r="J8" s="35"/>
      <c r="K8" s="35"/>
      <c r="L8" s="5"/>
    </row>
    <row r="9" spans="1:12" ht="22">
      <c r="A9" s="4" t="s">
        <v>104</v>
      </c>
      <c r="D9" s="49">
        <v>596510</v>
      </c>
      <c r="E9" s="5"/>
      <c r="F9" s="49">
        <v>645169</v>
      </c>
      <c r="G9" s="5"/>
      <c r="H9" s="49">
        <v>64680</v>
      </c>
      <c r="I9" s="5"/>
      <c r="J9" s="49">
        <v>1693488</v>
      </c>
      <c r="K9" s="5"/>
      <c r="L9" s="5">
        <f>SUM(D9:J9)</f>
        <v>2999847</v>
      </c>
    </row>
    <row r="10" spans="1:12" ht="7.15" customHeight="1">
      <c r="D10" s="26"/>
      <c r="E10" s="2"/>
      <c r="F10" s="26"/>
      <c r="G10" s="2"/>
      <c r="H10" s="26"/>
      <c r="I10" s="5"/>
      <c r="J10" s="7"/>
      <c r="K10" s="2"/>
      <c r="L10" s="2"/>
    </row>
    <row r="11" spans="1:12" ht="23.65" hidden="1" customHeight="1">
      <c r="A11" s="91" t="s">
        <v>105</v>
      </c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2" ht="23.65" hidden="1" customHeight="1">
      <c r="A12" s="30" t="s">
        <v>106</v>
      </c>
      <c r="B12" s="4"/>
      <c r="C12" s="4"/>
      <c r="D12" s="5"/>
      <c r="E12" s="5"/>
      <c r="F12" s="5"/>
      <c r="G12" s="5"/>
      <c r="H12" s="5"/>
      <c r="I12" s="5"/>
      <c r="J12" s="65"/>
      <c r="K12" s="5"/>
      <c r="L12" s="5"/>
    </row>
    <row r="13" spans="1:12" ht="23.65" hidden="1" customHeight="1">
      <c r="A13" t="s">
        <v>107</v>
      </c>
      <c r="C13" s="13"/>
      <c r="D13" s="50"/>
      <c r="E13" s="51"/>
      <c r="F13" s="50"/>
      <c r="G13" s="51"/>
      <c r="H13" s="50"/>
      <c r="I13" s="2"/>
      <c r="J13" s="92"/>
      <c r="K13" s="2"/>
      <c r="L13" s="50"/>
    </row>
    <row r="14" spans="1:12" ht="23.65" hidden="1" customHeight="1">
      <c r="A14" s="30" t="s">
        <v>108</v>
      </c>
      <c r="C14" s="4"/>
      <c r="D14" s="93"/>
      <c r="E14" s="94"/>
      <c r="F14" s="93"/>
      <c r="G14" s="94"/>
      <c r="H14" s="93"/>
      <c r="I14" s="94"/>
      <c r="J14" s="93"/>
      <c r="K14" s="94"/>
      <c r="L14" s="93"/>
    </row>
    <row r="15" spans="1:12" ht="7.15" hidden="1" customHeight="1">
      <c r="D15" s="26"/>
      <c r="E15" s="2"/>
      <c r="F15" s="26"/>
      <c r="G15" s="2"/>
      <c r="H15" s="26"/>
      <c r="I15" s="5"/>
      <c r="J15" s="7"/>
      <c r="K15" s="2"/>
      <c r="L15" s="2"/>
    </row>
    <row r="16" spans="1:12" ht="23.65" customHeight="1">
      <c r="A16" s="4" t="s">
        <v>109</v>
      </c>
      <c r="B16" s="4"/>
      <c r="C16" s="4"/>
      <c r="D16" s="5"/>
      <c r="E16" s="35"/>
      <c r="F16" s="5"/>
      <c r="G16" s="35"/>
      <c r="H16" s="5"/>
      <c r="I16" s="35"/>
      <c r="J16" s="35"/>
      <c r="K16" s="35"/>
      <c r="L16" s="5"/>
    </row>
    <row r="17" spans="1:13" ht="23.65" customHeight="1">
      <c r="A17" t="s">
        <v>110</v>
      </c>
      <c r="D17" s="27">
        <v>0</v>
      </c>
      <c r="E17" s="2"/>
      <c r="F17" s="27">
        <v>0</v>
      </c>
      <c r="G17" s="2"/>
      <c r="H17" s="27">
        <v>0</v>
      </c>
      <c r="I17" s="5"/>
      <c r="J17" s="32">
        <f>'PL 6-7'!F64</f>
        <v>42946</v>
      </c>
      <c r="K17" s="2"/>
      <c r="L17" s="2">
        <f>SUM(D17:J17)</f>
        <v>42946</v>
      </c>
    </row>
    <row r="18" spans="1:13" ht="23.65" customHeight="1">
      <c r="A18" t="s">
        <v>111</v>
      </c>
      <c r="D18" s="27">
        <v>0</v>
      </c>
      <c r="E18" s="2"/>
      <c r="F18" s="27">
        <v>0</v>
      </c>
      <c r="G18" s="2"/>
      <c r="H18" s="27">
        <v>0</v>
      </c>
      <c r="I18" s="5"/>
      <c r="J18" s="77">
        <v>0</v>
      </c>
      <c r="K18" s="2"/>
      <c r="L18" s="50">
        <f>SUM(D18:J18)</f>
        <v>0</v>
      </c>
    </row>
    <row r="19" spans="1:13" ht="23.65" customHeight="1">
      <c r="A19" s="4" t="s">
        <v>112</v>
      </c>
      <c r="B19" s="4"/>
      <c r="C19" s="4"/>
      <c r="D19" s="33">
        <f>SUM(D17:D18)</f>
        <v>0</v>
      </c>
      <c r="E19" s="6"/>
      <c r="F19" s="33">
        <f>SUM(F17:F18)</f>
        <v>0</v>
      </c>
      <c r="G19" s="6"/>
      <c r="H19" s="33">
        <f>SUM(H17:H18)</f>
        <v>0</v>
      </c>
      <c r="I19" s="5"/>
      <c r="J19" s="100">
        <f>SUM(J17:J18)</f>
        <v>42946</v>
      </c>
      <c r="K19" s="5"/>
      <c r="L19" s="100">
        <f>SUM(L17:L18)</f>
        <v>42946</v>
      </c>
    </row>
    <row r="20" spans="1:13" ht="7.15" customHeight="1">
      <c r="D20" s="26"/>
      <c r="E20" s="2"/>
      <c r="F20" s="26"/>
      <c r="G20" s="2"/>
      <c r="H20" s="26"/>
      <c r="I20" s="5"/>
      <c r="J20" s="7"/>
      <c r="K20" s="2"/>
      <c r="L20" s="2"/>
    </row>
    <row r="21" spans="1:13" ht="23.65" customHeight="1" thickBot="1">
      <c r="A21" s="4" t="s">
        <v>113</v>
      </c>
      <c r="B21" s="4"/>
      <c r="C21" s="4"/>
      <c r="D21" s="90">
        <f>D9+D19</f>
        <v>596510</v>
      </c>
      <c r="E21" s="15"/>
      <c r="F21" s="90">
        <f>F9+F19</f>
        <v>645169</v>
      </c>
      <c r="G21" s="15"/>
      <c r="H21" s="90">
        <f>H9+H19</f>
        <v>64680</v>
      </c>
      <c r="I21" s="5"/>
      <c r="J21" s="90">
        <f>J9+J19</f>
        <v>1736434</v>
      </c>
      <c r="K21" s="5"/>
      <c r="L21" s="90">
        <f>SUM(D21:J21)</f>
        <v>3042793</v>
      </c>
    </row>
    <row r="22" spans="1:13" ht="23.65" customHeight="1" thickTop="1">
      <c r="A22" s="4"/>
      <c r="B22" s="4"/>
      <c r="C22" s="4"/>
      <c r="D22" s="15"/>
      <c r="E22" s="15"/>
      <c r="F22" s="15"/>
      <c r="G22" s="15"/>
      <c r="H22" s="15"/>
      <c r="I22" s="5"/>
      <c r="J22" s="15"/>
      <c r="K22" s="5"/>
      <c r="L22" s="15"/>
    </row>
    <row r="23" spans="1:13" ht="22.9" customHeight="1">
      <c r="A23" s="1" t="s">
        <v>66</v>
      </c>
      <c r="B23" s="4"/>
      <c r="C23" s="4"/>
      <c r="J23" s="24"/>
      <c r="K23" s="24"/>
    </row>
    <row r="24" spans="1:13" ht="22.9" customHeight="1">
      <c r="A24" s="1" t="s">
        <v>92</v>
      </c>
      <c r="B24" s="4"/>
      <c r="C24" s="4"/>
      <c r="J24" s="24"/>
      <c r="K24" s="24"/>
    </row>
    <row r="25" spans="1:13" ht="22.9" customHeight="1">
      <c r="A25" s="1"/>
      <c r="B25" s="4"/>
      <c r="C25" s="4"/>
      <c r="J25" s="24"/>
      <c r="K25" s="24"/>
    </row>
    <row r="26" spans="1:13" ht="22.9" customHeight="1">
      <c r="A26" s="4"/>
      <c r="B26" s="4"/>
      <c r="C26" s="4"/>
      <c r="D26" s="22"/>
      <c r="E26" s="22"/>
      <c r="F26" s="25"/>
      <c r="G26" s="22"/>
      <c r="H26" s="118" t="s">
        <v>60</v>
      </c>
      <c r="I26" s="118"/>
      <c r="J26" s="118"/>
      <c r="K26" s="22"/>
      <c r="L26" s="22"/>
    </row>
    <row r="27" spans="1:13" ht="22.9" customHeight="1">
      <c r="D27" s="25" t="s">
        <v>93</v>
      </c>
      <c r="E27" s="25"/>
      <c r="F27" s="25" t="s">
        <v>94</v>
      </c>
      <c r="G27" s="25"/>
      <c r="H27" s="25" t="s">
        <v>95</v>
      </c>
      <c r="I27" s="13"/>
      <c r="J27" s="25" t="s">
        <v>96</v>
      </c>
      <c r="K27" s="25"/>
      <c r="L27" s="25" t="s">
        <v>97</v>
      </c>
    </row>
    <row r="28" spans="1:13" ht="22.9" customHeight="1">
      <c r="C28" s="13"/>
      <c r="D28" s="25" t="s">
        <v>98</v>
      </c>
      <c r="E28" s="25"/>
      <c r="F28" s="25" t="s">
        <v>99</v>
      </c>
      <c r="G28" s="25"/>
      <c r="H28" s="25" t="s">
        <v>100</v>
      </c>
      <c r="I28" s="25"/>
      <c r="J28" s="25" t="s">
        <v>101</v>
      </c>
      <c r="K28" s="25"/>
      <c r="L28" s="25" t="s">
        <v>102</v>
      </c>
    </row>
    <row r="29" spans="1:13" ht="22.9" customHeight="1">
      <c r="B29" s="23"/>
      <c r="C29" s="23"/>
      <c r="D29" s="119" t="s">
        <v>9</v>
      </c>
      <c r="E29" s="119"/>
      <c r="F29" s="119"/>
      <c r="G29" s="119"/>
      <c r="H29" s="119"/>
      <c r="I29" s="119"/>
      <c r="J29" s="119"/>
      <c r="K29" s="119"/>
      <c r="L29" s="119"/>
    </row>
    <row r="30" spans="1:13" ht="23.65" customHeight="1">
      <c r="A30" s="4" t="s">
        <v>114</v>
      </c>
      <c r="B30" s="4"/>
      <c r="C30" s="4"/>
      <c r="D30" s="5"/>
      <c r="E30" s="35"/>
      <c r="F30" s="5"/>
      <c r="G30" s="35"/>
      <c r="H30" s="5"/>
      <c r="I30" s="35"/>
      <c r="J30" s="35"/>
      <c r="K30" s="35"/>
      <c r="L30" s="5"/>
    </row>
    <row r="31" spans="1:13" ht="22">
      <c r="A31" s="4" t="s">
        <v>115</v>
      </c>
      <c r="D31" s="49">
        <v>596510</v>
      </c>
      <c r="E31" s="5"/>
      <c r="F31" s="49">
        <v>645169</v>
      </c>
      <c r="G31" s="5"/>
      <c r="H31" s="49">
        <v>64680</v>
      </c>
      <c r="I31" s="5"/>
      <c r="J31" s="49">
        <v>1756630</v>
      </c>
      <c r="K31" s="5"/>
      <c r="L31" s="5">
        <f>SUM(D31:J31)</f>
        <v>3062989</v>
      </c>
      <c r="M31" s="47">
        <f>'BL 3-5'!F79-'SH-conso 8-9'!J31</f>
        <v>0</v>
      </c>
    </row>
    <row r="32" spans="1:13" ht="7.15" customHeight="1">
      <c r="D32" s="26"/>
      <c r="E32" s="2"/>
      <c r="F32" s="26"/>
      <c r="G32" s="2"/>
      <c r="H32" s="26"/>
      <c r="I32" s="5"/>
      <c r="J32" s="7"/>
      <c r="K32" s="2"/>
      <c r="L32" s="2"/>
    </row>
    <row r="33" spans="1:13" ht="23.65" customHeight="1">
      <c r="A33" s="91" t="s">
        <v>105</v>
      </c>
      <c r="B33" s="4"/>
      <c r="C33" s="4"/>
      <c r="D33" s="5"/>
      <c r="E33" s="5"/>
      <c r="F33" s="5"/>
      <c r="G33" s="5"/>
      <c r="H33" s="5"/>
      <c r="I33" s="5"/>
      <c r="J33" s="5"/>
      <c r="K33" s="5"/>
      <c r="L33" s="5"/>
    </row>
    <row r="34" spans="1:13" ht="23.65" customHeight="1">
      <c r="A34" s="30" t="s">
        <v>106</v>
      </c>
      <c r="B34" s="4"/>
      <c r="C34" s="4"/>
      <c r="D34" s="5"/>
      <c r="E34" s="5"/>
      <c r="F34" s="5"/>
      <c r="G34" s="5"/>
      <c r="H34" s="5"/>
      <c r="I34" s="5"/>
      <c r="J34" s="65"/>
      <c r="K34" s="5"/>
      <c r="L34" s="5"/>
    </row>
    <row r="35" spans="1:13" ht="23.65" customHeight="1">
      <c r="A35" t="s">
        <v>152</v>
      </c>
      <c r="C35" s="13">
        <v>9</v>
      </c>
      <c r="D35" s="50">
        <v>0</v>
      </c>
      <c r="E35" s="51"/>
      <c r="F35" s="50">
        <v>0</v>
      </c>
      <c r="G35" s="51"/>
      <c r="H35" s="50">
        <v>0</v>
      </c>
      <c r="I35" s="2"/>
      <c r="J35" s="92">
        <v>-36984</v>
      </c>
      <c r="K35" s="2"/>
      <c r="L35" s="50">
        <f>SUM(D35:J35)</f>
        <v>-36984</v>
      </c>
    </row>
    <row r="36" spans="1:13" ht="23.65" customHeight="1">
      <c r="A36" s="30" t="s">
        <v>108</v>
      </c>
      <c r="C36" s="4"/>
      <c r="D36" s="33">
        <f>SUM(D34:D35)</f>
        <v>0</v>
      </c>
      <c r="E36" s="6"/>
      <c r="F36" s="33">
        <f>SUM(F34:F35)</f>
        <v>0</v>
      </c>
      <c r="G36" s="6"/>
      <c r="H36" s="33">
        <f>SUM(H34:H35)</f>
        <v>0</v>
      </c>
      <c r="I36" s="5"/>
      <c r="J36" s="100">
        <f>SUM(J34:J35)</f>
        <v>-36984</v>
      </c>
      <c r="K36" s="5"/>
      <c r="L36" s="100">
        <f>SUM(L34:L35)</f>
        <v>-36984</v>
      </c>
    </row>
    <row r="37" spans="1:13" ht="7.15" customHeight="1">
      <c r="D37" s="26"/>
      <c r="E37" s="2"/>
      <c r="F37" s="26"/>
      <c r="G37" s="2"/>
      <c r="H37" s="26"/>
      <c r="I37" s="5"/>
      <c r="J37" s="7"/>
      <c r="K37" s="2"/>
      <c r="L37" s="2"/>
    </row>
    <row r="38" spans="1:13" ht="23.65" customHeight="1">
      <c r="A38" s="4" t="s">
        <v>109</v>
      </c>
      <c r="B38" s="4"/>
      <c r="C38" s="4"/>
      <c r="D38" s="5"/>
      <c r="E38" s="35"/>
      <c r="F38" s="5"/>
      <c r="G38" s="35"/>
      <c r="H38" s="5"/>
      <c r="I38" s="35"/>
      <c r="J38" s="35"/>
      <c r="K38" s="35"/>
      <c r="L38" s="5"/>
    </row>
    <row r="39" spans="1:13" ht="23.65" customHeight="1">
      <c r="A39" t="s">
        <v>110</v>
      </c>
      <c r="D39" s="27">
        <v>0</v>
      </c>
      <c r="E39" s="2"/>
      <c r="F39" s="27">
        <v>0</v>
      </c>
      <c r="G39" s="2"/>
      <c r="H39" s="27">
        <v>0</v>
      </c>
      <c r="I39" s="5"/>
      <c r="J39" s="32">
        <f>'PL 6-7'!D64</f>
        <v>31007</v>
      </c>
      <c r="K39" s="32"/>
      <c r="L39" s="32">
        <f>SUM(D39:J39)</f>
        <v>31007</v>
      </c>
    </row>
    <row r="40" spans="1:13" ht="23.65" customHeight="1">
      <c r="A40" t="s">
        <v>111</v>
      </c>
      <c r="D40" s="27">
        <v>0</v>
      </c>
      <c r="E40" s="2"/>
      <c r="F40" s="27">
        <v>0</v>
      </c>
      <c r="G40" s="2"/>
      <c r="H40" s="27">
        <v>0</v>
      </c>
      <c r="I40" s="5"/>
      <c r="J40" s="32">
        <f>'PL 6-7'!D70</f>
        <v>1926</v>
      </c>
      <c r="K40" s="32"/>
      <c r="L40" s="32">
        <f>SUM(D40:J40)</f>
        <v>1926</v>
      </c>
    </row>
    <row r="41" spans="1:13" ht="23.65" customHeight="1">
      <c r="A41" s="4" t="s">
        <v>112</v>
      </c>
      <c r="B41" s="4"/>
      <c r="C41" s="4"/>
      <c r="D41" s="33">
        <f>SUM(D39:D40)</f>
        <v>0</v>
      </c>
      <c r="E41" s="6"/>
      <c r="F41" s="33">
        <f>SUM(F39:F40)</f>
        <v>0</v>
      </c>
      <c r="G41" s="6"/>
      <c r="H41" s="33">
        <f>SUM(H39:H40)</f>
        <v>0</v>
      </c>
      <c r="I41" s="5"/>
      <c r="J41" s="100">
        <f>SUM(J39:J40)</f>
        <v>32933</v>
      </c>
      <c r="K41" s="5"/>
      <c r="L41" s="100">
        <f>SUM(L39:L40)</f>
        <v>32933</v>
      </c>
    </row>
    <row r="42" spans="1:13" ht="7.15" customHeight="1">
      <c r="D42" s="26"/>
      <c r="E42" s="2"/>
      <c r="F42" s="26"/>
      <c r="G42" s="2"/>
      <c r="H42" s="26"/>
      <c r="I42" s="5"/>
      <c r="J42" s="7"/>
      <c r="K42" s="2"/>
      <c r="L42" s="2"/>
    </row>
    <row r="43" spans="1:13" ht="23.65" customHeight="1" thickBot="1">
      <c r="A43" s="4" t="s">
        <v>116</v>
      </c>
      <c r="B43" s="4"/>
      <c r="C43" s="4"/>
      <c r="D43" s="90">
        <f>D31+D36+D41</f>
        <v>596510</v>
      </c>
      <c r="E43" s="15"/>
      <c r="F43" s="90">
        <f>F31+F36+F41</f>
        <v>645169</v>
      </c>
      <c r="G43" s="15"/>
      <c r="H43" s="90">
        <f>H31+H36+H41</f>
        <v>64680</v>
      </c>
      <c r="I43" s="5"/>
      <c r="J43" s="90">
        <f>J31+J36+J41</f>
        <v>1752579</v>
      </c>
      <c r="K43" s="5"/>
      <c r="L43" s="90">
        <f>L31+L36+L41</f>
        <v>3058938</v>
      </c>
      <c r="M43" s="47">
        <f>L43-'BL 3-5'!D80</f>
        <v>0</v>
      </c>
    </row>
    <row r="44" spans="1:13" ht="23.65" customHeight="1" thickTop="1">
      <c r="A44" s="4"/>
      <c r="B44" s="4"/>
      <c r="C44" s="4"/>
      <c r="D44" s="15"/>
      <c r="E44" s="15"/>
      <c r="F44" s="15"/>
      <c r="G44" s="15"/>
      <c r="H44" s="15"/>
      <c r="I44" s="5"/>
      <c r="J44" s="15"/>
      <c r="K44" s="5"/>
      <c r="L44" s="15"/>
    </row>
    <row r="45" spans="1:13" ht="23.65" customHeight="1">
      <c r="H45" s="47"/>
      <c r="J45" s="47"/>
      <c r="L45" s="15"/>
    </row>
    <row r="46" spans="1:13" ht="23.65" customHeight="1">
      <c r="H46" s="47"/>
      <c r="J46" s="47"/>
    </row>
    <row r="47" spans="1:13" ht="23.65" customHeight="1">
      <c r="H47" s="47"/>
      <c r="J47" s="47"/>
    </row>
    <row r="48" spans="1:13" ht="23.65" customHeight="1">
      <c r="H48" s="55"/>
      <c r="J48" s="47"/>
    </row>
    <row r="49" spans="4:10" ht="23.65" customHeight="1">
      <c r="D49" s="2"/>
      <c r="H49" s="55"/>
    </row>
    <row r="50" spans="4:10" ht="23.65" customHeight="1">
      <c r="H50" s="48"/>
      <c r="J50" s="55"/>
    </row>
    <row r="51" spans="4:10" ht="23.65" customHeight="1">
      <c r="H51" s="56"/>
    </row>
    <row r="52" spans="4:10" ht="23.65" customHeight="1"/>
    <row r="53" spans="4:10" ht="23.65" customHeight="1"/>
    <row r="54" spans="4:10" ht="23.65" customHeight="1"/>
    <row r="55" spans="4:10" ht="23.65" customHeight="1">
      <c r="J55" s="114"/>
    </row>
    <row r="56" spans="4:10" ht="23.65" customHeight="1"/>
    <row r="57" spans="4:10" ht="23.65" customHeight="1"/>
    <row r="58" spans="4:10" ht="23.65" customHeight="1"/>
    <row r="59" spans="4:10" ht="23.65" customHeight="1"/>
    <row r="60" spans="4:10" ht="23.65" customHeight="1"/>
    <row r="61" spans="4:10" ht="23.65" customHeight="1"/>
    <row r="62" spans="4:10" ht="23.65" customHeight="1"/>
    <row r="63" spans="4:10" ht="23.65" customHeight="1"/>
    <row r="64" spans="4:10" ht="23.65" customHeight="1"/>
    <row r="65" spans="6:6" ht="23.65" customHeight="1"/>
    <row r="66" spans="6:6" ht="23.65" customHeight="1"/>
    <row r="67" spans="6:6" ht="23.65" customHeight="1"/>
    <row r="68" spans="6:6" ht="23.65" customHeight="1"/>
    <row r="69" spans="6:6" ht="23.65" customHeight="1"/>
    <row r="70" spans="6:6" ht="23.65" customHeight="1"/>
    <row r="71" spans="6:6" ht="23.65" customHeight="1"/>
    <row r="72" spans="6:6" ht="23.65" customHeight="1"/>
    <row r="73" spans="6:6" ht="23.65" customHeight="1"/>
    <row r="74" spans="6:6" ht="23.65" customHeight="1"/>
    <row r="75" spans="6:6" ht="23.65" customHeight="1"/>
    <row r="76" spans="6:6" ht="23.65" customHeight="1"/>
    <row r="77" spans="6:6" ht="23.65" customHeight="1"/>
    <row r="78" spans="6:6" ht="23.65" customHeight="1"/>
    <row r="79" spans="6:6" ht="23.65" customHeight="1">
      <c r="F79">
        <v>1756630</v>
      </c>
    </row>
    <row r="80" spans="6:6" ht="23.65" customHeight="1"/>
    <row r="81" ht="23.65" customHeight="1"/>
    <row r="82" ht="23.65" customHeight="1"/>
    <row r="83" ht="23.65" customHeight="1"/>
    <row r="84" ht="23.65" customHeight="1"/>
    <row r="85" ht="23.65" customHeight="1"/>
  </sheetData>
  <mergeCells count="4">
    <mergeCell ref="H4:J4"/>
    <mergeCell ref="D7:L7"/>
    <mergeCell ref="H26:J26"/>
    <mergeCell ref="D29:L29"/>
  </mergeCells>
  <pageMargins left="0.8" right="0.8" top="0.48" bottom="0.5" header="0.4" footer="0.5"/>
  <pageSetup paperSize="9" scale="9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152"/>
  <sheetViews>
    <sheetView tabSelected="1" view="pageBreakPreview" zoomScale="130" zoomScaleNormal="100" zoomScaleSheetLayoutView="130" workbookViewId="0">
      <selection activeCell="B46" sqref="B46"/>
    </sheetView>
  </sheetViews>
  <sheetFormatPr defaultRowHeight="21.5"/>
  <cols>
    <col min="1" max="1" width="57.59765625" customWidth="1"/>
    <col min="2" max="2" width="9.29687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11" bestFit="1" customWidth="1"/>
  </cols>
  <sheetData>
    <row r="1" spans="1:7" s="10" customFormat="1" ht="21.65" customHeight="1">
      <c r="A1" s="1" t="s">
        <v>0</v>
      </c>
      <c r="B1" s="1"/>
      <c r="C1" s="1"/>
      <c r="D1" s="1"/>
      <c r="E1" s="1"/>
      <c r="F1" s="1"/>
    </row>
    <row r="2" spans="1:7" s="10" customFormat="1" ht="21.65" customHeight="1">
      <c r="A2" s="1" t="s">
        <v>117</v>
      </c>
      <c r="B2" s="1"/>
      <c r="C2" s="1"/>
      <c r="D2" s="1"/>
      <c r="E2" s="1"/>
      <c r="F2" s="1"/>
    </row>
    <row r="3" spans="1:7" s="8" customFormat="1" ht="21.65" customHeight="1">
      <c r="A3" s="28"/>
      <c r="B3" s="28"/>
      <c r="C3" s="28"/>
      <c r="D3" s="28"/>
      <c r="E3" s="28"/>
      <c r="F3" s="28"/>
    </row>
    <row r="4" spans="1:7" s="10" customFormat="1" ht="21.65" customHeight="1">
      <c r="A4" s="1"/>
      <c r="B4" s="1"/>
      <c r="C4" s="1"/>
      <c r="D4" s="116" t="s">
        <v>91</v>
      </c>
      <c r="E4" s="117"/>
      <c r="F4" s="117"/>
    </row>
    <row r="5" spans="1:7" s="8" customFormat="1" ht="21.65" customHeight="1">
      <c r="C5" s="11"/>
      <c r="D5" s="116" t="s">
        <v>69</v>
      </c>
      <c r="E5" s="116"/>
      <c r="F5" s="116"/>
    </row>
    <row r="6" spans="1:7" s="8" customFormat="1" ht="21.65" customHeight="1">
      <c r="C6" s="11"/>
      <c r="D6" s="61" t="s">
        <v>6</v>
      </c>
      <c r="E6" s="60"/>
      <c r="F6" s="61" t="s">
        <v>7</v>
      </c>
    </row>
    <row r="7" spans="1:7" s="8" customFormat="1" ht="21.65" customHeight="1">
      <c r="C7" s="11"/>
      <c r="D7" s="115" t="s">
        <v>9</v>
      </c>
      <c r="E7" s="115"/>
      <c r="F7" s="115"/>
    </row>
    <row r="8" spans="1:7" s="8" customFormat="1" ht="21.65" customHeight="1">
      <c r="A8" s="3" t="s">
        <v>118</v>
      </c>
      <c r="B8" s="16"/>
      <c r="C8" s="16"/>
      <c r="D8" s="16"/>
      <c r="E8" s="16"/>
      <c r="F8" s="16"/>
    </row>
    <row r="9" spans="1:7" s="8" customFormat="1" ht="21.65" customHeight="1">
      <c r="A9" s="8" t="s">
        <v>119</v>
      </c>
      <c r="D9" s="37">
        <v>31007</v>
      </c>
      <c r="E9" s="36"/>
      <c r="F9" s="37">
        <f>'PL 6-7'!F64</f>
        <v>42946</v>
      </c>
      <c r="G9" s="34"/>
    </row>
    <row r="10" spans="1:7" s="8" customFormat="1" ht="21.65" customHeight="1">
      <c r="A10" s="12" t="s">
        <v>120</v>
      </c>
      <c r="D10" s="38"/>
      <c r="E10" s="36"/>
      <c r="F10" s="37"/>
      <c r="G10" s="34"/>
    </row>
    <row r="11" spans="1:7" s="8" customFormat="1" ht="21.65" customHeight="1">
      <c r="A11" s="8" t="s">
        <v>121</v>
      </c>
      <c r="D11" s="37">
        <v>549304</v>
      </c>
      <c r="E11" s="36"/>
      <c r="F11" s="37">
        <v>562391</v>
      </c>
      <c r="G11" s="34"/>
    </row>
    <row r="12" spans="1:7" s="8" customFormat="1" ht="21.65" customHeight="1">
      <c r="A12" t="s">
        <v>84</v>
      </c>
      <c r="D12" s="37">
        <v>147518</v>
      </c>
      <c r="E12" s="36"/>
      <c r="F12" s="37">
        <v>177886</v>
      </c>
      <c r="G12" s="34"/>
    </row>
    <row r="13" spans="1:7" s="8" customFormat="1" ht="21.65" customHeight="1">
      <c r="A13" t="s">
        <v>81</v>
      </c>
      <c r="D13" s="37">
        <v>59</v>
      </c>
      <c r="E13" s="36"/>
      <c r="F13" s="37">
        <v>-24626</v>
      </c>
      <c r="G13" s="34"/>
    </row>
    <row r="14" spans="1:7" s="8" customFormat="1" ht="21.65" customHeight="1">
      <c r="A14" t="s">
        <v>122</v>
      </c>
      <c r="D14" s="54">
        <v>1109</v>
      </c>
      <c r="E14" s="36"/>
      <c r="F14" s="54">
        <v>-623</v>
      </c>
      <c r="G14" s="34"/>
    </row>
    <row r="15" spans="1:7" s="8" customFormat="1" ht="21.65" hidden="1" customHeight="1">
      <c r="A15" t="s">
        <v>123</v>
      </c>
      <c r="D15" s="54"/>
      <c r="E15" s="36"/>
      <c r="F15" s="54">
        <v>0</v>
      </c>
      <c r="G15" s="34"/>
    </row>
    <row r="16" spans="1:7" s="8" customFormat="1" ht="21.65" customHeight="1">
      <c r="A16" t="s">
        <v>50</v>
      </c>
      <c r="D16" s="39">
        <v>2707</v>
      </c>
      <c r="E16" s="36"/>
      <c r="F16" s="39">
        <v>3168</v>
      </c>
      <c r="G16" s="34"/>
    </row>
    <row r="17" spans="1:9" s="8" customFormat="1" ht="21.65" customHeight="1">
      <c r="A17" t="s">
        <v>86</v>
      </c>
      <c r="D17" s="40">
        <v>7766</v>
      </c>
      <c r="E17" s="36"/>
      <c r="F17" s="40">
        <v>10746</v>
      </c>
      <c r="G17" s="34"/>
    </row>
    <row r="18" spans="1:9" s="8" customFormat="1" ht="21.65" customHeight="1">
      <c r="A18" s="4"/>
      <c r="D18" s="37">
        <f>SUM(D9:D17)</f>
        <v>739470</v>
      </c>
      <c r="E18" s="36"/>
      <c r="F18" s="37">
        <f>SUM(F9:F17)</f>
        <v>771888</v>
      </c>
      <c r="G18" s="34"/>
    </row>
    <row r="19" spans="1:9" s="8" customFormat="1" ht="21.65" customHeight="1">
      <c r="A19" s="12" t="s">
        <v>124</v>
      </c>
      <c r="D19" s="17"/>
      <c r="E19" s="34"/>
      <c r="F19" s="17"/>
      <c r="G19" s="34"/>
    </row>
    <row r="20" spans="1:9" s="8" customFormat="1" ht="21.65" customHeight="1">
      <c r="A20" s="8" t="s">
        <v>125</v>
      </c>
      <c r="D20" s="37">
        <v>-11986</v>
      </c>
      <c r="E20" s="36"/>
      <c r="F20" s="37">
        <v>-254</v>
      </c>
      <c r="G20" s="34"/>
      <c r="H20" s="79"/>
    </row>
    <row r="21" spans="1:9" s="8" customFormat="1" ht="21.65" customHeight="1">
      <c r="A21" t="s">
        <v>23</v>
      </c>
      <c r="D21" s="37">
        <v>210318</v>
      </c>
      <c r="E21" s="36"/>
      <c r="F21" s="37">
        <v>465550</v>
      </c>
      <c r="G21" s="34"/>
      <c r="H21" s="79"/>
    </row>
    <row r="22" spans="1:9" s="8" customFormat="1" ht="21.65" customHeight="1">
      <c r="A22" t="s">
        <v>15</v>
      </c>
      <c r="D22" s="37">
        <v>176736</v>
      </c>
      <c r="E22" s="36"/>
      <c r="F22" s="37">
        <v>23362</v>
      </c>
      <c r="G22" s="34"/>
      <c r="H22" s="79"/>
    </row>
    <row r="23" spans="1:9" s="8" customFormat="1" ht="21.65" customHeight="1">
      <c r="A23" t="s">
        <v>16</v>
      </c>
      <c r="D23" s="37">
        <v>-13933</v>
      </c>
      <c r="E23" s="36"/>
      <c r="F23" s="37">
        <v>41538</v>
      </c>
      <c r="G23" s="34"/>
      <c r="H23" s="79"/>
    </row>
    <row r="24" spans="1:9" s="8" customFormat="1" ht="21.65" customHeight="1">
      <c r="A24" t="s">
        <v>24</v>
      </c>
      <c r="D24" s="37">
        <v>-10716</v>
      </c>
      <c r="E24" s="36"/>
      <c r="F24" s="37">
        <v>-12969</v>
      </c>
      <c r="G24" s="34"/>
      <c r="H24" s="79"/>
    </row>
    <row r="25" spans="1:9" s="8" customFormat="1" ht="21.65" customHeight="1">
      <c r="A25" t="s">
        <v>18</v>
      </c>
      <c r="D25" s="39">
        <v>219328</v>
      </c>
      <c r="E25" s="36"/>
      <c r="F25" s="39">
        <v>364759</v>
      </c>
      <c r="G25" s="34"/>
      <c r="H25" s="79"/>
    </row>
    <row r="26" spans="1:9" s="8" customFormat="1" ht="21.65" customHeight="1">
      <c r="A26" t="s">
        <v>19</v>
      </c>
      <c r="D26" s="54">
        <v>0</v>
      </c>
      <c r="E26" s="36"/>
      <c r="F26" s="39">
        <v>-59164</v>
      </c>
      <c r="G26" s="34"/>
    </row>
    <row r="27" spans="1:9" s="8" customFormat="1" ht="21.65" customHeight="1">
      <c r="A27" s="18" t="s">
        <v>20</v>
      </c>
      <c r="D27" s="37">
        <v>-5690</v>
      </c>
      <c r="E27" s="36"/>
      <c r="F27" s="37">
        <v>18342</v>
      </c>
      <c r="G27" s="34"/>
      <c r="H27" s="79"/>
      <c r="I27" s="79"/>
    </row>
    <row r="28" spans="1:9" s="8" customFormat="1" ht="21.65" customHeight="1">
      <c r="A28" s="8" t="s">
        <v>31</v>
      </c>
      <c r="D28" s="37">
        <v>-32332</v>
      </c>
      <c r="E28" s="36"/>
      <c r="F28" s="37">
        <v>-31107</v>
      </c>
      <c r="G28" s="34"/>
      <c r="H28" s="79"/>
    </row>
    <row r="29" spans="1:9" s="8" customFormat="1" ht="21.65" customHeight="1">
      <c r="A29" s="8" t="s">
        <v>37</v>
      </c>
      <c r="D29" s="37">
        <v>68115</v>
      </c>
      <c r="E29" s="36"/>
      <c r="F29" s="37">
        <v>-72016</v>
      </c>
      <c r="G29" s="34"/>
      <c r="H29" s="79"/>
    </row>
    <row r="30" spans="1:9" s="8" customFormat="1" ht="21.65" customHeight="1">
      <c r="A30" t="s">
        <v>38</v>
      </c>
      <c r="D30" s="37">
        <v>6514</v>
      </c>
      <c r="E30" s="36"/>
      <c r="F30" s="37">
        <v>10042</v>
      </c>
      <c r="G30" s="34"/>
      <c r="H30" s="79"/>
    </row>
    <row r="31" spans="1:9" s="8" customFormat="1" ht="21.65" customHeight="1">
      <c r="A31" t="s">
        <v>45</v>
      </c>
      <c r="D31" s="37">
        <v>10134</v>
      </c>
      <c r="E31" s="36"/>
      <c r="F31" s="37">
        <v>13332</v>
      </c>
      <c r="G31" s="34"/>
    </row>
    <row r="32" spans="1:9" s="8" customFormat="1" ht="21.65" customHeight="1">
      <c r="A32" s="19" t="s">
        <v>48</v>
      </c>
      <c r="D32" s="39">
        <v>-3556</v>
      </c>
      <c r="E32" s="36"/>
      <c r="F32" s="39">
        <v>-5747</v>
      </c>
      <c r="G32" s="34"/>
      <c r="H32" s="79"/>
    </row>
    <row r="33" spans="1:12" s="8" customFormat="1" ht="21.65" customHeight="1">
      <c r="A33" s="8" t="s">
        <v>49</v>
      </c>
      <c r="D33" s="40">
        <v>-30741</v>
      </c>
      <c r="E33" s="41"/>
      <c r="F33" s="40">
        <v>-38814</v>
      </c>
      <c r="G33" s="34"/>
      <c r="H33" s="79"/>
    </row>
    <row r="34" spans="1:12" s="8" customFormat="1" ht="21.65" customHeight="1">
      <c r="A34" t="s">
        <v>126</v>
      </c>
      <c r="D34" s="39">
        <f>SUM(D18:D33)</f>
        <v>1321661</v>
      </c>
      <c r="E34" s="41"/>
      <c r="F34" s="39">
        <f>SUM(F18:F33)</f>
        <v>1488742</v>
      </c>
      <c r="G34" s="34"/>
    </row>
    <row r="35" spans="1:12" s="8" customFormat="1" ht="21.65" customHeight="1">
      <c r="A35"/>
      <c r="D35" s="39"/>
      <c r="E35" s="41"/>
      <c r="F35" s="39"/>
      <c r="G35" s="34"/>
    </row>
    <row r="36" spans="1:12" s="10" customFormat="1" ht="21.65" customHeight="1">
      <c r="A36" s="1" t="s">
        <v>66</v>
      </c>
      <c r="B36" s="1"/>
      <c r="C36" s="1"/>
      <c r="D36" s="1"/>
      <c r="E36" s="1"/>
      <c r="F36" s="1"/>
    </row>
    <row r="37" spans="1:12" s="10" customFormat="1" ht="21.65" customHeight="1">
      <c r="A37" s="1" t="s">
        <v>127</v>
      </c>
      <c r="B37" s="1"/>
      <c r="C37" s="1"/>
      <c r="D37" s="1"/>
      <c r="E37" s="1"/>
      <c r="F37" s="1"/>
    </row>
    <row r="38" spans="1:12" s="8" customFormat="1" ht="21.65" customHeight="1">
      <c r="A38" s="28"/>
      <c r="B38" s="28"/>
      <c r="C38" s="28"/>
      <c r="D38" s="28"/>
      <c r="E38" s="28"/>
      <c r="F38" s="28"/>
    </row>
    <row r="39" spans="1:12" s="10" customFormat="1" ht="21.65" customHeight="1">
      <c r="A39" s="1"/>
      <c r="B39" s="1"/>
      <c r="C39" s="1"/>
      <c r="D39" s="116" t="s">
        <v>91</v>
      </c>
      <c r="E39" s="117"/>
      <c r="F39" s="117"/>
    </row>
    <row r="40" spans="1:12" s="8" customFormat="1" ht="21.65" customHeight="1">
      <c r="C40" s="11"/>
      <c r="D40" s="116" t="s">
        <v>69</v>
      </c>
      <c r="E40" s="116"/>
      <c r="F40" s="116"/>
    </row>
    <row r="41" spans="1:12" s="8" customFormat="1" ht="21.65" customHeight="1">
      <c r="C41" s="11"/>
      <c r="D41" s="61" t="s">
        <v>6</v>
      </c>
      <c r="E41" s="60"/>
      <c r="F41" s="61" t="s">
        <v>7</v>
      </c>
    </row>
    <row r="42" spans="1:12" s="8" customFormat="1" ht="21.65" customHeight="1">
      <c r="C42" s="11"/>
      <c r="D42" s="115" t="s">
        <v>9</v>
      </c>
      <c r="E42" s="115"/>
      <c r="F42" s="115"/>
    </row>
    <row r="43" spans="1:12" s="8" customFormat="1" ht="21.75" customHeight="1">
      <c r="A43" s="8" t="s">
        <v>128</v>
      </c>
      <c r="D43" s="36">
        <v>-751217</v>
      </c>
      <c r="E43" s="36"/>
      <c r="F43" s="36">
        <v>-741645</v>
      </c>
      <c r="G43" s="34"/>
    </row>
    <row r="44" spans="1:12" s="8" customFormat="1" ht="23.25" customHeight="1">
      <c r="A44" t="s">
        <v>129</v>
      </c>
      <c r="D44" s="36">
        <v>-12484</v>
      </c>
      <c r="E44" s="36"/>
      <c r="F44" s="36">
        <v>-1107</v>
      </c>
      <c r="G44" s="34"/>
      <c r="L44"/>
    </row>
    <row r="45" spans="1:12" s="8" customFormat="1" ht="23.25" customHeight="1">
      <c r="A45" t="s">
        <v>130</v>
      </c>
      <c r="D45" s="36">
        <v>-62429</v>
      </c>
      <c r="E45" s="36"/>
      <c r="F45" s="36">
        <v>-61185</v>
      </c>
      <c r="G45" s="34"/>
      <c r="L45"/>
    </row>
    <row r="46" spans="1:12" s="8" customFormat="1" ht="22">
      <c r="A46" s="4" t="s">
        <v>131</v>
      </c>
      <c r="D46" s="42">
        <f>D34+SUM(D43:D45)</f>
        <v>495531</v>
      </c>
      <c r="E46" s="36"/>
      <c r="F46" s="42">
        <f>F34+SUM(F43:F45)</f>
        <v>684805</v>
      </c>
      <c r="G46" s="34"/>
    </row>
    <row r="47" spans="1:12" s="8" customFormat="1" ht="18.75" customHeight="1">
      <c r="A47" s="4"/>
      <c r="D47" s="36"/>
      <c r="E47" s="36"/>
      <c r="F47" s="36"/>
      <c r="G47" s="34"/>
    </row>
    <row r="48" spans="1:12" s="8" customFormat="1" ht="21.75" customHeight="1">
      <c r="A48" s="3" t="s">
        <v>132</v>
      </c>
      <c r="B48" s="4"/>
      <c r="C48" s="4"/>
      <c r="D48" s="4"/>
      <c r="E48" s="4"/>
      <c r="F48" s="15"/>
      <c r="G48" s="34"/>
    </row>
    <row r="49" spans="1:12" s="8" customFormat="1" ht="21.75" customHeight="1">
      <c r="A49" t="s">
        <v>133</v>
      </c>
      <c r="D49" s="36">
        <v>-9726</v>
      </c>
      <c r="E49" s="36"/>
      <c r="F49" s="36">
        <v>-15092</v>
      </c>
      <c r="G49" s="34"/>
    </row>
    <row r="50" spans="1:12" s="8" customFormat="1" ht="21.75" hidden="1" customHeight="1">
      <c r="A50" s="95" t="s">
        <v>134</v>
      </c>
      <c r="D50" s="36"/>
      <c r="E50" s="36"/>
      <c r="F50" s="96"/>
      <c r="G50" s="34"/>
    </row>
    <row r="51" spans="1:12" s="8" customFormat="1" ht="23.25" customHeight="1">
      <c r="A51" t="s">
        <v>135</v>
      </c>
      <c r="D51" s="36">
        <v>-70</v>
      </c>
      <c r="E51" s="36"/>
      <c r="F51" s="36">
        <v>-128</v>
      </c>
      <c r="G51" s="34"/>
      <c r="L51" t="s">
        <v>29</v>
      </c>
    </row>
    <row r="52" spans="1:12" s="8" customFormat="1" ht="23.25" hidden="1" customHeight="1">
      <c r="A52" t="s">
        <v>136</v>
      </c>
      <c r="D52" s="36"/>
      <c r="E52" s="36"/>
      <c r="F52" s="36"/>
      <c r="G52" s="34"/>
      <c r="L52"/>
    </row>
    <row r="53" spans="1:12" s="8" customFormat="1" ht="22.15" customHeight="1">
      <c r="A53" s="4" t="s">
        <v>137</v>
      </c>
      <c r="D53" s="42">
        <f>SUM(D49:D51)</f>
        <v>-9796</v>
      </c>
      <c r="E53" s="74"/>
      <c r="F53" s="42">
        <f>SUM(F49:F51)</f>
        <v>-15220</v>
      </c>
      <c r="G53" s="34"/>
    </row>
    <row r="54" spans="1:12" s="8" customFormat="1" ht="18.75" customHeight="1">
      <c r="A54" s="4"/>
      <c r="D54" s="36"/>
      <c r="E54" s="36"/>
      <c r="F54" s="36"/>
      <c r="G54" s="34"/>
    </row>
    <row r="55" spans="1:12" s="8" customFormat="1" ht="21.75" customHeight="1">
      <c r="A55" s="3" t="s">
        <v>138</v>
      </c>
      <c r="D55" s="36"/>
      <c r="E55" s="36"/>
      <c r="F55" s="36"/>
      <c r="G55" s="34"/>
      <c r="J55" s="114"/>
    </row>
    <row r="56" spans="1:12" s="8" customFormat="1" ht="21.75" customHeight="1">
      <c r="A56" t="s">
        <v>139</v>
      </c>
      <c r="D56" s="37">
        <v>-150829</v>
      </c>
      <c r="E56" s="36"/>
      <c r="F56" s="37">
        <v>-174992</v>
      </c>
      <c r="G56" s="34"/>
    </row>
    <row r="57" spans="1:12" s="8" customFormat="1" ht="21.75" customHeight="1">
      <c r="A57" t="s">
        <v>140</v>
      </c>
      <c r="D57" s="37">
        <v>-36984</v>
      </c>
      <c r="E57" s="36"/>
      <c r="F57" s="37">
        <v>0</v>
      </c>
      <c r="G57" s="34"/>
    </row>
    <row r="58" spans="1:12" s="8" customFormat="1" ht="21.75" customHeight="1">
      <c r="A58" t="s">
        <v>141</v>
      </c>
      <c r="D58" s="36">
        <v>3102000</v>
      </c>
      <c r="E58" s="36"/>
      <c r="F58" s="36">
        <v>2601000</v>
      </c>
      <c r="G58" s="34"/>
    </row>
    <row r="59" spans="1:12" s="8" customFormat="1" ht="21.75" customHeight="1">
      <c r="A59" s="18" t="s">
        <v>142</v>
      </c>
      <c r="D59" s="36">
        <v>-2943000</v>
      </c>
      <c r="E59" s="36"/>
      <c r="F59" s="36">
        <v>-2990000</v>
      </c>
      <c r="G59" s="34"/>
    </row>
    <row r="60" spans="1:12" s="8" customFormat="1" ht="21.75" hidden="1" customHeight="1">
      <c r="A60" s="18" t="s">
        <v>143</v>
      </c>
      <c r="D60" s="36">
        <v>0</v>
      </c>
      <c r="E60" s="36"/>
      <c r="F60" s="36">
        <v>0</v>
      </c>
      <c r="G60" s="34"/>
    </row>
    <row r="61" spans="1:12" s="8" customFormat="1" ht="21.75" customHeight="1">
      <c r="A61" s="18" t="s">
        <v>144</v>
      </c>
      <c r="D61" s="32">
        <v>-594900</v>
      </c>
      <c r="E61" s="36"/>
      <c r="F61" s="32">
        <v>0</v>
      </c>
      <c r="G61" s="34"/>
    </row>
    <row r="62" spans="1:12" s="8" customFormat="1" ht="21.75" customHeight="1">
      <c r="A62" t="s">
        <v>145</v>
      </c>
      <c r="D62" s="32">
        <v>800000</v>
      </c>
      <c r="E62" s="36"/>
      <c r="F62" s="32">
        <v>550000</v>
      </c>
      <c r="G62" s="34"/>
    </row>
    <row r="63" spans="1:12" s="8" customFormat="1" ht="21.75" customHeight="1">
      <c r="A63" t="s">
        <v>146</v>
      </c>
      <c r="D63" s="54">
        <v>-656177</v>
      </c>
      <c r="E63" s="36"/>
      <c r="F63" s="54">
        <v>-609803</v>
      </c>
      <c r="G63" s="34"/>
    </row>
    <row r="64" spans="1:12" s="8" customFormat="1" ht="23.25" customHeight="1">
      <c r="A64" s="52" t="s">
        <v>147</v>
      </c>
      <c r="D64" s="32">
        <v>-9834</v>
      </c>
      <c r="E64" s="36"/>
      <c r="F64" s="32">
        <v>-6122</v>
      </c>
      <c r="G64" s="34"/>
    </row>
    <row r="65" spans="1:11" s="8" customFormat="1" ht="22.15" customHeight="1">
      <c r="A65" s="4" t="s">
        <v>148</v>
      </c>
      <c r="D65" s="44">
        <f>SUM(D56:D64)</f>
        <v>-489724</v>
      </c>
      <c r="E65" s="36"/>
      <c r="F65" s="44">
        <f>SUM(F56:F64)</f>
        <v>-629917</v>
      </c>
      <c r="G65" s="34"/>
    </row>
    <row r="66" spans="1:11" s="8" customFormat="1" ht="21.4" customHeight="1">
      <c r="D66" s="36"/>
      <c r="E66" s="36"/>
      <c r="F66" s="36"/>
      <c r="G66" s="34"/>
    </row>
    <row r="67" spans="1:11" s="8" customFormat="1" ht="22">
      <c r="A67" s="4" t="s">
        <v>149</v>
      </c>
      <c r="D67" s="43">
        <f>D46+D53+D65</f>
        <v>-3989</v>
      </c>
      <c r="E67" s="36"/>
      <c r="F67" s="43">
        <f>F46+F53+F65</f>
        <v>39668</v>
      </c>
      <c r="G67" s="34"/>
      <c r="J67"/>
    </row>
    <row r="68" spans="1:11" s="8" customFormat="1" ht="21.4" customHeight="1">
      <c r="A68" t="s">
        <v>150</v>
      </c>
      <c r="D68" s="76">
        <f>'BL 3-5'!F9</f>
        <v>99790</v>
      </c>
      <c r="E68" s="36"/>
      <c r="F68" s="76">
        <v>76108</v>
      </c>
      <c r="G68" s="34"/>
      <c r="J68"/>
    </row>
    <row r="69" spans="1:11" s="8" customFormat="1" ht="23.25" customHeight="1" thickBot="1">
      <c r="A69" s="4" t="s">
        <v>151</v>
      </c>
      <c r="B69" s="13"/>
      <c r="D69" s="46">
        <f>SUM(D67:D68)</f>
        <v>95801</v>
      </c>
      <c r="E69" s="36"/>
      <c r="F69" s="46">
        <f>SUM(F67:F68)</f>
        <v>115776</v>
      </c>
      <c r="G69" s="34"/>
      <c r="J69"/>
      <c r="K69"/>
    </row>
    <row r="70" spans="1:11" ht="22" thickTop="1">
      <c r="A70" s="8"/>
      <c r="B70" s="8"/>
      <c r="C70" s="8"/>
      <c r="E70" s="20"/>
      <c r="G70" s="34"/>
      <c r="H70" s="8"/>
    </row>
    <row r="71" spans="1:11">
      <c r="D71" s="20">
        <f>+D69-'BL 3-5'!D9</f>
        <v>0</v>
      </c>
      <c r="F71" s="20"/>
    </row>
    <row r="72" spans="1:11">
      <c r="D72" s="51">
        <f>D69-'BL 3-5'!D9</f>
        <v>0</v>
      </c>
      <c r="F72" s="51"/>
    </row>
    <row r="89" ht="15" customHeight="1"/>
    <row r="90" ht="18.75" customHeight="1"/>
    <row r="91" ht="18.75" customHeight="1"/>
    <row r="92" ht="18.75" customHeight="1"/>
    <row r="93" ht="18.75" customHeight="1"/>
    <row r="112" ht="22.9" customHeight="1"/>
    <row r="119" ht="25.5" customHeight="1"/>
    <row r="122" ht="15" customHeight="1"/>
    <row r="123" ht="18.75" customHeight="1"/>
    <row r="124" ht="18.75" customHeight="1"/>
    <row r="125" ht="18.75" customHeight="1"/>
    <row r="126" ht="18.75" customHeight="1"/>
    <row r="152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4F373C-2861-49E9-9B9D-BE3BCBACD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dcmitype/"/>
    <ds:schemaRef ds:uri="http://purl.org/dc/elements/1.1/"/>
    <ds:schemaRef ds:uri="http://schemas.microsoft.com/office/2006/documentManagement/types"/>
    <ds:schemaRef ds:uri="05716746-add9-412a-97a9-1b5167d151a3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2026-08-07T09:07:12Z</cp:lastPrinted>
  <dcterms:created xsi:type="dcterms:W3CDTF">2011-03-31T02:27:11Z</dcterms:created>
  <dcterms:modified xsi:type="dcterms:W3CDTF">2026-08-07T09:07:14Z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