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C 2026-2027\"/>
    </mc:Choice>
  </mc:AlternateContent>
  <xr:revisionPtr revIDLastSave="0" documentId="13_ncr:1_{60630903-A2EF-4EF3-8126-EEF32CD53BEF}" xr6:coauthVersionLast="47" xr6:coauthVersionMax="47" xr10:uidLastSave="{00000000-0000-0000-0000-000000000000}"/>
  <bookViews>
    <workbookView xWindow="-110" yWindow="-110" windowWidth="19420" windowHeight="11500" tabRatio="744" activeTab="3" xr2:uid="{00000000-000D-0000-FFFF-FFFF00000000}"/>
  </bookViews>
  <sheets>
    <sheet name="BL 2-3" sheetId="9" r:id="rId1"/>
    <sheet name="PL 4-5" sheetId="13" r:id="rId2"/>
    <sheet name="SH 6-7" sheetId="12" r:id="rId3"/>
    <sheet name="CF 8-9" sheetId="11" r:id="rId4"/>
  </sheets>
  <definedNames>
    <definedName name="_xlnm.Print_Area" localSheetId="0">'BL 2-3'!$A$1:$F$74</definedName>
    <definedName name="_xlnm.Print_Area" localSheetId="3">'CF 8-9'!$A$1:$F$72</definedName>
    <definedName name="_xlnm.Print_Area" localSheetId="1">'PL 4-5'!$A$1:$E$76</definedName>
    <definedName name="_xlnm.Print_Area" localSheetId="2">'SH 6-7'!$A$1:$M$46</definedName>
    <definedName name="Title2nd" localSheetId="3">'CF 8-9'!#REF!</definedName>
    <definedName name="Title2nd" localSheetId="1">'PL 4-5'!#REF!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13" l="1"/>
  <c r="C34" i="13"/>
  <c r="E43" i="12" l="1"/>
  <c r="G43" i="12"/>
  <c r="I43" i="12"/>
  <c r="E72" i="13"/>
  <c r="C72" i="13"/>
  <c r="K42" i="12" s="1"/>
  <c r="E59" i="13" l="1"/>
  <c r="C59" i="13"/>
  <c r="E52" i="13"/>
  <c r="C52" i="13"/>
  <c r="D28" i="9"/>
  <c r="D18" i="9"/>
  <c r="E61" i="13" l="1"/>
  <c r="E63" i="13" s="1"/>
  <c r="E65" i="13" s="1"/>
  <c r="C61" i="13"/>
  <c r="C63" i="13" s="1"/>
  <c r="C65" i="13" s="1"/>
  <c r="E73" i="13" l="1"/>
  <c r="K18" i="12"/>
  <c r="F9" i="11"/>
  <c r="C73" i="13"/>
  <c r="D9" i="11"/>
  <c r="K41" i="12"/>
  <c r="K43" i="12" s="1"/>
  <c r="M37" i="12"/>
  <c r="F72" i="9" l="1"/>
  <c r="F54" i="11" l="1"/>
  <c r="D69" i="11" l="1"/>
  <c r="C14" i="13" l="1"/>
  <c r="F66" i="11" l="1"/>
  <c r="E21" i="13"/>
  <c r="E14" i="13"/>
  <c r="E23" i="13" l="1"/>
  <c r="E25" i="13" s="1"/>
  <c r="E27" i="13" s="1"/>
  <c r="E35" i="13" s="1"/>
  <c r="C21" i="13"/>
  <c r="F18" i="11" l="1"/>
  <c r="C23" i="13"/>
  <c r="C25" i="13" s="1"/>
  <c r="C27" i="13" s="1"/>
  <c r="C35" i="13" s="1"/>
  <c r="F35" i="11" l="1"/>
  <c r="F47" i="11" s="1"/>
  <c r="F68" i="11" s="1"/>
  <c r="F70" i="11" s="1"/>
  <c r="D18" i="11"/>
  <c r="D35" i="11" s="1"/>
  <c r="M42" i="12"/>
  <c r="K38" i="12"/>
  <c r="I38" i="12"/>
  <c r="G38" i="12"/>
  <c r="E38" i="12"/>
  <c r="M33" i="12"/>
  <c r="I20" i="12"/>
  <c r="G20" i="12"/>
  <c r="E20" i="12"/>
  <c r="M19" i="12"/>
  <c r="K19" i="12"/>
  <c r="K15" i="12"/>
  <c r="I15" i="12"/>
  <c r="G15" i="12"/>
  <c r="E15" i="12"/>
  <c r="M14" i="12"/>
  <c r="M15" i="12" s="1"/>
  <c r="M10" i="12"/>
  <c r="M38" i="12" l="1"/>
  <c r="I45" i="12"/>
  <c r="E45" i="12"/>
  <c r="G45" i="12"/>
  <c r="E22" i="12"/>
  <c r="G22" i="12"/>
  <c r="I22" i="12"/>
  <c r="D54" i="11" l="1"/>
  <c r="D66" i="11" l="1"/>
  <c r="F47" i="9"/>
  <c r="O33" i="12" l="1"/>
  <c r="D72" i="9"/>
  <c r="F57" i="9"/>
  <c r="D57" i="9"/>
  <c r="D47" i="9"/>
  <c r="F28" i="9"/>
  <c r="F18" i="9"/>
  <c r="F30" i="9" l="1"/>
  <c r="F59" i="9"/>
  <c r="F74" i="9" s="1"/>
  <c r="D59" i="9"/>
  <c r="D30" i="9"/>
  <c r="M18" i="12" l="1"/>
  <c r="M20" i="12" s="1"/>
  <c r="M22" i="12" s="1"/>
  <c r="K20" i="12"/>
  <c r="K22" i="12" s="1"/>
  <c r="D74" i="9"/>
  <c r="D76" i="9" s="1"/>
  <c r="F76" i="9"/>
  <c r="M41" i="12" l="1"/>
  <c r="K45" i="12"/>
  <c r="M43" i="12" l="1"/>
  <c r="M45" i="12" s="1"/>
  <c r="N45" i="12" s="1"/>
  <c r="D47" i="11"/>
  <c r="D68" i="11" s="1"/>
  <c r="D70" i="11" s="1"/>
  <c r="D74" i="11" s="1"/>
</calcChain>
</file>

<file path=xl/sharedStrings.xml><?xml version="1.0" encoding="utf-8"?>
<sst xmlns="http://schemas.openxmlformats.org/spreadsheetml/2006/main" count="251" uniqueCount="157">
  <si>
    <t xml:space="preserve">Phatra Leasing Public Company Limited </t>
  </si>
  <si>
    <t>Statement of financial position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</si>
  <si>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</si>
  <si>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</si>
  <si>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</si>
  <si>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</si>
  <si>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</si>
  <si>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</si>
  <si>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</si>
  <si>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</si>
  <si>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 xml:space="preserve">Receivables under operating lease contracts </t>
  </si>
  <si>
    <t>Current portion of receivables under finance lease contracts</t>
  </si>
  <si>
    <t>2, 4</t>
  </si>
  <si>
    <t>Other current receivables</t>
  </si>
  <si>
    <t>Short-term loans</t>
  </si>
  <si>
    <t>Current portion of long-term loans</t>
  </si>
  <si>
    <t>Inventory</t>
  </si>
  <si>
    <t>Assets held for sales</t>
  </si>
  <si>
    <t xml:space="preserve">Other current assets </t>
  </si>
  <si>
    <t xml:space="preserve">Total current assets </t>
  </si>
  <si>
    <t>Non-current assets</t>
  </si>
  <si>
    <t>Receivables under finance lease contracts</t>
  </si>
  <si>
    <t>Long-term loans</t>
  </si>
  <si>
    <t xml:space="preserve">Property and equipment </t>
  </si>
  <si>
    <t>2, 6</t>
  </si>
  <si>
    <t xml:space="preserve">Property foreclosed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</si>
  <si>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</si>
  <si>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</si>
  <si>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</si>
  <si>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</si>
  <si>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</si>
  <si>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</si>
  <si>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</si>
  <si>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</si>
  <si>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Trade accounts payables</t>
  </si>
  <si>
    <t>Other current payables</t>
  </si>
  <si>
    <t>Current portion of rental income received in advance</t>
  </si>
  <si>
    <t>Current portion of lease liabilities</t>
  </si>
  <si>
    <t>Current portion of debentures</t>
  </si>
  <si>
    <t>7.2, 10</t>
  </si>
  <si>
    <t>Current portion of long-term loans from financial institutions</t>
  </si>
  <si>
    <t>7.3, 10</t>
  </si>
  <si>
    <t xml:space="preserve">Total current liabilities </t>
  </si>
  <si>
    <t>Non-current liabilities</t>
  </si>
  <si>
    <t>Lease liabilities</t>
  </si>
  <si>
    <t xml:space="preserve">Debentures </t>
  </si>
  <si>
    <t>Long-term loans from financial institutions</t>
  </si>
  <si>
    <t>Advances received from lessees for exercising</t>
  </si>
  <si>
    <t xml:space="preserve">   purchase option and guarantee deposits</t>
  </si>
  <si>
    <t>Rental income received in advance</t>
  </si>
  <si>
    <t>Non-current provisions for employee benefits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</si>
  <si>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</si>
  <si>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</si>
  <si>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</si>
  <si>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</si>
  <si>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</si>
  <si>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(646,800,483 ordinary shares, par value at Baht 1 per share)</t>
  </si>
  <si>
    <t xml:space="preserve">   Issued and paid-up share capital</t>
  </si>
  <si>
    <t xml:space="preserve">   (596,509,825 ordinary shares, par value at Baht 1 per share)</t>
  </si>
  <si>
    <t>Share premium on ordinary shares</t>
  </si>
  <si>
    <t>Retained earnings</t>
  </si>
  <si>
    <t xml:space="preserve">   Appropriated</t>
  </si>
  <si>
    <t xml:space="preserve">      Legal reserve</t>
  </si>
  <si>
    <t xml:space="preserve">   Unappropriated</t>
  </si>
  <si>
    <t>Total equity</t>
  </si>
  <si>
    <t>Total liabilities and equity</t>
  </si>
  <si>
    <t>Statement of comprehensive income (Unaudited)</t>
  </si>
  <si>
    <t>Three-month period ended</t>
  </si>
  <si>
    <t>Revenues</t>
  </si>
  <si>
    <t>Rental income from operating lease contracts</t>
  </si>
  <si>
    <t xml:space="preserve">Income from finance lease contracts </t>
  </si>
  <si>
    <t>Revenue from sale of assets under operating lease contracts</t>
  </si>
  <si>
    <t>Interest income from loans</t>
  </si>
  <si>
    <t>Other income</t>
  </si>
  <si>
    <t>Total revenues</t>
  </si>
  <si>
    <t>Expenses</t>
  </si>
  <si>
    <t>Direct rental costs</t>
  </si>
  <si>
    <t>Cost of sale of assets under operating lease contracts</t>
  </si>
  <si>
    <t>Administrative expenses</t>
  </si>
  <si>
    <t>Allowance for expected credit loss (reversal)</t>
  </si>
  <si>
    <t>Total expenses</t>
  </si>
  <si>
    <t>Profit from operating</t>
  </si>
  <si>
    <t>Finance costs</t>
  </si>
  <si>
    <t xml:space="preserve">Profit before income tax </t>
  </si>
  <si>
    <t>Income tax</t>
  </si>
  <si>
    <t>Profit for the period</t>
  </si>
  <si>
    <t>Other comprehensive income</t>
  </si>
  <si>
    <t>Items that will not be reclassified subsequently to profit or loss</t>
  </si>
  <si>
    <t>Gain on remeasurements of defined benefit plans</t>
  </si>
  <si>
    <t xml:space="preserve">Income tax relating to items that will not be </t>
  </si>
  <si>
    <t xml:space="preserve">   reclassified subsequently to profit or loss</t>
  </si>
  <si>
    <t>Other comprehensive income for the period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</si>
  <si>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</si>
  <si>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</si>
  <si>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Six-month period ended</t>
  </si>
  <si>
    <t xml:space="preserve">Administrative expenses </t>
  </si>
  <si>
    <t>3, 4</t>
  </si>
  <si>
    <t>Statement of changes in equity (Unaudited)</t>
  </si>
  <si>
    <t>Issued and</t>
  </si>
  <si>
    <t>Share</t>
  </si>
  <si>
    <t>paid-up</t>
  </si>
  <si>
    <t>premium on</t>
  </si>
  <si>
    <t>share capital</t>
  </si>
  <si>
    <t>ordinary shares</t>
  </si>
  <si>
    <t xml:space="preserve"> Legal reserve</t>
  </si>
  <si>
    <t>Unappropriated</t>
  </si>
  <si>
    <t>Six-month period ended 30 June 2025</t>
  </si>
  <si>
    <t>Balance at 1 January 2025</t>
  </si>
  <si>
    <t>Transaction with shareholders, recorded directly in equity</t>
  </si>
  <si>
    <t xml:space="preserve">    Distributions to shareholders of the Company</t>
  </si>
  <si>
    <t xml:space="preserve">    Dividends to shareholders of the Company</t>
  </si>
  <si>
    <t xml:space="preserve">    Total distributions to shareholders of the Company</t>
  </si>
  <si>
    <t>Comprehensive income for the period</t>
  </si>
  <si>
    <t xml:space="preserve">    Profit for the period</t>
  </si>
  <si>
    <t xml:space="preserve">    Other comprehensive income for the period</t>
  </si>
  <si>
    <t>Balance at 30 June 2025</t>
  </si>
  <si>
    <t>Six-month period ended 30 June 2026</t>
  </si>
  <si>
    <t>Balance at 1 January 2026</t>
  </si>
  <si>
    <t xml:space="preserve">    Dividends</t>
  </si>
  <si>
    <t>Balance at 30 June 2026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</si>
  <si>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</si>
  <si>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</si>
  <si>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</si>
  <si>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</si>
  <si>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Loss on inventory devaluation (reversal)</t>
  </si>
  <si>
    <t>Gain on disposal of equipment</t>
  </si>
  <si>
    <t>Provisions for employee benefits</t>
  </si>
  <si>
    <t xml:space="preserve">Change in operating assets and liabilities </t>
  </si>
  <si>
    <t>Receivables under operating lease contracts</t>
  </si>
  <si>
    <t>Asset held for sales</t>
  </si>
  <si>
    <t>Other current assets</t>
  </si>
  <si>
    <t xml:space="preserve">Advances received from lessees for exercising  </t>
  </si>
  <si>
    <t>Net cash generated from operating</t>
  </si>
  <si>
    <t>Cash paid for purchase operating lease assets</t>
  </si>
  <si>
    <t>Employee benefit obligation paid</t>
  </si>
  <si>
    <t>Income tax paid</t>
  </si>
  <si>
    <t xml:space="preserve">Net cash from operating activities </t>
  </si>
  <si>
    <t>Cash flows from investing activities</t>
  </si>
  <si>
    <t>Acquisition of equipment</t>
  </si>
  <si>
    <t>Acquisition of the right-of-use asset</t>
  </si>
  <si>
    <t>Acquisition of intangible asset</t>
  </si>
  <si>
    <t>Proceeds from sale of equipment</t>
  </si>
  <si>
    <t>Net cash used in investing activities</t>
  </si>
  <si>
    <t>Cash flows from financing activities</t>
  </si>
  <si>
    <t>Finance costs paid</t>
  </si>
  <si>
    <t>Dividend paid to shareholders of the Company</t>
  </si>
  <si>
    <t>Proceeds from short-term loans from financial institutions</t>
  </si>
  <si>
    <t>Repayment of short-term loans from financial institutions</t>
  </si>
  <si>
    <t>Proceeds from debentures</t>
  </si>
  <si>
    <t>Repayment of debentures</t>
  </si>
  <si>
    <t>Proceeds from long-term loans from financial institutions</t>
  </si>
  <si>
    <t>Repayment of long-term loans from financial institutions</t>
  </si>
  <si>
    <t>Repayment of lease liabilities</t>
  </si>
  <si>
    <t xml:space="preserve">Net cash used in financing activities  </t>
  </si>
  <si>
    <t>Net increase (decrease) in cash and cash equivalents</t>
  </si>
  <si>
    <t>Cash and cash equivalents at 1 January</t>
  </si>
  <si>
    <t>Cash and cash equivalents at 30 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</si>
</sst>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</numFmts>
  <fonts count="53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 tint="-0.34998626667073579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5" fillId="0" borderId="0"/>
    <xf numFmtId="0" fontId="28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30" fillId="0" borderId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7" fillId="48" borderId="0" applyNumberFormat="0" applyBorder="0" applyAlignment="0" applyProtection="0"/>
    <xf numFmtId="0" fontId="38" fillId="49" borderId="14" applyNumberFormat="0" applyAlignment="0" applyProtection="0"/>
    <xf numFmtId="0" fontId="39" fillId="50" borderId="15" applyNumberFormat="0" applyAlignment="0" applyProtection="0"/>
    <xf numFmtId="167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51" borderId="0" applyNumberFormat="0" applyBorder="0" applyAlignment="0" applyProtection="0"/>
    <xf numFmtId="0" fontId="42" fillId="0" borderId="16" applyNumberFormat="0" applyFill="0" applyAlignment="0" applyProtection="0"/>
    <xf numFmtId="0" fontId="43" fillId="0" borderId="17" applyNumberFormat="0" applyFill="0" applyAlignment="0" applyProtection="0"/>
    <xf numFmtId="0" fontId="44" fillId="0" borderId="18" applyNumberFormat="0" applyFill="0" applyAlignment="0" applyProtection="0"/>
    <xf numFmtId="0" fontId="44" fillId="0" borderId="0" applyNumberFormat="0" applyFill="0" applyBorder="0" applyAlignment="0" applyProtection="0"/>
    <xf numFmtId="0" fontId="45" fillId="52" borderId="14" applyNumberFormat="0" applyAlignment="0" applyProtection="0"/>
    <xf numFmtId="0" fontId="46" fillId="0" borderId="19" applyNumberFormat="0" applyFill="0" applyAlignment="0" applyProtection="0"/>
    <xf numFmtId="0" fontId="47" fillId="53" borderId="0" applyNumberFormat="0" applyBorder="0" applyAlignment="0" applyProtection="0"/>
    <xf numFmtId="0" fontId="30" fillId="0" borderId="0"/>
    <xf numFmtId="0" fontId="32" fillId="0" borderId="0"/>
    <xf numFmtId="0" fontId="33" fillId="0" borderId="0">
      <alignment vertical="top"/>
    </xf>
    <xf numFmtId="0" fontId="33" fillId="0" borderId="0">
      <alignment vertical="top"/>
    </xf>
    <xf numFmtId="0" fontId="35" fillId="0" borderId="0"/>
    <xf numFmtId="0" fontId="32" fillId="0" borderId="0"/>
    <xf numFmtId="0" fontId="1" fillId="0" borderId="0"/>
    <xf numFmtId="0" fontId="32" fillId="0" borderId="0"/>
    <xf numFmtId="0" fontId="31" fillId="0" borderId="0"/>
    <xf numFmtId="0" fontId="30" fillId="23" borderId="7" applyNumberFormat="0" applyFont="0" applyAlignment="0" applyProtection="0"/>
    <xf numFmtId="0" fontId="35" fillId="54" borderId="20" applyNumberFormat="0" applyFont="0" applyAlignment="0" applyProtection="0"/>
    <xf numFmtId="0" fontId="48" fillId="49" borderId="21" applyNumberFormat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50" fillId="0" borderId="22" applyNumberFormat="0" applyFill="0" applyAlignment="0" applyProtection="0"/>
    <xf numFmtId="0" fontId="51" fillId="0" borderId="0" applyNumberFormat="0" applyFill="0" applyBorder="0" applyAlignment="0" applyProtection="0"/>
    <xf numFmtId="44" fontId="15" fillId="0" borderId="0" applyFont="0" applyFill="0" applyBorder="0" applyAlignment="0" applyProtection="0"/>
  </cellStyleXfs>
  <cellXfs count="125">
    <xf numFmtId="0" fontId="0" fillId="0" borderId="0" xfId="0"/>
    <xf numFmtId="0" fontId="15" fillId="0" borderId="0" xfId="38" applyAlignment="1">
      <alignment horizontal="center"/>
    </xf>
    <xf numFmtId="0" fontId="22" fillId="0" borderId="0" xfId="39" applyFont="1" applyAlignment="1">
      <alignment horizontal="center"/>
    </xf>
    <xf numFmtId="0" fontId="24" fillId="0" borderId="0" xfId="0" applyFont="1" applyAlignment="1">
      <alignment wrapText="1"/>
    </xf>
    <xf numFmtId="43" fontId="15" fillId="0" borderId="0" xfId="28" applyFont="1" applyFill="1" applyBorder="1" applyAlignment="1">
      <alignment horizontal="center"/>
    </xf>
    <xf numFmtId="43" fontId="15" fillId="0" borderId="11" xfId="28" applyFont="1" applyFill="1" applyBorder="1" applyAlignment="1">
      <alignment horizontal="center"/>
    </xf>
    <xf numFmtId="166" fontId="24" fillId="0" borderId="11" xfId="28" applyNumberFormat="1" applyFont="1" applyFill="1" applyBorder="1" applyAlignment="1">
      <alignment horizontal="center"/>
    </xf>
    <xf numFmtId="166" fontId="15" fillId="0" borderId="0" xfId="28" applyNumberFormat="1" applyFont="1" applyFill="1" applyBorder="1" applyAlignment="1"/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166" fontId="24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166" fontId="24" fillId="0" borderId="10" xfId="28" applyNumberFormat="1" applyFont="1" applyFill="1" applyBorder="1" applyAlignment="1">
      <alignment horizontal="right"/>
    </xf>
    <xf numFmtId="166" fontId="24" fillId="0" borderId="0" xfId="28" applyNumberFormat="1" applyFont="1" applyFill="1" applyBorder="1" applyAlignment="1">
      <alignment horizontal="right"/>
    </xf>
    <xf numFmtId="166" fontId="24" fillId="0" borderId="0" xfId="28" applyNumberFormat="1" applyFont="1" applyFill="1" applyAlignment="1"/>
    <xf numFmtId="166" fontId="24" fillId="0" borderId="13" xfId="28" applyNumberFormat="1" applyFont="1" applyFill="1" applyBorder="1" applyAlignment="1">
      <alignment horizontal="right"/>
    </xf>
    <xf numFmtId="43" fontId="15" fillId="0" borderId="0" xfId="28" applyFont="1" applyFill="1" applyAlignment="1"/>
    <xf numFmtId="43" fontId="24" fillId="0" borderId="0" xfId="28" applyFont="1" applyFill="1" applyAlignment="1"/>
    <xf numFmtId="49" fontId="23" fillId="0" borderId="0" xfId="0" applyNumberFormat="1" applyFont="1"/>
    <xf numFmtId="164" fontId="15" fillId="0" borderId="0" xfId="0" applyNumberFormat="1" applyFont="1" applyAlignment="1">
      <alignment horizontal="right"/>
    </xf>
    <xf numFmtId="49" fontId="15" fillId="0" borderId="0" xfId="0" applyNumberFormat="1" applyFont="1"/>
    <xf numFmtId="49" fontId="0" fillId="0" borderId="0" xfId="0" applyNumberFormat="1"/>
    <xf numFmtId="49" fontId="24" fillId="0" borderId="0" xfId="0" applyNumberFormat="1" applyFont="1"/>
    <xf numFmtId="164" fontId="24" fillId="0" borderId="0" xfId="0" applyNumberFormat="1" applyFont="1" applyAlignment="1">
      <alignment horizontal="right"/>
    </xf>
    <xf numFmtId="164" fontId="15" fillId="0" borderId="0" xfId="0" applyNumberFormat="1" applyFont="1"/>
    <xf numFmtId="49" fontId="23" fillId="0" borderId="0" xfId="0" applyNumberFormat="1" applyFont="1" applyAlignment="1">
      <alignment vertical="center"/>
    </xf>
    <xf numFmtId="164" fontId="15" fillId="0" borderId="12" xfId="0" applyNumberFormat="1" applyFont="1" applyBorder="1" applyAlignment="1">
      <alignment horizontal="right"/>
    </xf>
    <xf numFmtId="0" fontId="15" fillId="0" borderId="0" xfId="0" applyFont="1"/>
    <xf numFmtId="49" fontId="21" fillId="0" borderId="0" xfId="0" applyNumberFormat="1" applyFont="1"/>
    <xf numFmtId="49" fontId="0" fillId="0" borderId="0" xfId="38" quotePrefix="1" applyNumberFormat="1" applyFont="1" applyAlignment="1">
      <alignment horizontal="center"/>
    </xf>
    <xf numFmtId="49" fontId="22" fillId="0" borderId="0" xfId="38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43" fontId="15" fillId="0" borderId="0" xfId="0" applyNumberFormat="1" applyFont="1"/>
    <xf numFmtId="164" fontId="0" fillId="0" borderId="0" xfId="0" applyNumberFormat="1"/>
    <xf numFmtId="0" fontId="22" fillId="0" borderId="0" xfId="39" applyFont="1"/>
    <xf numFmtId="166" fontId="15" fillId="0" borderId="11" xfId="28" applyNumberFormat="1" applyFont="1" applyFill="1" applyBorder="1" applyAlignment="1"/>
    <xf numFmtId="0" fontId="15" fillId="0" borderId="0" xfId="39"/>
    <xf numFmtId="49" fontId="21" fillId="0" borderId="0" xfId="39" applyNumberFormat="1" applyFont="1"/>
    <xf numFmtId="49" fontId="24" fillId="0" borderId="0" xfId="39" applyNumberFormat="1" applyFont="1"/>
    <xf numFmtId="49" fontId="15" fillId="0" borderId="0" xfId="39" applyNumberFormat="1"/>
    <xf numFmtId="0" fontId="23" fillId="0" borderId="0" xfId="39" applyFont="1"/>
    <xf numFmtId="37" fontId="15" fillId="0" borderId="0" xfId="39" applyNumberFormat="1"/>
    <xf numFmtId="37" fontId="15" fillId="0" borderId="0" xfId="39" applyNumberFormat="1" applyAlignment="1">
      <alignment horizontal="right"/>
    </xf>
    <xf numFmtId="0" fontId="0" fillId="0" borderId="0" xfId="39" applyFont="1"/>
    <xf numFmtId="0" fontId="24" fillId="0" borderId="0" xfId="0" applyFont="1"/>
    <xf numFmtId="0" fontId="24" fillId="0" borderId="0" xfId="39" applyFont="1"/>
    <xf numFmtId="164" fontId="15" fillId="0" borderId="0" xfId="39" applyNumberFormat="1"/>
    <xf numFmtId="166" fontId="15" fillId="0" borderId="0" xfId="39" applyNumberFormat="1"/>
    <xf numFmtId="37" fontId="24" fillId="0" borderId="0" xfId="39" applyNumberFormat="1" applyFont="1"/>
    <xf numFmtId="37" fontId="22" fillId="0" borderId="0" xfId="39" applyNumberFormat="1" applyFont="1" applyAlignment="1">
      <alignment horizontal="center"/>
    </xf>
    <xf numFmtId="0" fontId="0" fillId="0" borderId="0" xfId="0" applyAlignment="1">
      <alignment wrapText="1"/>
    </xf>
    <xf numFmtId="37" fontId="24" fillId="0" borderId="0" xfId="39" applyNumberFormat="1" applyFont="1" applyAlignment="1">
      <alignment horizontal="right"/>
    </xf>
    <xf numFmtId="49" fontId="15" fillId="0" borderId="0" xfId="38" applyNumberFormat="1" applyAlignment="1">
      <alignment horizontal="center"/>
    </xf>
    <xf numFmtId="0" fontId="0" fillId="0" borderId="0" xfId="0" applyAlignment="1">
      <alignment horizontal="center"/>
    </xf>
    <xf numFmtId="166" fontId="15" fillId="0" borderId="0" xfId="28" applyNumberFormat="1" applyFont="1" applyFill="1" applyBorder="1" applyAlignment="1">
      <alignment horizontal="center"/>
    </xf>
    <xf numFmtId="43" fontId="24" fillId="0" borderId="11" xfId="28" applyFont="1" applyFill="1" applyBorder="1" applyAlignment="1">
      <alignment horizontal="center"/>
    </xf>
    <xf numFmtId="166" fontId="0" fillId="0" borderId="0" xfId="28" applyNumberFormat="1" applyFont="1" applyFill="1" applyAlignment="1">
      <alignment horizontal="right"/>
    </xf>
    <xf numFmtId="166" fontId="24" fillId="0" borderId="0" xfId="28" applyNumberFormat="1" applyFont="1" applyFill="1" applyBorder="1" applyAlignment="1"/>
    <xf numFmtId="166" fontId="24" fillId="0" borderId="11" xfId="28" applyNumberFormat="1" applyFont="1" applyBorder="1" applyAlignment="1"/>
    <xf numFmtId="166" fontId="24" fillId="0" borderId="12" xfId="28" applyNumberFormat="1" applyFont="1" applyBorder="1" applyAlignment="1"/>
    <xf numFmtId="166" fontId="24" fillId="0" borderId="0" xfId="28" applyNumberFormat="1" applyFont="1" applyFill="1" applyBorder="1" applyAlignment="1">
      <alignment horizontal="center"/>
    </xf>
    <xf numFmtId="0" fontId="15" fillId="0" borderId="0" xfId="39" applyAlignment="1">
      <alignment horizontal="center"/>
    </xf>
    <xf numFmtId="0" fontId="25" fillId="0" borderId="0" xfId="39" applyFont="1"/>
    <xf numFmtId="0" fontId="26" fillId="0" borderId="0" xfId="39" applyFont="1"/>
    <xf numFmtId="164" fontId="26" fillId="0" borderId="0" xfId="39" applyNumberFormat="1" applyFont="1"/>
    <xf numFmtId="49" fontId="15" fillId="0" borderId="0" xfId="39" applyNumberFormat="1" applyAlignment="1">
      <alignment horizontal="center"/>
    </xf>
    <xf numFmtId="0" fontId="0" fillId="0" borderId="0" xfId="39" applyFont="1" applyAlignment="1">
      <alignment horizontal="center"/>
    </xf>
    <xf numFmtId="0" fontId="27" fillId="0" borderId="0" xfId="39" applyFont="1" applyAlignment="1">
      <alignment horizontal="center"/>
    </xf>
    <xf numFmtId="49" fontId="22" fillId="0" borderId="0" xfId="39" applyNumberFormat="1" applyFont="1" applyAlignment="1">
      <alignment horizontal="center"/>
    </xf>
    <xf numFmtId="164" fontId="15" fillId="0" borderId="0" xfId="39" applyNumberFormat="1" applyAlignment="1">
      <alignment horizontal="center"/>
    </xf>
    <xf numFmtId="164" fontId="22" fillId="0" borderId="0" xfId="39" applyNumberFormat="1" applyFont="1" applyAlignment="1">
      <alignment horizontal="center"/>
    </xf>
    <xf numFmtId="41" fontId="24" fillId="0" borderId="0" xfId="39" applyNumberFormat="1" applyFont="1"/>
    <xf numFmtId="0" fontId="24" fillId="0" borderId="0" xfId="0" applyFont="1" applyAlignment="1">
      <alignment horizontal="left"/>
    </xf>
    <xf numFmtId="164" fontId="24" fillId="0" borderId="0" xfId="0" applyNumberFormat="1" applyFont="1"/>
    <xf numFmtId="0" fontId="2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0" fillId="0" borderId="0" xfId="0" applyAlignment="1">
      <alignment horizontal="left"/>
    </xf>
    <xf numFmtId="166" fontId="24" fillId="0" borderId="0" xfId="0" applyNumberFormat="1" applyFont="1"/>
    <xf numFmtId="164" fontId="15" fillId="0" borderId="0" xfId="0" applyNumberFormat="1" applyFont="1" applyAlignment="1">
      <alignment horizontal="center"/>
    </xf>
    <xf numFmtId="164" fontId="24" fillId="0" borderId="12" xfId="0" applyNumberFormat="1" applyFont="1" applyBorder="1"/>
    <xf numFmtId="166" fontId="15" fillId="0" borderId="0" xfId="28" applyNumberFormat="1" applyFont="1" applyBorder="1" applyAlignment="1"/>
    <xf numFmtId="49" fontId="20" fillId="0" borderId="0" xfId="39" applyNumberFormat="1" applyFont="1" applyAlignment="1">
      <alignment horizontal="left"/>
    </xf>
    <xf numFmtId="49" fontId="23" fillId="0" borderId="0" xfId="39" applyNumberFormat="1" applyFont="1"/>
    <xf numFmtId="49" fontId="0" fillId="0" borderId="0" xfId="39" applyNumberFormat="1" applyFont="1"/>
    <xf numFmtId="164" fontId="24" fillId="0" borderId="0" xfId="39" applyNumberFormat="1" applyFont="1"/>
    <xf numFmtId="165" fontId="24" fillId="0" borderId="12" xfId="0" applyNumberFormat="1" applyFont="1" applyBorder="1" applyAlignment="1">
      <alignment vertical="center"/>
    </xf>
    <xf numFmtId="165" fontId="24" fillId="0" borderId="0" xfId="0" applyNumberFormat="1" applyFont="1"/>
    <xf numFmtId="166" fontId="15" fillId="0" borderId="11" xfId="28" applyNumberFormat="1" applyFont="1" applyFill="1" applyBorder="1" applyAlignment="1">
      <alignment horizontal="center"/>
    </xf>
    <xf numFmtId="166" fontId="15" fillId="0" borderId="0" xfId="107" applyNumberFormat="1" applyFont="1" applyFill="1" applyBorder="1" applyAlignment="1"/>
    <xf numFmtId="164" fontId="0" fillId="0" borderId="0" xfId="0" applyNumberFormat="1" applyAlignment="1">
      <alignment horizontal="right"/>
    </xf>
    <xf numFmtId="41" fontId="24" fillId="0" borderId="10" xfId="28" applyNumberFormat="1" applyFont="1" applyFill="1" applyBorder="1" applyAlignment="1">
      <alignment horizontal="right"/>
    </xf>
    <xf numFmtId="41" fontId="24" fillId="0" borderId="0" xfId="0" applyNumberFormat="1" applyFont="1" applyAlignment="1">
      <alignment horizontal="right"/>
    </xf>
    <xf numFmtId="41" fontId="24" fillId="0" borderId="10" xfId="0" applyNumberFormat="1" applyFont="1" applyBorder="1" applyAlignment="1">
      <alignment horizontal="right"/>
    </xf>
    <xf numFmtId="41" fontId="24" fillId="0" borderId="10" xfId="28" applyNumberFormat="1" applyFont="1" applyBorder="1" applyAlignment="1">
      <alignment horizontal="right"/>
    </xf>
    <xf numFmtId="41" fontId="24" fillId="0" borderId="12" xfId="28" applyNumberFormat="1" applyFont="1" applyBorder="1" applyAlignment="1">
      <alignment horizontal="right"/>
    </xf>
    <xf numFmtId="41" fontId="24" fillId="0" borderId="12" xfId="0" applyNumberFormat="1" applyFont="1" applyBorder="1" applyAlignment="1">
      <alignment horizontal="right"/>
    </xf>
    <xf numFmtId="41" fontId="24" fillId="0" borderId="11" xfId="28" applyNumberFormat="1" applyFont="1" applyBorder="1" applyAlignment="1">
      <alignment horizontal="right"/>
    </xf>
    <xf numFmtId="41" fontId="24" fillId="0" borderId="11" xfId="0" applyNumberFormat="1" applyFont="1" applyBorder="1" applyAlignment="1">
      <alignment horizontal="right"/>
    </xf>
    <xf numFmtId="0" fontId="0" fillId="55" borderId="0" xfId="39" applyFont="1" applyFill="1"/>
    <xf numFmtId="0" fontId="22" fillId="0" borderId="0" xfId="0" applyFont="1"/>
    <xf numFmtId="43" fontId="15" fillId="0" borderId="0" xfId="28" applyFont="1" applyAlignment="1">
      <alignment horizontal="right"/>
    </xf>
    <xf numFmtId="41" fontId="15" fillId="0" borderId="0" xfId="39" applyNumberFormat="1"/>
    <xf numFmtId="166" fontId="0" fillId="0" borderId="0" xfId="39" applyNumberFormat="1" applyFont="1"/>
    <xf numFmtId="166" fontId="24" fillId="0" borderId="10" xfId="39" applyNumberFormat="1" applyFont="1" applyBorder="1"/>
    <xf numFmtId="166" fontId="24" fillId="0" borderId="0" xfId="39" applyNumberFormat="1" applyFont="1"/>
    <xf numFmtId="166" fontId="24" fillId="0" borderId="12" xfId="0" applyNumberFormat="1" applyFont="1" applyBorder="1" applyAlignment="1">
      <alignment vertical="center"/>
    </xf>
    <xf numFmtId="0" fontId="22" fillId="0" borderId="0" xfId="38" applyFont="1" applyAlignment="1">
      <alignment horizontal="center"/>
    </xf>
    <xf numFmtId="164" fontId="24" fillId="0" borderId="10" xfId="39" applyNumberFormat="1" applyFont="1" applyBorder="1"/>
    <xf numFmtId="164" fontId="24" fillId="0" borderId="12" xfId="0" applyNumberFormat="1" applyFont="1" applyBorder="1" applyAlignment="1">
      <alignment vertical="center"/>
    </xf>
    <xf numFmtId="166" fontId="24" fillId="0" borderId="11" xfId="28" applyNumberFormat="1" applyFont="1" applyFill="1" applyBorder="1" applyAlignment="1"/>
    <xf numFmtId="166" fontId="15" fillId="0" borderId="11" xfId="39" applyNumberFormat="1" applyBorder="1"/>
    <xf numFmtId="166" fontId="24" fillId="0" borderId="11" xfId="39" applyNumberFormat="1" applyFont="1" applyBorder="1"/>
    <xf numFmtId="0" fontId="22" fillId="0" borderId="0" xfId="39" applyFont="1" applyAlignment="1">
      <alignment horizontal="center"/>
    </xf>
    <xf numFmtId="0" fontId="29" fillId="0" borderId="0" xfId="40" applyFont="1" applyAlignment="1">
      <alignment horizontal="center"/>
    </xf>
    <xf numFmtId="0" fontId="15" fillId="0" borderId="0" xfId="40" applyFont="1" applyAlignment="1">
      <alignment horizontal="center"/>
    </xf>
    <xf numFmtId="49" fontId="29" fillId="0" borderId="0" xfId="40" applyNumberFormat="1" applyFont="1" applyAlignment="1">
      <alignment horizontal="center"/>
    </xf>
    <xf numFmtId="49" fontId="20" fillId="0" borderId="0" xfId="0" applyNumberFormat="1" applyFont="1" applyAlignment="1">
      <alignment horizontal="left"/>
    </xf>
    <xf numFmtId="0" fontId="22" fillId="0" borderId="0" xfId="0" applyFont="1" applyAlignment="1">
      <alignment horizontal="center"/>
    </xf>
    <xf numFmtId="164" fontId="22" fillId="0" borderId="0" xfId="39" applyNumberFormat="1" applyFont="1" applyAlignment="1">
      <alignment horizontal="center"/>
    </xf>
    <xf numFmtId="49" fontId="20" fillId="0" borderId="0" xfId="39" applyNumberFormat="1" applyFont="1" applyAlignment="1">
      <alignment horizontal="left"/>
    </xf>
    <xf numFmtId="164" fontId="15" fillId="0" borderId="11" xfId="39" applyNumberFormat="1" applyBorder="1" applyAlignment="1">
      <alignment horizontal="center"/>
    </xf>
    <xf numFmtId="164" fontId="52" fillId="0" borderId="0" xfId="39" applyNumberFormat="1" applyFont="1"/>
  </cellXfs>
  <cellStyles count="108">
    <cellStyle name="20% - Accent1" xfId="1" builtinId="30" customBuiltin="1"/>
    <cellStyle name="20% - Accent1 2" xfId="47" xr:uid="{EBBA463F-9051-4702-9123-DB511B7D3DB7}"/>
    <cellStyle name="20% - Accent2" xfId="2" builtinId="34" customBuiltin="1"/>
    <cellStyle name="20% - Accent2 2" xfId="48" xr:uid="{5B084DEF-B80B-472D-8ACE-EE7C8B5B61AD}"/>
    <cellStyle name="20% - Accent3" xfId="3" builtinId="38" customBuiltin="1"/>
    <cellStyle name="20% - Accent3 2" xfId="49" xr:uid="{AF994DA5-157F-420B-A04E-16848045747E}"/>
    <cellStyle name="20% - Accent4" xfId="4" builtinId="42" customBuiltin="1"/>
    <cellStyle name="20% - Accent4 2" xfId="50" xr:uid="{BEA525F6-D234-415F-B04F-1007E5B6494E}"/>
    <cellStyle name="20% - Accent5" xfId="5" builtinId="46" customBuiltin="1"/>
    <cellStyle name="20% - Accent5 2" xfId="51" xr:uid="{8275C2DD-BAE6-413B-A5AD-F985AECD8A30}"/>
    <cellStyle name="20% - Accent6" xfId="6" builtinId="50" customBuiltin="1"/>
    <cellStyle name="20% - Accent6 2" xfId="52" xr:uid="{145978BF-ECC5-467E-AF95-3A9C3B1780C5}"/>
    <cellStyle name="40% - Accent1" xfId="7" builtinId="31" customBuiltin="1"/>
    <cellStyle name="40% - Accent1 2" xfId="53" xr:uid="{7DF7FB7D-DE5B-4C65-8F04-1798E9D9CAA4}"/>
    <cellStyle name="40% - Accent2" xfId="8" builtinId="35" customBuiltin="1"/>
    <cellStyle name="40% - Accent2 2" xfId="54" xr:uid="{45D8F6D1-ED47-448B-9B73-3F87079FCACB}"/>
    <cellStyle name="40% - Accent3" xfId="9" builtinId="39" customBuiltin="1"/>
    <cellStyle name="40% - Accent3 2" xfId="55" xr:uid="{879216A5-AC7A-4396-9D14-9983CB28DCD7}"/>
    <cellStyle name="40% - Accent4" xfId="10" builtinId="43" customBuiltin="1"/>
    <cellStyle name="40% - Accent4 2" xfId="56" xr:uid="{FF83E673-08A7-4B0B-884C-9F04E5EFA9B1}"/>
    <cellStyle name="40% - Accent5" xfId="11" builtinId="47" customBuiltin="1"/>
    <cellStyle name="40% - Accent5 2" xfId="57" xr:uid="{0C938CC9-BFE5-4514-A659-31665864C105}"/>
    <cellStyle name="40% - Accent6" xfId="12" builtinId="51" customBuiltin="1"/>
    <cellStyle name="40% - Accent6 2" xfId="58" xr:uid="{B6A63859-A892-4CBA-8D2E-3AB82A08C8B1}"/>
    <cellStyle name="60% - Accent1" xfId="13" builtinId="32" customBuiltin="1"/>
    <cellStyle name="60% - Accent1 2" xfId="59" xr:uid="{460CBD6F-91D5-4B29-9DF8-72E843CCCA1D}"/>
    <cellStyle name="60% - Accent2" xfId="14" builtinId="36" customBuiltin="1"/>
    <cellStyle name="60% - Accent2 2" xfId="60" xr:uid="{AFD43796-B0ED-4420-ABFC-97FD492920F7}"/>
    <cellStyle name="60% - Accent3" xfId="15" builtinId="40" customBuiltin="1"/>
    <cellStyle name="60% - Accent3 2" xfId="61" xr:uid="{FD7B95BA-E11A-448A-9C95-B9F07AEDEF6E}"/>
    <cellStyle name="60% - Accent4" xfId="16" builtinId="44" customBuiltin="1"/>
    <cellStyle name="60% - Accent4 2" xfId="62" xr:uid="{39527C32-D6C5-4B38-8919-CAAAE4FD72CE}"/>
    <cellStyle name="60% - Accent5" xfId="17" builtinId="48" customBuiltin="1"/>
    <cellStyle name="60% - Accent5 2" xfId="63" xr:uid="{24677AA3-57C7-4E66-9972-049DA3DB2C75}"/>
    <cellStyle name="60% - Accent6" xfId="18" builtinId="52" customBuiltin="1"/>
    <cellStyle name="60% - Accent6 2" xfId="64" xr:uid="{F277A5A9-9168-4484-AAE2-AC3A8650F84C}"/>
    <cellStyle name="Accent1" xfId="19" builtinId="29" customBuiltin="1"/>
    <cellStyle name="Accent1 2" xfId="65" xr:uid="{9DD03B29-24C5-45FE-8D62-C1A617864219}"/>
    <cellStyle name="Accent2" xfId="20" builtinId="33" customBuiltin="1"/>
    <cellStyle name="Accent2 2" xfId="66" xr:uid="{1A541143-5C11-4F09-891F-2CF22E32139B}"/>
    <cellStyle name="Accent3" xfId="21" builtinId="37" customBuiltin="1"/>
    <cellStyle name="Accent3 2" xfId="67" xr:uid="{6B47FD9B-88A1-499E-B002-CA59344BE875}"/>
    <cellStyle name="Accent4" xfId="22" builtinId="41" customBuiltin="1"/>
    <cellStyle name="Accent4 2" xfId="68" xr:uid="{CC656660-698A-4C61-8DAE-9F55EC7E38B2}"/>
    <cellStyle name="Accent5" xfId="23" builtinId="45" customBuiltin="1"/>
    <cellStyle name="Accent5 2" xfId="69" xr:uid="{2DDF6702-7AEC-47B2-9A37-CF654BF5E6B7}"/>
    <cellStyle name="Accent6" xfId="24" builtinId="49" customBuiltin="1"/>
    <cellStyle name="Accent6 2" xfId="70" xr:uid="{E24B4987-21B7-4F6A-80A5-11AD44BE3C8C}"/>
    <cellStyle name="Bad" xfId="25" builtinId="27" customBuiltin="1"/>
    <cellStyle name="Bad 2" xfId="71" xr:uid="{B3273B43-A65A-463F-81F2-F96F1B3205A8}"/>
    <cellStyle name="Calculation" xfId="26" builtinId="22" customBuiltin="1"/>
    <cellStyle name="Calculation 2" xfId="72" xr:uid="{8BC27EB7-D183-47A3-9F47-92DB9B63519D}"/>
    <cellStyle name="Check Cell" xfId="27" builtinId="23" customBuiltin="1"/>
    <cellStyle name="Check Cell 2" xfId="73" xr:uid="{5678607F-9DEC-4096-82E4-5E4247F8FD27}"/>
    <cellStyle name="Comma" xfId="28" builtinId="3"/>
    <cellStyle name="Comma 2" xfId="74" xr:uid="{C4C1E6D9-1920-4294-BB61-73EDBDD5CF76}"/>
    <cellStyle name="Comma 3" xfId="75" xr:uid="{EFB57479-DCB3-4976-9C0E-DC299A0FE63C}"/>
    <cellStyle name="Comma 4" xfId="76" xr:uid="{D4C45BA4-EFA5-404F-B372-C6C27D644D9B}"/>
    <cellStyle name="Comma 5" xfId="77" xr:uid="{12028C1D-24E1-42B9-A27B-73877F4DD0A2}"/>
    <cellStyle name="Comma 6" xfId="78" xr:uid="{F0928827-E5B5-423D-B834-C4C02B58F219}"/>
    <cellStyle name="Currency" xfId="107" builtinId="4"/>
    <cellStyle name="Explanatory Text" xfId="29" builtinId="53" customBuiltin="1"/>
    <cellStyle name="Explanatory Text 2" xfId="79" xr:uid="{F8EEB31C-4D7F-434F-B673-AF49D4E4F78C}"/>
    <cellStyle name="Good" xfId="30" builtinId="26" customBuiltin="1"/>
    <cellStyle name="Good 2" xfId="80" xr:uid="{7AB346FE-6CDB-4F64-A23C-086C2F739FD7}"/>
    <cellStyle name="Heading 1" xfId="31" builtinId="16" customBuiltin="1"/>
    <cellStyle name="Heading 1 2" xfId="81" xr:uid="{9389AB14-0F96-4467-89F0-F7EE44591580}"/>
    <cellStyle name="Heading 2" xfId="32" builtinId="17" customBuiltin="1"/>
    <cellStyle name="Heading 2 2" xfId="82" xr:uid="{292F71DA-6A58-4A4C-99C8-87B075250613}"/>
    <cellStyle name="Heading 3" xfId="33" builtinId="18" customBuiltin="1"/>
    <cellStyle name="Heading 3 2" xfId="83" xr:uid="{0187A51E-AEE6-4C33-8240-98D42483FE22}"/>
    <cellStyle name="Heading 4" xfId="34" builtinId="19" customBuiltin="1"/>
    <cellStyle name="Heading 4 2" xfId="84" xr:uid="{0DB975EF-CE19-4B5F-B305-4E52A8A5AFD5}"/>
    <cellStyle name="Input" xfId="35" builtinId="20" customBuiltin="1"/>
    <cellStyle name="Input 2" xfId="85" xr:uid="{DF8C8A9C-5DBD-4BD7-AC34-9C6608CB5353}"/>
    <cellStyle name="Linked Cell" xfId="36" builtinId="24" customBuiltin="1"/>
    <cellStyle name="Linked Cell 2" xfId="86" xr:uid="{E9A0C9CA-E2FA-4517-ABB2-8D25EE9AA1AB}"/>
    <cellStyle name="Neutral" xfId="37" builtinId="28" customBuiltin="1"/>
    <cellStyle name="Neutral 2" xfId="87" xr:uid="{E4F5D44A-F2B1-48DD-B2A5-08E5B38B0A02}"/>
    <cellStyle name="Normal" xfId="0" builtinId="0"/>
    <cellStyle name="Normal 13" xfId="88" xr:uid="{9EC47C67-C20E-48CF-BFC3-D5BBD78D074E}"/>
    <cellStyle name="Normal 2" xfId="89" xr:uid="{6B08273A-B643-4503-9901-98CD20442D59}"/>
    <cellStyle name="Normal 2 2" xfId="90" xr:uid="{F6C95DBE-39C6-4B95-9715-D2DD71E0F021}"/>
    <cellStyle name="Normal 3" xfId="91" xr:uid="{5DF7C924-462F-40E3-9380-C2955EE64051}"/>
    <cellStyle name="Normal 4" xfId="92" xr:uid="{F7FC045C-9E2A-46EF-AF17-53EA9589DDE6}"/>
    <cellStyle name="Normal 4 2" xfId="93" xr:uid="{F98F5A4E-6184-419C-9EBC-29BC2FAC517A}"/>
    <cellStyle name="Normal 5" xfId="94" xr:uid="{E46E89E8-389B-4C36-8310-FD16C0DE3B09}"/>
    <cellStyle name="Normal 6" xfId="95" xr:uid="{CCFDDE6A-BA0B-4590-8263-D65DA7E024DC}"/>
    <cellStyle name="Normal 7" xfId="96" xr:uid="{5BFF7DA0-D80E-40DD-AF12-BCCB0129D0EE}"/>
    <cellStyle name="Normal 8" xfId="46" xr:uid="{4DFDCB6A-7931-4680-9ACF-683441C31C47}"/>
    <cellStyle name="Normal_pha085a101b-09e-1 Rev 2" xfId="38" xr:uid="{00000000-0005-0000-0000-000026000000}"/>
    <cellStyle name="Normal_pha085a101b-09e-1 Rev 2 (2)" xfId="39" xr:uid="{00000000-0005-0000-0000-000027000000}"/>
    <cellStyle name="Normal_SMK45Q1" xfId="40" xr:uid="{00000000-0005-0000-0000-000028000000}"/>
    <cellStyle name="Note" xfId="41" builtinId="10" customBuiltin="1"/>
    <cellStyle name="Note 2" xfId="98" xr:uid="{C20F4C13-A0CA-4E4F-81F7-0866CE972E47}"/>
    <cellStyle name="Note 3" xfId="97" xr:uid="{3EC87322-D638-450E-8E31-CF1B78009BEA}"/>
    <cellStyle name="Output" xfId="42" builtinId="21" customBuiltin="1"/>
    <cellStyle name="Output 2" xfId="99" xr:uid="{9BF2B866-8B5C-487D-916B-2D2DDF464C10}"/>
    <cellStyle name="Percent 2" xfId="100" xr:uid="{0DC5191F-0290-4B35-B5E3-3C9348243BE0}"/>
    <cellStyle name="Percent 3" xfId="101" xr:uid="{23674D44-8E88-4642-82D8-D345B52E567A}"/>
    <cellStyle name="Percent 4" xfId="102" xr:uid="{376D0D08-662C-402A-9618-B3C251D3F476}"/>
    <cellStyle name="Style 1" xfId="103" xr:uid="{EFDB37E2-B33F-4F30-9614-7000731C0FBA}"/>
    <cellStyle name="Title" xfId="43" builtinId="15" customBuiltin="1"/>
    <cellStyle name="Title 2" xfId="104" xr:uid="{90D34B72-FCEC-453C-AA4E-CAC74F7B0C93}"/>
    <cellStyle name="Total" xfId="44" builtinId="25" customBuiltin="1"/>
    <cellStyle name="Total 2" xfId="105" xr:uid="{C0823AE2-D06C-4419-AF13-2292F5315889}"/>
    <cellStyle name="Warning Text" xfId="45" builtinId="11" customBuiltin="1"/>
    <cellStyle name="Warning Text 2" xfId="106" xr:uid="{DF083A67-670F-4910-A9FF-B8BA6A783C7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6"/>
  <sheetViews>
    <sheetView view="pageBreakPreview" topLeftCell="A71" zoomScale="115" zoomScaleNormal="100" zoomScaleSheetLayoutView="115" workbookViewId="0">
      <selection activeCell="B49" sqref="B49"/>
    </sheetView>
  </sheetViews>
  <sheetFormatPr defaultColWidth="9.26953125" defaultRowHeight="20.25" customHeight="1"/>
  <cols>
    <col min="1" max="1" width="51.453125" style="22" customWidth="1"/>
    <col min="2" max="2" width="7.26953125" style="102" customWidth="1"/>
    <col min="3" max="3" width="1.26953125" style="29" customWidth="1"/>
    <col min="4" max="4" width="12.7265625" style="26" customWidth="1"/>
    <col min="5" max="5" width="1.26953125" style="26" customWidth="1"/>
    <col min="6" max="6" width="12.7265625" style="26" customWidth="1"/>
    <col min="7" max="7" width="19.26953125" style="29" bestFit="1" customWidth="1"/>
    <col min="8" max="8" width="10.26953125" style="29" bestFit="1" customWidth="1"/>
    <col min="9" max="9" width="19.26953125" style="29" bestFit="1" customWidth="1"/>
    <col min="10" max="10" width="19.7265625" style="29" bestFit="1" customWidth="1"/>
    <col min="11" max="11" width="10.7265625" style="29" bestFit="1" customWidth="1"/>
    <col min="12" max="12" width="17.7265625" style="29" bestFit="1" customWidth="1"/>
    <col min="13" max="16384" width="9.26953125" style="29"/>
  </cols>
  <sheetData>
    <row r="1" spans="1:12" ht="18" customHeight="1">
      <c r="A1" s="119" t="s">
        <v>0</v>
      </c>
      <c r="B1" s="119"/>
      <c r="C1" s="119"/>
      <c r="D1" s="119"/>
      <c r="E1" s="119"/>
      <c r="F1" s="119"/>
    </row>
    <row r="2" spans="1:12" ht="18" customHeight="1">
      <c r="A2" s="30" t="s">
        <v>1</v>
      </c>
    </row>
    <row r="3" spans="1:12" ht="18" customHeight="1">
      <c r="A3" s="30"/>
    </row>
    <row r="4" spans="1:12" ht="18" customHeight="1">
      <c r="A4" s="30"/>
      <c r="D4" s="31" t="s">
        <v>2</v>
      </c>
      <c r="E4" s="32"/>
      <c r="F4" s="55" t="s">
        <v>3</v>
      </c>
    </row>
    <row r="5" spans="1:12" ht="18" customHeight="1">
      <c r="A5" s="30" t="s">
        <v>4</v>
      </c>
      <c r="B5" s="33" t="s">
        <v>5</v>
      </c>
      <c r="D5" s="34">
        <v>2026</v>
      </c>
      <c r="E5" s="33"/>
      <c r="F5" s="56">
        <v>2025</v>
      </c>
    </row>
    <row r="6" spans="1:12" ht="18" customHeight="1">
      <c r="A6" s="30"/>
      <c r="B6" s="33"/>
      <c r="D6" s="1" t="s">
        <v>6</v>
      </c>
      <c r="E6" s="33"/>
      <c r="F6" s="34"/>
    </row>
    <row r="7" spans="1:12" ht="18" customHeight="1">
      <c r="A7" s="30"/>
      <c r="B7" s="33"/>
      <c r="D7" s="120" t="s">
        <v>7</v>
      </c>
      <c r="E7" s="120"/>
      <c r="F7" s="120"/>
    </row>
    <row r="8" spans="1:12" ht="18" customHeight="1">
      <c r="A8" s="20" t="s">
        <v>8</v>
      </c>
      <c r="B8" s="33"/>
      <c r="D8" s="21"/>
      <c r="E8" s="21"/>
      <c r="F8" s="21"/>
    </row>
    <row r="9" spans="1:12" ht="18" customHeight="1">
      <c r="A9" s="22" t="s">
        <v>9</v>
      </c>
      <c r="B9" s="33"/>
      <c r="D9" s="21">
        <v>95801</v>
      </c>
      <c r="E9" s="21"/>
      <c r="F9" s="21">
        <v>99790</v>
      </c>
      <c r="G9" s="18"/>
      <c r="I9" s="18"/>
      <c r="J9" s="35"/>
      <c r="K9" s="18"/>
      <c r="L9" s="26"/>
    </row>
    <row r="10" spans="1:12" ht="18" customHeight="1">
      <c r="A10" s="23" t="s">
        <v>10</v>
      </c>
      <c r="B10" s="33">
        <v>3</v>
      </c>
      <c r="D10" s="21">
        <v>115101</v>
      </c>
      <c r="E10" s="21"/>
      <c r="F10" s="21">
        <v>103368</v>
      </c>
      <c r="G10" s="18"/>
      <c r="I10" s="18"/>
      <c r="J10" s="35"/>
      <c r="K10" s="18"/>
      <c r="L10" s="26"/>
    </row>
    <row r="11" spans="1:12" ht="18" customHeight="1">
      <c r="A11" s="23" t="s">
        <v>11</v>
      </c>
      <c r="B11" s="33" t="s">
        <v>12</v>
      </c>
      <c r="D11" s="21">
        <v>1139834</v>
      </c>
      <c r="E11" s="21"/>
      <c r="F11" s="21">
        <v>1095559</v>
      </c>
      <c r="G11" s="18"/>
      <c r="I11" s="18"/>
      <c r="J11" s="35"/>
      <c r="K11" s="18"/>
      <c r="L11" s="26"/>
    </row>
    <row r="12" spans="1:12" ht="18" customHeight="1">
      <c r="A12" s="23" t="s">
        <v>13</v>
      </c>
      <c r="B12" s="33">
        <v>2</v>
      </c>
      <c r="D12" s="21">
        <v>241107</v>
      </c>
      <c r="E12" s="21"/>
      <c r="F12" s="21">
        <v>417843</v>
      </c>
      <c r="G12" s="18"/>
      <c r="I12" s="18"/>
      <c r="J12" s="35"/>
      <c r="K12" s="18"/>
      <c r="L12" s="26"/>
    </row>
    <row r="13" spans="1:12" ht="18" customHeight="1">
      <c r="A13" s="23" t="s">
        <v>14</v>
      </c>
      <c r="B13" s="33"/>
      <c r="D13" s="21">
        <v>452665</v>
      </c>
      <c r="E13" s="21"/>
      <c r="F13" s="21">
        <v>438732</v>
      </c>
      <c r="G13" s="18"/>
      <c r="I13" s="18"/>
      <c r="J13" s="35"/>
      <c r="K13" s="18"/>
      <c r="L13" s="26"/>
    </row>
    <row r="14" spans="1:12" ht="18" customHeight="1">
      <c r="A14" s="23" t="s">
        <v>15</v>
      </c>
      <c r="B14" s="33"/>
      <c r="D14" s="21">
        <v>122752</v>
      </c>
      <c r="E14" s="21"/>
      <c r="F14" s="21">
        <v>107522</v>
      </c>
      <c r="G14" s="18"/>
      <c r="I14" s="18"/>
      <c r="J14" s="35"/>
      <c r="K14" s="18"/>
      <c r="L14" s="26"/>
    </row>
    <row r="15" spans="1:12" ht="18" customHeight="1">
      <c r="A15" s="23" t="s">
        <v>16</v>
      </c>
      <c r="B15" s="33"/>
      <c r="D15" s="21">
        <v>47759</v>
      </c>
      <c r="E15" s="21"/>
      <c r="F15" s="21">
        <v>81778</v>
      </c>
      <c r="G15" s="18"/>
      <c r="I15" s="18"/>
      <c r="J15" s="35"/>
      <c r="K15" s="18"/>
      <c r="L15" s="26"/>
    </row>
    <row r="16" spans="1:12" ht="18" hidden="1" customHeight="1">
      <c r="A16" s="23" t="s">
        <v>17</v>
      </c>
      <c r="B16" s="33"/>
      <c r="D16" s="103"/>
      <c r="E16" s="21"/>
      <c r="F16" s="103">
        <v>0</v>
      </c>
      <c r="G16" s="18"/>
      <c r="I16" s="18"/>
      <c r="J16" s="35"/>
      <c r="K16" s="18"/>
      <c r="L16" s="26"/>
    </row>
    <row r="17" spans="1:12" ht="18" customHeight="1">
      <c r="A17" s="22" t="s">
        <v>18</v>
      </c>
      <c r="B17" s="33"/>
      <c r="D17" s="21">
        <v>9276</v>
      </c>
      <c r="E17" s="21"/>
      <c r="F17" s="21">
        <v>3586</v>
      </c>
      <c r="G17" s="18"/>
      <c r="I17" s="18"/>
      <c r="J17" s="35"/>
      <c r="K17" s="18"/>
      <c r="L17" s="26"/>
    </row>
    <row r="18" spans="1:12" ht="18" customHeight="1">
      <c r="A18" s="24" t="s">
        <v>19</v>
      </c>
      <c r="B18" s="33"/>
      <c r="D18" s="93">
        <f>SUM(D9:D17)</f>
        <v>2224295</v>
      </c>
      <c r="E18" s="94"/>
      <c r="F18" s="95">
        <f>SUM(F9:F17)</f>
        <v>2348178</v>
      </c>
      <c r="G18" s="18"/>
      <c r="H18" s="18"/>
      <c r="I18" s="18"/>
      <c r="J18" s="35"/>
      <c r="L18" s="26"/>
    </row>
    <row r="19" spans="1:12" ht="18" customHeight="1">
      <c r="B19" s="33"/>
      <c r="D19" s="21"/>
      <c r="E19" s="21"/>
      <c r="F19" s="21"/>
      <c r="G19" s="18"/>
      <c r="H19" s="18"/>
      <c r="I19" s="18"/>
      <c r="J19" s="35"/>
      <c r="L19" s="26"/>
    </row>
    <row r="20" spans="1:12" ht="18" customHeight="1">
      <c r="A20" s="20" t="s">
        <v>20</v>
      </c>
      <c r="B20" s="33"/>
      <c r="D20" s="21"/>
      <c r="E20" s="21"/>
      <c r="F20" s="21"/>
      <c r="G20" s="18"/>
      <c r="H20" s="18"/>
      <c r="I20" s="18"/>
      <c r="J20" s="35"/>
      <c r="L20" s="26"/>
    </row>
    <row r="21" spans="1:12" ht="18" customHeight="1">
      <c r="A21" s="22" t="s">
        <v>21</v>
      </c>
      <c r="B21" s="33" t="s">
        <v>12</v>
      </c>
      <c r="D21" s="21">
        <v>1086523</v>
      </c>
      <c r="E21" s="21"/>
      <c r="F21" s="21">
        <v>1314681</v>
      </c>
      <c r="G21" s="18"/>
      <c r="I21" s="18"/>
      <c r="J21" s="35"/>
      <c r="L21" s="26"/>
    </row>
    <row r="22" spans="1:12" ht="18" customHeight="1">
      <c r="A22" s="22" t="s">
        <v>22</v>
      </c>
      <c r="B22" s="33"/>
      <c r="D22" s="92">
        <v>236363</v>
      </c>
      <c r="E22" s="21"/>
      <c r="F22" s="21">
        <v>240877</v>
      </c>
      <c r="G22" s="18"/>
      <c r="I22" s="18"/>
      <c r="J22" s="35"/>
      <c r="L22" s="26"/>
    </row>
    <row r="23" spans="1:12" ht="18" customHeight="1">
      <c r="A23" s="22" t="s">
        <v>23</v>
      </c>
      <c r="B23" s="33" t="s">
        <v>24</v>
      </c>
      <c r="D23" s="21">
        <v>7308886</v>
      </c>
      <c r="E23" s="21"/>
      <c r="F23" s="21">
        <v>7286867</v>
      </c>
      <c r="G23" s="18"/>
      <c r="I23" s="18"/>
      <c r="J23" s="35"/>
      <c r="L23" s="26"/>
    </row>
    <row r="24" spans="1:12" ht="18" customHeight="1">
      <c r="A24" s="23" t="s">
        <v>25</v>
      </c>
      <c r="B24" s="33"/>
      <c r="D24" s="21">
        <v>46887</v>
      </c>
      <c r="E24" s="21"/>
      <c r="F24" s="21">
        <v>46887</v>
      </c>
      <c r="G24" s="18"/>
      <c r="I24" s="18"/>
      <c r="J24" s="35"/>
      <c r="L24" s="26"/>
    </row>
    <row r="25" spans="1:12" ht="18" customHeight="1">
      <c r="A25" s="22" t="s">
        <v>26</v>
      </c>
      <c r="B25" s="33"/>
      <c r="D25" s="21">
        <v>2651</v>
      </c>
      <c r="E25" s="21"/>
      <c r="F25" s="21">
        <v>3055</v>
      </c>
      <c r="G25" s="18"/>
      <c r="I25" s="18"/>
      <c r="J25" s="35"/>
      <c r="L25" s="26"/>
    </row>
    <row r="26" spans="1:12" ht="18" customHeight="1">
      <c r="A26" s="23" t="s">
        <v>27</v>
      </c>
      <c r="B26" s="33"/>
      <c r="D26" s="21">
        <v>411475</v>
      </c>
      <c r="E26" s="21"/>
      <c r="F26" s="21">
        <v>409400</v>
      </c>
      <c r="G26" s="18"/>
      <c r="I26" s="18"/>
      <c r="J26" s="35"/>
      <c r="L26" s="26"/>
    </row>
    <row r="27" spans="1:12" ht="18" customHeight="1">
      <c r="A27" s="23" t="s">
        <v>28</v>
      </c>
      <c r="B27" s="33"/>
      <c r="D27" s="21">
        <v>249337</v>
      </c>
      <c r="E27" s="21"/>
      <c r="F27" s="21">
        <v>188934</v>
      </c>
      <c r="G27" s="18"/>
      <c r="I27" s="18"/>
      <c r="J27" s="35"/>
      <c r="K27" s="35"/>
      <c r="L27" s="26"/>
    </row>
    <row r="28" spans="1:12" ht="18" customHeight="1">
      <c r="A28" s="24" t="s">
        <v>29</v>
      </c>
      <c r="B28" s="33"/>
      <c r="D28" s="96">
        <f>SUM(D21:D27)</f>
        <v>9342122</v>
      </c>
      <c r="E28" s="94"/>
      <c r="F28" s="95">
        <f>SUM(F21:F27)</f>
        <v>9490701</v>
      </c>
      <c r="G28" s="18"/>
      <c r="I28" s="18"/>
      <c r="J28" s="35"/>
      <c r="L28" s="26"/>
    </row>
    <row r="29" spans="1:12" ht="10.15" customHeight="1">
      <c r="B29" s="33"/>
      <c r="D29" s="25"/>
      <c r="E29" s="25"/>
      <c r="F29" s="25"/>
      <c r="G29" s="18"/>
      <c r="J29" s="35"/>
      <c r="L29" s="26"/>
    </row>
    <row r="30" spans="1:12" ht="18" customHeight="1" thickBot="1">
      <c r="A30" s="24" t="s">
        <v>30</v>
      </c>
      <c r="B30" s="33"/>
      <c r="D30" s="97">
        <f>D18+D28</f>
        <v>11566417</v>
      </c>
      <c r="E30" s="94"/>
      <c r="F30" s="98">
        <f>F18+F28</f>
        <v>11838879</v>
      </c>
      <c r="G30" s="18"/>
      <c r="H30" s="18"/>
      <c r="I30" s="18"/>
      <c r="J30" s="35"/>
      <c r="K30" s="35"/>
      <c r="L30" s="26"/>
    </row>
    <row r="31" spans="1:12" ht="20.25" customHeight="1" thickTop="1">
      <c r="G31" s="18"/>
      <c r="H31" s="18"/>
      <c r="I31" s="18"/>
      <c r="L31" s="26"/>
    </row>
    <row r="32" spans="1:12" ht="18.649999999999999" customHeight="1">
      <c r="A32" s="119" t="s">
        <v>0</v>
      </c>
      <c r="B32" s="119"/>
      <c r="C32" s="119"/>
      <c r="D32" s="119"/>
      <c r="E32" s="119"/>
      <c r="F32" s="119"/>
      <c r="G32" s="18"/>
      <c r="H32" s="18"/>
      <c r="I32" s="18"/>
      <c r="L32" s="26"/>
    </row>
    <row r="33" spans="1:12" ht="18.399999999999999" customHeight="1">
      <c r="A33" s="30" t="s">
        <v>1</v>
      </c>
      <c r="G33" s="18"/>
      <c r="H33" s="18"/>
      <c r="I33" s="18"/>
      <c r="L33" s="26"/>
    </row>
    <row r="34" spans="1:12" ht="10.9" customHeight="1">
      <c r="A34" s="30"/>
      <c r="G34" s="18"/>
      <c r="H34" s="18"/>
      <c r="I34" s="18"/>
      <c r="L34" s="26"/>
    </row>
    <row r="35" spans="1:12" ht="18.649999999999999" customHeight="1">
      <c r="A35" s="30"/>
      <c r="D35" s="31" t="s">
        <v>2</v>
      </c>
      <c r="E35" s="32"/>
      <c r="F35" s="55" t="s">
        <v>3</v>
      </c>
      <c r="G35" s="18"/>
      <c r="H35" s="18"/>
      <c r="I35" s="18"/>
      <c r="L35" s="26"/>
    </row>
    <row r="36" spans="1:12" ht="18.649999999999999" customHeight="1">
      <c r="A36" s="30" t="s">
        <v>31</v>
      </c>
      <c r="B36" s="33" t="s">
        <v>5</v>
      </c>
      <c r="D36" s="34">
        <v>2026</v>
      </c>
      <c r="E36" s="33"/>
      <c r="F36" s="56">
        <v>2025</v>
      </c>
      <c r="G36" s="18"/>
      <c r="H36" s="18"/>
      <c r="I36" s="18"/>
      <c r="L36" s="26"/>
    </row>
    <row r="37" spans="1:12" ht="18.649999999999999" customHeight="1">
      <c r="A37" s="30"/>
      <c r="B37" s="33"/>
      <c r="D37" s="1" t="s">
        <v>6</v>
      </c>
      <c r="E37" s="33"/>
      <c r="F37" s="34"/>
      <c r="G37" s="18"/>
      <c r="H37" s="18"/>
      <c r="I37" s="18"/>
      <c r="L37" s="26"/>
    </row>
    <row r="38" spans="1:12" ht="18.649999999999999" customHeight="1">
      <c r="A38" s="30"/>
      <c r="B38" s="33"/>
      <c r="D38" s="115" t="s">
        <v>7</v>
      </c>
      <c r="E38" s="115"/>
      <c r="F38" s="115"/>
      <c r="G38" s="18"/>
      <c r="H38" s="18"/>
      <c r="I38" s="18"/>
      <c r="L38" s="26"/>
    </row>
    <row r="39" spans="1:12" ht="18" customHeight="1">
      <c r="A39" s="20" t="s">
        <v>32</v>
      </c>
      <c r="B39" s="33"/>
      <c r="D39" s="21"/>
      <c r="E39" s="21"/>
      <c r="F39" s="21"/>
      <c r="G39" s="18"/>
      <c r="H39" s="18"/>
      <c r="I39" s="18"/>
      <c r="L39" s="26"/>
    </row>
    <row r="40" spans="1:12" ht="18" customHeight="1">
      <c r="A40" s="23" t="s">
        <v>33</v>
      </c>
      <c r="B40" s="33">
        <v>7.1</v>
      </c>
      <c r="D40" s="8">
        <v>2199800</v>
      </c>
      <c r="E40" s="21"/>
      <c r="F40" s="21">
        <v>2036847</v>
      </c>
      <c r="G40" s="18"/>
      <c r="I40" s="18"/>
      <c r="J40" s="35"/>
      <c r="L40" s="26"/>
    </row>
    <row r="41" spans="1:12" ht="18" customHeight="1">
      <c r="A41" s="23" t="s">
        <v>34</v>
      </c>
      <c r="B41" s="33">
        <v>2</v>
      </c>
      <c r="D41" s="21">
        <v>116333</v>
      </c>
      <c r="E41" s="21"/>
      <c r="F41" s="21">
        <v>48218</v>
      </c>
      <c r="G41" s="18"/>
      <c r="I41" s="18"/>
      <c r="J41" s="35"/>
      <c r="L41" s="26"/>
    </row>
    <row r="42" spans="1:12" ht="18" customHeight="1">
      <c r="A42" s="23" t="s">
        <v>35</v>
      </c>
      <c r="B42" s="33"/>
      <c r="D42" s="21">
        <v>72525</v>
      </c>
      <c r="E42" s="21"/>
      <c r="F42" s="21">
        <v>73275</v>
      </c>
      <c r="G42" s="18"/>
      <c r="I42" s="18"/>
      <c r="J42" s="35"/>
      <c r="K42" s="35"/>
      <c r="L42" s="26"/>
    </row>
    <row r="43" spans="1:12" ht="18" customHeight="1">
      <c r="A43" s="23" t="s">
        <v>36</v>
      </c>
      <c r="B43" s="33"/>
      <c r="D43" s="21">
        <v>32188</v>
      </c>
      <c r="E43" s="21"/>
      <c r="F43" s="21">
        <v>50670</v>
      </c>
      <c r="G43" s="18"/>
      <c r="I43" s="18"/>
      <c r="J43" s="35"/>
      <c r="L43" s="26"/>
    </row>
    <row r="44" spans="1:12" ht="18" customHeight="1">
      <c r="A44" s="23" t="s">
        <v>37</v>
      </c>
      <c r="B44" s="33"/>
      <c r="D44" s="36">
        <v>11941</v>
      </c>
      <c r="E44" s="21"/>
      <c r="F44" s="36">
        <v>19099</v>
      </c>
      <c r="G44" s="18"/>
      <c r="I44" s="18"/>
      <c r="J44" s="35"/>
      <c r="L44" s="26"/>
    </row>
    <row r="45" spans="1:12" ht="18" customHeight="1">
      <c r="A45" s="23" t="s">
        <v>38</v>
      </c>
      <c r="B45" s="33" t="s">
        <v>39</v>
      </c>
      <c r="D45" s="21">
        <v>1767715</v>
      </c>
      <c r="E45" s="21"/>
      <c r="F45" s="21">
        <v>1494154</v>
      </c>
      <c r="G45" s="18"/>
      <c r="I45" s="18"/>
      <c r="J45" s="35"/>
      <c r="L45" s="26"/>
    </row>
    <row r="46" spans="1:12" ht="18" customHeight="1">
      <c r="A46" s="23" t="s">
        <v>40</v>
      </c>
      <c r="B46" s="33" t="s">
        <v>41</v>
      </c>
      <c r="D46" s="36">
        <v>1503218</v>
      </c>
      <c r="E46" s="21"/>
      <c r="F46" s="36">
        <v>1600479</v>
      </c>
      <c r="G46" s="18"/>
      <c r="I46" s="18"/>
      <c r="J46" s="35"/>
      <c r="L46" s="26"/>
    </row>
    <row r="47" spans="1:12" ht="18" customHeight="1">
      <c r="A47" s="24" t="s">
        <v>42</v>
      </c>
      <c r="B47" s="33"/>
      <c r="D47" s="96">
        <f>SUM(D40:D46)</f>
        <v>5703720</v>
      </c>
      <c r="E47" s="94"/>
      <c r="F47" s="95">
        <f>SUM(F40:F46)</f>
        <v>5322742</v>
      </c>
      <c r="G47" s="18"/>
      <c r="I47" s="18"/>
      <c r="J47" s="35"/>
      <c r="L47" s="26"/>
    </row>
    <row r="48" spans="1:12" ht="1.5" customHeight="1">
      <c r="B48" s="33"/>
      <c r="D48" s="21"/>
      <c r="E48" s="21"/>
      <c r="F48" s="21"/>
      <c r="G48" s="18"/>
      <c r="I48" s="18"/>
      <c r="J48" s="35"/>
      <c r="L48" s="26"/>
    </row>
    <row r="49" spans="1:12" ht="18" customHeight="1">
      <c r="A49" s="20" t="s">
        <v>43</v>
      </c>
      <c r="B49" s="33"/>
      <c r="D49" s="21"/>
      <c r="E49" s="21"/>
      <c r="F49" s="21"/>
      <c r="G49" s="18"/>
      <c r="I49" s="18"/>
      <c r="J49" s="35"/>
      <c r="L49" s="26"/>
    </row>
    <row r="50" spans="1:12" ht="18" customHeight="1">
      <c r="A50" s="23" t="s">
        <v>44</v>
      </c>
      <c r="B50" s="33"/>
      <c r="D50" s="21">
        <v>17395</v>
      </c>
      <c r="E50" s="21"/>
      <c r="F50" s="21">
        <v>12714</v>
      </c>
      <c r="G50" s="18"/>
      <c r="I50" s="18"/>
      <c r="J50" s="35"/>
      <c r="L50" s="26"/>
    </row>
    <row r="51" spans="1:12" ht="18" customHeight="1">
      <c r="A51" s="22" t="s">
        <v>45</v>
      </c>
      <c r="B51" s="33" t="s">
        <v>39</v>
      </c>
      <c r="D51" s="21">
        <v>559271</v>
      </c>
      <c r="E51" s="21"/>
      <c r="F51" s="21">
        <v>1426425</v>
      </c>
      <c r="G51" s="18"/>
      <c r="I51" s="18"/>
      <c r="J51" s="35"/>
      <c r="L51" s="26"/>
    </row>
    <row r="52" spans="1:12" ht="18" customHeight="1">
      <c r="A52" s="23" t="s">
        <v>46</v>
      </c>
      <c r="B52" s="33" t="s">
        <v>41</v>
      </c>
      <c r="D52" s="21">
        <v>2087672</v>
      </c>
      <c r="E52" s="21"/>
      <c r="F52" s="21">
        <v>1846588</v>
      </c>
      <c r="G52" s="18"/>
      <c r="I52" s="18"/>
      <c r="J52" s="35"/>
      <c r="L52" s="26"/>
    </row>
    <row r="53" spans="1:12" ht="18" customHeight="1">
      <c r="A53" s="22" t="s">
        <v>47</v>
      </c>
      <c r="B53" s="33"/>
      <c r="E53" s="21"/>
      <c r="F53" s="8"/>
      <c r="G53" s="18"/>
      <c r="I53" s="18"/>
      <c r="J53" s="35"/>
      <c r="L53" s="26"/>
    </row>
    <row r="54" spans="1:12" ht="18" customHeight="1">
      <c r="A54" s="23" t="s">
        <v>48</v>
      </c>
      <c r="B54" s="33"/>
      <c r="D54" s="26">
        <v>44319</v>
      </c>
      <c r="E54" s="21"/>
      <c r="F54" s="26">
        <v>47875</v>
      </c>
      <c r="G54" s="18"/>
      <c r="I54" s="18"/>
      <c r="J54" s="35"/>
      <c r="L54" s="26"/>
    </row>
    <row r="55" spans="1:12" ht="18" customHeight="1">
      <c r="A55" s="22" t="s">
        <v>49</v>
      </c>
      <c r="D55" s="26">
        <v>25111</v>
      </c>
      <c r="E55" s="21"/>
      <c r="F55" s="26">
        <v>37370</v>
      </c>
      <c r="G55" s="18"/>
      <c r="I55" s="18"/>
      <c r="J55" s="35"/>
      <c r="L55" s="26"/>
    </row>
    <row r="56" spans="1:12" ht="18" customHeight="1">
      <c r="A56" s="23" t="s">
        <v>50</v>
      </c>
      <c r="B56" s="33"/>
      <c r="D56" s="26">
        <v>69991</v>
      </c>
      <c r="E56" s="21"/>
      <c r="F56" s="21">
        <v>82176</v>
      </c>
      <c r="G56" s="18"/>
      <c r="I56" s="18"/>
      <c r="J56" s="35"/>
      <c r="L56" s="26"/>
    </row>
    <row r="57" spans="1:12" ht="18" customHeight="1">
      <c r="A57" s="24" t="s">
        <v>51</v>
      </c>
      <c r="B57" s="33"/>
      <c r="D57" s="96">
        <f>SUM(D50:D56)</f>
        <v>2803759</v>
      </c>
      <c r="E57" s="94"/>
      <c r="F57" s="95">
        <f>SUM(F50:F56)</f>
        <v>3453148</v>
      </c>
      <c r="G57" s="18"/>
      <c r="I57" s="18"/>
      <c r="J57" s="35"/>
      <c r="L57" s="26"/>
    </row>
    <row r="58" spans="1:12" ht="1.5" customHeight="1">
      <c r="B58" s="33"/>
      <c r="D58" s="25"/>
      <c r="E58" s="25"/>
      <c r="F58" s="25"/>
      <c r="G58" s="18"/>
      <c r="I58" s="18"/>
      <c r="J58" s="35"/>
      <c r="L58" s="26"/>
    </row>
    <row r="59" spans="1:12" ht="18" customHeight="1">
      <c r="A59" s="24" t="s">
        <v>52</v>
      </c>
      <c r="B59" s="33"/>
      <c r="D59" s="99">
        <f>+D47+D57</f>
        <v>8507479</v>
      </c>
      <c r="E59" s="94"/>
      <c r="F59" s="100">
        <f>+F47+F57</f>
        <v>8775890</v>
      </c>
      <c r="G59" s="18"/>
      <c r="I59" s="18"/>
      <c r="J59" s="35"/>
      <c r="K59" s="35"/>
      <c r="L59" s="26"/>
    </row>
    <row r="60" spans="1:12" ht="1.5" customHeight="1">
      <c r="B60" s="33"/>
      <c r="D60" s="21"/>
      <c r="E60" s="21"/>
      <c r="F60" s="21"/>
      <c r="G60" s="18"/>
      <c r="I60" s="18"/>
      <c r="J60" s="35"/>
      <c r="L60" s="26"/>
    </row>
    <row r="61" spans="1:12" ht="18" customHeight="1">
      <c r="A61" s="27" t="s">
        <v>53</v>
      </c>
      <c r="B61" s="33"/>
      <c r="D61" s="21"/>
      <c r="E61" s="21"/>
      <c r="F61" s="21"/>
      <c r="G61" s="18"/>
      <c r="I61" s="18"/>
      <c r="J61" s="35"/>
      <c r="L61" s="26"/>
    </row>
    <row r="62" spans="1:12" ht="18" customHeight="1">
      <c r="A62" s="22" t="s">
        <v>54</v>
      </c>
      <c r="B62" s="33"/>
      <c r="D62" s="21"/>
      <c r="E62" s="21"/>
      <c r="F62" s="21"/>
      <c r="G62" s="18"/>
      <c r="I62" s="18"/>
      <c r="J62" s="35"/>
      <c r="L62" s="26"/>
    </row>
    <row r="63" spans="1:12" ht="18" customHeight="1">
      <c r="A63" s="23" t="s">
        <v>55</v>
      </c>
      <c r="B63" s="33"/>
      <c r="D63" s="21"/>
      <c r="E63" s="21"/>
      <c r="F63" s="21"/>
      <c r="G63" s="18"/>
      <c r="I63" s="18"/>
      <c r="J63" s="35"/>
      <c r="L63" s="26"/>
    </row>
    <row r="64" spans="1:12" ht="18" customHeight="1" thickBot="1">
      <c r="A64" s="37" t="s">
        <v>56</v>
      </c>
      <c r="B64" s="33"/>
      <c r="D64" s="28">
        <v>646800</v>
      </c>
      <c r="E64" s="21"/>
      <c r="F64" s="28">
        <v>646800</v>
      </c>
      <c r="G64" s="18"/>
      <c r="I64" s="18"/>
      <c r="J64" s="35"/>
      <c r="L64" s="26"/>
    </row>
    <row r="65" spans="1:12" ht="18" customHeight="1" thickTop="1">
      <c r="A65" s="23" t="s">
        <v>57</v>
      </c>
      <c r="B65" s="33"/>
      <c r="D65" s="21"/>
      <c r="E65" s="21"/>
      <c r="F65" s="21"/>
      <c r="G65" s="18"/>
      <c r="I65" s="18"/>
      <c r="J65" s="35"/>
      <c r="L65" s="26"/>
    </row>
    <row r="66" spans="1:12" ht="18" customHeight="1">
      <c r="A66" s="37" t="s">
        <v>58</v>
      </c>
      <c r="B66" s="33"/>
      <c r="D66" s="21">
        <v>596510</v>
      </c>
      <c r="E66" s="21"/>
      <c r="F66" s="21">
        <v>596510</v>
      </c>
      <c r="G66" s="18"/>
      <c r="I66" s="18"/>
      <c r="J66" s="35"/>
      <c r="L66" s="26"/>
    </row>
    <row r="67" spans="1:12" ht="18" customHeight="1">
      <c r="A67" s="23" t="s">
        <v>59</v>
      </c>
      <c r="B67" s="33"/>
      <c r="D67" s="21">
        <v>645169</v>
      </c>
      <c r="E67" s="21"/>
      <c r="F67" s="21">
        <v>645169</v>
      </c>
      <c r="G67" s="19"/>
      <c r="I67" s="19"/>
      <c r="J67" s="35"/>
      <c r="L67" s="26"/>
    </row>
    <row r="68" spans="1:12" ht="18" customHeight="1">
      <c r="A68" s="23" t="s">
        <v>60</v>
      </c>
      <c r="B68" s="33"/>
      <c r="D68" s="21"/>
      <c r="E68" s="21"/>
      <c r="F68" s="21"/>
      <c r="J68" s="35"/>
      <c r="L68" s="26"/>
    </row>
    <row r="69" spans="1:12" ht="18" customHeight="1">
      <c r="A69" s="23" t="s">
        <v>61</v>
      </c>
      <c r="B69" s="33"/>
      <c r="D69" s="21"/>
      <c r="E69" s="21"/>
      <c r="F69" s="21"/>
      <c r="J69" s="35"/>
      <c r="L69" s="26"/>
    </row>
    <row r="70" spans="1:12" ht="18" customHeight="1">
      <c r="A70" s="23" t="s">
        <v>62</v>
      </c>
      <c r="B70" s="33"/>
      <c r="D70" s="21">
        <v>64680</v>
      </c>
      <c r="E70" s="21"/>
      <c r="F70" s="21">
        <v>64680</v>
      </c>
      <c r="G70" s="19"/>
      <c r="I70" s="19"/>
      <c r="J70" s="35"/>
      <c r="L70" s="26"/>
    </row>
    <row r="71" spans="1:12" ht="18" customHeight="1">
      <c r="A71" s="23" t="s">
        <v>63</v>
      </c>
      <c r="B71" s="33"/>
      <c r="D71" s="21">
        <v>1752579</v>
      </c>
      <c r="E71" s="21"/>
      <c r="F71" s="21">
        <v>1756630</v>
      </c>
      <c r="G71" s="19"/>
      <c r="I71" s="19"/>
      <c r="J71" s="35"/>
      <c r="L71" s="26"/>
    </row>
    <row r="72" spans="1:12" ht="18" customHeight="1">
      <c r="A72" s="24" t="s">
        <v>64</v>
      </c>
      <c r="B72" s="33"/>
      <c r="D72" s="96">
        <f>SUM(D66:D71)</f>
        <v>3058938</v>
      </c>
      <c r="E72" s="94"/>
      <c r="F72" s="95">
        <f>SUM(F66:F71)</f>
        <v>3062989</v>
      </c>
      <c r="G72" s="18"/>
      <c r="H72" s="19"/>
      <c r="I72" s="19"/>
      <c r="J72" s="35"/>
      <c r="L72" s="26"/>
    </row>
    <row r="73" spans="1:12" ht="1.5" customHeight="1">
      <c r="A73" s="24"/>
      <c r="B73" s="33"/>
      <c r="D73" s="94"/>
      <c r="E73" s="94"/>
      <c r="F73" s="94"/>
      <c r="G73" s="18"/>
      <c r="H73" s="19"/>
      <c r="I73" s="19"/>
      <c r="J73" s="35"/>
      <c r="L73" s="26"/>
    </row>
    <row r="74" spans="1:12" ht="18.649999999999999" customHeight="1" thickBot="1">
      <c r="A74" s="24" t="s">
        <v>65</v>
      </c>
      <c r="B74" s="33"/>
      <c r="D74" s="97">
        <f>SUM(D59+D72)</f>
        <v>11566417</v>
      </c>
      <c r="E74" s="94"/>
      <c r="F74" s="98">
        <f>SUM(F59+F72)</f>
        <v>11838879</v>
      </c>
      <c r="G74" s="18"/>
      <c r="H74" s="19"/>
      <c r="I74" s="19"/>
      <c r="J74" s="35"/>
      <c r="L74" s="26"/>
    </row>
    <row r="75" spans="1:12" ht="20.25" customHeight="1" thickTop="1">
      <c r="C75" s="26"/>
      <c r="J75" s="35"/>
      <c r="L75" s="26"/>
    </row>
    <row r="76" spans="1:12" ht="20.25" customHeight="1">
      <c r="D76" s="18">
        <f>D30-D74</f>
        <v>0</v>
      </c>
      <c r="E76" s="18"/>
      <c r="F76" s="18">
        <f>F30-F74</f>
        <v>0</v>
      </c>
      <c r="J76" s="35"/>
    </row>
  </sheetData>
  <mergeCells count="4">
    <mergeCell ref="A1:F1"/>
    <mergeCell ref="D7:F7"/>
    <mergeCell ref="A32:F32"/>
    <mergeCell ref="D38:F38"/>
  </mergeCells>
  <pageMargins left="0.8" right="0.8" top="0.48" bottom="0.5" header="0.5" footer="0.5"/>
  <pageSetup paperSize="9" firstPageNumber="2" fitToHeight="0" orientation="portrait" useFirstPageNumber="1" r:id="rId1"/>
  <headerFooter>
    <oddFooter>&amp;L The accompanying notes from an integral part of the interim financial statements.
&amp;C&amp;P</oddFooter>
  </headerFooter>
  <rowBreaks count="1" manualBreakCount="1">
    <brk id="31" max="5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8DCD8-6271-488F-9E4D-0828A21BC326}">
  <dimension ref="A1:L76"/>
  <sheetViews>
    <sheetView view="pageBreakPreview" topLeftCell="A69" zoomScaleNormal="90" zoomScaleSheetLayoutView="100" workbookViewId="0">
      <selection activeCell="C80" sqref="C80"/>
    </sheetView>
  </sheetViews>
  <sheetFormatPr defaultColWidth="9.26953125" defaultRowHeight="20.25" customHeight="1"/>
  <cols>
    <col min="1" max="1" width="54.6328125" style="42" customWidth="1"/>
    <col min="2" max="2" width="7.54296875" style="37" customWidth="1"/>
    <col min="3" max="3" width="12.453125" style="49" customWidth="1"/>
    <col min="4" max="4" width="1.7265625" style="49" customWidth="1"/>
    <col min="5" max="5" width="12.453125" style="49" customWidth="1"/>
    <col min="6" max="6" width="9.26953125" style="39"/>
    <col min="7" max="7" width="11.453125" style="39" customWidth="1"/>
    <col min="8" max="8" width="9.26953125" style="39"/>
    <col min="9" max="10" width="11.7265625" style="39" bestFit="1" customWidth="1"/>
    <col min="11" max="16384" width="9.26953125" style="39"/>
  </cols>
  <sheetData>
    <row r="1" spans="1:10" ht="20.25" customHeight="1">
      <c r="A1" s="84" t="s">
        <v>0</v>
      </c>
    </row>
    <row r="2" spans="1:10" ht="20.25" customHeight="1">
      <c r="A2" s="40" t="s">
        <v>66</v>
      </c>
    </row>
    <row r="3" spans="1:10" ht="20.25" customHeight="1">
      <c r="A3" s="40"/>
    </row>
    <row r="4" spans="1:10" ht="20.25" customHeight="1">
      <c r="A4" s="40"/>
      <c r="C4" s="116" t="s">
        <v>67</v>
      </c>
      <c r="D4" s="117"/>
      <c r="E4" s="117"/>
    </row>
    <row r="5" spans="1:10" ht="20.25" customHeight="1">
      <c r="A5" s="40"/>
      <c r="C5" s="118" t="s">
        <v>2</v>
      </c>
      <c r="D5" s="118"/>
      <c r="E5" s="118"/>
    </row>
    <row r="6" spans="1:10" ht="20.25" customHeight="1">
      <c r="B6" s="33"/>
      <c r="C6" s="34">
        <v>2026</v>
      </c>
      <c r="D6" s="33"/>
      <c r="E6" s="56">
        <v>2025</v>
      </c>
    </row>
    <row r="7" spans="1:10" ht="20.25" customHeight="1">
      <c r="B7" s="2"/>
      <c r="C7" s="115" t="s">
        <v>7</v>
      </c>
      <c r="D7" s="115"/>
      <c r="E7" s="115"/>
    </row>
    <row r="8" spans="1:10" ht="20.25" customHeight="1">
      <c r="A8" s="85" t="s">
        <v>68</v>
      </c>
      <c r="B8" s="2"/>
      <c r="C8" s="39"/>
      <c r="D8" s="39"/>
      <c r="E8" s="39"/>
    </row>
    <row r="9" spans="1:10" ht="20.25" customHeight="1">
      <c r="A9" s="42" t="s">
        <v>69</v>
      </c>
      <c r="B9" s="2"/>
      <c r="C9" s="7">
        <v>429249</v>
      </c>
      <c r="E9" s="7">
        <v>428520</v>
      </c>
      <c r="I9" s="50"/>
      <c r="J9" s="50"/>
    </row>
    <row r="10" spans="1:10" ht="20.25" customHeight="1">
      <c r="A10" s="42" t="s">
        <v>70</v>
      </c>
      <c r="B10" s="2"/>
      <c r="C10" s="7">
        <v>33230</v>
      </c>
      <c r="E10" s="7">
        <v>41103</v>
      </c>
      <c r="I10" s="50"/>
      <c r="J10" s="50"/>
    </row>
    <row r="11" spans="1:10" ht="20.25" customHeight="1">
      <c r="A11" s="86" t="s">
        <v>71</v>
      </c>
      <c r="B11" s="2"/>
      <c r="C11" s="7">
        <v>135157</v>
      </c>
      <c r="E11" s="7">
        <v>226892</v>
      </c>
      <c r="I11" s="50"/>
      <c r="J11" s="50"/>
    </row>
    <row r="12" spans="1:10" ht="20.25" customHeight="1">
      <c r="A12" s="86" t="s">
        <v>72</v>
      </c>
      <c r="B12" s="2"/>
      <c r="C12" s="7">
        <v>17124</v>
      </c>
      <c r="E12" s="7">
        <v>15363</v>
      </c>
      <c r="I12" s="50"/>
      <c r="J12" s="50"/>
    </row>
    <row r="13" spans="1:10" ht="20.25" customHeight="1">
      <c r="A13" s="42" t="s">
        <v>73</v>
      </c>
      <c r="B13" s="2"/>
      <c r="C13" s="7">
        <v>10381</v>
      </c>
      <c r="E13" s="7">
        <v>12044</v>
      </c>
      <c r="I13" s="50"/>
      <c r="J13" s="50"/>
    </row>
    <row r="14" spans="1:10" ht="20.25" customHeight="1">
      <c r="A14" s="41" t="s">
        <v>74</v>
      </c>
      <c r="B14" s="2"/>
      <c r="C14" s="106">
        <f>SUM(C9:C13)</f>
        <v>625141</v>
      </c>
      <c r="D14" s="107"/>
      <c r="E14" s="106">
        <f>SUM(E9:E13)</f>
        <v>723922</v>
      </c>
    </row>
    <row r="15" spans="1:10" ht="12" customHeight="1">
      <c r="B15" s="2"/>
      <c r="C15" s="50"/>
      <c r="D15" s="50"/>
      <c r="E15" s="50"/>
    </row>
    <row r="16" spans="1:10" ht="20.149999999999999" customHeight="1">
      <c r="A16" s="85" t="s">
        <v>75</v>
      </c>
      <c r="B16" s="2"/>
      <c r="C16" s="50"/>
      <c r="D16" s="50"/>
      <c r="E16" s="50"/>
    </row>
    <row r="17" spans="1:12" ht="20.149999999999999" customHeight="1">
      <c r="A17" s="42" t="s">
        <v>76</v>
      </c>
      <c r="B17" s="2"/>
      <c r="C17" s="50">
        <v>339487</v>
      </c>
      <c r="D17" s="50"/>
      <c r="E17" s="50">
        <v>348546</v>
      </c>
      <c r="I17" s="49"/>
      <c r="J17" s="49"/>
    </row>
    <row r="18" spans="1:12" ht="20.149999999999999" customHeight="1">
      <c r="A18" s="86" t="s">
        <v>77</v>
      </c>
      <c r="B18" s="2"/>
      <c r="C18" s="50">
        <v>124914</v>
      </c>
      <c r="D18" s="50"/>
      <c r="E18" s="50">
        <v>208851</v>
      </c>
      <c r="I18" s="49"/>
      <c r="J18" s="49"/>
    </row>
    <row r="19" spans="1:12" ht="20.149999999999999" customHeight="1">
      <c r="A19" s="86" t="s">
        <v>78</v>
      </c>
      <c r="B19" s="2"/>
      <c r="C19" s="91">
        <v>71062</v>
      </c>
      <c r="D19" s="50"/>
      <c r="E19" s="91">
        <v>64817</v>
      </c>
      <c r="I19" s="49"/>
      <c r="J19" s="49"/>
    </row>
    <row r="20" spans="1:12" ht="20.149999999999999" customHeight="1">
      <c r="A20" s="86" t="s">
        <v>79</v>
      </c>
      <c r="B20" s="2"/>
      <c r="C20" s="91">
        <v>-112</v>
      </c>
      <c r="D20" s="50"/>
      <c r="E20" s="91">
        <v>-22109</v>
      </c>
      <c r="I20" s="49"/>
      <c r="J20" s="49"/>
    </row>
    <row r="21" spans="1:12" ht="20.149999999999999" customHeight="1">
      <c r="A21" s="41" t="s">
        <v>80</v>
      </c>
      <c r="B21" s="2"/>
      <c r="C21" s="106">
        <f>SUM(C17:C20)</f>
        <v>535351</v>
      </c>
      <c r="D21" s="107"/>
      <c r="E21" s="106">
        <f>SUM(E17:E20)</f>
        <v>600105</v>
      </c>
    </row>
    <row r="22" spans="1:12" ht="12" customHeight="1">
      <c r="B22" s="2"/>
      <c r="C22" s="50"/>
      <c r="D22" s="50"/>
      <c r="E22" s="50"/>
    </row>
    <row r="23" spans="1:12" ht="20.25" customHeight="1">
      <c r="A23" s="41" t="s">
        <v>81</v>
      </c>
      <c r="C23" s="107">
        <f>SUM(C14-C21)</f>
        <v>89790</v>
      </c>
      <c r="D23" s="107"/>
      <c r="E23" s="107">
        <f>SUM(E14-E21)</f>
        <v>123817</v>
      </c>
      <c r="I23" s="104"/>
      <c r="J23" s="104"/>
    </row>
    <row r="24" spans="1:12" ht="20.25" customHeight="1">
      <c r="A24" s="86" t="s">
        <v>82</v>
      </c>
      <c r="B24" s="2"/>
      <c r="C24" s="38">
        <v>-71739</v>
      </c>
      <c r="D24" s="50"/>
      <c r="E24" s="38">
        <v>-88117</v>
      </c>
      <c r="I24" s="104"/>
      <c r="J24" s="104"/>
      <c r="L24" s="50"/>
    </row>
    <row r="25" spans="1:12" ht="20.25" customHeight="1">
      <c r="A25" s="41" t="s">
        <v>83</v>
      </c>
      <c r="C25" s="107">
        <f>C23+SUM(C24:C24)</f>
        <v>18051</v>
      </c>
      <c r="D25" s="107"/>
      <c r="E25" s="107">
        <f>E23+SUM(E24:E24)</f>
        <v>35700</v>
      </c>
      <c r="I25" s="104"/>
      <c r="J25" s="104"/>
    </row>
    <row r="26" spans="1:12" ht="20.25" customHeight="1">
      <c r="A26" s="86" t="s">
        <v>84</v>
      </c>
      <c r="B26" s="2"/>
      <c r="C26" s="9">
        <v>3620</v>
      </c>
      <c r="D26" s="50"/>
      <c r="E26" s="9">
        <v>7155</v>
      </c>
      <c r="I26" s="104"/>
      <c r="J26" s="104"/>
    </row>
    <row r="27" spans="1:12" ht="20.25" customHeight="1">
      <c r="A27" s="41" t="s">
        <v>85</v>
      </c>
      <c r="B27" s="2"/>
      <c r="C27" s="106">
        <f>C25-C26</f>
        <v>14431</v>
      </c>
      <c r="D27" s="107"/>
      <c r="E27" s="106">
        <f>E25-E26</f>
        <v>28545</v>
      </c>
      <c r="I27" s="104"/>
      <c r="J27" s="104"/>
    </row>
    <row r="28" spans="1:12" ht="12" customHeight="1">
      <c r="B28" s="2"/>
      <c r="C28" s="50"/>
      <c r="D28" s="50"/>
      <c r="E28" s="50"/>
    </row>
    <row r="29" spans="1:12" ht="20.25" customHeight="1">
      <c r="A29" s="41" t="s">
        <v>86</v>
      </c>
      <c r="B29" s="2"/>
      <c r="C29" s="107"/>
      <c r="D29" s="87"/>
      <c r="E29" s="87"/>
    </row>
    <row r="30" spans="1:12" ht="20.25" customHeight="1">
      <c r="A30" s="85" t="s">
        <v>87</v>
      </c>
      <c r="B30" s="2"/>
      <c r="C30" s="107"/>
      <c r="D30" s="87"/>
      <c r="E30" s="87"/>
    </row>
    <row r="31" spans="1:12" ht="20.25" customHeight="1">
      <c r="A31" s="86" t="s">
        <v>88</v>
      </c>
      <c r="B31" s="2"/>
      <c r="C31" s="50">
        <v>2408</v>
      </c>
      <c r="D31" s="87"/>
      <c r="E31" s="50">
        <v>0</v>
      </c>
    </row>
    <row r="32" spans="1:12" ht="20.25" customHeight="1">
      <c r="A32" s="86" t="s">
        <v>89</v>
      </c>
      <c r="B32" s="2"/>
      <c r="C32" s="50"/>
      <c r="D32" s="87"/>
      <c r="E32" s="50"/>
    </row>
    <row r="33" spans="1:5" ht="20.25" customHeight="1">
      <c r="A33" s="86" t="s">
        <v>90</v>
      </c>
      <c r="B33" s="2"/>
      <c r="C33" s="113">
        <v>-482</v>
      </c>
      <c r="D33" s="87"/>
      <c r="E33" s="114">
        <v>0</v>
      </c>
    </row>
    <row r="34" spans="1:5" ht="20.25" customHeight="1">
      <c r="A34" s="41" t="s">
        <v>91</v>
      </c>
      <c r="B34" s="2"/>
      <c r="C34" s="112">
        <f>SUM(C31:C33)</f>
        <v>1926</v>
      </c>
      <c r="D34" s="87"/>
      <c r="E34" s="112">
        <f>SUM(E31:E33)</f>
        <v>0</v>
      </c>
    </row>
    <row r="35" spans="1:5" ht="20.25" customHeight="1" thickBot="1">
      <c r="A35" s="41" t="s">
        <v>92</v>
      </c>
      <c r="B35" s="2"/>
      <c r="C35" s="108">
        <f>C27+C34</f>
        <v>16357</v>
      </c>
      <c r="D35" s="76"/>
      <c r="E35" s="111">
        <f>E27+E34</f>
        <v>28545</v>
      </c>
    </row>
    <row r="36" spans="1:5" ht="12" customHeight="1" thickTop="1">
      <c r="B36" s="2"/>
      <c r="C36" s="50"/>
      <c r="D36" s="50"/>
      <c r="E36" s="50"/>
    </row>
    <row r="37" spans="1:5" ht="20.25" customHeight="1" thickBot="1">
      <c r="A37" s="3" t="s">
        <v>93</v>
      </c>
      <c r="B37" s="2"/>
      <c r="C37" s="88">
        <v>0.02</v>
      </c>
      <c r="D37" s="89"/>
      <c r="E37" s="88">
        <v>0.05</v>
      </c>
    </row>
    <row r="38" spans="1:5" ht="20.25" customHeight="1" thickTop="1"/>
    <row r="39" spans="1:5" ht="20.25" customHeight="1">
      <c r="A39" s="84" t="s">
        <v>0</v>
      </c>
    </row>
    <row r="40" spans="1:5" ht="20.25" customHeight="1">
      <c r="A40" s="40" t="s">
        <v>66</v>
      </c>
    </row>
    <row r="41" spans="1:5" ht="20.25" customHeight="1">
      <c r="A41" s="40"/>
    </row>
    <row r="42" spans="1:5" ht="20.25" customHeight="1">
      <c r="A42" s="40"/>
      <c r="C42" s="116" t="s">
        <v>94</v>
      </c>
      <c r="D42" s="117"/>
      <c r="E42" s="117"/>
    </row>
    <row r="43" spans="1:5" ht="20.25" customHeight="1">
      <c r="A43" s="40"/>
      <c r="C43" s="118" t="s">
        <v>2</v>
      </c>
      <c r="D43" s="118"/>
      <c r="E43" s="118"/>
    </row>
    <row r="44" spans="1:5" ht="20.25" customHeight="1">
      <c r="B44" s="33" t="s">
        <v>5</v>
      </c>
      <c r="C44" s="1">
        <v>2026</v>
      </c>
      <c r="D44" s="109"/>
      <c r="E44" s="1">
        <v>2025</v>
      </c>
    </row>
    <row r="45" spans="1:5" ht="20.25" customHeight="1">
      <c r="B45" s="2"/>
      <c r="C45" s="115" t="s">
        <v>7</v>
      </c>
      <c r="D45" s="115"/>
      <c r="E45" s="115"/>
    </row>
    <row r="46" spans="1:5" ht="20.25" customHeight="1">
      <c r="A46" s="85" t="s">
        <v>68</v>
      </c>
      <c r="B46" s="2"/>
      <c r="C46" s="39"/>
      <c r="D46" s="39"/>
      <c r="E46" s="39"/>
    </row>
    <row r="47" spans="1:5" ht="20.25" customHeight="1">
      <c r="A47" s="42" t="s">
        <v>69</v>
      </c>
      <c r="B47" s="2">
        <v>2</v>
      </c>
      <c r="C47" s="7">
        <v>867245</v>
      </c>
      <c r="E47" s="7">
        <v>858039</v>
      </c>
    </row>
    <row r="48" spans="1:5" ht="20.25" customHeight="1">
      <c r="A48" s="42" t="s">
        <v>70</v>
      </c>
      <c r="B48" s="2">
        <v>2</v>
      </c>
      <c r="C48" s="7">
        <v>67483</v>
      </c>
      <c r="E48" s="7">
        <v>83249</v>
      </c>
    </row>
    <row r="49" spans="1:5" ht="20.25" customHeight="1">
      <c r="A49" s="86" t="s">
        <v>71</v>
      </c>
      <c r="B49" s="2"/>
      <c r="C49" s="7">
        <v>238590</v>
      </c>
      <c r="E49" s="7">
        <v>395196</v>
      </c>
    </row>
    <row r="50" spans="1:5" ht="20.25" customHeight="1">
      <c r="A50" s="86" t="s">
        <v>72</v>
      </c>
      <c r="B50" s="2"/>
      <c r="C50" s="7">
        <v>33671</v>
      </c>
      <c r="E50" s="7">
        <v>30478</v>
      </c>
    </row>
    <row r="51" spans="1:5" ht="20.25" customHeight="1">
      <c r="A51" s="42" t="s">
        <v>73</v>
      </c>
      <c r="B51" s="2"/>
      <c r="C51" s="7">
        <v>20584</v>
      </c>
      <c r="E51" s="7">
        <v>25654</v>
      </c>
    </row>
    <row r="52" spans="1:5" ht="20.25" customHeight="1">
      <c r="A52" s="41" t="s">
        <v>74</v>
      </c>
      <c r="B52" s="2"/>
      <c r="C52" s="106">
        <f>SUM(C47:C51)</f>
        <v>1227573</v>
      </c>
      <c r="D52" s="87"/>
      <c r="E52" s="110">
        <f>SUM(E47:E51)</f>
        <v>1392616</v>
      </c>
    </row>
    <row r="53" spans="1:5" ht="12" customHeight="1">
      <c r="B53" s="2"/>
      <c r="C53" s="50"/>
      <c r="D53" s="50"/>
      <c r="E53" s="50"/>
    </row>
    <row r="54" spans="1:5" ht="20.25" customHeight="1">
      <c r="A54" s="85" t="s">
        <v>75</v>
      </c>
      <c r="B54" s="2"/>
      <c r="C54" s="50"/>
    </row>
    <row r="55" spans="1:5" ht="20.25" customHeight="1">
      <c r="A55" s="42" t="s">
        <v>76</v>
      </c>
      <c r="B55" s="2">
        <v>2</v>
      </c>
      <c r="C55" s="50">
        <v>681505</v>
      </c>
      <c r="E55" s="49">
        <v>693121</v>
      </c>
    </row>
    <row r="56" spans="1:5" ht="20.25" customHeight="1">
      <c r="A56" s="86" t="s">
        <v>77</v>
      </c>
      <c r="B56" s="2"/>
      <c r="C56" s="50">
        <v>219328</v>
      </c>
      <c r="E56" s="49">
        <v>364759</v>
      </c>
    </row>
    <row r="57" spans="1:5" ht="20.25" customHeight="1">
      <c r="A57" s="42" t="s">
        <v>95</v>
      </c>
      <c r="B57" s="2">
        <v>2</v>
      </c>
      <c r="C57" s="50">
        <v>140390</v>
      </c>
      <c r="E57" s="49">
        <v>127784</v>
      </c>
    </row>
    <row r="58" spans="1:5" ht="20.25" customHeight="1">
      <c r="A58" s="86" t="s">
        <v>79</v>
      </c>
      <c r="B58" s="2" t="s">
        <v>96</v>
      </c>
      <c r="C58" s="50">
        <v>59</v>
      </c>
      <c r="E58" s="49">
        <v>-24626</v>
      </c>
    </row>
    <row r="59" spans="1:5" ht="20.25" customHeight="1">
      <c r="A59" s="41" t="s">
        <v>80</v>
      </c>
      <c r="B59" s="2"/>
      <c r="C59" s="106">
        <f>SUM(C55:C58)</f>
        <v>1041282</v>
      </c>
      <c r="D59" s="87"/>
      <c r="E59" s="110">
        <f>SUM(E55:E58)</f>
        <v>1161038</v>
      </c>
    </row>
    <row r="60" spans="1:5" ht="12" customHeight="1">
      <c r="B60" s="2"/>
      <c r="C60" s="50"/>
      <c r="D60" s="50"/>
      <c r="E60" s="50"/>
    </row>
    <row r="61" spans="1:5" ht="20.25" customHeight="1">
      <c r="A61" s="41" t="s">
        <v>81</v>
      </c>
      <c r="C61" s="107">
        <f>SUM(C52-C59)</f>
        <v>186291</v>
      </c>
      <c r="D61" s="87"/>
      <c r="E61" s="87">
        <f>SUM(E52-E59)</f>
        <v>231578</v>
      </c>
    </row>
    <row r="62" spans="1:5" ht="20.25" customHeight="1">
      <c r="A62" s="86" t="s">
        <v>82</v>
      </c>
      <c r="B62" s="2"/>
      <c r="C62" s="38">
        <v>-147518</v>
      </c>
      <c r="E62" s="38">
        <v>-177886</v>
      </c>
    </row>
    <row r="63" spans="1:5" ht="20.25" customHeight="1">
      <c r="A63" s="41" t="s">
        <v>83</v>
      </c>
      <c r="C63" s="107">
        <f>C61+SUM(C62:C62)</f>
        <v>38773</v>
      </c>
      <c r="D63" s="87"/>
      <c r="E63" s="87">
        <f>E61+SUM(E62:E62)</f>
        <v>53692</v>
      </c>
    </row>
    <row r="64" spans="1:5" ht="20.25" customHeight="1">
      <c r="A64" s="86" t="s">
        <v>84</v>
      </c>
      <c r="B64" s="2"/>
      <c r="C64" s="9">
        <v>7766</v>
      </c>
      <c r="E64" s="9">
        <v>10746</v>
      </c>
    </row>
    <row r="65" spans="1:5" ht="20.25" customHeight="1">
      <c r="A65" s="41" t="s">
        <v>85</v>
      </c>
      <c r="B65" s="2"/>
      <c r="C65" s="106">
        <f>C63-C64</f>
        <v>31007</v>
      </c>
      <c r="D65" s="87"/>
      <c r="E65" s="110">
        <f>E63-E64</f>
        <v>42946</v>
      </c>
    </row>
    <row r="66" spans="1:5" ht="12" customHeight="1">
      <c r="B66" s="2"/>
      <c r="C66" s="50"/>
      <c r="D66" s="50"/>
      <c r="E66" s="50"/>
    </row>
    <row r="67" spans="1:5" ht="20.25" customHeight="1">
      <c r="A67" s="41" t="s">
        <v>86</v>
      </c>
      <c r="B67" s="2"/>
      <c r="C67" s="107"/>
      <c r="D67" s="87"/>
      <c r="E67" s="87"/>
    </row>
    <row r="68" spans="1:5" ht="20.25" customHeight="1">
      <c r="A68" s="85" t="s">
        <v>87</v>
      </c>
      <c r="B68" s="2"/>
      <c r="C68" s="107"/>
      <c r="D68" s="87"/>
      <c r="E68" s="87"/>
    </row>
    <row r="69" spans="1:5" ht="20.25" customHeight="1">
      <c r="A69" s="86" t="s">
        <v>88</v>
      </c>
      <c r="B69" s="2"/>
      <c r="C69" s="50">
        <v>2408</v>
      </c>
      <c r="D69" s="87"/>
      <c r="E69" s="50">
        <v>0</v>
      </c>
    </row>
    <row r="70" spans="1:5" ht="20.25" customHeight="1">
      <c r="A70" s="86" t="s">
        <v>89</v>
      </c>
      <c r="B70" s="2"/>
      <c r="C70" s="50"/>
      <c r="D70" s="87"/>
      <c r="E70" s="50"/>
    </row>
    <row r="71" spans="1:5" ht="20.25" customHeight="1">
      <c r="A71" s="86" t="s">
        <v>90</v>
      </c>
      <c r="B71" s="2"/>
      <c r="C71" s="113">
        <v>-482</v>
      </c>
      <c r="D71" s="87"/>
      <c r="E71" s="114">
        <v>0</v>
      </c>
    </row>
    <row r="72" spans="1:5" ht="20.25" customHeight="1">
      <c r="A72" s="41" t="s">
        <v>91</v>
      </c>
      <c r="B72" s="2"/>
      <c r="C72" s="112">
        <f>SUM(C69:C71)</f>
        <v>1926</v>
      </c>
      <c r="D72" s="87"/>
      <c r="E72" s="112">
        <f>SUM(E69:E71)</f>
        <v>0</v>
      </c>
    </row>
    <row r="73" spans="1:5" ht="20.25" customHeight="1" thickBot="1">
      <c r="A73" s="41" t="s">
        <v>92</v>
      </c>
      <c r="B73" s="2"/>
      <c r="C73" s="108">
        <f>C65+C72</f>
        <v>32933</v>
      </c>
      <c r="D73" s="76"/>
      <c r="E73" s="111">
        <f>E65+E72</f>
        <v>42946</v>
      </c>
    </row>
    <row r="74" spans="1:5" ht="12" customHeight="1" thickTop="1">
      <c r="B74" s="2"/>
      <c r="C74" s="50"/>
      <c r="D74" s="50"/>
      <c r="E74" s="50"/>
    </row>
    <row r="75" spans="1:5" ht="20.25" customHeight="1" thickBot="1">
      <c r="A75" s="3" t="s">
        <v>93</v>
      </c>
      <c r="B75" s="2"/>
      <c r="C75" s="88">
        <v>0.05</v>
      </c>
      <c r="D75" s="89"/>
      <c r="E75" s="88">
        <v>7.1995440143501371E-2</v>
      </c>
    </row>
    <row r="76" spans="1:5" ht="20.25" customHeight="1" thickTop="1"/>
  </sheetData>
  <mergeCells count="6">
    <mergeCell ref="C45:E45"/>
    <mergeCell ref="C4:E4"/>
    <mergeCell ref="C5:E5"/>
    <mergeCell ref="C7:E7"/>
    <mergeCell ref="C42:E42"/>
    <mergeCell ref="C43:E43"/>
  </mergeCells>
  <pageMargins left="0.8" right="0.8" top="0.48" bottom="0.5" header="0.5" footer="0.5"/>
  <pageSetup paperSize="9" scale="97" firstPageNumber="4" fitToWidth="0" fitToHeight="0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8" max="4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E2BC6-966F-4BF4-9370-2EA458586B38}">
  <dimension ref="A1:O47"/>
  <sheetViews>
    <sheetView view="pageBreakPreview" topLeftCell="A38" zoomScale="85" zoomScaleNormal="90" zoomScaleSheetLayoutView="85" workbookViewId="0">
      <selection activeCell="I35" sqref="I35"/>
    </sheetView>
  </sheetViews>
  <sheetFormatPr defaultColWidth="9.26953125" defaultRowHeight="20.25" customHeight="1"/>
  <cols>
    <col min="1" max="1" width="50.453125" style="39" customWidth="1"/>
    <col min="2" max="2" width="6.26953125" style="39" customWidth="1"/>
    <col min="3" max="3" width="6.26953125" style="39" hidden="1" customWidth="1"/>
    <col min="4" max="4" width="1.7265625" style="39" customWidth="1"/>
    <col min="5" max="5" width="13.1796875" style="39" customWidth="1"/>
    <col min="6" max="6" width="1.7265625" style="39" customWidth="1"/>
    <col min="7" max="7" width="13.1796875" style="39" customWidth="1"/>
    <col min="8" max="8" width="1.7265625" style="39" customWidth="1"/>
    <col min="9" max="9" width="13.1796875" style="39" customWidth="1"/>
    <col min="10" max="10" width="1.7265625" style="39" customWidth="1"/>
    <col min="11" max="11" width="13.1796875" style="39" customWidth="1"/>
    <col min="12" max="12" width="1.7265625" style="39" customWidth="1"/>
    <col min="13" max="13" width="13.1796875" style="39" customWidth="1"/>
    <col min="14" max="14" width="9.26953125" style="39"/>
    <col min="15" max="15" width="15" style="39" customWidth="1"/>
    <col min="16" max="16" width="9.26953125" style="39"/>
    <col min="17" max="17" width="15" style="39" customWidth="1"/>
    <col min="18" max="19" width="9.26953125" style="39"/>
    <col min="20" max="20" width="14" style="39" customWidth="1"/>
    <col min="21" max="21" width="15" style="39" customWidth="1"/>
    <col min="22" max="16384" width="9.26953125" style="39"/>
  </cols>
  <sheetData>
    <row r="1" spans="1:13" ht="20.25" customHeight="1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M1" s="64"/>
    </row>
    <row r="2" spans="1:13" ht="20.25" customHeight="1">
      <c r="A2" s="40" t="s">
        <v>97</v>
      </c>
      <c r="B2" s="40"/>
      <c r="C2" s="40"/>
      <c r="D2" s="40"/>
      <c r="E2" s="65"/>
      <c r="F2" s="66"/>
      <c r="G2" s="67"/>
      <c r="H2" s="49"/>
      <c r="J2" s="49"/>
      <c r="M2" s="64"/>
    </row>
    <row r="3" spans="1:13" ht="20.25" customHeight="1">
      <c r="A3" s="40"/>
      <c r="B3" s="40"/>
      <c r="C3" s="40"/>
      <c r="D3" s="40"/>
      <c r="E3" s="65"/>
      <c r="F3" s="66"/>
      <c r="G3" s="67"/>
      <c r="H3" s="49"/>
      <c r="I3" s="49"/>
      <c r="M3" s="64"/>
    </row>
    <row r="4" spans="1:13" ht="20.25" customHeight="1">
      <c r="A4" s="41"/>
      <c r="B4" s="41"/>
      <c r="C4" s="41"/>
      <c r="D4" s="41"/>
      <c r="E4" s="68"/>
      <c r="F4" s="68"/>
      <c r="G4" s="64"/>
      <c r="H4" s="64"/>
      <c r="I4" s="123" t="s">
        <v>60</v>
      </c>
      <c r="J4" s="123"/>
      <c r="K4" s="123"/>
      <c r="L4" s="64"/>
      <c r="M4" s="64"/>
    </row>
    <row r="5" spans="1:13" ht="20.25" customHeight="1">
      <c r="A5" s="41"/>
      <c r="B5" s="41"/>
      <c r="C5" s="41"/>
      <c r="D5" s="41"/>
      <c r="E5" s="68" t="s">
        <v>98</v>
      </c>
      <c r="F5" s="68"/>
      <c r="G5" s="69" t="s">
        <v>99</v>
      </c>
      <c r="H5" s="70"/>
      <c r="I5" s="64"/>
      <c r="L5" s="64"/>
    </row>
    <row r="6" spans="1:13" ht="20.25" customHeight="1">
      <c r="A6" s="41"/>
      <c r="B6" s="41"/>
      <c r="C6" s="41"/>
      <c r="D6" s="41"/>
      <c r="E6" s="68" t="s">
        <v>100</v>
      </c>
      <c r="F6" s="68"/>
      <c r="G6" s="69" t="s">
        <v>101</v>
      </c>
      <c r="H6" s="70"/>
      <c r="I6" s="64"/>
      <c r="L6" s="64"/>
      <c r="M6" s="64"/>
    </row>
    <row r="7" spans="1:13" ht="20.25" customHeight="1">
      <c r="A7" s="41"/>
      <c r="B7" s="33"/>
      <c r="C7" s="71" t="s">
        <v>5</v>
      </c>
      <c r="D7" s="71"/>
      <c r="E7" s="68" t="s">
        <v>102</v>
      </c>
      <c r="F7" s="68"/>
      <c r="G7" s="69" t="s">
        <v>103</v>
      </c>
      <c r="H7" s="64"/>
      <c r="I7" s="72" t="s">
        <v>104</v>
      </c>
      <c r="J7" s="72"/>
      <c r="K7" s="72" t="s">
        <v>105</v>
      </c>
      <c r="L7" s="64"/>
      <c r="M7" s="64" t="s">
        <v>64</v>
      </c>
    </row>
    <row r="8" spans="1:13" ht="20.25" customHeight="1">
      <c r="B8" s="41"/>
      <c r="C8" s="41"/>
      <c r="D8" s="41"/>
      <c r="E8" s="121" t="s">
        <v>7</v>
      </c>
      <c r="F8" s="121"/>
      <c r="G8" s="121"/>
      <c r="H8" s="121"/>
      <c r="I8" s="121"/>
      <c r="J8" s="121"/>
      <c r="K8" s="121"/>
      <c r="L8" s="121"/>
      <c r="M8" s="121"/>
    </row>
    <row r="9" spans="1:13" ht="20.25" customHeight="1">
      <c r="A9" s="41" t="s">
        <v>106</v>
      </c>
      <c r="B9" s="41"/>
      <c r="C9" s="41"/>
      <c r="D9" s="41"/>
      <c r="E9" s="73"/>
      <c r="F9" s="73"/>
      <c r="G9" s="73"/>
      <c r="H9" s="73"/>
      <c r="I9" s="73"/>
      <c r="J9" s="73"/>
      <c r="K9" s="73"/>
      <c r="L9" s="73"/>
      <c r="M9" s="73"/>
    </row>
    <row r="10" spans="1:13" ht="20.65" customHeight="1">
      <c r="A10" s="41" t="s">
        <v>107</v>
      </c>
      <c r="B10" s="41"/>
      <c r="C10" s="41"/>
      <c r="D10" s="41"/>
      <c r="E10" s="51">
        <v>596510</v>
      </c>
      <c r="F10" s="48"/>
      <c r="G10" s="51">
        <v>645169</v>
      </c>
      <c r="H10" s="48"/>
      <c r="I10" s="51">
        <v>64680</v>
      </c>
      <c r="J10" s="48"/>
      <c r="K10" s="51">
        <v>1693488</v>
      </c>
      <c r="L10" s="48"/>
      <c r="M10" s="60">
        <f>SUM(E10:K10)</f>
        <v>2999847</v>
      </c>
    </row>
    <row r="11" spans="1:13" ht="20.25" hidden="1" customHeight="1">
      <c r="A11" s="47"/>
      <c r="B11" s="41"/>
      <c r="C11" s="41"/>
      <c r="D11" s="74"/>
      <c r="E11" s="51"/>
      <c r="F11" s="74"/>
      <c r="G11" s="51"/>
      <c r="H11" s="74"/>
      <c r="I11" s="51"/>
      <c r="J11" s="74"/>
      <c r="K11" s="51"/>
      <c r="L11" s="74"/>
      <c r="M11" s="51"/>
    </row>
    <row r="12" spans="1:13" ht="20.25" hidden="1" customHeight="1">
      <c r="A12" s="75" t="s">
        <v>108</v>
      </c>
      <c r="B12" s="75"/>
      <c r="C12" s="75"/>
      <c r="D12" s="75"/>
      <c r="E12" s="76"/>
      <c r="F12" s="76"/>
      <c r="G12" s="76"/>
      <c r="H12" s="76"/>
      <c r="I12" s="76"/>
      <c r="J12" s="76"/>
      <c r="K12" s="76"/>
      <c r="L12" s="76"/>
      <c r="M12" s="76"/>
    </row>
    <row r="13" spans="1:13" ht="20.25" hidden="1" customHeight="1">
      <c r="A13" s="77" t="s">
        <v>109</v>
      </c>
      <c r="B13" s="78"/>
      <c r="C13" s="78"/>
      <c r="D13" s="78"/>
      <c r="E13" s="4"/>
      <c r="G13" s="4"/>
      <c r="H13" s="26"/>
      <c r="I13" s="4"/>
      <c r="J13" s="76"/>
      <c r="K13" s="21"/>
      <c r="L13" s="26"/>
      <c r="M13" s="21"/>
    </row>
    <row r="14" spans="1:13" ht="20.25" hidden="1" customHeight="1">
      <c r="A14" s="79" t="s">
        <v>110</v>
      </c>
      <c r="B14" s="33"/>
      <c r="C14" s="33">
        <v>9</v>
      </c>
      <c r="D14" s="78"/>
      <c r="E14" s="90"/>
      <c r="G14" s="90"/>
      <c r="H14" s="57"/>
      <c r="I14" s="90"/>
      <c r="J14" s="63"/>
      <c r="K14" s="90"/>
      <c r="L14" s="63"/>
      <c r="M14" s="90">
        <f>SUM(E14:K14)</f>
        <v>0</v>
      </c>
    </row>
    <row r="15" spans="1:13" ht="20.25" hidden="1" customHeight="1">
      <c r="A15" s="77" t="s">
        <v>111</v>
      </c>
      <c r="B15" s="75"/>
      <c r="C15" s="75"/>
      <c r="D15" s="75"/>
      <c r="E15" s="6">
        <f>SUM(E14:E14)</f>
        <v>0</v>
      </c>
      <c r="F15" s="80"/>
      <c r="G15" s="6">
        <f>SUM(G14:G14)</f>
        <v>0</v>
      </c>
      <c r="H15" s="80"/>
      <c r="I15" s="6">
        <f>I14</f>
        <v>0</v>
      </c>
      <c r="J15" s="76"/>
      <c r="K15" s="61">
        <f>K14</f>
        <v>0</v>
      </c>
      <c r="L15" s="76"/>
      <c r="M15" s="61">
        <f>SUM(M14:M14)</f>
        <v>0</v>
      </c>
    </row>
    <row r="16" spans="1:13" ht="20.25" customHeight="1">
      <c r="A16" s="47"/>
      <c r="B16" s="41"/>
      <c r="C16" s="41"/>
      <c r="D16" s="74"/>
      <c r="E16" s="51"/>
      <c r="F16" s="74"/>
      <c r="G16" s="51"/>
      <c r="H16" s="74"/>
      <c r="I16" s="51"/>
      <c r="J16" s="74"/>
      <c r="K16" s="51"/>
      <c r="L16" s="74"/>
      <c r="M16" s="51"/>
    </row>
    <row r="17" spans="1:15" ht="20.25" customHeight="1">
      <c r="A17" s="75" t="s">
        <v>112</v>
      </c>
      <c r="B17" s="75"/>
      <c r="C17" s="75"/>
      <c r="D17" s="75"/>
      <c r="E17" s="76"/>
      <c r="F17" s="76"/>
      <c r="G17" s="76"/>
      <c r="H17" s="76"/>
      <c r="I17" s="76"/>
      <c r="J17" s="76"/>
      <c r="K17" s="76"/>
      <c r="L17" s="76"/>
      <c r="M17" s="76"/>
    </row>
    <row r="18" spans="1:15" ht="20.25" customHeight="1">
      <c r="A18" s="79" t="s">
        <v>113</v>
      </c>
      <c r="B18" s="78"/>
      <c r="C18" s="78"/>
      <c r="D18" s="78"/>
      <c r="E18" s="57">
        <v>0</v>
      </c>
      <c r="F18" s="57"/>
      <c r="G18" s="57">
        <v>0</v>
      </c>
      <c r="H18" s="57"/>
      <c r="I18" s="57">
        <v>0</v>
      </c>
      <c r="J18" s="76"/>
      <c r="K18" s="57">
        <f>'PL 4-5'!E65</f>
        <v>42946</v>
      </c>
      <c r="L18" s="26"/>
      <c r="M18" s="57">
        <f>SUM(E18:K18)</f>
        <v>42946</v>
      </c>
    </row>
    <row r="19" spans="1:15" ht="20.25" customHeight="1">
      <c r="A19" s="79" t="s">
        <v>114</v>
      </c>
      <c r="B19" s="78"/>
      <c r="C19" s="78"/>
      <c r="D19" s="78"/>
      <c r="E19" s="90">
        <v>0</v>
      </c>
      <c r="F19" s="57"/>
      <c r="G19" s="90">
        <v>0</v>
      </c>
      <c r="H19" s="57"/>
      <c r="I19" s="90">
        <v>0</v>
      </c>
      <c r="J19" s="76"/>
      <c r="K19" s="90">
        <f>SUM(K17:K17)</f>
        <v>0</v>
      </c>
      <c r="L19" s="57"/>
      <c r="M19" s="90">
        <f>SUM(E19:K19)</f>
        <v>0</v>
      </c>
    </row>
    <row r="20" spans="1:15" ht="20.25" customHeight="1">
      <c r="A20" s="75" t="s">
        <v>92</v>
      </c>
      <c r="B20" s="75"/>
      <c r="C20" s="75"/>
      <c r="D20" s="75"/>
      <c r="E20" s="58">
        <f>SUM(E18:E18)</f>
        <v>0</v>
      </c>
      <c r="F20" s="48"/>
      <c r="G20" s="58">
        <f>SUM(G18:G18)</f>
        <v>0</v>
      </c>
      <c r="H20" s="76"/>
      <c r="I20" s="58">
        <f>SUM(I18:I18)</f>
        <v>0</v>
      </c>
      <c r="J20" s="76"/>
      <c r="K20" s="6">
        <f>SUM(K18:K18)</f>
        <v>42946</v>
      </c>
      <c r="L20" s="76"/>
      <c r="M20" s="6">
        <f>SUM(M18)</f>
        <v>42946</v>
      </c>
    </row>
    <row r="21" spans="1:15" ht="20.25" customHeight="1">
      <c r="E21" s="81"/>
      <c r="F21" s="26"/>
      <c r="G21" s="81"/>
      <c r="H21" s="26"/>
      <c r="I21" s="81"/>
      <c r="J21" s="76"/>
      <c r="K21" s="21"/>
      <c r="L21" s="26"/>
      <c r="M21" s="26"/>
    </row>
    <row r="22" spans="1:15" ht="20.25" customHeight="1" thickBot="1">
      <c r="A22" s="47" t="s">
        <v>115</v>
      </c>
      <c r="B22" s="47"/>
      <c r="C22" s="47"/>
      <c r="D22" s="47"/>
      <c r="E22" s="82">
        <f>E20+E15+E10</f>
        <v>596510</v>
      </c>
      <c r="G22" s="82">
        <f>G20+G15+G10</f>
        <v>645169</v>
      </c>
      <c r="I22" s="82">
        <f>I20+I15+I10</f>
        <v>64680</v>
      </c>
      <c r="K22" s="82">
        <f>K20+K15+K10</f>
        <v>1736434</v>
      </c>
      <c r="M22" s="82">
        <f>M20+M15+M10</f>
        <v>3042793</v>
      </c>
      <c r="N22" s="104"/>
      <c r="O22" s="49"/>
    </row>
    <row r="23" spans="1:15" ht="20.25" customHeight="1" thickTop="1">
      <c r="A23" s="47"/>
      <c r="B23" s="47"/>
      <c r="C23" s="47"/>
      <c r="D23" s="47"/>
      <c r="E23" s="76"/>
      <c r="G23" s="76"/>
      <c r="I23" s="76"/>
      <c r="K23" s="76"/>
      <c r="M23" s="76"/>
    </row>
    <row r="24" spans="1:15" ht="20.25" customHeight="1">
      <c r="A24" s="122" t="s">
        <v>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M24" s="64"/>
    </row>
    <row r="25" spans="1:15" ht="20.25" customHeight="1">
      <c r="A25" s="40" t="s">
        <v>97</v>
      </c>
      <c r="B25" s="40"/>
      <c r="C25" s="40"/>
      <c r="D25" s="40"/>
      <c r="E25" s="65"/>
      <c r="F25" s="66"/>
      <c r="G25" s="67"/>
      <c r="H25" s="49"/>
      <c r="J25" s="49"/>
      <c r="M25" s="64"/>
    </row>
    <row r="26" spans="1:15" ht="20.25" customHeight="1">
      <c r="A26" s="40"/>
      <c r="B26" s="40"/>
      <c r="C26" s="40"/>
      <c r="D26" s="40"/>
      <c r="E26" s="65"/>
      <c r="F26" s="66"/>
      <c r="G26" s="67"/>
      <c r="H26" s="49"/>
      <c r="I26" s="49"/>
      <c r="M26" s="64"/>
    </row>
    <row r="27" spans="1:15" ht="20.25" customHeight="1">
      <c r="A27" s="41"/>
      <c r="B27" s="41"/>
      <c r="C27" s="41"/>
      <c r="D27" s="41"/>
      <c r="E27" s="68"/>
      <c r="F27" s="68"/>
      <c r="G27" s="64"/>
      <c r="H27" s="64"/>
      <c r="I27" s="123" t="s">
        <v>60</v>
      </c>
      <c r="J27" s="123"/>
      <c r="K27" s="123"/>
      <c r="L27" s="64"/>
      <c r="M27" s="64"/>
    </row>
    <row r="28" spans="1:15" ht="20.25" customHeight="1">
      <c r="A28" s="41"/>
      <c r="B28" s="41"/>
      <c r="C28" s="41"/>
      <c r="D28" s="41"/>
      <c r="E28" s="68" t="s">
        <v>98</v>
      </c>
      <c r="F28" s="68"/>
      <c r="G28" s="69" t="s">
        <v>99</v>
      </c>
      <c r="H28" s="70"/>
      <c r="I28" s="64"/>
      <c r="L28" s="64"/>
    </row>
    <row r="29" spans="1:15" ht="20.25" customHeight="1">
      <c r="A29" s="41"/>
      <c r="B29" s="41"/>
      <c r="C29" s="41"/>
      <c r="D29" s="41"/>
      <c r="E29" s="68" t="s">
        <v>100</v>
      </c>
      <c r="F29" s="68"/>
      <c r="G29" s="69" t="s">
        <v>101</v>
      </c>
      <c r="H29" s="70"/>
      <c r="I29" s="64"/>
      <c r="L29" s="64"/>
      <c r="M29" s="64"/>
    </row>
    <row r="30" spans="1:15" ht="20.25" customHeight="1">
      <c r="A30" s="41"/>
      <c r="B30" s="33"/>
      <c r="C30" s="71" t="s">
        <v>5</v>
      </c>
      <c r="D30" s="71"/>
      <c r="E30" s="68" t="s">
        <v>102</v>
      </c>
      <c r="F30" s="68"/>
      <c r="G30" s="69" t="s">
        <v>103</v>
      </c>
      <c r="H30" s="64"/>
      <c r="I30" s="72" t="s">
        <v>104</v>
      </c>
      <c r="J30" s="72"/>
      <c r="K30" s="72" t="s">
        <v>105</v>
      </c>
      <c r="L30" s="64"/>
      <c r="M30" s="64" t="s">
        <v>64</v>
      </c>
    </row>
    <row r="31" spans="1:15" ht="20.25" customHeight="1">
      <c r="B31" s="41"/>
      <c r="C31" s="41"/>
      <c r="D31" s="41"/>
      <c r="E31" s="121" t="s">
        <v>7</v>
      </c>
      <c r="F31" s="121"/>
      <c r="G31" s="121"/>
      <c r="H31" s="121"/>
      <c r="I31" s="121"/>
      <c r="J31" s="121"/>
      <c r="K31" s="121"/>
      <c r="L31" s="121"/>
      <c r="M31" s="121"/>
    </row>
    <row r="32" spans="1:15" ht="20.25" customHeight="1">
      <c r="A32" s="41" t="s">
        <v>116</v>
      </c>
      <c r="B32" s="41"/>
      <c r="C32" s="41"/>
      <c r="D32" s="41"/>
      <c r="E32" s="73"/>
      <c r="F32" s="73"/>
      <c r="G32" s="73"/>
      <c r="H32" s="73"/>
      <c r="I32" s="73"/>
      <c r="J32" s="73"/>
      <c r="K32" s="73"/>
      <c r="L32" s="73"/>
      <c r="M32" s="73"/>
    </row>
    <row r="33" spans="1:15" ht="20.65" customHeight="1">
      <c r="A33" s="41" t="s">
        <v>117</v>
      </c>
      <c r="B33" s="41"/>
      <c r="C33" s="41"/>
      <c r="D33" s="41"/>
      <c r="E33" s="51">
        <v>596510</v>
      </c>
      <c r="F33" s="48"/>
      <c r="G33" s="51">
        <v>645169</v>
      </c>
      <c r="H33" s="48"/>
      <c r="I33" s="51">
        <v>64680</v>
      </c>
      <c r="J33" s="48"/>
      <c r="K33" s="51">
        <v>1756630</v>
      </c>
      <c r="L33" s="48"/>
      <c r="M33" s="60">
        <f>SUM(E33:K33)</f>
        <v>3062989</v>
      </c>
      <c r="O33" s="50">
        <f>M33-'BL 2-3'!F72</f>
        <v>0</v>
      </c>
    </row>
    <row r="34" spans="1:15" ht="20.25" customHeight="1">
      <c r="A34" s="47"/>
      <c r="B34" s="41"/>
      <c r="C34" s="41"/>
      <c r="D34" s="74"/>
      <c r="E34" s="51"/>
      <c r="F34" s="74"/>
      <c r="G34" s="51"/>
      <c r="H34" s="74"/>
      <c r="I34" s="51"/>
      <c r="J34" s="74"/>
      <c r="K34" s="51"/>
      <c r="L34" s="74"/>
      <c r="M34" s="57"/>
    </row>
    <row r="35" spans="1:15" ht="20.25" customHeight="1">
      <c r="A35" s="75" t="s">
        <v>108</v>
      </c>
      <c r="B35" s="75"/>
      <c r="C35" s="75"/>
      <c r="D35" s="75"/>
      <c r="E35" s="76"/>
      <c r="F35" s="76"/>
      <c r="G35" s="76"/>
      <c r="H35" s="76"/>
      <c r="I35" s="76"/>
      <c r="J35" s="76"/>
      <c r="K35" s="76"/>
      <c r="L35" s="76"/>
      <c r="M35" s="57"/>
    </row>
    <row r="36" spans="1:15" ht="20.25" customHeight="1">
      <c r="A36" s="77" t="s">
        <v>109</v>
      </c>
      <c r="B36" s="78"/>
      <c r="C36" s="78"/>
      <c r="D36" s="78"/>
      <c r="E36" s="4"/>
      <c r="G36" s="4"/>
      <c r="H36" s="26"/>
      <c r="I36" s="4"/>
      <c r="J36" s="76"/>
      <c r="K36" s="21"/>
      <c r="L36" s="26"/>
      <c r="M36" s="57"/>
    </row>
    <row r="37" spans="1:15" ht="20.25" customHeight="1">
      <c r="A37" s="79" t="s">
        <v>118</v>
      </c>
      <c r="B37" s="33">
        <v>9</v>
      </c>
      <c r="C37" s="33">
        <v>9</v>
      </c>
      <c r="D37" s="78"/>
      <c r="E37" s="5">
        <v>0</v>
      </c>
      <c r="G37" s="5">
        <v>0</v>
      </c>
      <c r="H37" s="26"/>
      <c r="I37" s="5">
        <v>0</v>
      </c>
      <c r="J37" s="76"/>
      <c r="K37" s="90">
        <v>-36984</v>
      </c>
      <c r="L37" s="83"/>
      <c r="M37" s="90">
        <f t="shared" ref="M37:M38" si="0">SUM(E37:K37)</f>
        <v>-36984</v>
      </c>
    </row>
    <row r="38" spans="1:15" ht="20.25" customHeight="1">
      <c r="A38" s="77" t="s">
        <v>111</v>
      </c>
      <c r="B38" s="75"/>
      <c r="C38" s="75"/>
      <c r="D38" s="75"/>
      <c r="E38" s="6">
        <f>SUM(E37:E37)</f>
        <v>0</v>
      </c>
      <c r="F38" s="80"/>
      <c r="G38" s="6">
        <f>SUM(G37:G37)</f>
        <v>0</v>
      </c>
      <c r="H38" s="80"/>
      <c r="I38" s="6">
        <f>I37</f>
        <v>0</v>
      </c>
      <c r="J38" s="76"/>
      <c r="K38" s="61">
        <f>K37</f>
        <v>-36984</v>
      </c>
      <c r="L38" s="76"/>
      <c r="M38" s="61">
        <f t="shared" si="0"/>
        <v>-36984</v>
      </c>
    </row>
    <row r="39" spans="1:15" ht="20.25" customHeight="1">
      <c r="A39" s="47"/>
      <c r="B39" s="41"/>
      <c r="C39" s="41"/>
      <c r="D39" s="74"/>
      <c r="E39" s="51"/>
      <c r="F39" s="74"/>
      <c r="G39" s="51"/>
      <c r="H39" s="74"/>
      <c r="I39" s="51"/>
      <c r="J39" s="74"/>
      <c r="K39" s="51"/>
      <c r="L39" s="74"/>
      <c r="M39" s="57"/>
    </row>
    <row r="40" spans="1:15" ht="20.25" customHeight="1">
      <c r="A40" s="75" t="s">
        <v>112</v>
      </c>
      <c r="B40" s="75"/>
      <c r="C40" s="75"/>
      <c r="D40" s="75"/>
      <c r="E40" s="76"/>
      <c r="F40" s="76"/>
      <c r="G40" s="76"/>
      <c r="H40" s="76"/>
      <c r="I40" s="76"/>
      <c r="J40" s="76"/>
      <c r="K40" s="76"/>
      <c r="L40" s="76"/>
      <c r="M40" s="57"/>
    </row>
    <row r="41" spans="1:15" ht="20.25" customHeight="1">
      <c r="A41" s="79" t="s">
        <v>113</v>
      </c>
      <c r="B41" s="78"/>
      <c r="C41" s="78"/>
      <c r="D41" s="78"/>
      <c r="E41" s="4">
        <v>0</v>
      </c>
      <c r="G41" s="4">
        <v>0</v>
      </c>
      <c r="H41" s="26"/>
      <c r="I41" s="4">
        <v>0</v>
      </c>
      <c r="J41" s="76"/>
      <c r="K41" s="57">
        <f>'PL 4-5'!C65</f>
        <v>31007</v>
      </c>
      <c r="L41" s="63"/>
      <c r="M41" s="57">
        <f>SUM(E41:K41)</f>
        <v>31007</v>
      </c>
    </row>
    <row r="42" spans="1:15" ht="20.25" customHeight="1">
      <c r="A42" s="79" t="s">
        <v>114</v>
      </c>
      <c r="B42" s="78"/>
      <c r="C42" s="78"/>
      <c r="D42" s="78"/>
      <c r="E42" s="5">
        <v>0</v>
      </c>
      <c r="G42" s="5">
        <v>0</v>
      </c>
      <c r="H42" s="26"/>
      <c r="I42" s="5">
        <v>0</v>
      </c>
      <c r="J42" s="76"/>
      <c r="K42" s="90">
        <f>'PL 4-5'!C72</f>
        <v>1926</v>
      </c>
      <c r="L42" s="57"/>
      <c r="M42" s="90">
        <f>SUM(E42:K42)</f>
        <v>1926</v>
      </c>
    </row>
    <row r="43" spans="1:15" ht="20.25" customHeight="1">
      <c r="A43" s="75" t="s">
        <v>92</v>
      </c>
      <c r="B43" s="75"/>
      <c r="C43" s="75"/>
      <c r="D43" s="75"/>
      <c r="E43" s="61">
        <f>SUM(E41:E42)</f>
        <v>0</v>
      </c>
      <c r="F43" s="80"/>
      <c r="G43" s="61">
        <f>SUM(G41:G42)</f>
        <v>0</v>
      </c>
      <c r="H43" s="80"/>
      <c r="I43" s="61">
        <f>SUM(I41:I42)</f>
        <v>0</v>
      </c>
      <c r="J43" s="76"/>
      <c r="K43" s="61">
        <f>SUM(K41:K42)</f>
        <v>32933</v>
      </c>
      <c r="L43" s="76"/>
      <c r="M43" s="61">
        <f>SUM(M41:M42)</f>
        <v>32933</v>
      </c>
    </row>
    <row r="44" spans="1:15" ht="20.25" customHeight="1">
      <c r="E44" s="81"/>
      <c r="F44" s="26"/>
      <c r="G44" s="81"/>
      <c r="H44" s="26"/>
      <c r="I44" s="81"/>
      <c r="J44" s="76"/>
      <c r="K44" s="21"/>
      <c r="L44" s="26"/>
      <c r="M44" s="26"/>
    </row>
    <row r="45" spans="1:15" ht="20.25" customHeight="1" thickBot="1">
      <c r="A45" s="47" t="s">
        <v>119</v>
      </c>
      <c r="B45" s="47"/>
      <c r="C45" s="47"/>
      <c r="D45" s="47"/>
      <c r="E45" s="62">
        <f>E43+E38+E33</f>
        <v>596510</v>
      </c>
      <c r="G45" s="62">
        <f>G43+G38+G33</f>
        <v>645169</v>
      </c>
      <c r="I45" s="62">
        <f>I43+I38+I33</f>
        <v>64680</v>
      </c>
      <c r="K45" s="62">
        <f>K43+K38+K33</f>
        <v>1752579</v>
      </c>
      <c r="M45" s="62">
        <f>M43+M38+M33</f>
        <v>3058938</v>
      </c>
      <c r="N45" s="50">
        <f>M45-'BL 2-3'!D72</f>
        <v>0</v>
      </c>
      <c r="O45" s="49"/>
    </row>
    <row r="46" spans="1:15" ht="20.25" customHeight="1" thickTop="1"/>
    <row r="47" spans="1:15" ht="20.25" customHeight="1">
      <c r="M47" s="50"/>
    </row>
  </sheetData>
  <mergeCells count="6">
    <mergeCell ref="E31:M31"/>
    <mergeCell ref="A1:K1"/>
    <mergeCell ref="I4:K4"/>
    <mergeCell ref="E8:M8"/>
    <mergeCell ref="A24:K24"/>
    <mergeCell ref="I27:K27"/>
  </mergeCells>
  <pageMargins left="0.8" right="0.8" top="0.48" bottom="0.5" header="0.5" footer="0.5"/>
  <pageSetup paperSize="9" firstPageNumber="6" orientation="landscape" useFirstPageNumber="1" r:id="rId1"/>
  <headerFooter>
    <oddFooter>&amp;LThe accompanying notes from an integral part of the interim financial statements.
&amp;C&amp;P</oddFooter>
  </headerFooter>
  <rowBreaks count="1" manualBreakCount="1">
    <brk id="2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09D6E-DF02-49DA-BDEF-BC0E292DA69D}">
  <sheetPr>
    <tabColor rgb="FFFFFF00"/>
  </sheetPr>
  <dimension ref="A1:J74"/>
  <sheetViews>
    <sheetView tabSelected="1" view="pageBreakPreview" topLeftCell="A82" zoomScale="115" zoomScaleNormal="80" zoomScaleSheetLayoutView="115" workbookViewId="0">
      <selection activeCell="J69" sqref="J69"/>
    </sheetView>
  </sheetViews>
  <sheetFormatPr defaultColWidth="9.26953125" defaultRowHeight="20.25" customHeight="1"/>
  <cols>
    <col min="1" max="1" width="47.26953125" style="42" customWidth="1"/>
    <col min="2" max="2" width="3.7265625" style="37" customWidth="1"/>
    <col min="3" max="3" width="8.453125" style="39" customWidth="1"/>
    <col min="4" max="4" width="12.7265625" style="49" customWidth="1"/>
    <col min="5" max="5" width="1.7265625" style="49" customWidth="1"/>
    <col min="6" max="6" width="12.7265625" style="49" customWidth="1"/>
    <col min="7" max="7" width="9.54296875" style="39" bestFit="1" customWidth="1"/>
    <col min="8" max="8" width="11.453125" style="39" customWidth="1"/>
    <col min="9" max="16384" width="9.26953125" style="39"/>
  </cols>
  <sheetData>
    <row r="1" spans="1:8" ht="20.25" customHeight="1">
      <c r="A1" s="122" t="s">
        <v>0</v>
      </c>
      <c r="B1" s="122"/>
      <c r="C1" s="122"/>
      <c r="D1" s="122"/>
      <c r="E1" s="122"/>
      <c r="F1" s="122"/>
    </row>
    <row r="2" spans="1:8" ht="20.25" customHeight="1">
      <c r="A2" s="40" t="s">
        <v>120</v>
      </c>
      <c r="B2" s="41"/>
      <c r="D2" s="39"/>
      <c r="E2" s="39"/>
      <c r="F2" s="39"/>
    </row>
    <row r="3" spans="1:8" ht="20.25" customHeight="1">
      <c r="A3" s="40"/>
      <c r="B3" s="41"/>
      <c r="D3" s="39"/>
      <c r="E3" s="39"/>
      <c r="F3" s="39"/>
    </row>
    <row r="4" spans="1:8" ht="20.25" customHeight="1">
      <c r="A4" s="40"/>
      <c r="B4" s="41"/>
      <c r="D4" s="116" t="s">
        <v>94</v>
      </c>
      <c r="E4" s="116"/>
      <c r="F4" s="116"/>
    </row>
    <row r="5" spans="1:8" ht="20.25" customHeight="1">
      <c r="A5" s="41"/>
      <c r="D5" s="118" t="s">
        <v>2</v>
      </c>
      <c r="E5" s="118"/>
      <c r="F5" s="118"/>
    </row>
    <row r="6" spans="1:8" ht="20.25" customHeight="1">
      <c r="B6" s="2"/>
      <c r="D6" s="34">
        <v>2026</v>
      </c>
      <c r="E6" s="33"/>
      <c r="F6" s="56">
        <v>2025</v>
      </c>
    </row>
    <row r="7" spans="1:8" ht="20.25" customHeight="1">
      <c r="B7" s="2"/>
      <c r="D7" s="115" t="s">
        <v>7</v>
      </c>
      <c r="E7" s="115"/>
      <c r="F7" s="115"/>
    </row>
    <row r="8" spans="1:8" ht="20.149999999999999" customHeight="1">
      <c r="A8" s="43" t="s">
        <v>121</v>
      </c>
      <c r="B8" s="43"/>
      <c r="C8" s="44"/>
      <c r="D8" s="45"/>
      <c r="E8" s="45"/>
      <c r="F8" s="45"/>
    </row>
    <row r="9" spans="1:8" ht="20.25" customHeight="1">
      <c r="A9" s="39" t="s">
        <v>85</v>
      </c>
      <c r="B9" s="39"/>
      <c r="C9" s="44"/>
      <c r="D9" s="59">
        <f>'PL 4-5'!C65</f>
        <v>31007</v>
      </c>
      <c r="E9" s="8"/>
      <c r="F9" s="59">
        <f>'PL 4-5'!E65</f>
        <v>42946</v>
      </c>
      <c r="H9" s="50"/>
    </row>
    <row r="10" spans="1:8" ht="20.25" customHeight="1">
      <c r="A10" s="37" t="s">
        <v>122</v>
      </c>
      <c r="B10" s="43"/>
      <c r="C10" s="44"/>
      <c r="D10" s="8"/>
      <c r="E10" s="8"/>
      <c r="F10" s="8"/>
      <c r="H10" s="50"/>
    </row>
    <row r="11" spans="1:8" ht="20.25" customHeight="1">
      <c r="A11" s="39" t="s">
        <v>123</v>
      </c>
      <c r="B11" s="39"/>
      <c r="C11" s="44"/>
      <c r="D11" s="8">
        <v>549304</v>
      </c>
      <c r="E11" s="9"/>
      <c r="F11" s="8">
        <v>562391</v>
      </c>
      <c r="H11" s="50"/>
    </row>
    <row r="12" spans="1:8" ht="20.25" customHeight="1">
      <c r="A12" s="46" t="s">
        <v>82</v>
      </c>
      <c r="B12" s="39"/>
      <c r="C12" s="44"/>
      <c r="D12" s="8">
        <v>147518</v>
      </c>
      <c r="E12" s="9"/>
      <c r="F12" s="8">
        <v>177886</v>
      </c>
      <c r="H12" s="50"/>
    </row>
    <row r="13" spans="1:8" ht="20.25" customHeight="1">
      <c r="A13" s="46" t="s">
        <v>79</v>
      </c>
      <c r="B13" s="39"/>
      <c r="C13" s="44"/>
      <c r="D13" s="8">
        <v>59</v>
      </c>
      <c r="E13" s="9"/>
      <c r="F13" s="8">
        <v>-24626</v>
      </c>
      <c r="H13" s="50"/>
    </row>
    <row r="14" spans="1:8" ht="20.25" customHeight="1">
      <c r="A14" s="46" t="s">
        <v>124</v>
      </c>
      <c r="B14" s="39"/>
      <c r="C14" s="44"/>
      <c r="D14" s="10">
        <v>1109</v>
      </c>
      <c r="E14" s="9"/>
      <c r="F14" s="10">
        <v>-623</v>
      </c>
      <c r="H14" s="50"/>
    </row>
    <row r="15" spans="1:8" ht="20.25" hidden="1" customHeight="1">
      <c r="A15" s="46" t="s">
        <v>125</v>
      </c>
      <c r="B15" s="39"/>
      <c r="C15" s="44"/>
      <c r="D15" s="10"/>
      <c r="E15" s="9"/>
      <c r="F15" s="10">
        <v>0</v>
      </c>
      <c r="H15" s="50"/>
    </row>
    <row r="16" spans="1:8" ht="20.25" customHeight="1">
      <c r="A16" s="46" t="s">
        <v>126</v>
      </c>
      <c r="B16" s="39"/>
      <c r="C16" s="44"/>
      <c r="D16" s="8">
        <v>2707</v>
      </c>
      <c r="E16" s="9"/>
      <c r="F16" s="8">
        <v>3168</v>
      </c>
      <c r="H16" s="50"/>
    </row>
    <row r="17" spans="1:9" ht="20.25" customHeight="1">
      <c r="A17" s="46" t="s">
        <v>84</v>
      </c>
      <c r="B17" s="39"/>
      <c r="C17" s="44"/>
      <c r="D17" s="11">
        <v>7766</v>
      </c>
      <c r="E17" s="9"/>
      <c r="F17" s="11">
        <v>10746</v>
      </c>
      <c r="H17" s="50"/>
    </row>
    <row r="18" spans="1:9" ht="20.25" customHeight="1">
      <c r="A18" s="39"/>
      <c r="B18" s="39"/>
      <c r="C18" s="44"/>
      <c r="D18" s="8">
        <f>SUM(D9:D17)</f>
        <v>739470</v>
      </c>
      <c r="E18" s="8"/>
      <c r="F18" s="8">
        <f>SUM(F9:F17)</f>
        <v>771888</v>
      </c>
      <c r="H18" s="50"/>
    </row>
    <row r="19" spans="1:9" ht="20.25" customHeight="1">
      <c r="A19" s="37" t="s">
        <v>127</v>
      </c>
      <c r="C19" s="44"/>
      <c r="D19" s="12"/>
      <c r="E19" s="12"/>
      <c r="F19" s="12"/>
      <c r="H19" s="50"/>
    </row>
    <row r="20" spans="1:9" ht="20.25" customHeight="1">
      <c r="A20" s="39" t="s">
        <v>128</v>
      </c>
      <c r="B20" s="39"/>
      <c r="C20" s="44"/>
      <c r="D20" s="8">
        <v>-11986</v>
      </c>
      <c r="E20" s="8"/>
      <c r="F20" s="8">
        <v>-254</v>
      </c>
      <c r="H20" s="50"/>
    </row>
    <row r="21" spans="1:9" ht="20.25" customHeight="1">
      <c r="A21" s="46" t="s">
        <v>21</v>
      </c>
      <c r="B21" s="39"/>
      <c r="C21" s="44"/>
      <c r="D21" s="8">
        <v>210318</v>
      </c>
      <c r="E21" s="8"/>
      <c r="F21" s="8">
        <v>465550</v>
      </c>
      <c r="H21" s="50"/>
    </row>
    <row r="22" spans="1:9" ht="20.25" customHeight="1">
      <c r="A22" s="46" t="s">
        <v>13</v>
      </c>
      <c r="B22" s="39"/>
      <c r="C22" s="44"/>
      <c r="D22" s="8">
        <v>176736</v>
      </c>
      <c r="E22" s="8"/>
      <c r="F22" s="8">
        <v>23362</v>
      </c>
      <c r="H22" s="50"/>
    </row>
    <row r="23" spans="1:9" ht="20.25" customHeight="1">
      <c r="A23" s="46" t="s">
        <v>14</v>
      </c>
      <c r="B23" s="39"/>
      <c r="C23" s="44"/>
      <c r="D23" s="8">
        <v>-13933</v>
      </c>
      <c r="E23" s="8"/>
      <c r="F23" s="8">
        <v>41538</v>
      </c>
      <c r="H23" s="50"/>
    </row>
    <row r="24" spans="1:9" ht="20.25" customHeight="1">
      <c r="A24" s="46" t="s">
        <v>22</v>
      </c>
      <c r="B24" s="39"/>
      <c r="C24" s="44"/>
      <c r="D24" s="8">
        <v>-10716</v>
      </c>
      <c r="E24" s="8"/>
      <c r="F24" s="8">
        <v>-12969</v>
      </c>
      <c r="H24" s="50"/>
    </row>
    <row r="25" spans="1:9" ht="20.25" customHeight="1">
      <c r="A25" s="46" t="s">
        <v>16</v>
      </c>
      <c r="B25" s="39"/>
      <c r="C25" s="44"/>
      <c r="D25" s="8">
        <v>219328</v>
      </c>
      <c r="E25" s="13"/>
      <c r="F25" s="8">
        <v>364759</v>
      </c>
      <c r="H25" s="50"/>
    </row>
    <row r="26" spans="1:9" ht="20.25" customHeight="1">
      <c r="A26" s="46" t="s">
        <v>129</v>
      </c>
      <c r="B26" s="39"/>
      <c r="C26" s="44"/>
      <c r="D26" s="8">
        <v>0</v>
      </c>
      <c r="E26" s="13"/>
      <c r="F26" s="8">
        <v>-59164</v>
      </c>
      <c r="H26" s="50"/>
    </row>
    <row r="27" spans="1:9" ht="20.25" customHeight="1">
      <c r="A27" s="39" t="s">
        <v>130</v>
      </c>
      <c r="B27" s="39"/>
      <c r="C27" s="44"/>
      <c r="D27" s="8">
        <v>-5690</v>
      </c>
      <c r="E27" s="8"/>
      <c r="F27" s="8">
        <v>18342</v>
      </c>
      <c r="H27" s="50"/>
      <c r="I27" s="50"/>
    </row>
    <row r="28" spans="1:9" ht="20.25" customHeight="1">
      <c r="A28" s="39" t="s">
        <v>28</v>
      </c>
      <c r="B28" s="39"/>
      <c r="C28" s="44"/>
      <c r="D28" s="8">
        <v>-32332</v>
      </c>
      <c r="E28" s="8"/>
      <c r="F28" s="8">
        <v>-31107</v>
      </c>
      <c r="H28" s="50"/>
      <c r="I28" s="50"/>
    </row>
    <row r="29" spans="1:9" ht="20.25" customHeight="1">
      <c r="A29" s="46" t="s">
        <v>34</v>
      </c>
      <c r="B29" s="39"/>
      <c r="C29" s="44"/>
      <c r="D29" s="8">
        <v>68115</v>
      </c>
      <c r="E29" s="8"/>
      <c r="F29" s="8">
        <v>-72016</v>
      </c>
      <c r="H29" s="50"/>
    </row>
    <row r="30" spans="1:9" ht="20.25" customHeight="1">
      <c r="A30" s="46" t="s">
        <v>35</v>
      </c>
      <c r="B30" s="39"/>
      <c r="C30" s="44"/>
      <c r="D30" s="8">
        <v>6514</v>
      </c>
      <c r="E30" s="8"/>
      <c r="F30" s="8">
        <v>10042</v>
      </c>
      <c r="H30" s="50"/>
      <c r="I30" s="50"/>
    </row>
    <row r="31" spans="1:9" ht="20.25" customHeight="1">
      <c r="A31" s="46" t="s">
        <v>44</v>
      </c>
      <c r="B31" s="39"/>
      <c r="C31" s="44"/>
      <c r="D31" s="8">
        <v>10134</v>
      </c>
      <c r="E31" s="8"/>
      <c r="F31" s="8">
        <v>13332</v>
      </c>
      <c r="H31" s="50"/>
    </row>
    <row r="32" spans="1:9" ht="20.25" customHeight="1">
      <c r="A32" s="39" t="s">
        <v>131</v>
      </c>
      <c r="B32" s="39"/>
      <c r="C32" s="44"/>
      <c r="D32" s="9"/>
      <c r="E32" s="13"/>
      <c r="F32" s="9"/>
      <c r="H32" s="50"/>
    </row>
    <row r="33" spans="1:10" ht="20.25" customHeight="1">
      <c r="A33" s="39" t="s">
        <v>48</v>
      </c>
      <c r="B33" s="39"/>
      <c r="C33" s="44"/>
      <c r="D33" s="9">
        <v>-3556</v>
      </c>
      <c r="E33" s="13"/>
      <c r="F33" s="9">
        <v>-5747</v>
      </c>
      <c r="H33" s="50"/>
    </row>
    <row r="34" spans="1:10" ht="20.25" customHeight="1">
      <c r="A34" s="39" t="s">
        <v>49</v>
      </c>
      <c r="B34" s="39"/>
      <c r="C34" s="44"/>
      <c r="D34" s="11">
        <v>-30741</v>
      </c>
      <c r="E34" s="13"/>
      <c r="F34" s="11">
        <v>-38814</v>
      </c>
      <c r="H34" s="50"/>
    </row>
    <row r="35" spans="1:10" ht="20.25" customHeight="1">
      <c r="A35" s="53" t="s">
        <v>132</v>
      </c>
      <c r="B35" s="39"/>
      <c r="C35" s="44"/>
      <c r="D35" s="8">
        <f>SUM(D18:D34)</f>
        <v>1321661</v>
      </c>
      <c r="E35" s="13"/>
      <c r="F35" s="8">
        <f>SUM(F18:F34)</f>
        <v>1488742</v>
      </c>
      <c r="H35" s="50"/>
    </row>
    <row r="36" spans="1:10" ht="20.25" customHeight="1">
      <c r="A36" s="48"/>
      <c r="B36" s="48"/>
      <c r="C36" s="44"/>
      <c r="D36" s="54"/>
      <c r="E36" s="54"/>
      <c r="F36" s="54"/>
    </row>
    <row r="37" spans="1:10" ht="20.25" customHeight="1">
      <c r="A37" s="122" t="s">
        <v>0</v>
      </c>
      <c r="B37" s="122"/>
      <c r="C37" s="122"/>
      <c r="D37" s="122"/>
      <c r="E37" s="122"/>
      <c r="F37" s="122"/>
    </row>
    <row r="38" spans="1:10" ht="20.25" customHeight="1">
      <c r="A38" s="40" t="s">
        <v>120</v>
      </c>
      <c r="B38" s="41"/>
      <c r="D38" s="39"/>
      <c r="E38" s="39"/>
      <c r="F38" s="39"/>
    </row>
    <row r="39" spans="1:10" ht="20.25" customHeight="1">
      <c r="A39" s="40"/>
      <c r="B39" s="41"/>
      <c r="D39" s="39"/>
      <c r="E39" s="39"/>
      <c r="F39" s="39"/>
    </row>
    <row r="40" spans="1:10" ht="20.25" customHeight="1">
      <c r="A40" s="40"/>
      <c r="B40" s="41"/>
      <c r="D40" s="116" t="s">
        <v>94</v>
      </c>
      <c r="E40" s="116"/>
      <c r="F40" s="116"/>
    </row>
    <row r="41" spans="1:10" ht="20.25" customHeight="1">
      <c r="A41" s="41"/>
      <c r="D41" s="118" t="s">
        <v>2</v>
      </c>
      <c r="E41" s="118"/>
      <c r="F41" s="118"/>
    </row>
    <row r="42" spans="1:10" ht="20.25" customHeight="1">
      <c r="B42" s="2"/>
      <c r="C42" s="2"/>
      <c r="D42" s="34">
        <v>2026</v>
      </c>
      <c r="E42" s="33"/>
      <c r="F42" s="56">
        <v>2025</v>
      </c>
    </row>
    <row r="43" spans="1:10" ht="20.65" customHeight="1">
      <c r="B43" s="2"/>
      <c r="D43" s="115" t="s">
        <v>7</v>
      </c>
      <c r="E43" s="115"/>
      <c r="F43" s="115"/>
    </row>
    <row r="44" spans="1:10" ht="20.25" customHeight="1">
      <c r="A44" s="46" t="s">
        <v>133</v>
      </c>
      <c r="B44" s="39"/>
      <c r="C44" s="44"/>
      <c r="D44" s="8">
        <v>-751217</v>
      </c>
      <c r="E44" s="13"/>
      <c r="F44" s="8">
        <v>-741645</v>
      </c>
      <c r="H44" s="50"/>
      <c r="I44" s="50"/>
      <c r="J44" s="50"/>
    </row>
    <row r="45" spans="1:10" ht="20.25" customHeight="1">
      <c r="A45" s="46" t="s">
        <v>134</v>
      </c>
      <c r="B45" s="39"/>
      <c r="C45" s="44"/>
      <c r="D45" s="8">
        <v>-12484</v>
      </c>
      <c r="E45" s="13"/>
      <c r="F45" s="8">
        <v>-1107</v>
      </c>
      <c r="H45" s="50"/>
    </row>
    <row r="46" spans="1:10" ht="20.25" customHeight="1">
      <c r="A46" s="46" t="s">
        <v>135</v>
      </c>
      <c r="B46" s="39"/>
      <c r="C46" s="44"/>
      <c r="D46" s="13">
        <v>-62429</v>
      </c>
      <c r="E46" s="8"/>
      <c r="F46" s="13">
        <v>-61185</v>
      </c>
      <c r="H46" s="50"/>
    </row>
    <row r="47" spans="1:10" ht="20.25" customHeight="1">
      <c r="A47" s="47" t="s">
        <v>136</v>
      </c>
      <c r="B47" s="48"/>
      <c r="C47" s="44"/>
      <c r="D47" s="14">
        <f>SUM(D35,D44:D46)</f>
        <v>495531</v>
      </c>
      <c r="E47" s="12"/>
      <c r="F47" s="14">
        <f>SUM(F35,F44:F46)</f>
        <v>684805</v>
      </c>
      <c r="H47" s="50"/>
    </row>
    <row r="48" spans="1:10" ht="20.25" customHeight="1">
      <c r="A48" s="47"/>
      <c r="B48" s="48"/>
      <c r="C48" s="44"/>
      <c r="D48" s="15"/>
      <c r="E48" s="12"/>
      <c r="F48" s="15"/>
    </row>
    <row r="49" spans="1:8" ht="20.25" customHeight="1">
      <c r="A49" s="43" t="s">
        <v>137</v>
      </c>
      <c r="B49" s="43"/>
      <c r="C49" s="44"/>
      <c r="D49" s="45"/>
      <c r="E49" s="45"/>
      <c r="F49" s="45"/>
    </row>
    <row r="50" spans="1:8" ht="20.149999999999999" customHeight="1">
      <c r="A50" s="39" t="s">
        <v>138</v>
      </c>
      <c r="B50" s="43"/>
      <c r="C50" s="44"/>
      <c r="D50" s="8">
        <v>-9726</v>
      </c>
      <c r="E50" s="8"/>
      <c r="F50" s="8">
        <v>-15092</v>
      </c>
      <c r="H50" s="105"/>
    </row>
    <row r="51" spans="1:8" ht="20.25" hidden="1" customHeight="1">
      <c r="A51" s="101" t="s">
        <v>139</v>
      </c>
      <c r="B51" s="43"/>
      <c r="C51" s="44"/>
      <c r="D51" s="8"/>
      <c r="E51" s="8"/>
      <c r="F51" s="8"/>
      <c r="H51" s="105"/>
    </row>
    <row r="52" spans="1:8" ht="20.25" customHeight="1">
      <c r="A52" s="46" t="s">
        <v>140</v>
      </c>
      <c r="B52" s="43"/>
      <c r="C52" s="44"/>
      <c r="D52" s="8">
        <v>-70</v>
      </c>
      <c r="E52" s="8"/>
      <c r="F52" s="8">
        <v>-128</v>
      </c>
      <c r="H52" s="105"/>
    </row>
    <row r="53" spans="1:8" ht="20.25" hidden="1" customHeight="1">
      <c r="A53" s="46" t="s">
        <v>141</v>
      </c>
      <c r="B53" s="43"/>
      <c r="C53" s="44"/>
      <c r="D53" s="8"/>
      <c r="E53" s="8"/>
      <c r="F53" s="8"/>
      <c r="H53" s="105"/>
    </row>
    <row r="54" spans="1:8" ht="20.25" customHeight="1">
      <c r="A54" s="47" t="s">
        <v>142</v>
      </c>
      <c r="B54" s="48"/>
      <c r="C54" s="44"/>
      <c r="D54" s="14">
        <f>SUM(D50:D53)</f>
        <v>-9796</v>
      </c>
      <c r="E54" s="12"/>
      <c r="F54" s="14">
        <f>SUM(F50:F53)</f>
        <v>-15220</v>
      </c>
      <c r="H54" s="105"/>
    </row>
    <row r="55" spans="1:8" ht="20.25" customHeight="1">
      <c r="A55" s="47"/>
      <c r="B55" s="48"/>
      <c r="C55" s="44"/>
      <c r="D55" s="15"/>
      <c r="E55" s="12"/>
      <c r="F55" s="15"/>
    </row>
    <row r="56" spans="1:8" ht="20.25" customHeight="1">
      <c r="A56" s="43" t="s">
        <v>143</v>
      </c>
      <c r="B56" s="43"/>
      <c r="C56" s="44"/>
      <c r="D56" s="8"/>
      <c r="E56" s="8"/>
      <c r="F56" s="8"/>
    </row>
    <row r="57" spans="1:8" ht="20.25" customHeight="1">
      <c r="A57" s="46" t="s">
        <v>144</v>
      </c>
      <c r="B57" s="39"/>
      <c r="C57" s="44"/>
      <c r="D57" s="9">
        <v>-150829</v>
      </c>
      <c r="E57" s="9"/>
      <c r="F57" s="9">
        <v>-174992</v>
      </c>
      <c r="H57" s="50"/>
    </row>
    <row r="58" spans="1:8" ht="20.25" customHeight="1">
      <c r="A58" s="46" t="s">
        <v>145</v>
      </c>
      <c r="B58" s="39"/>
      <c r="C58" s="44"/>
      <c r="D58" s="9">
        <v>-36984</v>
      </c>
      <c r="E58" s="9"/>
      <c r="F58" s="9">
        <v>0</v>
      </c>
      <c r="H58" s="50"/>
    </row>
    <row r="59" spans="1:8" ht="20.25" customHeight="1">
      <c r="A59" s="39" t="s">
        <v>146</v>
      </c>
      <c r="B59" s="39"/>
      <c r="C59" s="44"/>
      <c r="D59" s="13">
        <v>3102000</v>
      </c>
      <c r="E59" s="9"/>
      <c r="F59" s="13">
        <v>2601000</v>
      </c>
      <c r="H59" s="50"/>
    </row>
    <row r="60" spans="1:8" ht="20.25" customHeight="1">
      <c r="A60" s="39" t="s">
        <v>147</v>
      </c>
      <c r="B60" s="39"/>
      <c r="C60" s="44"/>
      <c r="D60" s="9">
        <v>-2943000</v>
      </c>
      <c r="E60" s="9"/>
      <c r="F60" s="9">
        <v>-2990000</v>
      </c>
      <c r="H60" s="50"/>
    </row>
    <row r="61" spans="1:8" ht="20.25" hidden="1" customHeight="1">
      <c r="A61" s="39" t="s">
        <v>148</v>
      </c>
      <c r="B61" s="39"/>
      <c r="C61" s="44"/>
      <c r="D61" s="9">
        <v>0</v>
      </c>
      <c r="E61" s="9"/>
      <c r="F61" s="9">
        <v>0</v>
      </c>
      <c r="H61" s="50"/>
    </row>
    <row r="62" spans="1:8" ht="20.25" customHeight="1">
      <c r="A62" s="39" t="s">
        <v>149</v>
      </c>
      <c r="B62" s="39"/>
      <c r="C62" s="44"/>
      <c r="D62" s="10">
        <v>-594900</v>
      </c>
      <c r="E62" s="9"/>
      <c r="F62" s="10">
        <v>0</v>
      </c>
      <c r="H62" s="50"/>
    </row>
    <row r="63" spans="1:8" ht="20.25" customHeight="1">
      <c r="A63" s="46" t="s">
        <v>150</v>
      </c>
      <c r="B63" s="39"/>
      <c r="C63" s="44"/>
      <c r="D63" s="10">
        <v>800000</v>
      </c>
      <c r="E63" s="9"/>
      <c r="F63" s="10">
        <v>550000</v>
      </c>
      <c r="H63" s="50"/>
    </row>
    <row r="64" spans="1:8" ht="20.25" customHeight="1">
      <c r="A64" s="46" t="s">
        <v>151</v>
      </c>
      <c r="B64" s="39"/>
      <c r="C64" s="44"/>
      <c r="D64" s="49">
        <v>-656177</v>
      </c>
      <c r="E64" s="9"/>
      <c r="F64" s="49">
        <v>-609803</v>
      </c>
      <c r="G64" s="50"/>
      <c r="H64" s="50"/>
    </row>
    <row r="65" spans="1:8" ht="20.25" customHeight="1">
      <c r="A65" s="46" t="s">
        <v>152</v>
      </c>
      <c r="B65" s="39"/>
      <c r="C65" s="44"/>
      <c r="D65" s="13">
        <v>-9834</v>
      </c>
      <c r="E65" s="9"/>
      <c r="F65" s="13">
        <v>-6122</v>
      </c>
      <c r="H65" s="50"/>
    </row>
    <row r="66" spans="1:8" ht="20.25" customHeight="1">
      <c r="A66" s="47" t="s">
        <v>153</v>
      </c>
      <c r="B66" s="48"/>
      <c r="C66" s="44"/>
      <c r="D66" s="14">
        <f>SUM(D57:D65)</f>
        <v>-489724</v>
      </c>
      <c r="E66" s="15">
        <v>0</v>
      </c>
      <c r="F66" s="14">
        <f>SUM(F57:F65)</f>
        <v>-629917</v>
      </c>
      <c r="H66" s="50"/>
    </row>
    <row r="67" spans="1:8" ht="20.25" customHeight="1">
      <c r="A67" s="48"/>
      <c r="B67" s="48"/>
      <c r="C67" s="44"/>
      <c r="D67" s="9"/>
      <c r="E67" s="12"/>
      <c r="F67" s="9"/>
      <c r="H67" s="50"/>
    </row>
    <row r="68" spans="1:8" ht="20.25" customHeight="1">
      <c r="A68" s="48" t="s">
        <v>154</v>
      </c>
      <c r="B68" s="48"/>
      <c r="C68" s="51"/>
      <c r="D68" s="16">
        <f>SUM(D47+D54+D66)</f>
        <v>-3989</v>
      </c>
      <c r="E68" s="12"/>
      <c r="F68" s="16">
        <f>SUM(F47+F54+F66)</f>
        <v>39668</v>
      </c>
      <c r="H68" s="50"/>
    </row>
    <row r="69" spans="1:8" ht="20.25" customHeight="1">
      <c r="A69" s="39" t="s">
        <v>155</v>
      </c>
      <c r="B69" s="39"/>
      <c r="C69" s="44"/>
      <c r="D69" s="13">
        <f>'BL 2-3'!F9</f>
        <v>99790</v>
      </c>
      <c r="E69" s="9"/>
      <c r="F69" s="13">
        <v>76108</v>
      </c>
      <c r="H69" s="50"/>
    </row>
    <row r="70" spans="1:8" ht="20.25" customHeight="1" thickBot="1">
      <c r="A70" s="48" t="s">
        <v>156</v>
      </c>
      <c r="B70" s="48"/>
      <c r="C70" s="52"/>
      <c r="D70" s="17">
        <f>SUM(D68:D69)</f>
        <v>95801</v>
      </c>
      <c r="E70" s="12"/>
      <c r="F70" s="17">
        <f>SUM(F68:F69)</f>
        <v>115776</v>
      </c>
      <c r="H70" s="50"/>
    </row>
    <row r="71" spans="1:8" ht="20.25" customHeight="1" thickTop="1"/>
    <row r="74" spans="1:8" ht="20.25" customHeight="1">
      <c r="D74" s="124">
        <f>D70-'BL 2-3'!D9</f>
        <v>0</v>
      </c>
    </row>
  </sheetData>
  <mergeCells count="8">
    <mergeCell ref="D41:F41"/>
    <mergeCell ref="D43:F43"/>
    <mergeCell ref="A1:F1"/>
    <mergeCell ref="D4:F4"/>
    <mergeCell ref="D5:F5"/>
    <mergeCell ref="D7:F7"/>
    <mergeCell ref="A37:F37"/>
    <mergeCell ref="D40:F40"/>
  </mergeCells>
  <pageMargins left="0.8" right="0.8" top="0.48" bottom="0.48" header="0.5" footer="0.5"/>
  <pageSetup paperSize="9" firstPageNumber="8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6" max="5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61C823-88DF-47AD-AFB8-6351BF775E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A719B1-DEA4-428A-B767-7AB60B9D5B13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EA313C69-4E85-47DE-9133-D7EE4184D4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2-3</vt:lpstr>
      <vt:lpstr>PL 4-5</vt:lpstr>
      <vt:lpstr>SH 6-7</vt:lpstr>
      <vt:lpstr>CF 8-9</vt:lpstr>
      <vt:lpstr>'BL 2-3'!Print_Area</vt:lpstr>
      <vt:lpstr>'CF 8-9'!Print_Area</vt:lpstr>
      <vt:lpstr>'PL 4-5'!Print_Area</vt:lpstr>
      <vt:lpstr>'SH 6-7'!Print_Area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Kornsiri, Chongaksorn</cp:lastModifiedBy>
  <cp:revision/>
  <cp:lastPrinted>2026-08-11T05:14:56Z</cp:lastPrinted>
  <dcterms:created xsi:type="dcterms:W3CDTF">2011-03-31T03:33:17Z</dcterms:created>
  <dcterms:modified xsi:type="dcterms:W3CDTF">2026-08-11T05:15:03Z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