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ukruawal_deloitte_com/Documents/Desktop/JOB2/01 - CGD/03 - PY FS/2026 Q2/CGD SET/"/>
    </mc:Choice>
  </mc:AlternateContent>
  <xr:revisionPtr revIDLastSave="5" documentId="13_ncr:1_{46763528-65C4-4A97-A3FA-B3C24FD9419D}" xr6:coauthVersionLast="47" xr6:coauthVersionMax="47" xr10:uidLastSave="{9DA1811B-F024-4702-9F71-1BBE30DE0BF2}"/>
  <bookViews>
    <workbookView xWindow="-108" yWindow="-108" windowWidth="23256" windowHeight="13896" activeTab="1" xr2:uid="{00000000-000D-0000-FFFF-FFFF00000000}"/>
  </bookViews>
  <sheets>
    <sheet name="BS" sheetId="12" r:id="rId1"/>
    <sheet name="3M" sheetId="8" r:id="rId2"/>
    <sheet name="6M" sheetId="13" r:id="rId3"/>
    <sheet name="รวม" sheetId="3" r:id="rId4"/>
    <sheet name="เฉพาะ" sheetId="4" r:id="rId5"/>
    <sheet name="กระแส" sheetId="7" r:id="rId6"/>
  </sheets>
  <definedNames>
    <definedName name="INC" localSheetId="5">#REF!</definedName>
    <definedName name="INC">#REF!</definedName>
    <definedName name="Z_210A49D7_73B1_4C21_9FCB_B660CD8FC84C_.wvu.PrintArea" localSheetId="4" hidden="1">เฉพาะ!#REF!</definedName>
    <definedName name="Z_210A49D7_73B1_4C21_9FCB_B660CD8FC84C_.wvu.PrintArea" localSheetId="3" hidden="1">รวม!#REF!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12" l="1"/>
  <c r="J62" i="7"/>
  <c r="F62" i="7"/>
  <c r="F62" i="8" l="1"/>
  <c r="P22" i="4" l="1"/>
  <c r="R22" i="4" s="1"/>
  <c r="AB24" i="3" l="1"/>
  <c r="H113" i="12"/>
  <c r="D113" i="12"/>
  <c r="P18" i="4" l="1"/>
  <c r="R18" i="4" s="1"/>
  <c r="V19" i="3" l="1"/>
  <c r="J78" i="13"/>
  <c r="F78" i="13"/>
  <c r="F75" i="13"/>
  <c r="J71" i="13"/>
  <c r="F71" i="13"/>
  <c r="J64" i="13"/>
  <c r="F64" i="13"/>
  <c r="J59" i="13"/>
  <c r="I59" i="13"/>
  <c r="H59" i="13"/>
  <c r="F59" i="13"/>
  <c r="J25" i="13"/>
  <c r="F25" i="13"/>
  <c r="J15" i="13"/>
  <c r="F15" i="13"/>
  <c r="J62" i="8"/>
  <c r="J65" i="13" l="1"/>
  <c r="F65" i="13"/>
  <c r="F26" i="13"/>
  <c r="F29" i="13" s="1"/>
  <c r="F31" i="13" s="1"/>
  <c r="J26" i="13"/>
  <c r="J29" i="13" s="1"/>
  <c r="J31" i="13" s="1"/>
  <c r="J66" i="13" s="1"/>
  <c r="J75" i="13" s="1"/>
  <c r="F58" i="8"/>
  <c r="F66" i="13" l="1"/>
  <c r="J123" i="12"/>
  <c r="F123" i="12"/>
  <c r="T21" i="3"/>
  <c r="D21" i="3"/>
  <c r="F21" i="3"/>
  <c r="H21" i="3"/>
  <c r="J21" i="3"/>
  <c r="L21" i="3"/>
  <c r="N21" i="3"/>
  <c r="P21" i="3"/>
  <c r="R21" i="3"/>
  <c r="X17" i="3" l="1"/>
  <c r="Z21" i="3" l="1"/>
  <c r="J126" i="12" l="1"/>
  <c r="F126" i="12"/>
  <c r="F128" i="12" s="1"/>
  <c r="J79" i="12"/>
  <c r="F79" i="12"/>
  <c r="J70" i="12"/>
  <c r="F70" i="12"/>
  <c r="J34" i="12"/>
  <c r="F34" i="12"/>
  <c r="J22" i="12"/>
  <c r="F22" i="12"/>
  <c r="J128" i="12" l="1"/>
  <c r="F80" i="12"/>
  <c r="F129" i="12" s="1"/>
  <c r="F35" i="12"/>
  <c r="J35" i="12"/>
  <c r="J80" i="12"/>
  <c r="J70" i="7"/>
  <c r="F70" i="7"/>
  <c r="J129" i="12" l="1"/>
  <c r="P16" i="4" l="1"/>
  <c r="AB17" i="3" l="1"/>
  <c r="F15" i="8"/>
  <c r="J15" i="8"/>
  <c r="F25" i="8"/>
  <c r="J25" i="8"/>
  <c r="J58" i="8"/>
  <c r="R16" i="4"/>
  <c r="P19" i="4"/>
  <c r="R19" i="4" s="1"/>
  <c r="P15" i="4"/>
  <c r="R15" i="4" s="1"/>
  <c r="N20" i="4"/>
  <c r="P20" i="4" s="1"/>
  <c r="L20" i="4"/>
  <c r="J20" i="4"/>
  <c r="H20" i="4"/>
  <c r="F20" i="4"/>
  <c r="D20" i="4"/>
  <c r="AB16" i="3"/>
  <c r="V20" i="3"/>
  <c r="X20" i="3" s="1"/>
  <c r="AB20" i="3" s="1"/>
  <c r="V15" i="3"/>
  <c r="X15" i="3" s="1"/>
  <c r="AB15" i="3" s="1"/>
  <c r="J25" i="4"/>
  <c r="H27" i="3"/>
  <c r="N27" i="3"/>
  <c r="L27" i="3"/>
  <c r="F27" i="3"/>
  <c r="F25" i="4"/>
  <c r="I58" i="8"/>
  <c r="D25" i="4"/>
  <c r="D27" i="3"/>
  <c r="J27" i="3"/>
  <c r="J26" i="8" l="1"/>
  <c r="J29" i="8" s="1"/>
  <c r="J31" i="8" s="1"/>
  <c r="F26" i="8"/>
  <c r="F29" i="8" s="1"/>
  <c r="F31" i="8" s="1"/>
  <c r="J63" i="8"/>
  <c r="F63" i="8"/>
  <c r="V21" i="3"/>
  <c r="R20" i="4"/>
  <c r="AB21" i="3"/>
  <c r="X21" i="3"/>
  <c r="F64" i="8" l="1"/>
  <c r="F20" i="7"/>
  <c r="F30" i="7" s="1"/>
  <c r="J20" i="7"/>
  <c r="J30" i="7" s="1"/>
  <c r="F73" i="8"/>
  <c r="J64" i="8"/>
  <c r="J73" i="8" s="1"/>
  <c r="J35" i="7" l="1"/>
  <c r="J72" i="7" s="1"/>
  <c r="J75" i="7" s="1"/>
  <c r="F35" i="7"/>
  <c r="F72" i="7" s="1"/>
  <c r="F75" i="7" s="1"/>
  <c r="J76" i="8"/>
  <c r="J69" i="8"/>
  <c r="F76" i="8"/>
  <c r="F69" i="8"/>
  <c r="H58" i="8"/>
  <c r="H70" i="7" l="1"/>
  <c r="H25" i="13" l="1"/>
  <c r="H15" i="13" l="1"/>
  <c r="H26" i="13" s="1"/>
  <c r="H29" i="13" s="1"/>
  <c r="H15" i="8" l="1"/>
  <c r="H25" i="8" l="1"/>
  <c r="H26" i="8" s="1"/>
  <c r="H29" i="8" s="1"/>
  <c r="H25" i="4" l="1"/>
  <c r="H123" i="12" s="1"/>
  <c r="H64" i="13"/>
  <c r="H65" i="13" s="1"/>
  <c r="P24" i="4"/>
  <c r="P25" i="4" s="1"/>
  <c r="N25" i="4"/>
  <c r="H125" i="12" s="1"/>
  <c r="R24" i="4" l="1"/>
  <c r="H62" i="8"/>
  <c r="H63" i="8" s="1"/>
  <c r="H34" i="12"/>
  <c r="D64" i="13"/>
  <c r="H31" i="13" l="1"/>
  <c r="H70" i="12"/>
  <c r="H66" i="13"/>
  <c r="H75" i="13" s="1"/>
  <c r="R27" i="3"/>
  <c r="D62" i="8" l="1"/>
  <c r="H31" i="8"/>
  <c r="H71" i="13"/>
  <c r="H78" i="13"/>
  <c r="H64" i="8" l="1"/>
  <c r="H73" i="8" s="1"/>
  <c r="H76" i="8"/>
  <c r="H69" i="8"/>
  <c r="L25" i="4"/>
  <c r="H124" i="12" s="1"/>
  <c r="H126" i="12" s="1"/>
  <c r="H128" i="12" s="1"/>
  <c r="R23" i="4"/>
  <c r="R25" i="4" s="1"/>
  <c r="H79" i="12" l="1"/>
  <c r="H80" i="12" s="1"/>
  <c r="H129" i="12" s="1"/>
  <c r="H22" i="12" l="1"/>
  <c r="H35" i="12" s="1"/>
  <c r="D123" i="12" l="1"/>
  <c r="D59" i="13" l="1"/>
  <c r="D65" i="13" s="1"/>
  <c r="D58" i="8" l="1"/>
  <c r="D63" i="8" s="1"/>
  <c r="T27" i="3"/>
  <c r="V26" i="3"/>
  <c r="V27" i="3" l="1"/>
  <c r="D125" i="12" s="1"/>
  <c r="X26" i="3"/>
  <c r="AB26" i="3" s="1"/>
  <c r="D15" i="13" l="1"/>
  <c r="D25" i="13" l="1"/>
  <c r="D26" i="13" s="1"/>
  <c r="D29" i="13" s="1"/>
  <c r="D31" i="13" s="1"/>
  <c r="D15" i="8"/>
  <c r="D79" i="12"/>
  <c r="D66" i="13" l="1"/>
  <c r="D25" i="8"/>
  <c r="D26" i="8" s="1"/>
  <c r="D29" i="8" s="1"/>
  <c r="D31" i="8" s="1"/>
  <c r="D64" i="8" s="1"/>
  <c r="D34" i="12"/>
  <c r="D70" i="12" l="1"/>
  <c r="D80" i="12" s="1"/>
  <c r="Z27" i="3" l="1"/>
  <c r="D78" i="13" l="1"/>
  <c r="D71" i="13"/>
  <c r="D75" i="13" l="1"/>
  <c r="P27" i="3"/>
  <c r="D126" i="12" s="1"/>
  <c r="D128" i="12" s="1"/>
  <c r="D129" i="12" s="1"/>
  <c r="X25" i="3"/>
  <c r="D76" i="8"/>
  <c r="D69" i="8"/>
  <c r="D22" i="12" l="1"/>
  <c r="D35" i="12" s="1"/>
  <c r="AB25" i="3"/>
  <c r="AB27" i="3" s="1"/>
  <c r="AB28" i="3" s="1"/>
  <c r="X27" i="3"/>
  <c r="D73" i="8" l="1"/>
  <c r="D70" i="7" l="1"/>
  <c r="D62" i="7" l="1"/>
  <c r="D20" i="7" l="1"/>
  <c r="D30" i="7" l="1"/>
  <c r="D35" i="7" s="1"/>
  <c r="D72" i="7" s="1"/>
  <c r="D75" i="7" s="1"/>
  <c r="H62" i="7" l="1"/>
  <c r="H20" i="7" l="1"/>
  <c r="H30" i="7" s="1"/>
  <c r="H35" i="7" s="1"/>
  <c r="H72" i="7" s="1"/>
  <c r="H75" i="7" s="1"/>
</calcChain>
</file>

<file path=xl/sharedStrings.xml><?xml version="1.0" encoding="utf-8"?>
<sst xmlns="http://schemas.openxmlformats.org/spreadsheetml/2006/main" count="460" uniqueCount="243">
  <si>
    <t>บริษัท คันทรี่ กรุ๊ป ดีเวลลอปเมนท์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</si>
  <si>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</si>
  <si>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</si>
  <si>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</si>
  <si>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</si>
  <si>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</si>
  <si>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“ยังไม่ได้</t>
  </si>
  <si>
    <t>ตรวจสอบ”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</si>
  <si>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</si>
  <si>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</si>
  <si>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</si>
  <si>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</si>
  <si>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</si>
  <si>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</si>
  <si>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</si>
  <si>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</si>
  <si>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</si>
  <si>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</si>
  <si>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</si>
  <si>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</si>
  <si>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</si>
  <si>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21.2</t>
  </si>
  <si>
    <t>เงินให้กู้ยืมระยะสั้นแก่บริษัทอื่น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</si>
  <si>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</si>
  <si>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</si>
  <si>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</si>
  <si>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</si>
  <si>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</si>
  <si>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</si>
  <si>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เงินลงทุนในบริษัทย่อย</t>
  </si>
  <si>
    <t>21.1</t>
  </si>
  <si>
    <t>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</si>
  <si>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</si>
  <si>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</si>
  <si>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</si>
  <si>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</si>
  <si>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</si>
  <si>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</si>
  <si>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</si>
  <si>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</si>
  <si>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</si>
  <si>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</si>
  <si>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</si>
  <si>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</si>
  <si>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</si>
  <si>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</si>
  <si>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</si>
  <si>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</si>
  <si>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</si>
  <si>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</si>
  <si>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</si>
  <si>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</si>
  <si>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</si>
  <si>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</si>
  <si>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</si>
  <si>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</si>
  <si>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21.3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</si>
  <si>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</si>
  <si>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</si>
  <si>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</si>
  <si>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</si>
  <si>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</si>
  <si>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</si>
  <si>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</si>
  <si>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</si>
  <si>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</si>
  <si>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</si>
  <si>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</si>
  <si>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</si>
  <si>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</si>
  <si>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</si>
  <si>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</si>
  <si>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</si>
  <si>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9,092,741,955 หุ้น มูลค่าหุ้นละ 0.61 บาท  </t>
  </si>
  <si>
    <t xml:space="preserve">หุ้นสามัญ 8,266,129,050 หุ้น มูลค่าหุ้นละ 0.61 บาท  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</si>
  <si>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</si>
  <si>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</si>
  <si>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</si>
  <si>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</si>
  <si>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</si>
  <si>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</si>
  <si>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</si>
  <si>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</si>
  <si>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</si>
  <si>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</si>
  <si>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</si>
  <si>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</si>
  <si>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</si>
  <si>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</si>
  <si>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“ยังไม่ได้ตรวจสอบ”</t>
  </si>
  <si>
    <t>รายได้</t>
  </si>
  <si>
    <t>รายได้จากการขายอาคารชุด</t>
  </si>
  <si>
    <t>กำไรจากอัตราแลกเปลี่ยนเงินตราต่างประเทศ</t>
  </si>
  <si>
    <t>รายได้อื่น</t>
  </si>
  <si>
    <t>19</t>
  </si>
  <si>
    <t>รวมรายได้</t>
  </si>
  <si>
    <t>ค่าใช้จ่าย</t>
  </si>
  <si>
    <t>ต้นทุนขายอาคารชุด</t>
  </si>
  <si>
    <t>ต้นทุนในการจัดจำหน่าย</t>
  </si>
  <si>
    <t>ค่าใช้จ่ายในการบริหาร</t>
  </si>
  <si>
    <t>ขาดทุนจากการด้อยค่าซึ่งเป็นไปตาม TFRS 9</t>
  </si>
  <si>
    <t>ค่าตอบแทนกรรมการและผู้บริหาร</t>
  </si>
  <si>
    <t>20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</si>
  <si>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</si>
  <si>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</si>
  <si>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</si>
  <si>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</si>
  <si>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</si>
  <si>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</si>
  <si>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</si>
  <si>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</si>
  <si>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</si>
  <si>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</si>
  <si>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</si>
  <si>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</si>
  <si>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</si>
  <si>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</si>
  <si>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</si>
  <si>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</si>
  <si>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</si>
  <si>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</si>
  <si>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</si>
  <si>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</si>
  <si>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</si>
  <si>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</si>
  <si>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</si>
  <si>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</si>
  <si>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</si>
  <si>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</si>
  <si>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</si>
  <si>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</si>
  <si>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</si>
  <si>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</si>
  <si>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</si>
  <si>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</si>
  <si>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</si>
  <si>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</si>
  <si>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</si>
  <si>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</si>
  <si>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</si>
  <si>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การตีราคาสินทรัพย์</t>
  </si>
  <si>
    <t>การรวมธุรกิจ</t>
  </si>
  <si>
    <t>จากการซื้อธุรกิจ</t>
  </si>
  <si>
    <t>จากการเปลี่ยนแปลง</t>
  </si>
  <si>
    <t>ผลขาดทุนจาก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</si>
  <si>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</si>
  <si>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</si>
  <si>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</si>
  <si>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</si>
  <si>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</si>
  <si>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</si>
  <si>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</si>
  <si>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</si>
  <si>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</si>
  <si>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</si>
  <si>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</si>
  <si>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</si>
  <si>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ที่กำหนดให้วัดมูลค่าด้วย</t>
  </si>
  <si>
    <t>จากการแปลงค่า</t>
  </si>
  <si>
    <t>ของส่วนของผู้ถือหุ้น</t>
  </si>
  <si>
    <t>มูลค่ายุติธรรมผ่าน</t>
  </si>
  <si>
    <t>งบการเงิน</t>
  </si>
  <si>
    <t>กำไรขาดทุนเบ็ดเสร็จอื่น</t>
  </si>
  <si>
    <t>ต่างประเทศ</t>
  </si>
  <si>
    <t>เพิ่มทุนหุ้นสามัญจากส่วนได้เสียที่ไม่มีอำนาจควบคุมในบริษัทย่อย</t>
  </si>
  <si>
    <t>ยอดคงเหลือต้นงวด ณ วันที่ 1 มกราคม 2568</t>
  </si>
  <si>
    <t>ขาดทุนเบ็ดเสร็จอื่นสำหรับงวด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</si>
  <si>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</si>
  <si>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การตีราคา</t>
  </si>
  <si>
    <t>การรวมธุรกิจภายใต้</t>
  </si>
  <si>
    <t>ผลขาดทุนจากเงินลงทุน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</si>
  <si>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</si>
  <si>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</si>
  <si>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</si>
  <si>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ของส่วนของ</t>
  </si>
  <si>
    <t>ยุติธรรมผ่านกำไร</t>
  </si>
  <si>
    <t>ผู้ถือหุ้น</t>
  </si>
  <si>
    <t>ขาดทุนเบ็ดเสร็จอื่น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</si>
  <si>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</si>
  <si>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</si>
  <si>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</si>
  <si>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</si>
  <si>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</si>
  <si>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(กำไร) ขาดทุนจากอัตราแลกเปลี่ยนเงินตราต่างประเทศ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</si>
  <si>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</si>
  <si>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</si>
  <si>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</si>
  <si>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</si>
  <si>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</si>
  <si>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</si>
  <si>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</si>
  <si>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</si>
  <si>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</si>
  <si>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</si>
  <si>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4.1.2</t>
  </si>
  <si>
    <t>เงินสดจ่ายสำหรับเงินให้กู้ยืมระยะสั้นแก่บริษัทที่เกี่ยวข้องกัน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</si>
  <si>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</si>
  <si>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</si>
  <si>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</si>
  <si>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</si>
  <si>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</si>
  <si>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</si>
  <si>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</si>
  <si>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เงินสดจ่ายชำระหนี้สินตามสัญญาเช่า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</si>
  <si>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</si>
  <si>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</si>
  <si>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</si>
  <si>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</si>
  <si>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</si>
  <si>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</si>
  <si>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 ณ วันที่ 1 มกราคม</t>
  </si>
  <si>
    <t>-</t>
  </si>
  <si>
    <t>ยอดคงเหลือต้นงวด ณ วันที่ 1 มกราคม 2569</t>
  </si>
  <si>
    <t>ต้นทุนการพัฒนาอสังหาริมทรัพย์</t>
  </si>
  <si>
    <t>กำไรที่ถูกจัดประเภทใหม่ไว้ในกำไรหรือขาดทุนจากการเลิกบริษัทย่อยในต่างประเทศ</t>
  </si>
  <si>
    <t>รายได้ค่าเช่าจากอสังหาริมทรัพย์เพื่อการลงทุน</t>
  </si>
  <si>
    <t>ขาดทุนก่อนภาษีเงินได้</t>
  </si>
  <si>
    <t>ขาดทุนเบ็ดเสร็จรวมสำหรับงวด</t>
  </si>
  <si>
    <t>ค่าใช้จ่ายดำเนินงานทางตรงที่เกิดจากอสังหาริมทรัพย์เพื่อการลงทุน</t>
  </si>
  <si>
    <t xml:space="preserve">เงินกู้ยืมระยะยาวจากบริษัทที่เกี่ยวข้องกัน </t>
  </si>
  <si>
    <t>เงินสดและรายการเทียบเท่าเงินสดปลายงวด ณ วันที่ 30 มิถุนายน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</si>
  <si>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</si>
  <si>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</si>
  <si>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</si>
  <si>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สำหรับงวดสามเดือนสิ้นสุดวันที่ 30 มิถุนายน 2569</t>
  </si>
  <si>
    <t xml:space="preserve"> ณ วันที่ 30 มิถุนายน 2569</t>
  </si>
  <si>
    <t>30 มิถุนายน</t>
  </si>
  <si>
    <t>กำไรจากการปรับมูลค่ายุติธรรมของอสังหาริมทรัพย์เพื่อการลงทุน</t>
  </si>
  <si>
    <t>ขาดทุนจากการจำหน่ายสินทรัพย์ทางการเงิน</t>
  </si>
  <si>
    <t xml:space="preserve">   ที่วัดมูลค่ายุติธรรมผ่านกำไรขาดทุนเบ็ดเสร็จอื่น</t>
  </si>
  <si>
    <t xml:space="preserve">      ที่วัดมูลค่ายุติธรรมผ่านกำไรขาดทุนเบ็ดเสร็จอื่น</t>
  </si>
  <si>
    <t>กำไรเบ็ดเสร็จอื่นสำหรับงวด</t>
  </si>
  <si>
    <t>เงินสดจ่ายชำระคืนตั๋วแลกเงิน</t>
  </si>
  <si>
    <t>กำไร (ขาดทุน) จากเงินลงทุนในตราสารทุนที่กำหนดให้วัดมูลค่า</t>
  </si>
  <si>
    <t>ผลกำไรจากการตีราคาสินทรัพย์ใหม่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</si>
  <si>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</si>
  <si>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</si>
  <si>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</si>
  <si>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</si>
  <si>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เงินสดจ่ายผลประโยชน์พนักงาน</t>
  </si>
  <si>
    <t>เงินสดรับจากการจำหน่ายสินทรัพย์ทางการเงิน</t>
  </si>
  <si>
    <t>เงินสดจ่ายสำหรับเงินลงทุนในบริษัทย่อย</t>
  </si>
  <si>
    <t xml:space="preserve">เงินให้กู้ยืมระยะยาวแก่บริษัทที่เกี่ยวข้องกันที่ถึงกำหนดชำระภายในหนึ่งปี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</si>
</sst>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.000000_);_(* \(#,##0.000000\);_(* &quot;-&quot;??????_);_(@_)"/>
    <numFmt numFmtId="170" formatCode="_(* #,##0.00000_);_(* \(#,##0.00000\);_(* &quot;-&quot;?????_);_(@_)"/>
    <numFmt numFmtId="171" formatCode="0.0000_);\(0.0000\)"/>
    <numFmt numFmtId="172" formatCode="_(* #,##0_);_(* \(#,##0\);_(* &quot;-&quot;?????_);_(@_)"/>
    <numFmt numFmtId="173" formatCode="_(* #,##0_);_(* \(#,##0\);_(* &quot;-&quot;??????_);_(@_)"/>
    <numFmt numFmtId="174" formatCode="_(* #,##0.000000000_);_(* \(#,##0.000000000\);_(* &quot;-&quot;??????_);_(@_)"/>
  </numFmts>
  <fonts count="28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2"/>
      <color theme="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color theme="1"/>
      <name val="Angsana New"/>
      <family val="1"/>
    </font>
    <font>
      <sz val="14"/>
      <color rgb="FFFF0000"/>
      <name val="Angsana New"/>
      <family val="1"/>
    </font>
    <font>
      <sz val="8"/>
      <color theme="1"/>
      <name val="Times New Roman"/>
      <family val="1"/>
    </font>
    <font>
      <sz val="11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/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55">
    <xf numFmtId="39" fontId="0" fillId="0" borderId="0" xfId="0"/>
    <xf numFmtId="43" fontId="13" fillId="0" borderId="0" xfId="1" applyFont="1" applyFill="1" applyAlignment="1" applyProtection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9" fontId="12" fillId="0" borderId="0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170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37" fontId="12" fillId="0" borderId="2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7" fontId="12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170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0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43" fontId="13" fillId="0" borderId="0" xfId="1" quotePrefix="1" applyFont="1" applyFill="1" applyBorder="1" applyAlignment="1">
      <alignment horizontal="center" vertical="center"/>
    </xf>
    <xf numFmtId="170" fontId="12" fillId="0" borderId="0" xfId="4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4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 applyProtection="1"/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 applyProtection="1">
      <alignment horizontal="right"/>
    </xf>
    <xf numFmtId="171" fontId="12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/>
    <xf numFmtId="170" fontId="7" fillId="0" borderId="0" xfId="1" applyNumberFormat="1" applyFont="1" applyFill="1" applyBorder="1" applyAlignment="1">
      <alignment horizontal="right" vertical="center"/>
    </xf>
    <xf numFmtId="170" fontId="16" fillId="0" borderId="0" xfId="4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170" fontId="12" fillId="0" borderId="0" xfId="1" applyNumberFormat="1" applyFont="1" applyFill="1" applyAlignment="1">
      <alignment horizontal="right" vertical="center"/>
    </xf>
    <xf numFmtId="172" fontId="12" fillId="0" borderId="0" xfId="7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3" fontId="12" fillId="0" borderId="0" xfId="1" applyNumberFormat="1" applyFont="1" applyFill="1" applyBorder="1" applyAlignment="1" applyProtection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37" fontId="12" fillId="0" borderId="5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43" fontId="25" fillId="0" borderId="0" xfId="1" applyFont="1" applyFill="1" applyBorder="1" applyAlignment="1" applyProtection="1">
      <alignment horizontal="right" vertical="center"/>
    </xf>
    <xf numFmtId="169" fontId="16" fillId="0" borderId="0" xfId="4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 applyProtection="1">
      <alignment horizontal="right" vertical="center"/>
    </xf>
    <xf numFmtId="43" fontId="19" fillId="0" borderId="0" xfId="1" applyFont="1" applyFill="1" applyBorder="1" applyAlignment="1" applyProtection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37" fontId="12" fillId="0" borderId="0" xfId="7" applyNumberFormat="1" applyFont="1" applyFill="1" applyAlignment="1">
      <alignment horizontal="right" vertical="center"/>
    </xf>
    <xf numFmtId="170" fontId="9" fillId="0" borderId="0" xfId="1" applyNumberFormat="1" applyFont="1" applyFill="1" applyBorder="1" applyAlignment="1">
      <alignment horizontal="center" vertical="center"/>
    </xf>
    <xf numFmtId="37" fontId="7" fillId="0" borderId="0" xfId="7" applyNumberFormat="1" applyFont="1" applyFill="1" applyBorder="1" applyAlignment="1">
      <alignment horizontal="right" vertical="center"/>
    </xf>
    <xf numFmtId="37" fontId="7" fillId="0" borderId="0" xfId="7" applyNumberFormat="1" applyFont="1" applyFill="1" applyAlignment="1">
      <alignment horizontal="right" vertical="center"/>
    </xf>
    <xf numFmtId="169" fontId="7" fillId="0" borderId="0" xfId="7" applyNumberFormat="1" applyFont="1" applyFill="1" applyBorder="1" applyAlignment="1">
      <alignment horizontal="right" vertical="center"/>
    </xf>
    <xf numFmtId="173" fontId="7" fillId="0" borderId="0" xfId="7" applyNumberFormat="1" applyFont="1" applyFill="1" applyBorder="1" applyAlignment="1">
      <alignment horizontal="right" vertical="center"/>
    </xf>
    <xf numFmtId="174" fontId="7" fillId="0" borderId="0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37" fontId="7" fillId="0" borderId="5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4" xfId="7" applyNumberFormat="1" applyFont="1" applyFill="1" applyBorder="1" applyAlignment="1">
      <alignment horizontal="right" vertical="center"/>
    </xf>
    <xf numFmtId="169" fontId="7" fillId="0" borderId="4" xfId="7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</xf>
    <xf numFmtId="170" fontId="7" fillId="0" borderId="0" xfId="7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  <xf numFmtId="39" fontId="12" fillId="0" borderId="0" xfId="0" applyFont="1"/>
    <xf numFmtId="39" fontId="13" fillId="0" borderId="0" xfId="0" applyFont="1" applyAlignment="1">
      <alignment horizontal="center"/>
    </xf>
    <xf numFmtId="39" fontId="13" fillId="0" borderId="0" xfId="0" applyFont="1" applyAlignment="1">
      <alignment horizontal="right"/>
    </xf>
    <xf numFmtId="39" fontId="13" fillId="0" borderId="0" xfId="0" applyFont="1" applyAlignment="1">
      <alignment horizontal="center" vertical="center"/>
    </xf>
    <xf numFmtId="39" fontId="13" fillId="0" borderId="0" xfId="0" applyFont="1"/>
    <xf numFmtId="39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39" fontId="12" fillId="0" borderId="0" xfId="0" quotePrefix="1" applyFont="1"/>
    <xf numFmtId="49" fontId="12" fillId="0" borderId="0" xfId="0" quotePrefix="1" applyNumberFormat="1" applyFont="1" applyAlignment="1">
      <alignment horizontal="center" vertical="center"/>
    </xf>
    <xf numFmtId="39" fontId="12" fillId="0" borderId="0" xfId="0" applyFont="1" applyAlignment="1">
      <alignment horizontal="left" vertical="center" indent="2"/>
    </xf>
    <xf numFmtId="39" fontId="24" fillId="0" borderId="0" xfId="0" applyFont="1"/>
    <xf numFmtId="39" fontId="12" fillId="0" borderId="0" xfId="0" applyFont="1" applyAlignment="1">
      <alignment horizontal="left" indent="2"/>
    </xf>
    <xf numFmtId="1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left" vertical="center"/>
    </xf>
    <xf numFmtId="39" fontId="12" fillId="0" borderId="0" xfId="0" quotePrefix="1" applyFont="1" applyAlignment="1">
      <alignment horizontal="left" vertical="center"/>
    </xf>
    <xf numFmtId="39" fontId="12" fillId="0" borderId="6" xfId="0" applyFont="1" applyBorder="1"/>
    <xf numFmtId="37" fontId="12" fillId="0" borderId="0" xfId="0" applyNumberFormat="1" applyFont="1" applyAlignment="1">
      <alignment horizontal="right" vertical="center"/>
    </xf>
    <xf numFmtId="39" fontId="12" fillId="0" borderId="0" xfId="0" applyFont="1" applyAlignment="1">
      <alignment horizontal="left" indent="1"/>
    </xf>
    <xf numFmtId="39" fontId="12" fillId="0" borderId="0" xfId="0" applyFont="1" applyAlignment="1">
      <alignment vertical="center"/>
    </xf>
    <xf numFmtId="37" fontId="12" fillId="0" borderId="0" xfId="0" applyNumberFormat="1" applyFont="1"/>
    <xf numFmtId="39" fontId="12" fillId="0" borderId="0" xfId="0" applyFont="1" applyAlignment="1">
      <alignment horizontal="left" vertical="center" indent="3"/>
    </xf>
    <xf numFmtId="39" fontId="7" fillId="0" borderId="0" xfId="0" applyFont="1"/>
    <xf numFmtId="39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39" fontId="12" fillId="0" borderId="0" xfId="0" applyFont="1" applyAlignment="1">
      <alignment horizontal="left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39" fontId="23" fillId="0" borderId="0" xfId="0" applyFont="1"/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9" fontId="13" fillId="0" borderId="0" xfId="0" applyFont="1" applyAlignment="1">
      <alignment horizontal="left" vertical="center" indent="2"/>
    </xf>
    <xf numFmtId="37" fontId="13" fillId="0" borderId="0" xfId="0" applyNumberFormat="1" applyFont="1" applyAlignment="1">
      <alignment horizontal="center" vertical="center"/>
    </xf>
    <xf numFmtId="39" fontId="13" fillId="0" borderId="0" xfId="0" applyFont="1" applyAlignment="1">
      <alignment horizontal="left" indent="1"/>
    </xf>
    <xf numFmtId="37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7" fontId="12" fillId="0" borderId="0" xfId="0" quotePrefix="1" applyNumberFormat="1" applyFont="1" applyAlignment="1">
      <alignment horizontal="center" vertical="center"/>
    </xf>
    <xf numFmtId="0" fontId="12" fillId="0" borderId="0" xfId="9" applyFont="1"/>
    <xf numFmtId="37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quotePrefix="1" applyFont="1" applyAlignment="1">
      <alignment horizontal="left" indent="2"/>
    </xf>
    <xf numFmtId="0" fontId="12" fillId="0" borderId="0" xfId="9" quotePrefix="1" applyFont="1" applyAlignment="1">
      <alignment horizontal="left" vertical="center" indent="2"/>
    </xf>
    <xf numFmtId="39" fontId="21" fillId="0" borderId="0" xfId="0" applyFont="1"/>
    <xf numFmtId="0" fontId="12" fillId="0" borderId="0" xfId="9" applyFont="1" applyAlignment="1">
      <alignment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vertical="center"/>
    </xf>
    <xf numFmtId="0" fontId="12" fillId="0" borderId="0" xfId="9" applyFont="1" applyAlignment="1">
      <alignment horizontal="left" indent="1"/>
    </xf>
    <xf numFmtId="0" fontId="13" fillId="0" borderId="0" xfId="9" applyFont="1" applyAlignment="1">
      <alignment horizontal="right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center"/>
    </xf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 vertical="center"/>
    </xf>
    <xf numFmtId="39" fontId="17" fillId="0" borderId="4" xfId="0" applyFont="1" applyBorder="1" applyAlignment="1">
      <alignment horizontal="center" vertical="center"/>
    </xf>
    <xf numFmtId="39" fontId="17" fillId="0" borderId="0" xfId="0" applyFont="1" applyAlignment="1">
      <alignment horizont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9" fontId="12" fillId="0" borderId="0" xfId="0" quotePrefix="1" applyFont="1" applyAlignment="1">
      <alignment vertical="center"/>
    </xf>
    <xf numFmtId="39" fontId="14" fillId="0" borderId="0" xfId="0" quotePrefix="1" applyFont="1" applyAlignment="1">
      <alignment vertical="center"/>
    </xf>
    <xf numFmtId="39" fontId="11" fillId="0" borderId="0" xfId="0" applyFont="1" applyAlignment="1">
      <alignment vertical="center"/>
    </xf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0" xfId="0" applyFont="1" applyAlignment="1">
      <alignment horizontal="center"/>
    </xf>
    <xf numFmtId="39" fontId="12" fillId="0" borderId="1" xfId="0" applyFont="1" applyBorder="1" applyAlignment="1">
      <alignment horizontal="center"/>
    </xf>
    <xf numFmtId="39" fontId="12" fillId="0" borderId="1" xfId="0" applyFont="1" applyBorder="1"/>
    <xf numFmtId="49" fontId="16" fillId="0" borderId="0" xfId="0" quotePrefix="1" applyNumberFormat="1" applyFont="1" applyAlignment="1">
      <alignment horizontal="center" vertical="center"/>
    </xf>
    <xf numFmtId="37" fontId="26" fillId="0" borderId="0" xfId="0" applyNumberFormat="1" applyFont="1" applyAlignment="1">
      <alignment horizontal="right" vertical="center"/>
    </xf>
    <xf numFmtId="165" fontId="12" fillId="0" borderId="4" xfId="1" applyNumberFormat="1" applyFont="1" applyFill="1" applyBorder="1" applyAlignment="1">
      <alignment horizontal="right" vertical="center"/>
    </xf>
    <xf numFmtId="37" fontId="12" fillId="0" borderId="4" xfId="0" applyNumberFormat="1" applyFont="1" applyBorder="1" applyAlignment="1">
      <alignment horizontal="right" vertical="center"/>
    </xf>
    <xf numFmtId="39" fontId="11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37" fontId="7" fillId="0" borderId="0" xfId="0" applyNumberFormat="1" applyFont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43" fontId="27" fillId="0" borderId="0" xfId="1" applyFont="1"/>
    <xf numFmtId="39" fontId="13" fillId="0" borderId="0" xfId="0" applyFont="1" applyAlignment="1">
      <alignment horizont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7" fontId="11" fillId="0" borderId="4" xfId="0" applyNumberFormat="1" applyFont="1" applyBorder="1" applyAlignment="1">
      <alignment horizontal="right" vertic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46"/>
  <sheetViews>
    <sheetView topLeftCell="A133" zoomScaleNormal="100" zoomScaleSheetLayoutView="115" workbookViewId="0">
      <selection activeCell="M15" sqref="M15"/>
    </sheetView>
  </sheetViews>
  <sheetFormatPr defaultColWidth="11" defaultRowHeight="24" customHeight="1" x14ac:dyDescent="0.5"/>
  <cols>
    <col min="1" max="1" width="57.59765625" style="142" customWidth="1"/>
    <col min="2" max="2" width="7" style="142" customWidth="1"/>
    <col min="3" max="3" width="1" style="142" customWidth="1"/>
    <col min="4" max="4" width="11.59765625" style="142" customWidth="1"/>
    <col min="5" max="5" width="1" style="142" customWidth="1"/>
    <col min="6" max="6" width="11.59765625" style="142" customWidth="1"/>
    <col min="7" max="7" width="1" style="142" customWidth="1"/>
    <col min="8" max="8" width="11.59765625" style="142" customWidth="1"/>
    <col min="9" max="9" width="1" style="142" customWidth="1"/>
    <col min="10" max="10" width="11.59765625" style="142" customWidth="1"/>
    <col min="11" max="11" width="0.59765625" style="142" customWidth="1"/>
    <col min="12" max="12" width="12.3984375" style="142" bestFit="1" customWidth="1"/>
    <col min="13" max="13" width="11" style="142"/>
    <col min="14" max="14" width="11.5" style="142" bestFit="1" customWidth="1"/>
    <col min="15" max="16384" width="11" style="142"/>
  </cols>
  <sheetData>
    <row r="1" spans="1:11" ht="25.95" customHeight="1" x14ac:dyDescent="0.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25.95" customHeight="1" x14ac:dyDescent="0.5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5.95" customHeight="1" x14ac:dyDescent="0.5">
      <c r="A3" s="243" t="s">
        <v>225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1" ht="25.95" customHeight="1" x14ac:dyDescent="0.5">
      <c r="A4" s="246" t="s">
        <v>2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1" ht="9" customHeight="1" x14ac:dyDescent="0.55000000000000004">
      <c r="A5" s="143"/>
      <c r="B5" s="143"/>
      <c r="C5" s="143"/>
      <c r="D5" s="143"/>
      <c r="E5" s="143"/>
      <c r="F5" s="143"/>
      <c r="G5" s="143"/>
      <c r="H5" s="144"/>
      <c r="J5" s="144"/>
    </row>
    <row r="6" spans="1:11" ht="24" customHeight="1" x14ac:dyDescent="0.55000000000000004">
      <c r="B6" s="145" t="s">
        <v>3</v>
      </c>
      <c r="C6" s="146"/>
      <c r="D6" s="245" t="s">
        <v>4</v>
      </c>
      <c r="E6" s="245"/>
      <c r="F6" s="245"/>
      <c r="G6" s="146"/>
      <c r="H6" s="245" t="s">
        <v>5</v>
      </c>
      <c r="I6" s="245"/>
      <c r="J6" s="245"/>
    </row>
    <row r="7" spans="1:11" ht="24" customHeight="1" x14ac:dyDescent="0.55000000000000004">
      <c r="B7" s="145"/>
      <c r="C7" s="146"/>
      <c r="D7" s="147" t="s">
        <v>6</v>
      </c>
      <c r="E7" s="145"/>
      <c r="G7" s="146"/>
      <c r="H7" s="147" t="s">
        <v>6</v>
      </c>
      <c r="I7" s="145"/>
      <c r="J7" s="145"/>
    </row>
    <row r="8" spans="1:11" ht="24" customHeight="1" x14ac:dyDescent="0.55000000000000004">
      <c r="B8" s="145"/>
      <c r="C8" s="146"/>
      <c r="D8" s="147" t="s">
        <v>7</v>
      </c>
      <c r="E8" s="145"/>
      <c r="G8" s="146"/>
      <c r="H8" s="147" t="s">
        <v>7</v>
      </c>
      <c r="I8" s="145"/>
      <c r="J8" s="145"/>
    </row>
    <row r="9" spans="1:11" ht="24" customHeight="1" x14ac:dyDescent="0.55000000000000004">
      <c r="B9" s="143"/>
      <c r="C9" s="146"/>
      <c r="D9" s="145" t="s">
        <v>8</v>
      </c>
      <c r="E9" s="143"/>
      <c r="F9" s="145" t="s">
        <v>8</v>
      </c>
      <c r="G9" s="143"/>
      <c r="H9" s="145" t="s">
        <v>8</v>
      </c>
      <c r="I9" s="143"/>
      <c r="J9" s="145" t="s">
        <v>8</v>
      </c>
    </row>
    <row r="10" spans="1:11" ht="24" customHeight="1" x14ac:dyDescent="0.55000000000000004">
      <c r="B10" s="143"/>
      <c r="C10" s="146"/>
      <c r="D10" s="148" t="s">
        <v>226</v>
      </c>
      <c r="E10" s="143"/>
      <c r="F10" s="148" t="s">
        <v>9</v>
      </c>
      <c r="G10" s="143"/>
      <c r="H10" s="148" t="s">
        <v>226</v>
      </c>
      <c r="I10" s="143"/>
      <c r="J10" s="148" t="s">
        <v>9</v>
      </c>
    </row>
    <row r="11" spans="1:11" ht="24" customHeight="1" x14ac:dyDescent="0.55000000000000004">
      <c r="C11" s="143"/>
      <c r="D11" s="58">
        <v>2569</v>
      </c>
      <c r="E11" s="2"/>
      <c r="F11" s="58">
        <v>2568</v>
      </c>
      <c r="G11" s="143"/>
      <c r="H11" s="58">
        <v>2569</v>
      </c>
      <c r="I11" s="2"/>
      <c r="J11" s="58">
        <v>2568</v>
      </c>
    </row>
    <row r="12" spans="1:11" ht="21" customHeight="1" x14ac:dyDescent="0.55000000000000004">
      <c r="A12" s="145" t="s">
        <v>10</v>
      </c>
      <c r="D12" s="143"/>
      <c r="E12" s="143"/>
      <c r="F12" s="143"/>
      <c r="G12" s="143"/>
    </row>
    <row r="13" spans="1:11" ht="21" customHeight="1" x14ac:dyDescent="0.55000000000000004">
      <c r="A13" s="149" t="s">
        <v>11</v>
      </c>
      <c r="B13" s="146"/>
      <c r="C13" s="143"/>
    </row>
    <row r="14" spans="1:11" ht="21" customHeight="1" x14ac:dyDescent="0.5">
      <c r="A14" s="150" t="s">
        <v>12</v>
      </c>
      <c r="B14" s="151" t="s">
        <v>13</v>
      </c>
      <c r="C14" s="152"/>
      <c r="D14" s="23">
        <v>2955154736</v>
      </c>
      <c r="E14" s="113"/>
      <c r="F14" s="55">
        <v>2982925070</v>
      </c>
      <c r="G14" s="55"/>
      <c r="H14" s="55">
        <v>542190053</v>
      </c>
      <c r="I14" s="54"/>
      <c r="J14" s="55">
        <v>967100833</v>
      </c>
      <c r="K14" s="153"/>
    </row>
    <row r="15" spans="1:11" ht="21" customHeight="1" x14ac:dyDescent="0.5">
      <c r="A15" s="150" t="s">
        <v>14</v>
      </c>
      <c r="B15" s="151" t="s">
        <v>15</v>
      </c>
      <c r="C15" s="152"/>
      <c r="D15" s="23">
        <v>948063204</v>
      </c>
      <c r="E15" s="113"/>
      <c r="F15" s="55">
        <v>932944924</v>
      </c>
      <c r="G15" s="55"/>
      <c r="H15" s="55">
        <v>186538129</v>
      </c>
      <c r="I15" s="54"/>
      <c r="J15" s="55">
        <v>63538830</v>
      </c>
      <c r="K15" s="153"/>
    </row>
    <row r="16" spans="1:11" ht="21" customHeight="1" x14ac:dyDescent="0.5">
      <c r="A16" s="150" t="s">
        <v>16</v>
      </c>
      <c r="B16" s="151" t="s">
        <v>17</v>
      </c>
      <c r="C16" s="152"/>
      <c r="D16" s="23">
        <v>7220338</v>
      </c>
      <c r="E16" s="113"/>
      <c r="F16" s="55">
        <v>7262680</v>
      </c>
      <c r="G16" s="130"/>
      <c r="H16" s="131">
        <v>0</v>
      </c>
      <c r="I16" s="130"/>
      <c r="J16" s="131">
        <v>0</v>
      </c>
      <c r="K16" s="153"/>
    </row>
    <row r="17" spans="1:12" ht="21" customHeight="1" x14ac:dyDescent="0.5">
      <c r="A17" s="150" t="s">
        <v>213</v>
      </c>
      <c r="B17" s="151" t="s">
        <v>19</v>
      </c>
      <c r="C17" s="152"/>
      <c r="D17" s="23">
        <v>2041862225</v>
      </c>
      <c r="E17" s="113"/>
      <c r="F17" s="130">
        <v>2171216780</v>
      </c>
      <c r="G17" s="130"/>
      <c r="H17" s="130">
        <v>755983697</v>
      </c>
      <c r="I17" s="130"/>
      <c r="J17" s="130">
        <v>751677143</v>
      </c>
      <c r="K17" s="153"/>
    </row>
    <row r="18" spans="1:12" ht="21" customHeight="1" x14ac:dyDescent="0.5">
      <c r="A18" s="150" t="s">
        <v>20</v>
      </c>
      <c r="B18" s="151" t="s">
        <v>21</v>
      </c>
      <c r="C18" s="152"/>
      <c r="D18" s="24">
        <v>0</v>
      </c>
      <c r="E18" s="113"/>
      <c r="F18" s="131">
        <v>0</v>
      </c>
      <c r="G18" s="55"/>
      <c r="H18" s="55">
        <v>12016903</v>
      </c>
      <c r="I18" s="54"/>
      <c r="J18" s="55">
        <v>17448638</v>
      </c>
      <c r="K18" s="153"/>
    </row>
    <row r="19" spans="1:12" ht="21" customHeight="1" x14ac:dyDescent="0.5">
      <c r="A19" s="150" t="s">
        <v>22</v>
      </c>
      <c r="B19" s="154"/>
      <c r="C19" s="152"/>
      <c r="D19" s="23">
        <v>8084562</v>
      </c>
      <c r="E19" s="113"/>
      <c r="F19" s="130">
        <v>7819944</v>
      </c>
      <c r="G19" s="55"/>
      <c r="H19" s="133">
        <v>0</v>
      </c>
      <c r="I19" s="131"/>
      <c r="J19" s="131">
        <v>0</v>
      </c>
      <c r="K19" s="153"/>
    </row>
    <row r="20" spans="1:12" ht="21" customHeight="1" x14ac:dyDescent="0.5">
      <c r="A20" s="150" t="s">
        <v>242</v>
      </c>
      <c r="B20" s="151" t="s">
        <v>21</v>
      </c>
      <c r="C20" s="152"/>
      <c r="D20" s="23">
        <v>1000000000</v>
      </c>
      <c r="E20" s="113"/>
      <c r="F20" s="130">
        <v>1000000000</v>
      </c>
      <c r="G20" s="55"/>
      <c r="H20" s="55">
        <v>1000000000</v>
      </c>
      <c r="I20" s="54"/>
      <c r="J20" s="55">
        <v>1000000000</v>
      </c>
      <c r="K20" s="153"/>
    </row>
    <row r="21" spans="1:12" ht="21" customHeight="1" x14ac:dyDescent="0.5">
      <c r="A21" s="150" t="s">
        <v>23</v>
      </c>
      <c r="B21" s="151"/>
      <c r="C21" s="152"/>
      <c r="D21" s="23">
        <v>1278121</v>
      </c>
      <c r="E21" s="113"/>
      <c r="F21" s="130">
        <v>8270959</v>
      </c>
      <c r="G21" s="130"/>
      <c r="H21" s="55">
        <v>277759</v>
      </c>
      <c r="I21" s="130"/>
      <c r="J21" s="130">
        <v>5576848</v>
      </c>
      <c r="K21" s="153"/>
    </row>
    <row r="22" spans="1:12" ht="21" customHeight="1" x14ac:dyDescent="0.5">
      <c r="A22" s="155" t="s">
        <v>24</v>
      </c>
      <c r="D22" s="114">
        <f>SUM(D14:D21)</f>
        <v>6961663186</v>
      </c>
      <c r="E22" s="115"/>
      <c r="F22" s="114">
        <f>SUM(F14:F21)</f>
        <v>7110440357</v>
      </c>
      <c r="G22" s="23"/>
      <c r="H22" s="114">
        <f>SUM(H14:H21)</f>
        <v>2497006541</v>
      </c>
      <c r="I22" s="25"/>
      <c r="J22" s="114">
        <f>SUM(J14:J21)</f>
        <v>2805342292</v>
      </c>
      <c r="L22" s="156"/>
    </row>
    <row r="23" spans="1:12" ht="21" customHeight="1" x14ac:dyDescent="0.5">
      <c r="A23" s="157"/>
      <c r="D23" s="23"/>
      <c r="E23" s="115"/>
      <c r="F23" s="23"/>
      <c r="G23" s="23"/>
      <c r="H23" s="23"/>
      <c r="I23" s="25"/>
      <c r="J23" s="23"/>
    </row>
    <row r="24" spans="1:12" ht="21" customHeight="1" x14ac:dyDescent="0.5">
      <c r="A24" s="149" t="s">
        <v>25</v>
      </c>
      <c r="D24" s="115"/>
      <c r="E24" s="115"/>
      <c r="F24" s="115"/>
      <c r="G24" s="23"/>
      <c r="H24" s="25"/>
      <c r="I24" s="25"/>
      <c r="J24" s="25"/>
    </row>
    <row r="25" spans="1:12" ht="21" customHeight="1" x14ac:dyDescent="0.55000000000000004">
      <c r="A25" s="150" t="s">
        <v>26</v>
      </c>
      <c r="B25" s="151"/>
      <c r="C25" s="158"/>
      <c r="D25" s="23">
        <v>215890</v>
      </c>
      <c r="E25" s="113"/>
      <c r="F25" s="129">
        <v>215890</v>
      </c>
      <c r="G25" s="130"/>
      <c r="H25" s="131">
        <v>0</v>
      </c>
      <c r="I25" s="130"/>
      <c r="J25" s="131">
        <v>0</v>
      </c>
    </row>
    <row r="26" spans="1:12" ht="21" customHeight="1" x14ac:dyDescent="0.55000000000000004">
      <c r="A26" s="150" t="s">
        <v>27</v>
      </c>
      <c r="B26" s="151" t="s">
        <v>28</v>
      </c>
      <c r="C26" s="158"/>
      <c r="D26" s="23">
        <v>99490170</v>
      </c>
      <c r="E26" s="113"/>
      <c r="F26" s="129">
        <v>75000282</v>
      </c>
      <c r="G26" s="130"/>
      <c r="H26" s="129">
        <v>99490170</v>
      </c>
      <c r="I26" s="130"/>
      <c r="J26" s="129">
        <v>75000282</v>
      </c>
    </row>
    <row r="27" spans="1:12" ht="21" customHeight="1" x14ac:dyDescent="0.55000000000000004">
      <c r="A27" s="150" t="s">
        <v>29</v>
      </c>
      <c r="B27" s="151" t="s">
        <v>30</v>
      </c>
      <c r="C27" s="158"/>
      <c r="D27" s="24">
        <v>0</v>
      </c>
      <c r="E27" s="113"/>
      <c r="F27" s="131">
        <v>0</v>
      </c>
      <c r="G27" s="130"/>
      <c r="H27" s="129">
        <v>4735249915</v>
      </c>
      <c r="I27" s="130"/>
      <c r="J27" s="129">
        <v>4735249915</v>
      </c>
    </row>
    <row r="28" spans="1:12" ht="21" customHeight="1" x14ac:dyDescent="0.55000000000000004">
      <c r="A28" s="150" t="s">
        <v>31</v>
      </c>
      <c r="B28" s="151" t="s">
        <v>15</v>
      </c>
      <c r="C28" s="158"/>
      <c r="D28" s="23">
        <v>69154611</v>
      </c>
      <c r="E28" s="113"/>
      <c r="F28" s="132">
        <v>76178870</v>
      </c>
      <c r="G28" s="130"/>
      <c r="H28" s="129">
        <v>11398744</v>
      </c>
      <c r="I28" s="130"/>
      <c r="J28" s="129">
        <v>35505971</v>
      </c>
    </row>
    <row r="29" spans="1:12" ht="21" customHeight="1" x14ac:dyDescent="0.55000000000000004">
      <c r="A29" s="150" t="s">
        <v>32</v>
      </c>
      <c r="B29" s="151" t="s">
        <v>33</v>
      </c>
      <c r="C29" s="159"/>
      <c r="D29" s="23">
        <v>1438335000</v>
      </c>
      <c r="E29" s="113"/>
      <c r="F29" s="129">
        <v>1438335000</v>
      </c>
      <c r="G29" s="130"/>
      <c r="H29" s="129">
        <v>7102716876</v>
      </c>
      <c r="I29" s="130"/>
      <c r="J29" s="129">
        <v>1438335000</v>
      </c>
      <c r="L29" s="166"/>
    </row>
    <row r="30" spans="1:12" ht="21" customHeight="1" x14ac:dyDescent="0.55000000000000004">
      <c r="A30" s="150" t="s">
        <v>34</v>
      </c>
      <c r="B30" s="151" t="s">
        <v>35</v>
      </c>
      <c r="C30" s="158"/>
      <c r="D30" s="23">
        <v>3959602679</v>
      </c>
      <c r="E30" s="113"/>
      <c r="F30" s="129">
        <v>3608803698</v>
      </c>
      <c r="G30" s="130"/>
      <c r="H30" s="130">
        <v>92282648</v>
      </c>
      <c r="I30" s="130"/>
      <c r="J30" s="130">
        <v>3711438731</v>
      </c>
    </row>
    <row r="31" spans="1:12" ht="21" customHeight="1" x14ac:dyDescent="0.55000000000000004">
      <c r="A31" s="150" t="s">
        <v>36</v>
      </c>
      <c r="B31" s="151" t="s">
        <v>37</v>
      </c>
      <c r="C31" s="159"/>
      <c r="D31" s="23">
        <v>3614375768</v>
      </c>
      <c r="E31" s="113"/>
      <c r="F31" s="130">
        <v>3614375768</v>
      </c>
      <c r="G31" s="130"/>
      <c r="H31" s="131">
        <v>0</v>
      </c>
      <c r="I31" s="130"/>
      <c r="J31" s="131">
        <v>0</v>
      </c>
    </row>
    <row r="32" spans="1:12" ht="21" customHeight="1" x14ac:dyDescent="0.55000000000000004">
      <c r="A32" s="150" t="s">
        <v>38</v>
      </c>
      <c r="B32" s="151"/>
      <c r="C32" s="159"/>
      <c r="D32" s="14">
        <v>8138150</v>
      </c>
      <c r="E32" s="14"/>
      <c r="F32" s="130">
        <v>8606260</v>
      </c>
      <c r="G32" s="130"/>
      <c r="H32" s="130">
        <v>7971673</v>
      </c>
      <c r="I32" s="130"/>
      <c r="J32" s="130">
        <v>8501377</v>
      </c>
    </row>
    <row r="33" spans="1:10" ht="21" customHeight="1" x14ac:dyDescent="0.5">
      <c r="A33" s="150" t="s">
        <v>39</v>
      </c>
      <c r="D33" s="14">
        <v>6279933</v>
      </c>
      <c r="E33" s="7"/>
      <c r="F33" s="130">
        <v>5038292</v>
      </c>
      <c r="G33" s="130"/>
      <c r="H33" s="130">
        <v>4020101</v>
      </c>
      <c r="I33" s="130"/>
      <c r="J33" s="130">
        <v>2767761</v>
      </c>
    </row>
    <row r="34" spans="1:10" ht="21" customHeight="1" x14ac:dyDescent="0.5">
      <c r="A34" s="155" t="s">
        <v>40</v>
      </c>
      <c r="D34" s="19">
        <f>SUM(D25:D33)</f>
        <v>9195592201</v>
      </c>
      <c r="E34" s="14"/>
      <c r="F34" s="19">
        <f>SUM(F25:F33)</f>
        <v>8826554060</v>
      </c>
      <c r="G34" s="14"/>
      <c r="H34" s="19">
        <f>SUM(H25:H33)</f>
        <v>12053130127</v>
      </c>
      <c r="I34" s="7"/>
      <c r="J34" s="19">
        <f>SUM(J25:J33)</f>
        <v>10006799037</v>
      </c>
    </row>
    <row r="35" spans="1:10" ht="21" customHeight="1" thickBot="1" x14ac:dyDescent="0.55000000000000004">
      <c r="A35" s="160" t="s">
        <v>41</v>
      </c>
      <c r="D35" s="21">
        <f>SUM(D22+D34)</f>
        <v>16157255387</v>
      </c>
      <c r="E35" s="14"/>
      <c r="F35" s="21">
        <f>SUM(F22+F34)</f>
        <v>15936994417</v>
      </c>
      <c r="G35" s="14"/>
      <c r="H35" s="21">
        <f>SUM(H22+H34)</f>
        <v>14550136668</v>
      </c>
      <c r="I35" s="7"/>
      <c r="J35" s="21">
        <f>SUM(J22+J34)</f>
        <v>12812141329</v>
      </c>
    </row>
    <row r="36" spans="1:10" ht="24" customHeight="1" thickTop="1" x14ac:dyDescent="0.5">
      <c r="A36" s="160"/>
      <c r="D36" s="14"/>
      <c r="E36" s="14"/>
      <c r="F36" s="14"/>
      <c r="G36" s="14"/>
      <c r="H36" s="14"/>
      <c r="I36" s="7"/>
      <c r="J36" s="14"/>
    </row>
    <row r="37" spans="1:10" ht="24" customHeight="1" x14ac:dyDescent="0.5">
      <c r="A37" s="160"/>
      <c r="D37" s="14"/>
      <c r="E37" s="14"/>
      <c r="F37" s="14"/>
      <c r="G37" s="14"/>
      <c r="H37" s="14"/>
      <c r="I37" s="7"/>
      <c r="J37" s="14"/>
    </row>
    <row r="38" spans="1:10" ht="24" customHeight="1" x14ac:dyDescent="0.5">
      <c r="A38" s="160"/>
      <c r="D38" s="14"/>
      <c r="E38" s="14"/>
      <c r="F38" s="14"/>
      <c r="G38" s="14"/>
      <c r="H38" s="14"/>
      <c r="I38" s="7"/>
      <c r="J38" s="14"/>
    </row>
    <row r="39" spans="1:10" ht="24" customHeight="1" x14ac:dyDescent="0.5">
      <c r="A39" s="160"/>
      <c r="D39" s="14"/>
      <c r="E39" s="14"/>
      <c r="F39" s="14"/>
      <c r="G39" s="14"/>
      <c r="H39" s="14"/>
      <c r="I39" s="7"/>
      <c r="J39" s="14"/>
    </row>
    <row r="40" spans="1:10" ht="24" customHeight="1" x14ac:dyDescent="0.5">
      <c r="A40" s="160"/>
      <c r="D40" s="14"/>
      <c r="E40" s="14"/>
      <c r="F40" s="14"/>
      <c r="G40" s="14"/>
      <c r="H40" s="14"/>
      <c r="I40" s="7"/>
      <c r="J40" s="14"/>
    </row>
    <row r="41" spans="1:10" ht="24" customHeight="1" x14ac:dyDescent="0.5">
      <c r="A41" s="160"/>
      <c r="D41" s="14"/>
      <c r="E41" s="14"/>
      <c r="F41" s="14"/>
      <c r="G41" s="14"/>
      <c r="H41" s="123"/>
      <c r="I41" s="7"/>
      <c r="J41" s="14"/>
    </row>
    <row r="42" spans="1:10" ht="24" customHeight="1" x14ac:dyDescent="0.5">
      <c r="A42" s="160"/>
      <c r="D42" s="14"/>
      <c r="E42" s="14"/>
      <c r="F42" s="14"/>
      <c r="G42" s="14"/>
      <c r="H42" s="14"/>
      <c r="I42" s="7"/>
      <c r="J42" s="14"/>
    </row>
    <row r="43" spans="1:10" ht="24" customHeight="1" x14ac:dyDescent="0.5">
      <c r="A43" s="160"/>
      <c r="D43" s="14"/>
      <c r="E43" s="14"/>
      <c r="F43" s="14"/>
      <c r="G43" s="14"/>
      <c r="H43" s="14"/>
      <c r="I43" s="7"/>
      <c r="J43" s="14"/>
    </row>
    <row r="44" spans="1:10" ht="24" customHeight="1" x14ac:dyDescent="0.5">
      <c r="A44" s="160"/>
      <c r="D44" s="14"/>
      <c r="E44" s="14"/>
      <c r="F44" s="14"/>
      <c r="G44" s="14"/>
      <c r="H44" s="14"/>
      <c r="I44" s="7"/>
      <c r="J44" s="14"/>
    </row>
    <row r="45" spans="1:10" ht="24" customHeight="1" x14ac:dyDescent="0.5">
      <c r="A45" s="160"/>
      <c r="D45" s="14"/>
      <c r="E45" s="14"/>
      <c r="F45" s="14"/>
      <c r="G45" s="14"/>
      <c r="H45" s="14"/>
      <c r="I45" s="7"/>
      <c r="J45" s="14"/>
    </row>
    <row r="46" spans="1:10" ht="24" customHeight="1" x14ac:dyDescent="0.5">
      <c r="A46" s="160"/>
      <c r="D46" s="14"/>
      <c r="E46" s="14"/>
      <c r="F46" s="14"/>
      <c r="G46" s="14"/>
      <c r="H46" s="14"/>
      <c r="I46" s="7"/>
      <c r="J46" s="14"/>
    </row>
    <row r="47" spans="1:10" ht="24" customHeight="1" x14ac:dyDescent="0.5">
      <c r="A47" s="160"/>
      <c r="D47" s="14"/>
      <c r="E47" s="14"/>
      <c r="F47" s="14"/>
      <c r="G47" s="14"/>
      <c r="H47" s="14"/>
      <c r="I47" s="7"/>
      <c r="J47" s="14"/>
    </row>
    <row r="48" spans="1:10" ht="24" customHeight="1" x14ac:dyDescent="0.5">
      <c r="A48" s="160"/>
      <c r="D48" s="14"/>
      <c r="E48" s="14"/>
      <c r="F48" s="14"/>
      <c r="G48" s="14"/>
      <c r="H48" s="14"/>
      <c r="I48" s="7"/>
      <c r="J48" s="14"/>
    </row>
    <row r="49" spans="1:10" ht="24" customHeight="1" x14ac:dyDescent="0.5">
      <c r="A49" s="161" t="s">
        <v>42</v>
      </c>
      <c r="D49" s="64"/>
      <c r="E49" s="65"/>
      <c r="F49" s="64"/>
      <c r="G49" s="64"/>
      <c r="H49" s="64"/>
      <c r="I49" s="66"/>
      <c r="J49" s="64"/>
    </row>
    <row r="50" spans="1:10" ht="25.95" customHeight="1" x14ac:dyDescent="0.5">
      <c r="A50" s="243" t="s">
        <v>0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0" ht="25.95" customHeight="1" x14ac:dyDescent="0.5">
      <c r="A51" s="243" t="s">
        <v>43</v>
      </c>
      <c r="B51" s="243"/>
      <c r="C51" s="243"/>
      <c r="D51" s="243"/>
      <c r="E51" s="243"/>
      <c r="F51" s="243"/>
      <c r="G51" s="243"/>
      <c r="H51" s="243"/>
      <c r="I51" s="243"/>
      <c r="J51" s="243"/>
    </row>
    <row r="52" spans="1:10" ht="25.95" customHeight="1" x14ac:dyDescent="0.5">
      <c r="A52" s="243" t="s">
        <v>225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ht="25.95" customHeight="1" x14ac:dyDescent="0.5">
      <c r="A53" s="246" t="s">
        <v>2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ht="9" customHeight="1" x14ac:dyDescent="0.55000000000000004">
      <c r="A54" s="143"/>
      <c r="B54" s="143"/>
      <c r="C54" s="143"/>
      <c r="D54" s="143"/>
      <c r="E54" s="143"/>
      <c r="F54" s="143"/>
      <c r="G54" s="143"/>
      <c r="H54" s="144"/>
      <c r="J54" s="144"/>
    </row>
    <row r="55" spans="1:10" ht="24" customHeight="1" x14ac:dyDescent="0.55000000000000004">
      <c r="B55" s="145" t="s">
        <v>3</v>
      </c>
      <c r="C55" s="146"/>
      <c r="D55" s="245" t="s">
        <v>4</v>
      </c>
      <c r="E55" s="245"/>
      <c r="F55" s="245"/>
      <c r="G55" s="146"/>
      <c r="H55" s="245" t="s">
        <v>5</v>
      </c>
      <c r="I55" s="245"/>
      <c r="J55" s="245"/>
    </row>
    <row r="56" spans="1:10" ht="24" customHeight="1" x14ac:dyDescent="0.55000000000000004">
      <c r="B56" s="145"/>
      <c r="C56" s="146"/>
      <c r="D56" s="147" t="s">
        <v>6</v>
      </c>
      <c r="E56" s="145"/>
      <c r="F56" s="145"/>
      <c r="G56" s="146"/>
      <c r="H56" s="147" t="s">
        <v>6</v>
      </c>
      <c r="I56" s="145"/>
      <c r="J56" s="145"/>
    </row>
    <row r="57" spans="1:10" ht="24" customHeight="1" x14ac:dyDescent="0.55000000000000004">
      <c r="B57" s="145"/>
      <c r="C57" s="146"/>
      <c r="D57" s="147" t="s">
        <v>7</v>
      </c>
      <c r="E57" s="145"/>
      <c r="F57" s="145"/>
      <c r="G57" s="146"/>
      <c r="H57" s="147" t="s">
        <v>7</v>
      </c>
      <c r="I57" s="145"/>
      <c r="J57" s="145"/>
    </row>
    <row r="58" spans="1:10" ht="24" customHeight="1" x14ac:dyDescent="0.55000000000000004">
      <c r="B58" s="143"/>
      <c r="C58" s="146"/>
      <c r="D58" s="145" t="s">
        <v>8</v>
      </c>
      <c r="E58" s="145"/>
      <c r="F58" s="145" t="s">
        <v>8</v>
      </c>
      <c r="G58" s="145"/>
      <c r="H58" s="145" t="s">
        <v>8</v>
      </c>
      <c r="I58" s="145"/>
      <c r="J58" s="145" t="s">
        <v>8</v>
      </c>
    </row>
    <row r="59" spans="1:10" ht="24" customHeight="1" x14ac:dyDescent="0.55000000000000004">
      <c r="B59" s="143"/>
      <c r="C59" s="146"/>
      <c r="D59" s="148" t="s">
        <v>226</v>
      </c>
      <c r="E59" s="143"/>
      <c r="F59" s="148" t="s">
        <v>9</v>
      </c>
      <c r="G59" s="143"/>
      <c r="H59" s="148" t="s">
        <v>226</v>
      </c>
      <c r="I59" s="143"/>
      <c r="J59" s="148" t="s">
        <v>9</v>
      </c>
    </row>
    <row r="60" spans="1:10" ht="24" customHeight="1" x14ac:dyDescent="0.55000000000000004">
      <c r="B60" s="162"/>
      <c r="C60" s="143"/>
      <c r="D60" s="58">
        <v>2569</v>
      </c>
      <c r="E60" s="2"/>
      <c r="F60" s="58">
        <v>2568</v>
      </c>
      <c r="G60" s="143"/>
      <c r="H60" s="58">
        <v>2569</v>
      </c>
      <c r="I60" s="2"/>
      <c r="J60" s="58">
        <v>2568</v>
      </c>
    </row>
    <row r="61" spans="1:10" ht="21" customHeight="1" x14ac:dyDescent="0.55000000000000004">
      <c r="A61" s="145" t="s">
        <v>44</v>
      </c>
      <c r="B61" s="146"/>
      <c r="C61" s="146"/>
      <c r="D61" s="143"/>
      <c r="E61" s="143"/>
      <c r="F61" s="143"/>
      <c r="G61" s="143"/>
    </row>
    <row r="62" spans="1:10" ht="21" customHeight="1" x14ac:dyDescent="0.55000000000000004">
      <c r="A62" s="149" t="s">
        <v>45</v>
      </c>
      <c r="B62" s="146"/>
      <c r="C62" s="143"/>
      <c r="D62" s="143"/>
      <c r="E62" s="143"/>
      <c r="F62" s="143"/>
    </row>
    <row r="63" spans="1:10" ht="21" customHeight="1" x14ac:dyDescent="0.55000000000000004">
      <c r="A63" s="150" t="s">
        <v>46</v>
      </c>
      <c r="B63" s="154" t="s">
        <v>47</v>
      </c>
      <c r="C63" s="143"/>
      <c r="D63" s="14">
        <v>8397585360</v>
      </c>
      <c r="E63" s="7"/>
      <c r="F63" s="129">
        <v>8089729887</v>
      </c>
      <c r="G63" s="56"/>
      <c r="H63" s="129">
        <v>1257482023</v>
      </c>
      <c r="I63" s="56"/>
      <c r="J63" s="129">
        <v>910168299</v>
      </c>
    </row>
    <row r="64" spans="1:10" ht="21" customHeight="1" x14ac:dyDescent="0.55000000000000004">
      <c r="A64" s="150" t="s">
        <v>48</v>
      </c>
      <c r="B64" s="154"/>
      <c r="C64" s="143"/>
      <c r="D64" s="14">
        <v>409981730</v>
      </c>
      <c r="E64" s="7"/>
      <c r="F64" s="129">
        <v>137597776</v>
      </c>
      <c r="G64" s="56"/>
      <c r="H64" s="129">
        <v>80000</v>
      </c>
      <c r="I64" s="56"/>
      <c r="J64" s="129">
        <v>80000</v>
      </c>
    </row>
    <row r="65" spans="1:11" ht="21" customHeight="1" x14ac:dyDescent="0.5">
      <c r="A65" s="150" t="s">
        <v>49</v>
      </c>
      <c r="B65" s="154" t="s">
        <v>50</v>
      </c>
      <c r="D65" s="14">
        <v>1499069819</v>
      </c>
      <c r="E65" s="14"/>
      <c r="F65" s="129">
        <v>1178901990</v>
      </c>
      <c r="G65" s="56"/>
      <c r="H65" s="129">
        <v>1499069819</v>
      </c>
      <c r="I65" s="56"/>
      <c r="J65" s="129">
        <v>1178901990</v>
      </c>
    </row>
    <row r="66" spans="1:11" ht="21" customHeight="1" x14ac:dyDescent="0.5">
      <c r="A66" s="150" t="s">
        <v>51</v>
      </c>
      <c r="B66" s="154" t="s">
        <v>52</v>
      </c>
      <c r="D66" s="14">
        <v>6496700</v>
      </c>
      <c r="E66" s="14"/>
      <c r="F66" s="129">
        <v>9235747</v>
      </c>
      <c r="G66" s="56"/>
      <c r="H66" s="129">
        <v>4846763</v>
      </c>
      <c r="I66" s="56"/>
      <c r="J66" s="129">
        <v>7583258</v>
      </c>
    </row>
    <row r="67" spans="1:11" ht="21" customHeight="1" x14ac:dyDescent="0.55000000000000004">
      <c r="A67" s="150" t="s">
        <v>53</v>
      </c>
      <c r="B67" s="154" t="s">
        <v>54</v>
      </c>
      <c r="C67" s="143"/>
      <c r="D67" s="14">
        <v>39601096</v>
      </c>
      <c r="E67" s="14"/>
      <c r="F67" s="129">
        <v>39802740</v>
      </c>
      <c r="G67" s="56"/>
      <c r="H67" s="129">
        <v>39601096</v>
      </c>
      <c r="I67" s="56"/>
      <c r="J67" s="129">
        <v>39802740</v>
      </c>
    </row>
    <row r="68" spans="1:11" ht="21" customHeight="1" x14ac:dyDescent="0.5">
      <c r="A68" s="150" t="s">
        <v>55</v>
      </c>
      <c r="B68" s="154" t="s">
        <v>56</v>
      </c>
      <c r="D68" s="139">
        <v>0</v>
      </c>
      <c r="E68" s="139"/>
      <c r="F68" s="140">
        <v>0</v>
      </c>
      <c r="G68" s="56"/>
      <c r="H68" s="129">
        <v>691626127</v>
      </c>
      <c r="I68" s="134"/>
      <c r="J68" s="129">
        <v>669446591</v>
      </c>
    </row>
    <row r="69" spans="1:11" ht="21" customHeight="1" x14ac:dyDescent="0.5">
      <c r="A69" s="150" t="s">
        <v>57</v>
      </c>
      <c r="B69" s="154" t="s">
        <v>58</v>
      </c>
      <c r="D69" s="14">
        <v>99811445</v>
      </c>
      <c r="E69" s="163"/>
      <c r="F69" s="129">
        <v>154588803</v>
      </c>
      <c r="G69" s="56"/>
      <c r="H69" s="129">
        <v>99811445</v>
      </c>
      <c r="I69" s="56"/>
      <c r="J69" s="129">
        <v>154588803</v>
      </c>
    </row>
    <row r="70" spans="1:11" ht="21" customHeight="1" x14ac:dyDescent="0.55000000000000004">
      <c r="A70" s="155" t="s">
        <v>59</v>
      </c>
      <c r="C70" s="143"/>
      <c r="D70" s="19">
        <f>SUM(D63:D69)</f>
        <v>10452546150</v>
      </c>
      <c r="E70" s="14"/>
      <c r="F70" s="19">
        <f>SUM(F63:F69)</f>
        <v>9609856943</v>
      </c>
      <c r="G70" s="14"/>
      <c r="H70" s="19">
        <f>SUM(H63:H69)</f>
        <v>3592517273</v>
      </c>
      <c r="I70" s="7"/>
      <c r="J70" s="19">
        <f>SUM(J63:J69)</f>
        <v>2960571681</v>
      </c>
    </row>
    <row r="71" spans="1:11" ht="21" customHeight="1" x14ac:dyDescent="0.55000000000000004">
      <c r="A71" s="164"/>
      <c r="B71" s="151"/>
      <c r="C71" s="143"/>
      <c r="D71" s="14"/>
      <c r="E71" s="18"/>
      <c r="F71" s="14"/>
      <c r="G71" s="7"/>
      <c r="H71" s="14"/>
      <c r="I71" s="7"/>
      <c r="J71" s="14"/>
    </row>
    <row r="72" spans="1:11" ht="21" customHeight="1" x14ac:dyDescent="0.5">
      <c r="A72" s="165" t="s">
        <v>60</v>
      </c>
      <c r="D72" s="14"/>
      <c r="E72" s="163"/>
      <c r="F72" s="14"/>
      <c r="G72" s="163"/>
      <c r="H72" s="14"/>
      <c r="I72" s="163"/>
      <c r="J72" s="14"/>
    </row>
    <row r="73" spans="1:11" ht="24" customHeight="1" x14ac:dyDescent="0.5">
      <c r="A73" s="150" t="s">
        <v>61</v>
      </c>
      <c r="B73" s="154" t="s">
        <v>52</v>
      </c>
      <c r="D73" s="14">
        <v>378774219</v>
      </c>
      <c r="E73" s="14"/>
      <c r="F73" s="129">
        <v>381239352</v>
      </c>
      <c r="G73" s="56"/>
      <c r="H73" s="129">
        <v>4692057</v>
      </c>
      <c r="I73" s="56"/>
      <c r="J73" s="129">
        <v>5863251</v>
      </c>
      <c r="K73" s="166"/>
    </row>
    <row r="74" spans="1:11" ht="24" customHeight="1" x14ac:dyDescent="0.5">
      <c r="A74" s="150" t="s">
        <v>219</v>
      </c>
      <c r="B74" s="154" t="s">
        <v>56</v>
      </c>
      <c r="D74" s="139">
        <v>0</v>
      </c>
      <c r="E74" s="139"/>
      <c r="F74" s="140">
        <v>0</v>
      </c>
      <c r="G74" s="56"/>
      <c r="H74" s="129">
        <v>6535360884</v>
      </c>
      <c r="I74" s="56"/>
      <c r="J74" s="129">
        <v>6535360884</v>
      </c>
      <c r="K74" s="166"/>
    </row>
    <row r="75" spans="1:11" ht="24" customHeight="1" x14ac:dyDescent="0.5">
      <c r="A75" s="150" t="s">
        <v>62</v>
      </c>
      <c r="B75" s="154" t="s">
        <v>50</v>
      </c>
      <c r="D75" s="139">
        <v>0</v>
      </c>
      <c r="E75" s="14"/>
      <c r="F75" s="129">
        <v>315747138</v>
      </c>
      <c r="G75" s="56"/>
      <c r="H75" s="140">
        <v>0</v>
      </c>
      <c r="I75" s="56"/>
      <c r="J75" s="129">
        <v>315747138</v>
      </c>
      <c r="K75" s="166"/>
    </row>
    <row r="76" spans="1:11" ht="21" customHeight="1" x14ac:dyDescent="0.55000000000000004">
      <c r="A76" s="150" t="s">
        <v>63</v>
      </c>
      <c r="B76" s="154"/>
      <c r="C76" s="159"/>
      <c r="D76" s="14">
        <v>1565043103</v>
      </c>
      <c r="E76" s="163"/>
      <c r="F76" s="129">
        <v>1564288218</v>
      </c>
      <c r="G76" s="56"/>
      <c r="H76" s="129">
        <v>543447331</v>
      </c>
      <c r="I76" s="56"/>
      <c r="J76" s="129">
        <v>206551500</v>
      </c>
      <c r="K76" s="166"/>
    </row>
    <row r="77" spans="1:11" ht="21" customHeight="1" x14ac:dyDescent="0.5">
      <c r="A77" s="150" t="s">
        <v>64</v>
      </c>
      <c r="B77" s="154"/>
      <c r="D77" s="14">
        <v>27953017</v>
      </c>
      <c r="E77" s="20"/>
      <c r="F77" s="129">
        <v>26340165</v>
      </c>
      <c r="G77" s="56"/>
      <c r="H77" s="129">
        <v>25589944</v>
      </c>
      <c r="I77" s="56"/>
      <c r="J77" s="129">
        <v>24275803</v>
      </c>
      <c r="K77" s="166"/>
    </row>
    <row r="78" spans="1:11" ht="21" customHeight="1" x14ac:dyDescent="0.5">
      <c r="A78" s="150" t="s">
        <v>65</v>
      </c>
      <c r="B78" s="151"/>
      <c r="D78" s="14">
        <v>23960280</v>
      </c>
      <c r="E78" s="20"/>
      <c r="F78" s="129">
        <v>23960280</v>
      </c>
      <c r="G78" s="56"/>
      <c r="H78" s="140">
        <v>0</v>
      </c>
      <c r="I78" s="102"/>
      <c r="J78" s="140">
        <v>0</v>
      </c>
      <c r="K78" s="166"/>
    </row>
    <row r="79" spans="1:11" ht="21" customHeight="1" x14ac:dyDescent="0.5">
      <c r="A79" s="167" t="s">
        <v>66</v>
      </c>
      <c r="D79" s="19">
        <f>SUM(D73:D78)</f>
        <v>1995730619</v>
      </c>
      <c r="E79" s="14"/>
      <c r="F79" s="19">
        <f>SUM(F73:F78)</f>
        <v>2311575153</v>
      </c>
      <c r="G79" s="14"/>
      <c r="H79" s="19">
        <f>SUM(H73:H78)</f>
        <v>7109090216</v>
      </c>
      <c r="I79" s="7"/>
      <c r="J79" s="19">
        <f>SUM(J73:J78)</f>
        <v>7087798576</v>
      </c>
    </row>
    <row r="80" spans="1:11" ht="21" customHeight="1" x14ac:dyDescent="0.5">
      <c r="A80" s="150" t="s">
        <v>67</v>
      </c>
      <c r="D80" s="19">
        <f>SUM(D79,D70)</f>
        <v>12448276769</v>
      </c>
      <c r="E80" s="14"/>
      <c r="F80" s="19">
        <f>SUM(F79,F70)</f>
        <v>11921432096</v>
      </c>
      <c r="G80" s="14"/>
      <c r="H80" s="19">
        <f>SUM(H79,H70)</f>
        <v>10701607489</v>
      </c>
      <c r="I80" s="7"/>
      <c r="J80" s="19">
        <f>SUM(J79,J70)</f>
        <v>10048370257</v>
      </c>
    </row>
    <row r="81" spans="1:11" ht="24" customHeight="1" x14ac:dyDescent="0.5">
      <c r="A81" s="150"/>
      <c r="B81" s="63"/>
      <c r="D81" s="14"/>
      <c r="E81" s="14"/>
      <c r="F81" s="14"/>
      <c r="G81" s="14"/>
      <c r="H81" s="14"/>
      <c r="I81" s="17"/>
      <c r="J81" s="14"/>
    </row>
    <row r="82" spans="1:11" ht="24" customHeight="1" x14ac:dyDescent="0.5">
      <c r="A82" s="150"/>
      <c r="B82" s="63"/>
      <c r="D82" s="55"/>
      <c r="E82" s="55"/>
      <c r="F82" s="55"/>
      <c r="G82" s="55"/>
      <c r="H82" s="55"/>
      <c r="I82" s="54"/>
      <c r="J82" s="55"/>
      <c r="K82" s="168"/>
    </row>
    <row r="83" spans="1:11" ht="24" customHeight="1" x14ac:dyDescent="0.5">
      <c r="A83" s="150"/>
      <c r="B83" s="63"/>
      <c r="D83" s="14"/>
      <c r="E83" s="14"/>
      <c r="F83" s="14"/>
      <c r="G83" s="14"/>
      <c r="H83" s="14"/>
      <c r="I83" s="7"/>
      <c r="J83" s="14"/>
    </row>
    <row r="84" spans="1:11" ht="24" customHeight="1" x14ac:dyDescent="0.5">
      <c r="A84" s="150"/>
      <c r="B84" s="63"/>
      <c r="D84" s="123"/>
      <c r="E84" s="14"/>
      <c r="F84" s="123"/>
      <c r="G84" s="14"/>
      <c r="H84" s="123"/>
      <c r="I84" s="7"/>
      <c r="J84" s="123"/>
    </row>
    <row r="85" spans="1:11" ht="24" customHeight="1" x14ac:dyDescent="0.5">
      <c r="A85" s="150"/>
      <c r="B85" s="63"/>
      <c r="D85" s="14"/>
      <c r="E85" s="14"/>
      <c r="F85" s="14"/>
      <c r="G85" s="14"/>
      <c r="H85" s="14"/>
      <c r="I85" s="7"/>
      <c r="J85" s="14"/>
    </row>
    <row r="86" spans="1:11" ht="24" customHeight="1" x14ac:dyDescent="0.5">
      <c r="A86" s="150"/>
      <c r="B86" s="63"/>
      <c r="D86" s="14"/>
      <c r="E86" s="14"/>
      <c r="F86" s="14"/>
      <c r="G86" s="14"/>
      <c r="H86" s="14"/>
      <c r="I86" s="7"/>
      <c r="J86" s="14"/>
    </row>
    <row r="87" spans="1:11" ht="24" customHeight="1" x14ac:dyDescent="0.5">
      <c r="A87" s="150"/>
      <c r="B87" s="63"/>
      <c r="D87" s="14"/>
      <c r="E87" s="14"/>
      <c r="F87" s="14"/>
      <c r="G87" s="14"/>
      <c r="H87" s="14"/>
      <c r="I87" s="7"/>
      <c r="J87" s="14"/>
    </row>
    <row r="88" spans="1:11" ht="24" customHeight="1" x14ac:dyDescent="0.5">
      <c r="A88" s="150"/>
      <c r="B88" s="63"/>
      <c r="D88" s="14"/>
      <c r="E88" s="14"/>
      <c r="F88" s="14"/>
      <c r="G88" s="14"/>
      <c r="H88" s="14"/>
      <c r="I88" s="7"/>
      <c r="J88" s="14"/>
    </row>
    <row r="89" spans="1:11" ht="24" customHeight="1" x14ac:dyDescent="0.5">
      <c r="A89" s="150"/>
      <c r="B89" s="63"/>
      <c r="D89" s="14"/>
      <c r="E89" s="14"/>
      <c r="F89" s="14"/>
      <c r="G89" s="14"/>
      <c r="H89" s="14"/>
      <c r="I89" s="7"/>
      <c r="J89" s="14"/>
    </row>
    <row r="90" spans="1:11" ht="24" customHeight="1" x14ac:dyDescent="0.5">
      <c r="A90" s="164"/>
      <c r="D90" s="26"/>
      <c r="E90" s="27"/>
      <c r="F90" s="26"/>
      <c r="G90" s="28"/>
      <c r="H90" s="26"/>
      <c r="I90" s="29"/>
      <c r="J90" s="26"/>
    </row>
    <row r="91" spans="1:11" ht="24" customHeight="1" x14ac:dyDescent="0.5">
      <c r="A91" s="164"/>
      <c r="D91" s="26"/>
      <c r="E91" s="27"/>
      <c r="F91" s="26"/>
      <c r="G91" s="28"/>
      <c r="H91" s="26"/>
      <c r="I91" s="29"/>
      <c r="J91" s="26"/>
    </row>
    <row r="92" spans="1:11" ht="24" customHeight="1" x14ac:dyDescent="0.5">
      <c r="A92" s="164"/>
      <c r="D92" s="26"/>
      <c r="E92" s="27"/>
      <c r="F92" s="26"/>
      <c r="G92" s="28"/>
      <c r="H92" s="26"/>
      <c r="I92" s="29"/>
      <c r="J92" s="26"/>
    </row>
    <row r="93" spans="1:11" ht="24" customHeight="1" x14ac:dyDescent="0.5">
      <c r="A93" s="164"/>
      <c r="D93" s="26"/>
      <c r="E93" s="27"/>
      <c r="F93" s="26"/>
      <c r="G93" s="28"/>
      <c r="H93" s="26"/>
      <c r="I93" s="29"/>
      <c r="J93" s="26"/>
    </row>
    <row r="94" spans="1:11" ht="24" customHeight="1" x14ac:dyDescent="0.5">
      <c r="A94" s="164"/>
      <c r="D94" s="26"/>
      <c r="E94" s="27"/>
      <c r="F94" s="26"/>
      <c r="G94" s="28"/>
      <c r="H94" s="26"/>
      <c r="I94" s="29"/>
      <c r="J94" s="26"/>
    </row>
    <row r="95" spans="1:11" ht="24" customHeight="1" x14ac:dyDescent="0.5">
      <c r="A95" s="164"/>
      <c r="D95" s="26"/>
      <c r="E95" s="27"/>
      <c r="F95" s="26"/>
      <c r="G95" s="28"/>
      <c r="H95" s="26"/>
      <c r="I95" s="29"/>
      <c r="J95" s="26"/>
    </row>
    <row r="96" spans="1:11" ht="24" customHeight="1" x14ac:dyDescent="0.5">
      <c r="A96" s="164"/>
      <c r="D96" s="26"/>
      <c r="E96" s="27"/>
      <c r="F96" s="26"/>
      <c r="G96" s="28"/>
      <c r="H96" s="26"/>
      <c r="I96" s="29"/>
      <c r="J96" s="26"/>
    </row>
    <row r="97" spans="1:10" ht="24" customHeight="1" x14ac:dyDescent="0.5">
      <c r="A97" s="164"/>
      <c r="D97" s="26"/>
      <c r="E97" s="27"/>
      <c r="F97" s="26"/>
      <c r="G97" s="28"/>
      <c r="H97" s="26"/>
      <c r="I97" s="29"/>
      <c r="J97" s="26"/>
    </row>
    <row r="98" spans="1:10" ht="25.95" customHeight="1" x14ac:dyDescent="0.5">
      <c r="A98" s="243" t="s">
        <v>0</v>
      </c>
      <c r="B98" s="243"/>
      <c r="C98" s="243"/>
      <c r="D98" s="243"/>
      <c r="E98" s="243"/>
      <c r="F98" s="243"/>
      <c r="G98" s="243"/>
      <c r="H98" s="243"/>
      <c r="I98" s="243"/>
      <c r="J98" s="243"/>
    </row>
    <row r="99" spans="1:10" ht="25.95" customHeight="1" x14ac:dyDescent="0.5">
      <c r="A99" s="243" t="s">
        <v>43</v>
      </c>
      <c r="B99" s="243"/>
      <c r="C99" s="243"/>
      <c r="D99" s="243"/>
      <c r="E99" s="243"/>
      <c r="F99" s="243"/>
      <c r="G99" s="243"/>
      <c r="H99" s="243"/>
      <c r="I99" s="243"/>
      <c r="J99" s="243"/>
    </row>
    <row r="100" spans="1:10" ht="25.95" customHeight="1" x14ac:dyDescent="0.5">
      <c r="A100" s="243" t="s">
        <v>225</v>
      </c>
      <c r="B100" s="243"/>
      <c r="C100" s="243"/>
      <c r="D100" s="243"/>
      <c r="E100" s="243"/>
      <c r="F100" s="243"/>
      <c r="G100" s="243"/>
      <c r="H100" s="243"/>
      <c r="I100" s="243"/>
      <c r="J100" s="243"/>
    </row>
    <row r="101" spans="1:10" ht="25.95" customHeight="1" x14ac:dyDescent="0.5">
      <c r="A101" s="246" t="s">
        <v>2</v>
      </c>
      <c r="B101" s="246"/>
      <c r="C101" s="246"/>
      <c r="D101" s="246"/>
      <c r="E101" s="246"/>
      <c r="F101" s="246"/>
      <c r="G101" s="246"/>
      <c r="H101" s="246"/>
      <c r="I101" s="246"/>
      <c r="J101" s="246"/>
    </row>
    <row r="102" spans="1:10" ht="9" customHeight="1" x14ac:dyDescent="0.55000000000000004">
      <c r="A102" s="143"/>
      <c r="B102" s="143"/>
      <c r="C102" s="143"/>
      <c r="D102" s="143"/>
      <c r="E102" s="143"/>
      <c r="F102" s="143"/>
      <c r="G102" s="143"/>
      <c r="H102" s="144"/>
      <c r="J102" s="144"/>
    </row>
    <row r="103" spans="1:10" ht="24" customHeight="1" x14ac:dyDescent="0.55000000000000004">
      <c r="B103" s="145" t="s">
        <v>3</v>
      </c>
      <c r="C103" s="146"/>
      <c r="D103" s="245" t="s">
        <v>4</v>
      </c>
      <c r="E103" s="245"/>
      <c r="F103" s="245"/>
      <c r="G103" s="146"/>
      <c r="H103" s="245" t="s">
        <v>5</v>
      </c>
      <c r="I103" s="245"/>
      <c r="J103" s="245"/>
    </row>
    <row r="104" spans="1:10" ht="24" customHeight="1" x14ac:dyDescent="0.55000000000000004">
      <c r="B104" s="145"/>
      <c r="C104" s="146"/>
      <c r="D104" s="147" t="s">
        <v>6</v>
      </c>
      <c r="E104" s="145"/>
      <c r="F104" s="145"/>
      <c r="G104" s="146"/>
      <c r="H104" s="147" t="s">
        <v>6</v>
      </c>
      <c r="I104" s="145"/>
      <c r="J104" s="145"/>
    </row>
    <row r="105" spans="1:10" ht="24" customHeight="1" x14ac:dyDescent="0.55000000000000004">
      <c r="B105" s="145"/>
      <c r="C105" s="146"/>
      <c r="D105" s="147" t="s">
        <v>7</v>
      </c>
      <c r="E105" s="145"/>
      <c r="F105" s="145"/>
      <c r="G105" s="146"/>
      <c r="H105" s="147" t="s">
        <v>7</v>
      </c>
      <c r="I105" s="145"/>
      <c r="J105" s="145"/>
    </row>
    <row r="106" spans="1:10" ht="24" customHeight="1" x14ac:dyDescent="0.55000000000000004">
      <c r="B106" s="143"/>
      <c r="C106" s="146"/>
      <c r="D106" s="145" t="s">
        <v>8</v>
      </c>
      <c r="E106" s="145"/>
      <c r="F106" s="145" t="s">
        <v>8</v>
      </c>
      <c r="G106" s="145"/>
      <c r="H106" s="145" t="s">
        <v>8</v>
      </c>
      <c r="I106" s="145"/>
      <c r="J106" s="145" t="s">
        <v>8</v>
      </c>
    </row>
    <row r="107" spans="1:10" ht="24" customHeight="1" x14ac:dyDescent="0.55000000000000004">
      <c r="B107" s="63"/>
      <c r="C107" s="146"/>
      <c r="D107" s="148" t="s">
        <v>226</v>
      </c>
      <c r="E107" s="143"/>
      <c r="F107" s="148" t="s">
        <v>9</v>
      </c>
      <c r="G107" s="143"/>
      <c r="H107" s="148" t="s">
        <v>226</v>
      </c>
      <c r="I107" s="143"/>
      <c r="J107" s="148" t="s">
        <v>9</v>
      </c>
    </row>
    <row r="108" spans="1:10" ht="24" customHeight="1" x14ac:dyDescent="0.55000000000000004">
      <c r="B108" s="63"/>
      <c r="C108" s="143"/>
      <c r="D108" s="58">
        <v>2569</v>
      </c>
      <c r="E108" s="2"/>
      <c r="F108" s="58">
        <v>2568</v>
      </c>
      <c r="G108" s="143"/>
      <c r="H108" s="58">
        <v>2569</v>
      </c>
      <c r="I108" s="2"/>
      <c r="J108" s="58">
        <v>2568</v>
      </c>
    </row>
    <row r="109" spans="1:10" ht="21" customHeight="1" x14ac:dyDescent="0.55000000000000004">
      <c r="A109" s="169" t="s">
        <v>68</v>
      </c>
      <c r="B109" s="165"/>
      <c r="D109" s="31"/>
      <c r="E109" s="31"/>
      <c r="F109" s="31"/>
      <c r="G109" s="30"/>
      <c r="H109" s="29"/>
      <c r="I109" s="29"/>
      <c r="J109" s="29"/>
    </row>
    <row r="110" spans="1:10" ht="21" customHeight="1" x14ac:dyDescent="0.55000000000000004">
      <c r="A110" s="149" t="s">
        <v>69</v>
      </c>
      <c r="B110" s="165"/>
      <c r="D110" s="31"/>
      <c r="E110" s="31"/>
      <c r="F110" s="31"/>
      <c r="G110" s="30"/>
      <c r="H110" s="29"/>
      <c r="I110" s="29"/>
      <c r="J110" s="29"/>
    </row>
    <row r="111" spans="1:10" ht="21" customHeight="1" x14ac:dyDescent="0.55000000000000004">
      <c r="A111" s="149" t="s">
        <v>70</v>
      </c>
      <c r="B111" s="154" t="s">
        <v>71</v>
      </c>
      <c r="D111" s="31"/>
      <c r="E111" s="31"/>
      <c r="F111" s="31"/>
      <c r="G111" s="30"/>
      <c r="H111" s="29"/>
      <c r="I111" s="29"/>
      <c r="J111" s="29"/>
    </row>
    <row r="112" spans="1:10" ht="21" customHeight="1" x14ac:dyDescent="0.55000000000000004">
      <c r="A112" s="150" t="s">
        <v>72</v>
      </c>
      <c r="D112" s="31"/>
      <c r="E112" s="31"/>
      <c r="F112" s="31"/>
      <c r="G112" s="30"/>
      <c r="H112" s="29"/>
      <c r="I112" s="29"/>
      <c r="J112" s="29"/>
    </row>
    <row r="113" spans="1:12" ht="21" customHeight="1" thickBot="1" x14ac:dyDescent="0.6">
      <c r="A113" s="155" t="s">
        <v>74</v>
      </c>
      <c r="B113" s="165"/>
      <c r="D113" s="116">
        <f>8266129050*0.61</f>
        <v>5042338720.5</v>
      </c>
      <c r="E113" s="31"/>
      <c r="F113" s="129"/>
      <c r="G113" s="136"/>
      <c r="H113" s="116">
        <f>8266129050*0.61</f>
        <v>5042338720.5</v>
      </c>
      <c r="I113" s="136"/>
      <c r="J113" s="129"/>
    </row>
    <row r="114" spans="1:12" ht="21" customHeight="1" thickTop="1" thickBot="1" x14ac:dyDescent="0.6">
      <c r="A114" s="155" t="s">
        <v>73</v>
      </c>
      <c r="B114" s="165"/>
      <c r="D114" s="14"/>
      <c r="E114" s="31"/>
      <c r="F114" s="135">
        <v>5546572593</v>
      </c>
      <c r="G114" s="136"/>
      <c r="H114" s="14"/>
      <c r="I114" s="136"/>
      <c r="J114" s="135">
        <v>5546572593</v>
      </c>
    </row>
    <row r="115" spans="1:12" ht="21" customHeight="1" thickTop="1" x14ac:dyDescent="0.5">
      <c r="A115" s="150" t="s">
        <v>75</v>
      </c>
      <c r="D115" s="14"/>
      <c r="E115" s="14"/>
      <c r="F115" s="55"/>
      <c r="G115" s="56"/>
      <c r="H115" s="55"/>
      <c r="I115" s="56"/>
      <c r="J115" s="134"/>
    </row>
    <row r="116" spans="1:12" ht="21" customHeight="1" x14ac:dyDescent="0.5">
      <c r="A116" s="155" t="s">
        <v>74</v>
      </c>
      <c r="D116" s="14"/>
      <c r="E116" s="14"/>
      <c r="F116" s="134"/>
      <c r="G116" s="56"/>
      <c r="H116" s="134"/>
      <c r="I116" s="56"/>
      <c r="J116" s="134"/>
      <c r="L116" s="166"/>
    </row>
    <row r="117" spans="1:12" ht="21" customHeight="1" x14ac:dyDescent="0.5">
      <c r="A117" s="167" t="s">
        <v>76</v>
      </c>
      <c r="D117" s="55">
        <v>5042338721</v>
      </c>
      <c r="E117" s="14"/>
      <c r="F117" s="55">
        <v>5042338721</v>
      </c>
      <c r="G117" s="56"/>
      <c r="H117" s="55">
        <v>5042338721</v>
      </c>
      <c r="I117" s="56"/>
      <c r="J117" s="55">
        <v>5042338721</v>
      </c>
    </row>
    <row r="118" spans="1:12" ht="21" customHeight="1" x14ac:dyDescent="0.5">
      <c r="A118" s="149" t="s">
        <v>77</v>
      </c>
      <c r="B118" s="154" t="s">
        <v>71</v>
      </c>
      <c r="D118" s="129">
        <v>1412</v>
      </c>
      <c r="E118" s="14"/>
      <c r="F118" s="129">
        <v>1412</v>
      </c>
      <c r="G118" s="56"/>
      <c r="H118" s="129">
        <v>1412</v>
      </c>
      <c r="I118" s="56"/>
      <c r="J118" s="129">
        <v>1412</v>
      </c>
    </row>
    <row r="119" spans="1:12" ht="21" customHeight="1" x14ac:dyDescent="0.5">
      <c r="A119" s="149" t="s">
        <v>78</v>
      </c>
      <c r="B119" s="154"/>
      <c r="D119" s="129">
        <v>655549976</v>
      </c>
      <c r="E119" s="14"/>
      <c r="F119" s="129">
        <v>655549976</v>
      </c>
      <c r="G119" s="56"/>
      <c r="H119" s="129">
        <v>1992538738</v>
      </c>
      <c r="I119" s="56"/>
      <c r="J119" s="129">
        <v>655549976</v>
      </c>
    </row>
    <row r="120" spans="1:12" ht="21" customHeight="1" x14ac:dyDescent="0.5">
      <c r="A120" s="149" t="s">
        <v>79</v>
      </c>
      <c r="B120" s="151"/>
      <c r="D120" s="129">
        <v>-819437470</v>
      </c>
      <c r="E120" s="14"/>
      <c r="F120" s="129">
        <v>-819437470</v>
      </c>
      <c r="G120" s="56"/>
      <c r="H120" s="129">
        <v>-819437470</v>
      </c>
      <c r="I120" s="56"/>
      <c r="J120" s="129">
        <v>-819437470</v>
      </c>
    </row>
    <row r="121" spans="1:12" ht="21" customHeight="1" x14ac:dyDescent="0.5">
      <c r="A121" s="149" t="s">
        <v>80</v>
      </c>
      <c r="D121" s="129">
        <v>-732872059</v>
      </c>
      <c r="E121" s="14"/>
      <c r="F121" s="129">
        <v>-732872059</v>
      </c>
      <c r="G121" s="56"/>
      <c r="H121" s="131">
        <v>0</v>
      </c>
      <c r="I121" s="56"/>
      <c r="J121" s="131">
        <v>0</v>
      </c>
    </row>
    <row r="122" spans="1:12" ht="21" customHeight="1" x14ac:dyDescent="0.5">
      <c r="A122" s="149" t="s">
        <v>81</v>
      </c>
      <c r="B122" s="170"/>
      <c r="D122" s="137">
        <v>1578638448</v>
      </c>
      <c r="E122" s="14"/>
      <c r="F122" s="137">
        <v>1578638448</v>
      </c>
      <c r="G122" s="56"/>
      <c r="H122" s="138">
        <v>0</v>
      </c>
      <c r="I122" s="56"/>
      <c r="J122" s="138">
        <v>0</v>
      </c>
    </row>
    <row r="123" spans="1:12" ht="21" customHeight="1" x14ac:dyDescent="0.5">
      <c r="A123" s="171"/>
      <c r="D123" s="16">
        <f>SUM(D117:D122)</f>
        <v>5724219028</v>
      </c>
      <c r="E123" s="14"/>
      <c r="F123" s="16">
        <f>SUM(F117:F122)</f>
        <v>5724219028</v>
      </c>
      <c r="G123" s="14"/>
      <c r="H123" s="16">
        <f>SUM(H117:H122)</f>
        <v>6215441401</v>
      </c>
      <c r="I123" s="14"/>
      <c r="J123" s="16">
        <f>SUM(J117:J122)</f>
        <v>4878452639</v>
      </c>
    </row>
    <row r="124" spans="1:12" ht="21" customHeight="1" x14ac:dyDescent="0.5">
      <c r="A124" s="149" t="s">
        <v>82</v>
      </c>
      <c r="B124" s="151"/>
      <c r="D124" s="14">
        <f>+รวม!P27</f>
        <v>-2457083564</v>
      </c>
      <c r="E124" s="14"/>
      <c r="F124" s="129">
        <v>-2113857206</v>
      </c>
      <c r="G124" s="54"/>
      <c r="H124" s="240">
        <f>+เฉพาะ!L25</f>
        <v>-2275265342</v>
      </c>
      <c r="I124" s="239"/>
      <c r="J124" s="129">
        <v>-2003442776</v>
      </c>
    </row>
    <row r="125" spans="1:12" ht="21" customHeight="1" x14ac:dyDescent="0.5">
      <c r="A125" s="149" t="s">
        <v>83</v>
      </c>
      <c r="D125" s="32">
        <f>+รวม!V27</f>
        <v>-200838641</v>
      </c>
      <c r="E125" s="14"/>
      <c r="F125" s="137">
        <v>-220724884</v>
      </c>
      <c r="G125" s="56"/>
      <c r="H125" s="137">
        <f>+เฉพาะ!N25</f>
        <v>-91646880</v>
      </c>
      <c r="I125" s="56"/>
      <c r="J125" s="137">
        <v>-111238791</v>
      </c>
    </row>
    <row r="126" spans="1:12" ht="21" customHeight="1" x14ac:dyDescent="0.5">
      <c r="A126" s="150" t="s">
        <v>84</v>
      </c>
      <c r="D126" s="14">
        <f>SUM(D123:D125)</f>
        <v>3066296823</v>
      </c>
      <c r="E126" s="163"/>
      <c r="F126" s="14">
        <f>SUM(F123:F125)</f>
        <v>3389636938</v>
      </c>
      <c r="G126" s="163"/>
      <c r="H126" s="14">
        <f>SUM(H123:H125)</f>
        <v>3848529179</v>
      </c>
      <c r="I126" s="163"/>
      <c r="J126" s="14">
        <f>SUM(J123:J125)</f>
        <v>2763771072</v>
      </c>
    </row>
    <row r="127" spans="1:12" ht="21" customHeight="1" x14ac:dyDescent="0.5">
      <c r="A127" s="149" t="s">
        <v>85</v>
      </c>
      <c r="B127" s="170"/>
      <c r="D127" s="112">
        <v>642681795.00000012</v>
      </c>
      <c r="E127" s="14"/>
      <c r="F127" s="137">
        <v>625925383</v>
      </c>
      <c r="G127" s="56"/>
      <c r="H127" s="138">
        <v>0</v>
      </c>
      <c r="I127" s="56"/>
      <c r="J127" s="138">
        <v>0</v>
      </c>
    </row>
    <row r="128" spans="1:12" ht="21" customHeight="1" x14ac:dyDescent="0.5">
      <c r="A128" s="150" t="s">
        <v>86</v>
      </c>
      <c r="D128" s="32">
        <f>SUM(D126:D127)</f>
        <v>3708978618</v>
      </c>
      <c r="E128" s="14"/>
      <c r="F128" s="32">
        <f>SUM(F126:F127)</f>
        <v>4015562321</v>
      </c>
      <c r="G128" s="14"/>
      <c r="H128" s="32">
        <f>SUM(H126:H127)</f>
        <v>3848529179</v>
      </c>
      <c r="I128" s="163"/>
      <c r="J128" s="32">
        <f>SUM(J126:J127)</f>
        <v>2763771072</v>
      </c>
    </row>
    <row r="129" spans="1:10" ht="21" customHeight="1" thickBot="1" x14ac:dyDescent="0.55000000000000004">
      <c r="A129" s="160" t="s">
        <v>87</v>
      </c>
      <c r="D129" s="21">
        <f>SUM(D80+D128)</f>
        <v>16157255387</v>
      </c>
      <c r="E129" s="14"/>
      <c r="F129" s="21">
        <f>SUM(F80+F128)</f>
        <v>15936994417</v>
      </c>
      <c r="G129" s="14"/>
      <c r="H129" s="21">
        <f>SUM(H80+H128)</f>
        <v>14550136668</v>
      </c>
      <c r="I129" s="7"/>
      <c r="J129" s="21">
        <f>SUM(J80+J128)</f>
        <v>12812141329</v>
      </c>
    </row>
    <row r="130" spans="1:10" s="174" customFormat="1" ht="24" customHeight="1" thickTop="1" x14ac:dyDescent="0.5">
      <c r="A130" s="172"/>
      <c r="B130" s="173"/>
      <c r="D130" s="120"/>
      <c r="E130" s="120"/>
      <c r="F130" s="120"/>
      <c r="G130" s="120"/>
      <c r="H130" s="120"/>
      <c r="I130" s="120"/>
      <c r="J130" s="120"/>
    </row>
    <row r="131" spans="1:10" ht="24" customHeight="1" x14ac:dyDescent="0.5">
      <c r="A131" s="160"/>
      <c r="B131" s="165"/>
      <c r="D131" s="14"/>
      <c r="E131" s="14"/>
      <c r="F131" s="14"/>
      <c r="G131" s="14"/>
      <c r="H131" s="14"/>
      <c r="I131" s="7"/>
      <c r="J131" s="14"/>
    </row>
    <row r="132" spans="1:10" ht="24" customHeight="1" x14ac:dyDescent="0.5">
      <c r="A132" s="160"/>
      <c r="B132" s="165"/>
      <c r="D132" s="14"/>
      <c r="E132" s="14"/>
      <c r="F132" s="14"/>
      <c r="G132" s="14"/>
      <c r="H132" s="14"/>
      <c r="I132" s="7"/>
      <c r="J132" s="14"/>
    </row>
    <row r="133" spans="1:10" ht="24" customHeight="1" x14ac:dyDescent="0.5">
      <c r="A133" s="160"/>
      <c r="B133" s="165"/>
      <c r="D133" s="14"/>
      <c r="E133" s="14"/>
      <c r="F133" s="14"/>
      <c r="G133" s="14"/>
      <c r="H133" s="14"/>
      <c r="I133" s="7"/>
      <c r="J133" s="14"/>
    </row>
    <row r="134" spans="1:10" ht="24" customHeight="1" x14ac:dyDescent="0.5">
      <c r="A134" s="160"/>
      <c r="B134" s="165"/>
      <c r="D134" s="14"/>
      <c r="E134" s="14"/>
      <c r="F134" s="14"/>
      <c r="G134" s="14"/>
      <c r="H134" s="14"/>
      <c r="I134" s="7"/>
      <c r="J134" s="14"/>
    </row>
    <row r="135" spans="1:10" ht="24" customHeight="1" x14ac:dyDescent="0.5">
      <c r="A135" s="160"/>
      <c r="B135" s="165"/>
      <c r="D135" s="14"/>
      <c r="E135" s="14"/>
      <c r="F135" s="14"/>
      <c r="G135" s="14"/>
      <c r="H135" s="14"/>
      <c r="I135" s="7"/>
      <c r="J135" s="14"/>
    </row>
    <row r="146" spans="1:1" ht="24" customHeight="1" x14ac:dyDescent="0.5">
      <c r="A146" s="153" t="s">
        <v>42</v>
      </c>
    </row>
  </sheetData>
  <mergeCells count="18">
    <mergeCell ref="A53:J53"/>
    <mergeCell ref="D55:F55"/>
    <mergeCell ref="H55:J55"/>
    <mergeCell ref="A50:J50"/>
    <mergeCell ref="A51:J51"/>
    <mergeCell ref="A52:J52"/>
    <mergeCell ref="A1:J1"/>
    <mergeCell ref="A2:J2"/>
    <mergeCell ref="A3:J3"/>
    <mergeCell ref="A4:J4"/>
    <mergeCell ref="D6:F6"/>
    <mergeCell ref="H6:J6"/>
    <mergeCell ref="H103:J103"/>
    <mergeCell ref="D103:F103"/>
    <mergeCell ref="A99:J99"/>
    <mergeCell ref="A98:J98"/>
    <mergeCell ref="A100:J100"/>
    <mergeCell ref="A101:J101"/>
  </mergeCells>
  <pageMargins left="0.8" right="0.3" top="1" bottom="0.5" header="0.6" footer="0.3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2"/>
  <sheetViews>
    <sheetView tabSelected="1" view="pageBreakPreview" topLeftCell="A42" zoomScale="90" zoomScaleNormal="100" zoomScaleSheetLayoutView="115" zoomScalePageLayoutView="85" workbookViewId="0">
      <selection activeCell="H10" sqref="H10"/>
    </sheetView>
  </sheetViews>
  <sheetFormatPr defaultColWidth="9.09765625" defaultRowHeight="24" customHeight="1" x14ac:dyDescent="0.5"/>
  <cols>
    <col min="1" max="1" width="57.09765625" style="142" customWidth="1"/>
    <col min="2" max="2" width="7" style="142" bestFit="1" customWidth="1"/>
    <col min="3" max="3" width="3.09765625" style="142" customWidth="1"/>
    <col min="4" max="4" width="11.59765625" style="176" customWidth="1"/>
    <col min="5" max="5" width="1" style="142" customWidth="1"/>
    <col min="6" max="6" width="11.59765625" style="142" customWidth="1"/>
    <col min="7" max="7" width="1" style="142" customWidth="1"/>
    <col min="8" max="8" width="11.59765625" style="45" customWidth="1"/>
    <col min="9" max="9" width="1" style="142" customWidth="1"/>
    <col min="10" max="10" width="11.59765625" style="142" customWidth="1"/>
    <col min="11" max="11" width="1.09765625" style="142" customWidth="1"/>
    <col min="12" max="12" width="13.09765625" style="142" customWidth="1"/>
    <col min="13" max="13" width="9.09765625" style="142"/>
    <col min="14" max="14" width="14.09765625" style="142" customWidth="1"/>
    <col min="15" max="16384" width="9.09765625" style="142"/>
  </cols>
  <sheetData>
    <row r="1" spans="1:11" ht="25.95" customHeight="1" x14ac:dyDescent="0.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25.95" customHeight="1" x14ac:dyDescent="0.5">
      <c r="A2" s="243" t="s">
        <v>88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5.95" customHeight="1" x14ac:dyDescent="0.5">
      <c r="A3" s="243" t="s">
        <v>224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1" ht="25.95" customHeight="1" x14ac:dyDescent="0.5">
      <c r="A4" s="243" t="s">
        <v>89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1" ht="25.95" customHeight="1" x14ac:dyDescent="0.55000000000000004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144"/>
    </row>
    <row r="6" spans="1:11" ht="9" customHeight="1" x14ac:dyDescent="0.55000000000000004">
      <c r="A6" s="143"/>
      <c r="B6" s="143"/>
      <c r="C6" s="143"/>
      <c r="D6" s="175"/>
      <c r="E6" s="143"/>
      <c r="F6" s="143"/>
      <c r="G6" s="143"/>
      <c r="H6" s="176"/>
      <c r="J6" s="144"/>
      <c r="K6" s="144"/>
    </row>
    <row r="7" spans="1:11" ht="24" customHeight="1" x14ac:dyDescent="0.55000000000000004">
      <c r="B7" s="145" t="s">
        <v>3</v>
      </c>
      <c r="C7" s="143"/>
      <c r="D7" s="245" t="s">
        <v>4</v>
      </c>
      <c r="E7" s="245"/>
      <c r="F7" s="245"/>
      <c r="H7" s="245" t="s">
        <v>5</v>
      </c>
      <c r="I7" s="245"/>
      <c r="J7" s="245"/>
    </row>
    <row r="8" spans="1:11" ht="24" customHeight="1" x14ac:dyDescent="0.55000000000000004">
      <c r="A8" s="146"/>
      <c r="D8" s="58">
        <v>2569</v>
      </c>
      <c r="E8" s="2"/>
      <c r="F8" s="58">
        <v>2568</v>
      </c>
      <c r="G8" s="3"/>
      <c r="H8" s="58">
        <v>2569</v>
      </c>
      <c r="I8" s="2"/>
      <c r="J8" s="58">
        <v>2568</v>
      </c>
      <c r="K8" s="177"/>
    </row>
    <row r="9" spans="1:11" ht="24" customHeight="1" x14ac:dyDescent="0.55000000000000004">
      <c r="A9" s="178" t="s">
        <v>90</v>
      </c>
      <c r="B9" s="151"/>
      <c r="C9" s="143"/>
      <c r="D9" s="33"/>
      <c r="E9" s="158"/>
      <c r="F9" s="158"/>
      <c r="G9" s="158"/>
      <c r="H9" s="175"/>
      <c r="I9" s="158"/>
      <c r="J9" s="24"/>
      <c r="K9" s="158"/>
    </row>
    <row r="10" spans="1:11" ht="24" customHeight="1" x14ac:dyDescent="0.5">
      <c r="A10" s="150" t="s">
        <v>91</v>
      </c>
      <c r="B10" s="171"/>
      <c r="C10" s="171"/>
      <c r="D10" s="111">
        <v>239000000</v>
      </c>
      <c r="E10" s="17"/>
      <c r="F10" s="59">
        <v>230011431</v>
      </c>
      <c r="G10" s="163"/>
      <c r="H10" s="82">
        <v>0</v>
      </c>
      <c r="I10" s="163"/>
      <c r="J10" s="82">
        <v>0</v>
      </c>
    </row>
    <row r="11" spans="1:11" ht="24" customHeight="1" x14ac:dyDescent="0.5">
      <c r="A11" s="150" t="s">
        <v>215</v>
      </c>
      <c r="B11" s="154" t="s">
        <v>33</v>
      </c>
      <c r="C11" s="171"/>
      <c r="D11" s="82">
        <v>0</v>
      </c>
      <c r="E11" s="17"/>
      <c r="F11" s="82">
        <v>0</v>
      </c>
      <c r="G11" s="163"/>
      <c r="H11" s="111">
        <v>24954988</v>
      </c>
      <c r="I11" s="163"/>
      <c r="J11" s="82">
        <v>0</v>
      </c>
    </row>
    <row r="12" spans="1:11" ht="24" customHeight="1" x14ac:dyDescent="0.5">
      <c r="A12" s="150" t="s">
        <v>92</v>
      </c>
      <c r="B12" s="171"/>
      <c r="C12" s="171"/>
      <c r="D12" s="111">
        <v>159295</v>
      </c>
      <c r="E12" s="17"/>
      <c r="F12" s="111">
        <v>216807</v>
      </c>
      <c r="G12" s="163"/>
      <c r="H12" s="82">
        <v>0</v>
      </c>
      <c r="I12" s="163"/>
      <c r="J12" s="82">
        <v>0</v>
      </c>
    </row>
    <row r="13" spans="1:11" ht="24" customHeight="1" x14ac:dyDescent="0.5">
      <c r="A13" s="150" t="s">
        <v>227</v>
      </c>
      <c r="B13" s="154" t="s">
        <v>33</v>
      </c>
      <c r="C13" s="171"/>
      <c r="D13" s="82">
        <v>0</v>
      </c>
      <c r="E13" s="17"/>
      <c r="F13" s="111">
        <v>79907500</v>
      </c>
      <c r="G13" s="17"/>
      <c r="H13" s="82">
        <v>0</v>
      </c>
      <c r="I13" s="163"/>
      <c r="J13" s="111">
        <v>79907500</v>
      </c>
    </row>
    <row r="14" spans="1:11" ht="24" customHeight="1" x14ac:dyDescent="0.5">
      <c r="A14" s="150" t="s">
        <v>93</v>
      </c>
      <c r="B14" s="154" t="s">
        <v>94</v>
      </c>
      <c r="C14" s="171"/>
      <c r="D14" s="17">
        <v>80834761</v>
      </c>
      <c r="E14" s="17"/>
      <c r="F14" s="59">
        <v>92588332</v>
      </c>
      <c r="G14" s="17"/>
      <c r="H14" s="60">
        <v>10622186</v>
      </c>
      <c r="I14" s="163"/>
      <c r="J14" s="60">
        <v>10500524</v>
      </c>
      <c r="K14" s="34"/>
    </row>
    <row r="15" spans="1:11" s="146" customFormat="1" ht="24" customHeight="1" x14ac:dyDescent="0.55000000000000004">
      <c r="A15" s="179" t="s">
        <v>95</v>
      </c>
      <c r="B15" s="180"/>
      <c r="C15" s="159"/>
      <c r="D15" s="35">
        <f>SUM(D10:D14)</f>
        <v>319994056</v>
      </c>
      <c r="E15" s="17"/>
      <c r="F15" s="35">
        <f>SUM(F10:F14)</f>
        <v>402724070</v>
      </c>
      <c r="G15" s="17"/>
      <c r="H15" s="35">
        <f>SUM(H10:H14)</f>
        <v>35577174</v>
      </c>
      <c r="I15" s="163"/>
      <c r="J15" s="35">
        <f>SUM(J10:J14)</f>
        <v>90408024</v>
      </c>
      <c r="K15" s="36"/>
    </row>
    <row r="16" spans="1:11" s="146" customFormat="1" ht="24" customHeight="1" x14ac:dyDescent="0.55000000000000004">
      <c r="A16" s="181"/>
      <c r="B16" s="180"/>
      <c r="C16" s="159"/>
      <c r="D16" s="17"/>
      <c r="E16" s="17"/>
      <c r="F16" s="17"/>
      <c r="G16" s="17"/>
      <c r="H16" s="17"/>
      <c r="I16" s="163"/>
      <c r="J16" s="17"/>
      <c r="K16" s="36"/>
    </row>
    <row r="17" spans="1:12" ht="24" customHeight="1" x14ac:dyDescent="0.5">
      <c r="A17" s="160" t="s">
        <v>96</v>
      </c>
      <c r="B17" s="182"/>
      <c r="C17" s="152"/>
      <c r="D17" s="17"/>
      <c r="E17" s="17"/>
      <c r="F17" s="17"/>
      <c r="G17" s="17"/>
      <c r="H17" s="17"/>
      <c r="I17" s="163"/>
      <c r="J17" s="17"/>
      <c r="K17" s="34"/>
    </row>
    <row r="18" spans="1:12" ht="24" customHeight="1" x14ac:dyDescent="0.5">
      <c r="A18" s="150" t="s">
        <v>97</v>
      </c>
      <c r="B18" s="154" t="s">
        <v>19</v>
      </c>
      <c r="C18" s="171"/>
      <c r="D18" s="59">
        <v>137157523</v>
      </c>
      <c r="E18" s="17"/>
      <c r="F18" s="59">
        <v>140695165</v>
      </c>
      <c r="G18" s="17"/>
      <c r="H18" s="82">
        <v>0</v>
      </c>
      <c r="I18" s="183"/>
      <c r="J18" s="82">
        <v>0</v>
      </c>
    </row>
    <row r="19" spans="1:12" ht="24" customHeight="1" x14ac:dyDescent="0.5">
      <c r="A19" s="150" t="s">
        <v>218</v>
      </c>
      <c r="B19" s="154">
        <v>10</v>
      </c>
      <c r="D19" s="82">
        <v>0</v>
      </c>
      <c r="E19" s="17"/>
      <c r="F19" s="82">
        <v>0</v>
      </c>
      <c r="G19" s="17"/>
      <c r="H19" s="96">
        <v>147074</v>
      </c>
      <c r="I19" s="7"/>
      <c r="J19" s="82">
        <v>0</v>
      </c>
      <c r="L19" s="184"/>
    </row>
    <row r="20" spans="1:12" ht="24" customHeight="1" x14ac:dyDescent="0.5">
      <c r="A20" s="150" t="s">
        <v>98</v>
      </c>
      <c r="B20" s="165"/>
      <c r="D20" s="17">
        <v>17351907</v>
      </c>
      <c r="E20" s="17"/>
      <c r="F20" s="163">
        <v>19060949</v>
      </c>
      <c r="G20" s="17"/>
      <c r="H20" s="82">
        <v>0</v>
      </c>
      <c r="I20" s="7"/>
      <c r="J20" s="96">
        <v>7966068</v>
      </c>
      <c r="L20" s="184"/>
    </row>
    <row r="21" spans="1:12" ht="24" customHeight="1" x14ac:dyDescent="0.5">
      <c r="A21" s="150" t="s">
        <v>99</v>
      </c>
      <c r="B21" s="154"/>
      <c r="C21" s="152"/>
      <c r="D21" s="17">
        <v>142722041</v>
      </c>
      <c r="E21" s="17"/>
      <c r="F21" s="163">
        <v>149166610</v>
      </c>
      <c r="G21" s="17"/>
      <c r="H21" s="96">
        <v>49148020</v>
      </c>
      <c r="I21" s="163"/>
      <c r="J21" s="96">
        <v>38796469</v>
      </c>
      <c r="K21" s="34"/>
      <c r="L21" s="185"/>
    </row>
    <row r="22" spans="1:12" ht="24" customHeight="1" x14ac:dyDescent="0.5">
      <c r="A22" s="150" t="s">
        <v>100</v>
      </c>
      <c r="B22" s="154">
        <v>21.2</v>
      </c>
      <c r="C22" s="152"/>
      <c r="D22" s="111">
        <v>0</v>
      </c>
      <c r="E22" s="17"/>
      <c r="F22" s="82">
        <v>0</v>
      </c>
      <c r="G22" s="17"/>
      <c r="H22" s="96">
        <v>2611145</v>
      </c>
      <c r="I22" s="163"/>
      <c r="J22" s="96">
        <v>2648342</v>
      </c>
      <c r="K22" s="34"/>
      <c r="L22" s="185"/>
    </row>
    <row r="23" spans="1:12" ht="24" customHeight="1" x14ac:dyDescent="0.5">
      <c r="A23" s="150" t="s">
        <v>101</v>
      </c>
      <c r="B23" s="154" t="s">
        <v>102</v>
      </c>
      <c r="C23" s="152"/>
      <c r="D23" s="17">
        <v>13306368</v>
      </c>
      <c r="E23" s="17"/>
      <c r="F23" s="59">
        <v>13504981</v>
      </c>
      <c r="G23" s="17"/>
      <c r="H23" s="96">
        <v>13306368</v>
      </c>
      <c r="I23" s="163"/>
      <c r="J23" s="59">
        <v>13504981</v>
      </c>
      <c r="L23" s="184"/>
    </row>
    <row r="24" spans="1:12" ht="24" customHeight="1" x14ac:dyDescent="0.5">
      <c r="A24" s="150" t="s">
        <v>103</v>
      </c>
      <c r="B24" s="154"/>
      <c r="C24" s="152"/>
      <c r="D24" s="82">
        <v>0</v>
      </c>
      <c r="E24" s="7"/>
      <c r="F24" s="82">
        <v>0</v>
      </c>
      <c r="G24" s="17"/>
      <c r="H24" s="111">
        <v>10805690</v>
      </c>
      <c r="I24" s="163"/>
      <c r="J24" s="111">
        <v>11705867</v>
      </c>
      <c r="L24" s="184"/>
    </row>
    <row r="25" spans="1:12" s="146" customFormat="1" ht="24" customHeight="1" x14ac:dyDescent="0.55000000000000004">
      <c r="A25" s="179" t="s">
        <v>104</v>
      </c>
      <c r="B25" s="178"/>
      <c r="C25" s="152"/>
      <c r="D25" s="35">
        <f>SUM(D18:D24)</f>
        <v>310537839</v>
      </c>
      <c r="E25" s="17"/>
      <c r="F25" s="35">
        <f>SUM(F18:F24)</f>
        <v>322427705</v>
      </c>
      <c r="G25" s="17"/>
      <c r="H25" s="35">
        <f>SUM(H18:H24)</f>
        <v>76018297</v>
      </c>
      <c r="I25" s="163"/>
      <c r="J25" s="35">
        <f>SUM(J18:J24)</f>
        <v>74621727</v>
      </c>
      <c r="L25" s="184"/>
    </row>
    <row r="26" spans="1:12" s="146" customFormat="1" ht="24" customHeight="1" x14ac:dyDescent="0.55000000000000004">
      <c r="A26" s="178" t="s">
        <v>105</v>
      </c>
      <c r="B26" s="178"/>
      <c r="D26" s="17">
        <f>D15-D25</f>
        <v>9456217</v>
      </c>
      <c r="E26" s="17"/>
      <c r="F26" s="17">
        <f>F15-F25</f>
        <v>80296365</v>
      </c>
      <c r="G26" s="17"/>
      <c r="H26" s="17">
        <f>H15-H25</f>
        <v>-40441123</v>
      </c>
      <c r="I26" s="163"/>
      <c r="J26" s="17">
        <f>J15-J25</f>
        <v>15786297</v>
      </c>
      <c r="L26" s="184"/>
    </row>
    <row r="27" spans="1:12" s="146" customFormat="1" ht="24" customHeight="1" x14ac:dyDescent="0.55000000000000004">
      <c r="A27" s="165" t="s">
        <v>106</v>
      </c>
      <c r="B27" s="178"/>
      <c r="D27" s="17">
        <v>16605603</v>
      </c>
      <c r="E27" s="17"/>
      <c r="F27" s="163">
        <v>32797798</v>
      </c>
      <c r="G27" s="17"/>
      <c r="H27" s="59">
        <v>16788766</v>
      </c>
      <c r="I27" s="17"/>
      <c r="J27" s="59">
        <v>35000635</v>
      </c>
      <c r="L27" s="15"/>
    </row>
    <row r="28" spans="1:12" s="146" customFormat="1" ht="24" customHeight="1" x14ac:dyDescent="0.55000000000000004">
      <c r="A28" s="165" t="s">
        <v>107</v>
      </c>
      <c r="B28" s="178"/>
      <c r="D28" s="83">
        <v>-145081305</v>
      </c>
      <c r="E28" s="7"/>
      <c r="F28" s="235">
        <v>-146443175</v>
      </c>
      <c r="G28" s="17"/>
      <c r="H28" s="61">
        <v>-113656517</v>
      </c>
      <c r="I28" s="7"/>
      <c r="J28" s="61">
        <v>-91761385</v>
      </c>
      <c r="L28" s="15"/>
    </row>
    <row r="29" spans="1:12" s="146" customFormat="1" ht="24" customHeight="1" x14ac:dyDescent="0.55000000000000004">
      <c r="A29" s="178" t="s">
        <v>216</v>
      </c>
      <c r="B29" s="178"/>
      <c r="D29" s="7">
        <f>SUM(D26:D28)</f>
        <v>-119019485</v>
      </c>
      <c r="E29" s="7"/>
      <c r="F29" s="7">
        <f>SUM(F26:F28)</f>
        <v>-33349012</v>
      </c>
      <c r="G29" s="7"/>
      <c r="H29" s="7">
        <f>SUM(H26:H28)</f>
        <v>-137308874</v>
      </c>
      <c r="I29" s="163"/>
      <c r="J29" s="7">
        <f>SUM(J26:J28)</f>
        <v>-40974453</v>
      </c>
      <c r="L29" s="15"/>
    </row>
    <row r="30" spans="1:12" ht="24" customHeight="1" x14ac:dyDescent="0.5">
      <c r="A30" s="165" t="s">
        <v>108</v>
      </c>
      <c r="B30" s="186"/>
      <c r="C30" s="152"/>
      <c r="D30" s="17">
        <v>11089198</v>
      </c>
      <c r="E30" s="7"/>
      <c r="F30" s="61">
        <v>18204253</v>
      </c>
      <c r="G30" s="7"/>
      <c r="H30" s="61">
        <v>-1087240</v>
      </c>
      <c r="I30" s="163"/>
      <c r="J30" s="61">
        <v>14810002</v>
      </c>
      <c r="L30" s="15"/>
    </row>
    <row r="31" spans="1:12" ht="24" customHeight="1" thickBot="1" x14ac:dyDescent="0.55000000000000004">
      <c r="A31" s="178" t="s">
        <v>178</v>
      </c>
      <c r="B31" s="187"/>
      <c r="C31" s="187"/>
      <c r="D31" s="40">
        <f>D29-D30</f>
        <v>-130108683</v>
      </c>
      <c r="E31" s="188"/>
      <c r="F31" s="40">
        <f>F29-F30</f>
        <v>-51553265</v>
      </c>
      <c r="G31" s="188"/>
      <c r="H31" s="40">
        <f>H29-H30</f>
        <v>-136221634</v>
      </c>
      <c r="I31" s="188"/>
      <c r="J31" s="40">
        <f>J29-J30</f>
        <v>-55784455</v>
      </c>
    </row>
    <row r="32" spans="1:12" ht="24" customHeight="1" thickTop="1" x14ac:dyDescent="0.5">
      <c r="A32" s="189"/>
      <c r="B32" s="187"/>
      <c r="C32" s="187"/>
      <c r="D32" s="39"/>
      <c r="E32" s="188"/>
      <c r="F32" s="39"/>
      <c r="G32" s="188"/>
      <c r="H32" s="39"/>
      <c r="I32" s="188"/>
      <c r="J32" s="39"/>
    </row>
    <row r="33" spans="1:10" ht="24" customHeight="1" x14ac:dyDescent="0.5">
      <c r="A33" s="189"/>
      <c r="B33" s="187"/>
      <c r="C33" s="187"/>
      <c r="D33" s="39"/>
      <c r="E33" s="188"/>
      <c r="F33" s="39"/>
      <c r="G33" s="188"/>
      <c r="H33" s="39"/>
      <c r="I33" s="188"/>
      <c r="J33" s="39"/>
    </row>
    <row r="34" spans="1:10" ht="24" customHeight="1" x14ac:dyDescent="0.5">
      <c r="A34" s="189"/>
      <c r="B34" s="187"/>
      <c r="C34" s="187"/>
      <c r="D34" s="39"/>
      <c r="E34" s="188"/>
      <c r="F34" s="39"/>
      <c r="G34" s="188"/>
      <c r="H34" s="39"/>
      <c r="I34" s="188"/>
      <c r="J34" s="39"/>
    </row>
    <row r="35" spans="1:10" ht="24" customHeight="1" x14ac:dyDescent="0.5">
      <c r="A35" s="189"/>
      <c r="B35" s="187"/>
      <c r="C35" s="187"/>
      <c r="D35" s="39"/>
      <c r="E35" s="188"/>
      <c r="F35" s="39"/>
      <c r="G35" s="188"/>
      <c r="H35" s="39"/>
      <c r="I35" s="188"/>
      <c r="J35" s="39"/>
    </row>
    <row r="36" spans="1:10" ht="24" customHeight="1" x14ac:dyDescent="0.5">
      <c r="A36" s="189"/>
      <c r="B36" s="187"/>
      <c r="C36" s="187"/>
      <c r="D36" s="39"/>
      <c r="E36" s="188"/>
      <c r="F36" s="39"/>
      <c r="G36" s="188"/>
      <c r="H36" s="39"/>
      <c r="I36" s="188"/>
      <c r="J36" s="39"/>
    </row>
    <row r="37" spans="1:10" ht="24" customHeight="1" x14ac:dyDescent="0.5">
      <c r="A37" s="189"/>
      <c r="B37" s="187"/>
      <c r="C37" s="187"/>
      <c r="D37" s="39"/>
      <c r="E37" s="188"/>
      <c r="F37" s="39"/>
      <c r="G37" s="188"/>
      <c r="H37" s="39"/>
      <c r="I37" s="188"/>
      <c r="J37" s="39"/>
    </row>
    <row r="38" spans="1:10" ht="24" customHeight="1" x14ac:dyDescent="0.5">
      <c r="A38" s="189"/>
      <c r="B38" s="187"/>
      <c r="C38" s="187"/>
      <c r="D38" s="39"/>
      <c r="E38" s="188"/>
      <c r="F38" s="39"/>
      <c r="G38" s="188"/>
      <c r="H38" s="39"/>
      <c r="I38" s="188"/>
      <c r="J38" s="39"/>
    </row>
    <row r="39" spans="1:10" ht="24" customHeight="1" x14ac:dyDescent="0.5">
      <c r="A39" s="189"/>
      <c r="B39" s="187"/>
      <c r="C39" s="187"/>
      <c r="D39" s="39"/>
      <c r="E39" s="188"/>
      <c r="F39" s="39"/>
      <c r="G39" s="188"/>
      <c r="H39" s="39"/>
      <c r="I39" s="188"/>
      <c r="J39" s="39"/>
    </row>
    <row r="40" spans="1:10" ht="24" customHeight="1" x14ac:dyDescent="0.5">
      <c r="A40" s="189"/>
      <c r="B40" s="187"/>
      <c r="C40" s="187"/>
      <c r="D40" s="39"/>
      <c r="E40" s="188"/>
      <c r="F40" s="39"/>
      <c r="G40" s="188"/>
      <c r="H40" s="39"/>
      <c r="I40" s="188"/>
      <c r="J40" s="39"/>
    </row>
    <row r="41" spans="1:10" ht="24" customHeight="1" x14ac:dyDescent="0.5">
      <c r="A41" s="189"/>
      <c r="B41" s="187"/>
      <c r="C41" s="187"/>
      <c r="D41" s="39"/>
      <c r="E41" s="188"/>
      <c r="F41" s="39"/>
      <c r="G41" s="188"/>
      <c r="H41" s="39"/>
      <c r="I41" s="188"/>
      <c r="J41" s="39"/>
    </row>
    <row r="42" spans="1:10" ht="24" customHeight="1" x14ac:dyDescent="0.5">
      <c r="A42" s="189"/>
      <c r="B42" s="187"/>
      <c r="C42" s="187"/>
      <c r="D42" s="39"/>
      <c r="E42" s="188"/>
      <c r="F42" s="39"/>
      <c r="G42" s="188"/>
      <c r="H42" s="39"/>
      <c r="I42" s="188"/>
      <c r="J42" s="39"/>
    </row>
    <row r="43" spans="1:10" ht="24" customHeight="1" x14ac:dyDescent="0.5">
      <c r="A43" s="189"/>
      <c r="B43" s="187"/>
      <c r="C43" s="187"/>
      <c r="D43" s="39"/>
      <c r="E43" s="188"/>
      <c r="F43" s="39"/>
      <c r="G43" s="188"/>
      <c r="H43" s="39"/>
      <c r="I43" s="188"/>
      <c r="J43" s="39"/>
    </row>
    <row r="44" spans="1:10" ht="24" customHeight="1" x14ac:dyDescent="0.5">
      <c r="A44" s="189"/>
      <c r="B44" s="187"/>
      <c r="C44" s="187"/>
      <c r="D44" s="39"/>
      <c r="E44" s="188"/>
      <c r="F44" s="39"/>
      <c r="G44" s="188"/>
      <c r="H44" s="39"/>
      <c r="I44" s="188"/>
      <c r="J44" s="39"/>
    </row>
    <row r="45" spans="1:10" ht="24.6" customHeight="1" x14ac:dyDescent="0.5">
      <c r="A45" s="189"/>
      <c r="B45" s="187"/>
      <c r="C45" s="187"/>
      <c r="D45" s="39"/>
      <c r="E45" s="188"/>
      <c r="F45" s="39"/>
      <c r="G45" s="188"/>
      <c r="H45" s="39"/>
      <c r="I45" s="188"/>
      <c r="J45" s="39"/>
    </row>
    <row r="46" spans="1:10" ht="24.6" customHeight="1" x14ac:dyDescent="0.5">
      <c r="A46" s="189"/>
      <c r="B46" s="187"/>
      <c r="C46" s="187"/>
      <c r="D46" s="39"/>
      <c r="E46" s="188"/>
      <c r="F46" s="39"/>
      <c r="G46" s="188"/>
      <c r="H46" s="39"/>
      <c r="I46" s="188"/>
      <c r="J46" s="39"/>
    </row>
    <row r="47" spans="1:10" ht="25.95" customHeight="1" x14ac:dyDescent="0.5">
      <c r="A47" s="243" t="s">
        <v>0</v>
      </c>
      <c r="B47" s="243"/>
      <c r="C47" s="243"/>
      <c r="D47" s="243"/>
      <c r="E47" s="243"/>
      <c r="F47" s="243"/>
      <c r="G47" s="243"/>
      <c r="H47" s="243"/>
      <c r="I47" s="243"/>
      <c r="J47" s="243"/>
    </row>
    <row r="48" spans="1:10" ht="25.95" customHeight="1" x14ac:dyDescent="0.5">
      <c r="A48" s="243" t="s">
        <v>110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2" ht="25.95" customHeight="1" x14ac:dyDescent="0.5">
      <c r="A49" s="243" t="s">
        <v>224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2" ht="25.95" customHeight="1" x14ac:dyDescent="0.5">
      <c r="A50" s="243" t="s">
        <v>89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2" ht="25.95" customHeight="1" x14ac:dyDescent="0.55000000000000004">
      <c r="A51" s="244" t="s">
        <v>2</v>
      </c>
      <c r="B51" s="244"/>
      <c r="C51" s="244"/>
      <c r="D51" s="244"/>
      <c r="E51" s="244"/>
      <c r="F51" s="244"/>
      <c r="G51" s="244"/>
      <c r="H51" s="244"/>
      <c r="I51" s="244"/>
      <c r="J51" s="244"/>
      <c r="K51" s="144"/>
    </row>
    <row r="52" spans="1:12" ht="9" customHeight="1" x14ac:dyDescent="0.55000000000000004">
      <c r="A52" s="143"/>
      <c r="B52" s="143"/>
      <c r="C52" s="143"/>
      <c r="D52" s="175"/>
      <c r="E52" s="143"/>
      <c r="F52" s="143"/>
      <c r="G52" s="143"/>
      <c r="H52" s="176"/>
      <c r="J52" s="144"/>
      <c r="K52" s="144"/>
    </row>
    <row r="53" spans="1:12" ht="24" customHeight="1" x14ac:dyDescent="0.55000000000000004">
      <c r="B53" s="143" t="s">
        <v>3</v>
      </c>
      <c r="C53" s="143"/>
      <c r="D53" s="242" t="s">
        <v>4</v>
      </c>
      <c r="E53" s="242"/>
      <c r="F53" s="242"/>
      <c r="H53" s="242" t="s">
        <v>5</v>
      </c>
      <c r="I53" s="242"/>
      <c r="J53" s="242"/>
    </row>
    <row r="54" spans="1:12" ht="24" customHeight="1" x14ac:dyDescent="0.55000000000000004">
      <c r="A54" s="146"/>
      <c r="D54" s="58">
        <v>2569</v>
      </c>
      <c r="E54" s="2"/>
      <c r="F54" s="58">
        <v>2568</v>
      </c>
      <c r="G54" s="3"/>
      <c r="H54" s="58">
        <v>2569</v>
      </c>
      <c r="I54" s="2"/>
      <c r="J54" s="58">
        <v>2568</v>
      </c>
      <c r="K54" s="177"/>
    </row>
    <row r="55" spans="1:12" ht="24" customHeight="1" x14ac:dyDescent="0.5">
      <c r="A55" s="189" t="s">
        <v>111</v>
      </c>
      <c r="B55" s="190"/>
      <c r="C55" s="190"/>
      <c r="D55" s="188"/>
      <c r="E55" s="188"/>
      <c r="F55" s="188"/>
      <c r="G55" s="188"/>
      <c r="H55" s="39"/>
      <c r="I55" s="188"/>
      <c r="J55" s="39"/>
    </row>
    <row r="56" spans="1:12" ht="24" customHeight="1" x14ac:dyDescent="0.5">
      <c r="A56" s="191" t="s">
        <v>112</v>
      </c>
      <c r="B56" s="190"/>
      <c r="C56" s="190"/>
      <c r="D56" s="188"/>
      <c r="E56" s="188"/>
      <c r="F56" s="188"/>
      <c r="G56" s="188"/>
      <c r="H56" s="39"/>
      <c r="I56" s="188"/>
      <c r="J56" s="39"/>
    </row>
    <row r="57" spans="1:12" ht="24" customHeight="1" x14ac:dyDescent="0.5">
      <c r="A57" s="192" t="s">
        <v>113</v>
      </c>
      <c r="B57" s="190"/>
      <c r="C57" s="187"/>
      <c r="D57" s="61">
        <v>109065</v>
      </c>
      <c r="E57" s="188"/>
      <c r="F57" s="61">
        <v>1186309</v>
      </c>
      <c r="G57" s="17"/>
      <c r="H57" s="86">
        <v>0</v>
      </c>
      <c r="I57" s="183"/>
      <c r="J57" s="86">
        <v>0</v>
      </c>
      <c r="L57" s="15"/>
    </row>
    <row r="58" spans="1:12" ht="24" customHeight="1" x14ac:dyDescent="0.5">
      <c r="A58" s="193" t="s">
        <v>114</v>
      </c>
      <c r="B58" s="190"/>
      <c r="C58" s="187"/>
      <c r="D58" s="38">
        <f>SUM(D57:D57)</f>
        <v>109065</v>
      </c>
      <c r="E58" s="188"/>
      <c r="F58" s="38">
        <f>SUM(F57:F57)</f>
        <v>1186309</v>
      </c>
      <c r="G58" s="188"/>
      <c r="H58" s="84">
        <f>SUM(H57:H57)</f>
        <v>0</v>
      </c>
      <c r="I58" s="37">
        <f>SUM(I57:I57)</f>
        <v>0</v>
      </c>
      <c r="J58" s="84">
        <f>SUM(J57:J57)</f>
        <v>0</v>
      </c>
      <c r="L58" s="15"/>
    </row>
    <row r="59" spans="1:12" ht="24" customHeight="1" x14ac:dyDescent="0.5">
      <c r="A59" s="191" t="s">
        <v>115</v>
      </c>
      <c r="B59" s="190"/>
      <c r="C59" s="187"/>
      <c r="D59" s="7"/>
      <c r="E59" s="188"/>
      <c r="F59" s="188"/>
      <c r="G59" s="188"/>
      <c r="H59" s="14"/>
      <c r="I59" s="188"/>
      <c r="J59" s="14"/>
    </row>
    <row r="60" spans="1:12" ht="24" customHeight="1" x14ac:dyDescent="0.5">
      <c r="A60" s="192" t="s">
        <v>233</v>
      </c>
      <c r="B60" s="190"/>
      <c r="C60" s="187"/>
      <c r="D60" s="7"/>
      <c r="E60" s="188"/>
      <c r="F60" s="87"/>
      <c r="G60" s="188"/>
      <c r="H60" s="87"/>
      <c r="I60" s="188"/>
      <c r="J60" s="87"/>
    </row>
    <row r="61" spans="1:12" ht="24" customHeight="1" x14ac:dyDescent="0.5">
      <c r="A61" s="194" t="s">
        <v>116</v>
      </c>
      <c r="B61" s="190"/>
      <c r="C61" s="187"/>
      <c r="D61" s="234">
        <v>23265394</v>
      </c>
      <c r="E61" s="188"/>
      <c r="F61" s="234">
        <v>-23812216</v>
      </c>
      <c r="G61" s="17"/>
      <c r="H61" s="61">
        <v>23265394</v>
      </c>
      <c r="I61" s="163"/>
      <c r="J61" s="234">
        <v>-23812216</v>
      </c>
      <c r="K61" s="195"/>
      <c r="L61" s="15"/>
    </row>
    <row r="62" spans="1:12" ht="24" customHeight="1" x14ac:dyDescent="0.5">
      <c r="A62" s="194" t="s">
        <v>117</v>
      </c>
      <c r="B62" s="190"/>
      <c r="C62" s="187"/>
      <c r="D62" s="17">
        <f>SUM(D59:D61)</f>
        <v>23265394</v>
      </c>
      <c r="E62" s="188"/>
      <c r="F62" s="17">
        <f>SUM(F59:F61)</f>
        <v>-23812216</v>
      </c>
      <c r="G62" s="188"/>
      <c r="H62" s="17">
        <f>SUM(H59:H61)</f>
        <v>23265394</v>
      </c>
      <c r="I62" s="188"/>
      <c r="J62" s="17">
        <f>SUM(J59:J61)</f>
        <v>-23812216</v>
      </c>
    </row>
    <row r="63" spans="1:12" ht="24" customHeight="1" x14ac:dyDescent="0.5">
      <c r="A63" s="196" t="s">
        <v>235</v>
      </c>
      <c r="B63" s="187"/>
      <c r="C63" s="187"/>
      <c r="D63" s="41">
        <f>D58+D62</f>
        <v>23374459</v>
      </c>
      <c r="E63" s="188"/>
      <c r="F63" s="41">
        <f>F58+F62</f>
        <v>-22625907</v>
      </c>
      <c r="G63" s="188"/>
      <c r="H63" s="41">
        <f>SUM(H58,H62)</f>
        <v>23265394</v>
      </c>
      <c r="I63" s="188"/>
      <c r="J63" s="41">
        <f>SUM(J58,J62)</f>
        <v>-23812216</v>
      </c>
    </row>
    <row r="64" spans="1:12" ht="24" customHeight="1" thickBot="1" x14ac:dyDescent="0.55000000000000004">
      <c r="A64" s="189" t="s">
        <v>217</v>
      </c>
      <c r="B64" s="187"/>
      <c r="C64" s="187"/>
      <c r="D64" s="40">
        <f>SUM(D31,D63)</f>
        <v>-106734224</v>
      </c>
      <c r="E64" s="188"/>
      <c r="F64" s="40">
        <f>SUM(F31,F63)</f>
        <v>-74179172</v>
      </c>
      <c r="G64" s="188"/>
      <c r="H64" s="40">
        <f>SUM(H31,H63)</f>
        <v>-112956240</v>
      </c>
      <c r="I64" s="188"/>
      <c r="J64" s="40">
        <f>SUM(J31,J63)</f>
        <v>-79596671</v>
      </c>
    </row>
    <row r="65" spans="1:11" ht="24" customHeight="1" thickTop="1" x14ac:dyDescent="0.5">
      <c r="A65" s="189"/>
      <c r="B65" s="187"/>
      <c r="C65" s="187"/>
      <c r="D65" s="39"/>
      <c r="E65" s="188"/>
      <c r="F65" s="39"/>
      <c r="G65" s="188"/>
      <c r="H65" s="39"/>
      <c r="I65" s="188"/>
      <c r="J65" s="39"/>
    </row>
    <row r="66" spans="1:11" ht="24" customHeight="1" x14ac:dyDescent="0.55000000000000004">
      <c r="A66" s="189" t="s">
        <v>118</v>
      </c>
      <c r="B66" s="197"/>
      <c r="C66" s="197"/>
      <c r="D66" s="198"/>
      <c r="E66" s="199"/>
      <c r="F66" s="199"/>
      <c r="G66" s="199"/>
      <c r="H66" s="42"/>
      <c r="I66" s="199"/>
      <c r="J66" s="108"/>
    </row>
    <row r="67" spans="1:11" ht="24" customHeight="1" x14ac:dyDescent="0.5">
      <c r="A67" s="191" t="s">
        <v>119</v>
      </c>
      <c r="B67" s="200"/>
      <c r="C67" s="200"/>
      <c r="D67" s="62">
        <v>-148384084</v>
      </c>
      <c r="E67" s="43"/>
      <c r="F67" s="62">
        <v>-56187951</v>
      </c>
      <c r="G67" s="14"/>
      <c r="H67" s="62">
        <v>-136221634</v>
      </c>
      <c r="I67" s="17"/>
      <c r="J67" s="62">
        <v>-55784455</v>
      </c>
    </row>
    <row r="68" spans="1:11" ht="24" customHeight="1" x14ac:dyDescent="0.5">
      <c r="A68" s="191" t="s">
        <v>120</v>
      </c>
      <c r="B68" s="200"/>
      <c r="C68" s="200"/>
      <c r="D68" s="17">
        <v>18275401</v>
      </c>
      <c r="E68" s="43"/>
      <c r="F68" s="62">
        <v>4634686</v>
      </c>
      <c r="G68" s="14"/>
      <c r="H68" s="86">
        <v>0</v>
      </c>
      <c r="I68" s="117"/>
      <c r="J68" s="86">
        <v>0</v>
      </c>
    </row>
    <row r="69" spans="1:11" ht="24" customHeight="1" thickBot="1" x14ac:dyDescent="0.55000000000000004">
      <c r="A69" s="192"/>
      <c r="B69" s="200"/>
      <c r="C69" s="200"/>
      <c r="D69" s="40">
        <f>SUM(D67:D68)</f>
        <v>-130108683</v>
      </c>
      <c r="E69" s="43"/>
      <c r="F69" s="40">
        <f>SUM(F67:F68)</f>
        <v>-51553265</v>
      </c>
      <c r="G69" s="43"/>
      <c r="H69" s="40">
        <f>SUM(H67:H68)</f>
        <v>-136221634</v>
      </c>
      <c r="I69" s="39"/>
      <c r="J69" s="40">
        <f>SUM(J67:J68)</f>
        <v>-55784455</v>
      </c>
    </row>
    <row r="70" spans="1:11" ht="24" customHeight="1" thickTop="1" x14ac:dyDescent="0.5">
      <c r="A70" s="189" t="s">
        <v>121</v>
      </c>
      <c r="B70" s="200"/>
      <c r="C70" s="200"/>
      <c r="D70" s="124"/>
      <c r="E70" s="105"/>
      <c r="F70" s="106"/>
      <c r="G70" s="105"/>
      <c r="H70" s="104"/>
      <c r="I70" s="46"/>
      <c r="J70" s="107"/>
    </row>
    <row r="71" spans="1:11" ht="24" customHeight="1" x14ac:dyDescent="0.5">
      <c r="A71" s="191" t="s">
        <v>119</v>
      </c>
      <c r="B71" s="200"/>
      <c r="C71" s="200"/>
      <c r="D71" s="43">
        <v>-125009625</v>
      </c>
      <c r="E71" s="43"/>
      <c r="F71" s="62">
        <v>-78813858</v>
      </c>
      <c r="G71" s="14"/>
      <c r="H71" s="62">
        <v>-112956240</v>
      </c>
      <c r="I71" s="118"/>
      <c r="J71" s="62">
        <v>-79596671</v>
      </c>
    </row>
    <row r="72" spans="1:11" ht="24" customHeight="1" x14ac:dyDescent="0.5">
      <c r="A72" s="191" t="s">
        <v>120</v>
      </c>
      <c r="B72" s="201"/>
      <c r="C72" s="200"/>
      <c r="D72" s="54">
        <v>18275401</v>
      </c>
      <c r="E72" s="43"/>
      <c r="F72" s="62">
        <v>4634686</v>
      </c>
      <c r="G72" s="14"/>
      <c r="H72" s="86">
        <v>0</v>
      </c>
      <c r="I72" s="119"/>
      <c r="J72" s="86">
        <v>0</v>
      </c>
    </row>
    <row r="73" spans="1:11" ht="24" customHeight="1" thickBot="1" x14ac:dyDescent="0.55000000000000004">
      <c r="A73" s="192"/>
      <c r="B73" s="200"/>
      <c r="C73" s="200"/>
      <c r="D73" s="40">
        <f>SUM(D71:D72)</f>
        <v>-106734224</v>
      </c>
      <c r="E73" s="43"/>
      <c r="F73" s="40">
        <f>SUM(F71:F72)</f>
        <v>-74179172</v>
      </c>
      <c r="G73" s="43"/>
      <c r="H73" s="40">
        <f>SUM(H71:H72)</f>
        <v>-112956240</v>
      </c>
      <c r="I73" s="39"/>
      <c r="J73" s="40">
        <f>SUM(J71:J72)</f>
        <v>-79596671</v>
      </c>
    </row>
    <row r="74" spans="1:11" ht="24" customHeight="1" thickTop="1" x14ac:dyDescent="0.55000000000000004">
      <c r="A74" s="202"/>
      <c r="B74" s="187"/>
      <c r="C74" s="203"/>
      <c r="D74" s="99"/>
      <c r="E74" s="47"/>
      <c r="F74" s="99"/>
      <c r="G74" s="47"/>
      <c r="H74" s="99"/>
      <c r="I74" s="47"/>
      <c r="J74" s="99"/>
      <c r="K74" s="34"/>
    </row>
    <row r="75" spans="1:11" ht="24" customHeight="1" x14ac:dyDescent="0.55000000000000004">
      <c r="A75" s="189" t="s">
        <v>122</v>
      </c>
      <c r="B75" s="187"/>
      <c r="C75" s="203"/>
      <c r="D75" s="51"/>
      <c r="E75" s="52"/>
      <c r="F75" s="51"/>
      <c r="G75" s="47"/>
      <c r="H75" s="50"/>
      <c r="I75" s="47"/>
      <c r="J75" s="47"/>
      <c r="K75" s="34"/>
    </row>
    <row r="76" spans="1:11" ht="24" customHeight="1" x14ac:dyDescent="0.55000000000000004">
      <c r="A76" s="192" t="s">
        <v>123</v>
      </c>
      <c r="B76" s="204"/>
      <c r="C76" s="205" t="s">
        <v>124</v>
      </c>
      <c r="D76" s="100">
        <f>D67/D77</f>
        <v>-1.7950855001471335E-2</v>
      </c>
      <c r="E76" s="101"/>
      <c r="F76" s="100">
        <f>F67/F77</f>
        <v>-6.7973716185812513E-3</v>
      </c>
      <c r="G76" s="101"/>
      <c r="H76" s="100">
        <f>H67/H77</f>
        <v>-1.6479495199751327E-2</v>
      </c>
      <c r="I76" s="101"/>
      <c r="J76" s="100">
        <f>J67/J77</f>
        <v>-6.7485584440518743E-3</v>
      </c>
      <c r="K76" s="34"/>
    </row>
    <row r="77" spans="1:11" ht="24" customHeight="1" x14ac:dyDescent="0.55000000000000004">
      <c r="A77" s="192" t="s">
        <v>125</v>
      </c>
      <c r="B77" s="204" t="s">
        <v>71</v>
      </c>
      <c r="C77" s="205" t="s">
        <v>126</v>
      </c>
      <c r="D77" s="42">
        <v>8266129050</v>
      </c>
      <c r="E77" s="42"/>
      <c r="F77" s="42">
        <v>8266129050</v>
      </c>
      <c r="G77" s="48"/>
      <c r="H77" s="42">
        <v>8266129050</v>
      </c>
      <c r="I77" s="49"/>
      <c r="J77" s="42">
        <v>8266129050</v>
      </c>
      <c r="K77" s="34"/>
    </row>
    <row r="78" spans="1:11" ht="24" customHeight="1" x14ac:dyDescent="0.55000000000000004">
      <c r="A78" s="202"/>
      <c r="B78" s="187"/>
      <c r="C78" s="203"/>
      <c r="D78" s="44"/>
      <c r="E78" s="47"/>
      <c r="F78" s="47"/>
      <c r="G78" s="47"/>
      <c r="H78" s="50"/>
      <c r="I78" s="47"/>
      <c r="J78" s="47"/>
      <c r="K78" s="34"/>
    </row>
    <row r="79" spans="1:11" ht="24" customHeight="1" x14ac:dyDescent="0.55000000000000004">
      <c r="A79" s="202"/>
      <c r="B79" s="187"/>
      <c r="C79" s="203"/>
      <c r="D79" s="44"/>
      <c r="E79" s="47"/>
      <c r="F79" s="47"/>
      <c r="G79" s="47"/>
      <c r="H79" s="50"/>
      <c r="I79" s="47"/>
      <c r="J79" s="47"/>
      <c r="K79" s="34"/>
    </row>
    <row r="81" spans="1:11" ht="24" customHeight="1" x14ac:dyDescent="0.55000000000000004">
      <c r="A81" s="192"/>
      <c r="B81" s="204"/>
      <c r="C81" s="205"/>
      <c r="D81" s="42"/>
      <c r="E81" s="42"/>
      <c r="F81" s="42"/>
      <c r="G81" s="48"/>
      <c r="H81" s="42"/>
      <c r="I81" s="49"/>
      <c r="J81" s="42"/>
      <c r="K81" s="34"/>
    </row>
    <row r="82" spans="1:11" ht="24" customHeight="1" x14ac:dyDescent="0.55000000000000004">
      <c r="A82" s="202"/>
      <c r="B82" s="187"/>
      <c r="C82" s="203"/>
      <c r="D82" s="44"/>
      <c r="E82" s="47"/>
      <c r="F82" s="47"/>
      <c r="G82" s="47"/>
      <c r="H82" s="50"/>
      <c r="I82" s="47"/>
      <c r="J82" s="47"/>
      <c r="K82" s="34"/>
    </row>
    <row r="83" spans="1:11" ht="24" customHeight="1" x14ac:dyDescent="0.55000000000000004">
      <c r="B83" s="146"/>
      <c r="C83" s="146"/>
      <c r="D83" s="175"/>
      <c r="E83" s="146"/>
      <c r="F83" s="146"/>
      <c r="H83" s="176"/>
    </row>
    <row r="92" spans="1:11" ht="24" customHeight="1" x14ac:dyDescent="0.5">
      <c r="A92" s="161" t="s">
        <v>42</v>
      </c>
    </row>
  </sheetData>
  <mergeCells count="14">
    <mergeCell ref="A1:J1"/>
    <mergeCell ref="A2:J2"/>
    <mergeCell ref="A3:J3"/>
    <mergeCell ref="D7:F7"/>
    <mergeCell ref="H7:J7"/>
    <mergeCell ref="A5:J5"/>
    <mergeCell ref="A4:J4"/>
    <mergeCell ref="A47:J47"/>
    <mergeCell ref="A48:J48"/>
    <mergeCell ref="A49:J49"/>
    <mergeCell ref="D53:F53"/>
    <mergeCell ref="H53:J53"/>
    <mergeCell ref="A51:J51"/>
    <mergeCell ref="A50:J50"/>
  </mergeCells>
  <pageMargins left="0.8" right="0.3" top="1" bottom="0.5" header="0.6" footer="0.3"/>
  <pageSetup paperSize="9" scale="70" fitToWidth="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D108-311A-4601-B76A-F59153628E2A}">
  <sheetPr>
    <tabColor rgb="FF00B050"/>
  </sheetPr>
  <dimension ref="A1:L93"/>
  <sheetViews>
    <sheetView tabSelected="1" view="pageBreakPreview" topLeftCell="A42" zoomScale="90" zoomScaleNormal="115" zoomScaleSheetLayoutView="90" workbookViewId="0">
      <selection activeCell="H10" sqref="H10"/>
    </sheetView>
  </sheetViews>
  <sheetFormatPr defaultColWidth="9.09765625" defaultRowHeight="19.8" x14ac:dyDescent="0.5"/>
  <cols>
    <col min="1" max="1" width="57.09765625" style="142" customWidth="1"/>
    <col min="2" max="2" width="7" style="142" bestFit="1" customWidth="1"/>
    <col min="3" max="3" width="3.09765625" style="142" customWidth="1"/>
    <col min="4" max="4" width="11.59765625" style="176" customWidth="1"/>
    <col min="5" max="5" width="1" style="142" customWidth="1"/>
    <col min="6" max="6" width="11.59765625" style="142" customWidth="1"/>
    <col min="7" max="7" width="1" style="142" customWidth="1"/>
    <col min="8" max="8" width="11.59765625" style="45" customWidth="1"/>
    <col min="9" max="9" width="1" style="142" customWidth="1"/>
    <col min="10" max="10" width="11.59765625" style="142" customWidth="1"/>
    <col min="11" max="11" width="1.09765625" style="142" customWidth="1"/>
    <col min="12" max="12" width="13.09765625" style="142" customWidth="1"/>
    <col min="13" max="13" width="9.09765625" style="142"/>
    <col min="14" max="14" width="14.09765625" style="142" customWidth="1"/>
    <col min="15" max="16384" width="9.09765625" style="142"/>
  </cols>
  <sheetData>
    <row r="1" spans="1:11" ht="25.95" customHeight="1" x14ac:dyDescent="0.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25.95" customHeight="1" x14ac:dyDescent="0.5">
      <c r="A2" s="243" t="s">
        <v>88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5.95" customHeight="1" x14ac:dyDescent="0.5">
      <c r="A3" s="243" t="s">
        <v>221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1" ht="25.95" customHeight="1" x14ac:dyDescent="0.5">
      <c r="A4" s="243" t="s">
        <v>89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1" ht="25.95" customHeight="1" x14ac:dyDescent="0.55000000000000004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144"/>
    </row>
    <row r="6" spans="1:11" ht="9" customHeight="1" x14ac:dyDescent="0.55000000000000004">
      <c r="A6" s="143"/>
      <c r="B6" s="143"/>
      <c r="C6" s="143"/>
      <c r="D6" s="175"/>
      <c r="E6" s="143"/>
      <c r="F6" s="143"/>
      <c r="G6" s="143"/>
      <c r="H6" s="176"/>
      <c r="J6" s="144"/>
      <c r="K6" s="144"/>
    </row>
    <row r="7" spans="1:11" ht="24" customHeight="1" x14ac:dyDescent="0.55000000000000004">
      <c r="B7" s="145" t="s">
        <v>3</v>
      </c>
      <c r="C7" s="143"/>
      <c r="D7" s="245" t="s">
        <v>4</v>
      </c>
      <c r="E7" s="245"/>
      <c r="F7" s="245"/>
      <c r="H7" s="245" t="s">
        <v>5</v>
      </c>
      <c r="I7" s="245"/>
      <c r="J7" s="245"/>
    </row>
    <row r="8" spans="1:11" ht="24" customHeight="1" x14ac:dyDescent="0.55000000000000004">
      <c r="A8" s="146"/>
      <c r="D8" s="58">
        <v>2569</v>
      </c>
      <c r="E8" s="2"/>
      <c r="F8" s="58">
        <v>2568</v>
      </c>
      <c r="G8" s="3"/>
      <c r="H8" s="58">
        <v>2569</v>
      </c>
      <c r="I8" s="2"/>
      <c r="J8" s="58">
        <v>2568</v>
      </c>
      <c r="K8" s="177"/>
    </row>
    <row r="9" spans="1:11" ht="24" customHeight="1" x14ac:dyDescent="0.55000000000000004">
      <c r="A9" s="178" t="s">
        <v>90</v>
      </c>
      <c r="B9" s="151"/>
      <c r="C9" s="143"/>
      <c r="D9" s="33"/>
      <c r="E9" s="158"/>
      <c r="F9" s="158"/>
      <c r="G9" s="158"/>
      <c r="H9" s="175"/>
      <c r="I9" s="158"/>
      <c r="J9" s="24"/>
      <c r="K9" s="158"/>
    </row>
    <row r="10" spans="1:11" ht="24" customHeight="1" x14ac:dyDescent="0.5">
      <c r="A10" s="150" t="s">
        <v>91</v>
      </c>
      <c r="B10" s="171"/>
      <c r="C10" s="171"/>
      <c r="D10" s="59">
        <v>239000000</v>
      </c>
      <c r="E10" s="17"/>
      <c r="F10" s="59">
        <v>445699336</v>
      </c>
      <c r="G10" s="163"/>
      <c r="H10" s="82">
        <v>0</v>
      </c>
      <c r="I10" s="163"/>
      <c r="J10" s="82">
        <v>0</v>
      </c>
    </row>
    <row r="11" spans="1:11" ht="24" customHeight="1" x14ac:dyDescent="0.5">
      <c r="A11" s="150" t="s">
        <v>215</v>
      </c>
      <c r="B11" s="154" t="s">
        <v>33</v>
      </c>
      <c r="C11" s="171"/>
      <c r="D11" s="82">
        <v>0</v>
      </c>
      <c r="E11" s="17"/>
      <c r="F11" s="82">
        <v>0</v>
      </c>
      <c r="G11" s="163"/>
      <c r="H11" s="60">
        <v>43602672</v>
      </c>
      <c r="I11" s="163"/>
      <c r="J11" s="82">
        <v>0</v>
      </c>
    </row>
    <row r="12" spans="1:11" ht="24" customHeight="1" x14ac:dyDescent="0.5">
      <c r="A12" s="150" t="s">
        <v>92</v>
      </c>
      <c r="B12" s="154"/>
      <c r="C12" s="171"/>
      <c r="D12" s="17">
        <v>627886</v>
      </c>
      <c r="E12" s="17"/>
      <c r="F12" s="111">
        <v>6231754</v>
      </c>
      <c r="G12" s="17"/>
      <c r="H12" s="82">
        <v>0</v>
      </c>
      <c r="I12" s="163"/>
      <c r="J12" s="82">
        <v>0</v>
      </c>
    </row>
    <row r="13" spans="1:11" ht="24" customHeight="1" x14ac:dyDescent="0.5">
      <c r="A13" s="150" t="s">
        <v>227</v>
      </c>
      <c r="B13" s="154">
        <v>10</v>
      </c>
      <c r="C13" s="171"/>
      <c r="D13" s="82">
        <v>0</v>
      </c>
      <c r="E13" s="17"/>
      <c r="F13" s="111">
        <v>79907500</v>
      </c>
      <c r="G13" s="17"/>
      <c r="H13" s="82">
        <v>0</v>
      </c>
      <c r="I13" s="163"/>
      <c r="J13" s="111">
        <v>79907500</v>
      </c>
    </row>
    <row r="14" spans="1:11" ht="24" customHeight="1" x14ac:dyDescent="0.5">
      <c r="A14" s="150" t="s">
        <v>93</v>
      </c>
      <c r="B14" s="154" t="s">
        <v>94</v>
      </c>
      <c r="C14" s="171"/>
      <c r="D14" s="17">
        <v>150687398</v>
      </c>
      <c r="E14" s="17"/>
      <c r="F14" s="59">
        <v>178782281</v>
      </c>
      <c r="G14" s="17"/>
      <c r="H14" s="60">
        <v>21244681</v>
      </c>
      <c r="I14" s="163"/>
      <c r="J14" s="60">
        <v>21001391</v>
      </c>
      <c r="K14" s="34"/>
    </row>
    <row r="15" spans="1:11" s="146" customFormat="1" ht="24" customHeight="1" x14ac:dyDescent="0.55000000000000004">
      <c r="A15" s="179" t="s">
        <v>95</v>
      </c>
      <c r="B15" s="180"/>
      <c r="C15" s="159"/>
      <c r="D15" s="35">
        <f>SUM(D10:D14)</f>
        <v>390315284</v>
      </c>
      <c r="E15" s="17"/>
      <c r="F15" s="35">
        <f>SUM(F10:F14)</f>
        <v>710620871</v>
      </c>
      <c r="G15" s="17"/>
      <c r="H15" s="35">
        <f>SUM(H10:H14)</f>
        <v>64847353</v>
      </c>
      <c r="I15" s="163"/>
      <c r="J15" s="35">
        <f>SUM(J10:J14)</f>
        <v>100908891</v>
      </c>
      <c r="K15" s="36"/>
    </row>
    <row r="16" spans="1:11" s="146" customFormat="1" ht="24" customHeight="1" x14ac:dyDescent="0.55000000000000004">
      <c r="A16" s="181"/>
      <c r="B16" s="180"/>
      <c r="C16" s="159"/>
      <c r="D16" s="17"/>
      <c r="E16" s="17"/>
      <c r="F16" s="17"/>
      <c r="G16" s="17"/>
      <c r="H16" s="17"/>
      <c r="I16" s="163"/>
      <c r="J16" s="17"/>
      <c r="K16" s="36"/>
    </row>
    <row r="17" spans="1:12" ht="24" customHeight="1" x14ac:dyDescent="0.5">
      <c r="A17" s="160" t="s">
        <v>96</v>
      </c>
      <c r="B17" s="182"/>
      <c r="C17" s="152"/>
      <c r="D17" s="17"/>
      <c r="E17" s="17"/>
      <c r="F17" s="17"/>
      <c r="G17" s="17"/>
      <c r="H17" s="17"/>
      <c r="I17" s="163"/>
      <c r="J17" s="17"/>
      <c r="K17" s="34"/>
    </row>
    <row r="18" spans="1:12" ht="24" customHeight="1" x14ac:dyDescent="0.5">
      <c r="A18" s="150" t="s">
        <v>97</v>
      </c>
      <c r="B18" s="154" t="s">
        <v>19</v>
      </c>
      <c r="C18" s="171"/>
      <c r="D18" s="59">
        <v>137157523</v>
      </c>
      <c r="E18" s="17"/>
      <c r="F18" s="59">
        <v>270310960</v>
      </c>
      <c r="G18" s="17"/>
      <c r="H18" s="82">
        <v>0</v>
      </c>
      <c r="I18" s="183"/>
      <c r="J18" s="82">
        <v>0</v>
      </c>
    </row>
    <row r="19" spans="1:12" ht="24" customHeight="1" x14ac:dyDescent="0.5">
      <c r="A19" s="150" t="s">
        <v>218</v>
      </c>
      <c r="B19" s="154">
        <v>10</v>
      </c>
      <c r="D19" s="82">
        <v>0</v>
      </c>
      <c r="E19" s="17"/>
      <c r="F19" s="82">
        <v>0</v>
      </c>
      <c r="G19" s="17"/>
      <c r="H19" s="96">
        <v>256976</v>
      </c>
      <c r="I19" s="7"/>
      <c r="J19" s="82">
        <v>0</v>
      </c>
      <c r="L19" s="184"/>
    </row>
    <row r="20" spans="1:12" ht="24" customHeight="1" x14ac:dyDescent="0.5">
      <c r="A20" s="150" t="s">
        <v>98</v>
      </c>
      <c r="B20" s="165"/>
      <c r="D20" s="17">
        <v>23590920</v>
      </c>
      <c r="E20" s="17"/>
      <c r="F20" s="163">
        <v>42282391</v>
      </c>
      <c r="G20" s="17"/>
      <c r="H20" s="82">
        <v>0</v>
      </c>
      <c r="I20" s="7"/>
      <c r="J20" s="96">
        <v>15641072</v>
      </c>
      <c r="L20" s="184"/>
    </row>
    <row r="21" spans="1:12" ht="24" customHeight="1" x14ac:dyDescent="0.5">
      <c r="A21" s="150" t="s">
        <v>99</v>
      </c>
      <c r="B21" s="154"/>
      <c r="C21" s="152"/>
      <c r="D21" s="17">
        <v>274054152</v>
      </c>
      <c r="E21" s="17"/>
      <c r="F21" s="163">
        <v>267973362</v>
      </c>
      <c r="G21" s="17"/>
      <c r="H21" s="96">
        <v>92604557</v>
      </c>
      <c r="I21" s="163"/>
      <c r="J21" s="96">
        <v>71114838</v>
      </c>
      <c r="K21" s="34"/>
      <c r="L21" s="185"/>
    </row>
    <row r="22" spans="1:12" ht="24" customHeight="1" x14ac:dyDescent="0.5">
      <c r="A22" s="150" t="s">
        <v>100</v>
      </c>
      <c r="B22" s="154">
        <v>21.2</v>
      </c>
      <c r="C22" s="152"/>
      <c r="D22" s="111">
        <v>0</v>
      </c>
      <c r="E22" s="17"/>
      <c r="F22" s="82">
        <v>0</v>
      </c>
      <c r="G22" s="17"/>
      <c r="H22" s="96">
        <v>5431735</v>
      </c>
      <c r="I22" s="163"/>
      <c r="J22" s="96">
        <v>122466580</v>
      </c>
      <c r="K22" s="34"/>
      <c r="L22" s="185"/>
    </row>
    <row r="23" spans="1:12" ht="24" customHeight="1" x14ac:dyDescent="0.5">
      <c r="A23" s="150" t="s">
        <v>101</v>
      </c>
      <c r="B23" s="154" t="s">
        <v>102</v>
      </c>
      <c r="C23" s="152"/>
      <c r="D23" s="17">
        <v>26611545</v>
      </c>
      <c r="E23" s="17"/>
      <c r="F23" s="59">
        <v>26997027</v>
      </c>
      <c r="G23" s="17"/>
      <c r="H23" s="96">
        <v>26611545</v>
      </c>
      <c r="I23" s="163"/>
      <c r="J23" s="96">
        <v>26997027</v>
      </c>
      <c r="L23" s="184"/>
    </row>
    <row r="24" spans="1:12" ht="24" customHeight="1" x14ac:dyDescent="0.5">
      <c r="A24" s="150" t="s">
        <v>103</v>
      </c>
      <c r="B24" s="154"/>
      <c r="C24" s="152"/>
      <c r="D24" s="82">
        <v>0</v>
      </c>
      <c r="E24" s="7"/>
      <c r="F24" s="82">
        <v>0</v>
      </c>
      <c r="G24" s="17"/>
      <c r="H24" s="111">
        <v>22150072</v>
      </c>
      <c r="I24" s="163"/>
      <c r="J24" s="111">
        <v>29530176</v>
      </c>
      <c r="L24" s="184"/>
    </row>
    <row r="25" spans="1:12" s="146" customFormat="1" ht="24" customHeight="1" x14ac:dyDescent="0.55000000000000004">
      <c r="A25" s="179" t="s">
        <v>104</v>
      </c>
      <c r="B25" s="178"/>
      <c r="C25" s="152"/>
      <c r="D25" s="35">
        <f>SUM(D18:D24)</f>
        <v>461414140</v>
      </c>
      <c r="E25" s="17"/>
      <c r="F25" s="35">
        <f>SUM(F18:F24)</f>
        <v>607563740</v>
      </c>
      <c r="G25" s="17"/>
      <c r="H25" s="35">
        <f>SUM(H18:H24)</f>
        <v>147054885</v>
      </c>
      <c r="I25" s="163"/>
      <c r="J25" s="35">
        <f>SUM(J18:J24)</f>
        <v>265749693</v>
      </c>
      <c r="L25" s="184"/>
    </row>
    <row r="26" spans="1:12" s="146" customFormat="1" ht="24" customHeight="1" x14ac:dyDescent="0.55000000000000004">
      <c r="A26" s="178" t="s">
        <v>105</v>
      </c>
      <c r="B26" s="178"/>
      <c r="D26" s="17">
        <f>D15-D25</f>
        <v>-71098856</v>
      </c>
      <c r="E26" s="17"/>
      <c r="F26" s="17">
        <f>F15-F25</f>
        <v>103057131</v>
      </c>
      <c r="G26" s="17"/>
      <c r="H26" s="17">
        <f>H15-H25</f>
        <v>-82207532</v>
      </c>
      <c r="I26" s="163"/>
      <c r="J26" s="17">
        <f>J15-J25</f>
        <v>-164840802</v>
      </c>
      <c r="L26" s="184"/>
    </row>
    <row r="27" spans="1:12" s="146" customFormat="1" ht="24" customHeight="1" x14ac:dyDescent="0.55000000000000004">
      <c r="A27" s="165" t="s">
        <v>106</v>
      </c>
      <c r="B27" s="178"/>
      <c r="D27" s="17">
        <v>30200439</v>
      </c>
      <c r="E27" s="17"/>
      <c r="F27" s="163">
        <v>60792085</v>
      </c>
      <c r="G27" s="17"/>
      <c r="H27" s="59">
        <v>32896663</v>
      </c>
      <c r="I27" s="17"/>
      <c r="J27" s="59">
        <v>69018588</v>
      </c>
      <c r="L27" s="15"/>
    </row>
    <row r="28" spans="1:12" s="146" customFormat="1" ht="24" customHeight="1" x14ac:dyDescent="0.55000000000000004">
      <c r="A28" s="165" t="s">
        <v>107</v>
      </c>
      <c r="B28" s="178"/>
      <c r="D28" s="83">
        <v>-288858716</v>
      </c>
      <c r="E28" s="7"/>
      <c r="F28" s="235">
        <v>-292632164</v>
      </c>
      <c r="G28" s="17"/>
      <c r="H28" s="61">
        <v>-224761034</v>
      </c>
      <c r="I28" s="7"/>
      <c r="J28" s="61">
        <v>-184007625</v>
      </c>
      <c r="L28" s="15"/>
    </row>
    <row r="29" spans="1:12" s="146" customFormat="1" ht="24" customHeight="1" x14ac:dyDescent="0.55000000000000004">
      <c r="A29" s="178" t="s">
        <v>216</v>
      </c>
      <c r="B29" s="178"/>
      <c r="D29" s="7">
        <f>SUM(D26:D28)</f>
        <v>-329757133</v>
      </c>
      <c r="E29" s="7"/>
      <c r="F29" s="7">
        <f>SUM(F26:F28)</f>
        <v>-128782948</v>
      </c>
      <c r="G29" s="7"/>
      <c r="H29" s="7">
        <f>SUM(H26:H28)</f>
        <v>-274071903</v>
      </c>
      <c r="I29" s="163"/>
      <c r="J29" s="7">
        <f>SUM(J26:J28)</f>
        <v>-279829839</v>
      </c>
      <c r="L29" s="15"/>
    </row>
    <row r="30" spans="1:12" ht="24" customHeight="1" x14ac:dyDescent="0.5">
      <c r="A30" s="165" t="s">
        <v>108</v>
      </c>
      <c r="B30" s="186"/>
      <c r="C30" s="152"/>
      <c r="D30" s="17">
        <v>-2895257</v>
      </c>
      <c r="E30" s="7"/>
      <c r="F30" s="61">
        <v>19591640</v>
      </c>
      <c r="G30" s="7"/>
      <c r="H30" s="61">
        <v>-2249337</v>
      </c>
      <c r="I30" s="163"/>
      <c r="J30" s="61">
        <v>13649023</v>
      </c>
      <c r="L30" s="15"/>
    </row>
    <row r="31" spans="1:12" ht="24" customHeight="1" thickBot="1" x14ac:dyDescent="0.55000000000000004">
      <c r="A31" s="178" t="s">
        <v>178</v>
      </c>
      <c r="B31" s="187"/>
      <c r="C31" s="187"/>
      <c r="D31" s="40">
        <f>D29-D30</f>
        <v>-326861876</v>
      </c>
      <c r="E31" s="188"/>
      <c r="F31" s="40">
        <f>F29-F30</f>
        <v>-148374588</v>
      </c>
      <c r="G31" s="188"/>
      <c r="H31" s="40">
        <f>H29-H30</f>
        <v>-271822566</v>
      </c>
      <c r="I31" s="188"/>
      <c r="J31" s="40">
        <f>J29-J30</f>
        <v>-293478862</v>
      </c>
    </row>
    <row r="32" spans="1:12" ht="24" customHeight="1" thickTop="1" x14ac:dyDescent="0.5">
      <c r="A32" s="189"/>
      <c r="B32" s="187"/>
      <c r="C32" s="187"/>
      <c r="D32" s="39"/>
      <c r="E32" s="188"/>
      <c r="F32" s="39"/>
      <c r="G32" s="188"/>
      <c r="H32" s="39"/>
      <c r="I32" s="188"/>
      <c r="J32" s="39"/>
    </row>
    <row r="33" spans="1:10" ht="24" customHeight="1" x14ac:dyDescent="0.5">
      <c r="A33" s="189"/>
      <c r="B33" s="187"/>
      <c r="C33" s="187"/>
      <c r="D33" s="39"/>
      <c r="E33" s="188"/>
      <c r="F33" s="39"/>
      <c r="G33" s="188"/>
      <c r="H33" s="39"/>
      <c r="I33" s="188"/>
      <c r="J33" s="39"/>
    </row>
    <row r="34" spans="1:10" ht="24" customHeight="1" x14ac:dyDescent="0.5">
      <c r="A34" s="189"/>
      <c r="B34" s="187"/>
      <c r="C34" s="187"/>
      <c r="D34" s="39"/>
      <c r="E34" s="188"/>
      <c r="F34" s="39"/>
      <c r="G34" s="188"/>
      <c r="H34" s="39"/>
      <c r="I34" s="188"/>
      <c r="J34" s="39"/>
    </row>
    <row r="35" spans="1:10" ht="24" customHeight="1" x14ac:dyDescent="0.5">
      <c r="A35" s="189"/>
      <c r="B35" s="187"/>
      <c r="C35" s="187"/>
      <c r="D35" s="39"/>
      <c r="E35" s="188"/>
      <c r="F35" s="39"/>
      <c r="G35" s="188"/>
      <c r="H35" s="39"/>
      <c r="I35" s="188"/>
      <c r="J35" s="39"/>
    </row>
    <row r="36" spans="1:10" ht="24" customHeight="1" x14ac:dyDescent="0.5">
      <c r="A36" s="189"/>
      <c r="B36" s="187"/>
      <c r="C36" s="187"/>
      <c r="D36" s="39"/>
      <c r="E36" s="188"/>
      <c r="F36" s="39"/>
      <c r="G36" s="188"/>
      <c r="H36" s="39"/>
      <c r="I36" s="188"/>
      <c r="J36" s="39"/>
    </row>
    <row r="37" spans="1:10" ht="24" customHeight="1" x14ac:dyDescent="0.5">
      <c r="A37" s="189"/>
      <c r="B37" s="187"/>
      <c r="C37" s="187"/>
      <c r="D37" s="39"/>
      <c r="E37" s="188"/>
      <c r="F37" s="39"/>
      <c r="G37" s="188"/>
      <c r="H37" s="39"/>
      <c r="I37" s="188"/>
      <c r="J37" s="39"/>
    </row>
    <row r="38" spans="1:10" ht="24" customHeight="1" x14ac:dyDescent="0.5">
      <c r="A38" s="189"/>
      <c r="B38" s="187"/>
      <c r="C38" s="187"/>
      <c r="D38" s="39"/>
      <c r="E38" s="188"/>
      <c r="F38" s="39"/>
      <c r="G38" s="188"/>
      <c r="H38" s="39"/>
      <c r="I38" s="188"/>
      <c r="J38" s="39"/>
    </row>
    <row r="39" spans="1:10" ht="24" customHeight="1" x14ac:dyDescent="0.5">
      <c r="A39" s="189"/>
      <c r="B39" s="187"/>
      <c r="C39" s="187"/>
      <c r="D39" s="39"/>
      <c r="E39" s="188"/>
      <c r="F39" s="39"/>
      <c r="G39" s="188"/>
      <c r="H39" s="39"/>
      <c r="I39" s="188"/>
      <c r="J39" s="39"/>
    </row>
    <row r="40" spans="1:10" ht="24" customHeight="1" x14ac:dyDescent="0.5">
      <c r="A40" s="189"/>
      <c r="B40" s="187"/>
      <c r="C40" s="187"/>
      <c r="D40" s="39"/>
      <c r="E40" s="188"/>
      <c r="F40" s="39"/>
      <c r="G40" s="188"/>
      <c r="H40" s="39"/>
      <c r="I40" s="188"/>
      <c r="J40" s="39"/>
    </row>
    <row r="41" spans="1:10" ht="24" customHeight="1" x14ac:dyDescent="0.5">
      <c r="A41" s="189"/>
      <c r="B41" s="187"/>
      <c r="C41" s="187"/>
      <c r="D41" s="39"/>
      <c r="E41" s="188"/>
      <c r="F41" s="39"/>
      <c r="G41" s="188"/>
      <c r="H41" s="39"/>
      <c r="I41" s="188"/>
      <c r="J41" s="39"/>
    </row>
    <row r="42" spans="1:10" ht="24" customHeight="1" x14ac:dyDescent="0.5">
      <c r="A42" s="189"/>
      <c r="B42" s="187"/>
      <c r="C42" s="187"/>
      <c r="D42" s="39"/>
      <c r="E42" s="188"/>
      <c r="F42" s="39"/>
      <c r="G42" s="188"/>
      <c r="H42" s="39"/>
      <c r="I42" s="188"/>
      <c r="J42" s="39"/>
    </row>
    <row r="43" spans="1:10" ht="24" customHeight="1" x14ac:dyDescent="0.5">
      <c r="A43" s="189"/>
      <c r="B43" s="187"/>
      <c r="C43" s="187"/>
      <c r="D43" s="39"/>
      <c r="E43" s="188"/>
      <c r="F43" s="39"/>
      <c r="G43" s="188"/>
      <c r="H43" s="39"/>
      <c r="I43" s="188"/>
      <c r="J43" s="39"/>
    </row>
    <row r="44" spans="1:10" ht="24" customHeight="1" x14ac:dyDescent="0.5">
      <c r="A44" s="189"/>
      <c r="B44" s="187"/>
      <c r="C44" s="187"/>
      <c r="D44" s="39"/>
      <c r="E44" s="188"/>
      <c r="F44" s="39"/>
      <c r="G44" s="188"/>
      <c r="H44" s="39"/>
      <c r="I44" s="188"/>
      <c r="J44" s="39"/>
    </row>
    <row r="45" spans="1:10" ht="24.6" customHeight="1" x14ac:dyDescent="0.5">
      <c r="A45" s="189"/>
      <c r="B45" s="187"/>
      <c r="C45" s="187"/>
      <c r="D45" s="39"/>
      <c r="E45" s="188"/>
      <c r="F45" s="39"/>
      <c r="G45" s="188"/>
      <c r="H45" s="39"/>
      <c r="I45" s="188"/>
      <c r="J45" s="39"/>
    </row>
    <row r="46" spans="1:10" ht="24.6" customHeight="1" x14ac:dyDescent="0.5">
      <c r="A46" s="189"/>
      <c r="B46" s="187"/>
      <c r="C46" s="187"/>
      <c r="D46" s="39"/>
      <c r="E46" s="188"/>
      <c r="F46" s="39"/>
      <c r="G46" s="188"/>
      <c r="H46" s="39"/>
      <c r="I46" s="188"/>
      <c r="J46" s="39"/>
    </row>
    <row r="47" spans="1:10" ht="25.95" customHeight="1" x14ac:dyDescent="0.5">
      <c r="A47" s="243" t="s">
        <v>0</v>
      </c>
      <c r="B47" s="243"/>
      <c r="C47" s="243"/>
      <c r="D47" s="243"/>
      <c r="E47" s="243"/>
      <c r="F47" s="243"/>
      <c r="G47" s="243"/>
      <c r="H47" s="243"/>
      <c r="I47" s="243"/>
      <c r="J47" s="243"/>
    </row>
    <row r="48" spans="1:10" ht="25.95" customHeight="1" x14ac:dyDescent="0.5">
      <c r="A48" s="243" t="s">
        <v>110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2" ht="25.95" customHeight="1" x14ac:dyDescent="0.5">
      <c r="A49" s="243" t="s">
        <v>221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2" ht="25.95" customHeight="1" x14ac:dyDescent="0.5">
      <c r="A50" s="243" t="s">
        <v>89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2" ht="25.95" customHeight="1" x14ac:dyDescent="0.55000000000000004">
      <c r="A51" s="244" t="s">
        <v>2</v>
      </c>
      <c r="B51" s="244"/>
      <c r="C51" s="244"/>
      <c r="D51" s="244"/>
      <c r="E51" s="244"/>
      <c r="F51" s="244"/>
      <c r="G51" s="244"/>
      <c r="H51" s="244"/>
      <c r="I51" s="244"/>
      <c r="J51" s="244"/>
      <c r="K51" s="144"/>
    </row>
    <row r="52" spans="1:12" ht="9" customHeight="1" x14ac:dyDescent="0.55000000000000004">
      <c r="A52" s="143"/>
      <c r="B52" s="143"/>
      <c r="C52" s="143"/>
      <c r="D52" s="175"/>
      <c r="E52" s="143"/>
      <c r="F52" s="143"/>
      <c r="G52" s="143"/>
      <c r="H52" s="176"/>
      <c r="J52" s="144"/>
      <c r="K52" s="144"/>
    </row>
    <row r="53" spans="1:12" ht="24" customHeight="1" x14ac:dyDescent="0.55000000000000004">
      <c r="B53" s="143" t="s">
        <v>3</v>
      </c>
      <c r="C53" s="143"/>
      <c r="D53" s="242" t="s">
        <v>4</v>
      </c>
      <c r="E53" s="242"/>
      <c r="F53" s="242"/>
      <c r="H53" s="242" t="s">
        <v>5</v>
      </c>
      <c r="I53" s="242"/>
      <c r="J53" s="242"/>
    </row>
    <row r="54" spans="1:12" ht="24" customHeight="1" x14ac:dyDescent="0.55000000000000004">
      <c r="A54" s="146"/>
      <c r="D54" s="58">
        <v>2569</v>
      </c>
      <c r="E54" s="2"/>
      <c r="F54" s="58">
        <v>2568</v>
      </c>
      <c r="G54" s="3"/>
      <c r="H54" s="58">
        <v>2569</v>
      </c>
      <c r="I54" s="2"/>
      <c r="J54" s="58">
        <v>2568</v>
      </c>
      <c r="K54" s="177"/>
    </row>
    <row r="55" spans="1:12" ht="24" customHeight="1" x14ac:dyDescent="0.5">
      <c r="A55" s="189" t="s">
        <v>111</v>
      </c>
      <c r="B55" s="190"/>
      <c r="C55" s="190"/>
      <c r="D55" s="188"/>
      <c r="E55" s="188"/>
      <c r="F55" s="188"/>
      <c r="G55" s="188"/>
      <c r="H55" s="39"/>
      <c r="I55" s="188"/>
      <c r="J55" s="39"/>
    </row>
    <row r="56" spans="1:12" ht="24" customHeight="1" x14ac:dyDescent="0.5">
      <c r="A56" s="191" t="s">
        <v>112</v>
      </c>
      <c r="B56" s="190"/>
      <c r="C56" s="190"/>
      <c r="D56" s="188"/>
      <c r="E56" s="188"/>
      <c r="F56" s="188"/>
      <c r="G56" s="188"/>
      <c r="H56" s="39"/>
      <c r="I56" s="188"/>
      <c r="J56" s="39"/>
    </row>
    <row r="57" spans="1:12" ht="24" customHeight="1" x14ac:dyDescent="0.5">
      <c r="A57" s="192" t="s">
        <v>214</v>
      </c>
      <c r="B57" s="190"/>
      <c r="C57" s="190"/>
      <c r="D57" s="82">
        <v>0</v>
      </c>
      <c r="E57" s="188"/>
      <c r="F57" s="59">
        <v>-6170961</v>
      </c>
      <c r="G57" s="17"/>
      <c r="H57" s="82">
        <v>0</v>
      </c>
      <c r="I57" s="163"/>
      <c r="J57" s="82">
        <v>0</v>
      </c>
    </row>
    <row r="58" spans="1:12" ht="24" customHeight="1" x14ac:dyDescent="0.5">
      <c r="A58" s="192" t="s">
        <v>113</v>
      </c>
      <c r="B58" s="190"/>
      <c r="C58" s="187"/>
      <c r="D58" s="61">
        <v>294332</v>
      </c>
      <c r="E58" s="188"/>
      <c r="F58" s="61">
        <v>3539719</v>
      </c>
      <c r="G58" s="17"/>
      <c r="H58" s="86">
        <v>0</v>
      </c>
      <c r="I58" s="183"/>
      <c r="J58" s="86">
        <v>0</v>
      </c>
      <c r="L58" s="15"/>
    </row>
    <row r="59" spans="1:12" ht="24" customHeight="1" x14ac:dyDescent="0.5">
      <c r="A59" s="193" t="s">
        <v>114</v>
      </c>
      <c r="B59" s="190"/>
      <c r="C59" s="187"/>
      <c r="D59" s="38">
        <f>SUM(D58:D58)</f>
        <v>294332</v>
      </c>
      <c r="E59" s="188"/>
      <c r="F59" s="38">
        <f>SUM(F57:F58)</f>
        <v>-2631242</v>
      </c>
      <c r="G59" s="188"/>
      <c r="H59" s="84">
        <f>SUM(H58:H58)</f>
        <v>0</v>
      </c>
      <c r="I59" s="37">
        <f>SUM(I58:I58)</f>
        <v>0</v>
      </c>
      <c r="J59" s="84">
        <f>SUM(J58:J58)</f>
        <v>0</v>
      </c>
      <c r="L59" s="15"/>
    </row>
    <row r="60" spans="1:12" ht="24" customHeight="1" x14ac:dyDescent="0.5">
      <c r="A60" s="191" t="s">
        <v>115</v>
      </c>
      <c r="B60" s="190"/>
      <c r="C60" s="187"/>
      <c r="D60" s="7"/>
      <c r="E60" s="188"/>
      <c r="F60" s="188"/>
      <c r="G60" s="188"/>
      <c r="H60" s="14"/>
      <c r="I60" s="188"/>
      <c r="J60" s="14"/>
    </row>
    <row r="61" spans="1:12" ht="24" customHeight="1" x14ac:dyDescent="0.5">
      <c r="A61" s="192" t="s">
        <v>233</v>
      </c>
      <c r="B61" s="190"/>
      <c r="C61" s="187"/>
      <c r="D61" s="7"/>
      <c r="E61" s="188"/>
      <c r="F61" s="87"/>
      <c r="G61" s="188"/>
      <c r="H61" s="87"/>
      <c r="I61" s="188"/>
      <c r="J61" s="87"/>
    </row>
    <row r="62" spans="1:12" ht="24" customHeight="1" x14ac:dyDescent="0.5">
      <c r="A62" s="194" t="s">
        <v>116</v>
      </c>
      <c r="B62" s="190"/>
      <c r="C62" s="187"/>
      <c r="D62" s="17">
        <v>19591911</v>
      </c>
      <c r="E62" s="188"/>
      <c r="F62" s="59">
        <v>-51135587</v>
      </c>
      <c r="G62" s="17"/>
      <c r="H62" s="59">
        <v>19591911</v>
      </c>
      <c r="I62" s="163"/>
      <c r="J62" s="59">
        <v>-51135587</v>
      </c>
      <c r="K62" s="195"/>
      <c r="L62" s="15"/>
    </row>
    <row r="63" spans="1:12" ht="24" customHeight="1" x14ac:dyDescent="0.5">
      <c r="A63" s="192" t="s">
        <v>234</v>
      </c>
      <c r="B63" s="190">
        <v>10</v>
      </c>
      <c r="C63" s="187"/>
      <c r="D63" s="86">
        <v>0</v>
      </c>
      <c r="E63" s="188"/>
      <c r="F63" s="86">
        <v>0</v>
      </c>
      <c r="G63" s="17"/>
      <c r="H63" s="61">
        <v>1336988762</v>
      </c>
      <c r="I63" s="163"/>
      <c r="J63" s="86">
        <v>0</v>
      </c>
      <c r="K63" s="195"/>
      <c r="L63" s="15"/>
    </row>
    <row r="64" spans="1:12" ht="24" customHeight="1" x14ac:dyDescent="0.5">
      <c r="A64" s="194" t="s">
        <v>117</v>
      </c>
      <c r="B64" s="190"/>
      <c r="C64" s="187"/>
      <c r="D64" s="17">
        <f>SUM(D60:D63)</f>
        <v>19591911</v>
      </c>
      <c r="E64" s="188"/>
      <c r="F64" s="17">
        <f>SUM(F60:F63)</f>
        <v>-51135587</v>
      </c>
      <c r="G64" s="188"/>
      <c r="H64" s="17">
        <f>SUM(H60:H63)</f>
        <v>1356580673</v>
      </c>
      <c r="I64" s="188"/>
      <c r="J64" s="17">
        <f>SUM(J60:J63)</f>
        <v>-51135587</v>
      </c>
    </row>
    <row r="65" spans="1:11" ht="24" customHeight="1" x14ac:dyDescent="0.5">
      <c r="A65" s="196" t="s">
        <v>235</v>
      </c>
      <c r="B65" s="187"/>
      <c r="C65" s="187"/>
      <c r="D65" s="41">
        <f>D59+D64</f>
        <v>19886243</v>
      </c>
      <c r="E65" s="188"/>
      <c r="F65" s="41">
        <f>F59+F64</f>
        <v>-53766829</v>
      </c>
      <c r="G65" s="188"/>
      <c r="H65" s="41">
        <f>SUM(H59,H64)</f>
        <v>1356580673</v>
      </c>
      <c r="I65" s="188"/>
      <c r="J65" s="41">
        <f>SUM(J59,J64)</f>
        <v>-51135587</v>
      </c>
    </row>
    <row r="66" spans="1:11" ht="24" customHeight="1" thickBot="1" x14ac:dyDescent="0.55000000000000004">
      <c r="A66" s="189" t="s">
        <v>236</v>
      </c>
      <c r="B66" s="187"/>
      <c r="C66" s="187"/>
      <c r="D66" s="40">
        <f>SUM(D31,D65)</f>
        <v>-306975633</v>
      </c>
      <c r="E66" s="188"/>
      <c r="F66" s="40">
        <f>SUM(F31,F65)</f>
        <v>-202141417</v>
      </c>
      <c r="G66" s="188"/>
      <c r="H66" s="40">
        <f>SUM(H31,H65)</f>
        <v>1084758107</v>
      </c>
      <c r="I66" s="188"/>
      <c r="J66" s="40">
        <f>SUM(J31,J65)</f>
        <v>-344614449</v>
      </c>
    </row>
    <row r="67" spans="1:11" ht="24" customHeight="1" thickTop="1" x14ac:dyDescent="0.5">
      <c r="A67" s="189"/>
      <c r="B67" s="187"/>
      <c r="C67" s="187"/>
      <c r="D67" s="39"/>
      <c r="E67" s="188"/>
      <c r="F67" s="39"/>
      <c r="G67" s="188"/>
      <c r="H67" s="39"/>
      <c r="I67" s="188"/>
      <c r="J67" s="39"/>
    </row>
    <row r="68" spans="1:11" ht="24" customHeight="1" x14ac:dyDescent="0.55000000000000004">
      <c r="A68" s="189" t="s">
        <v>118</v>
      </c>
      <c r="B68" s="197"/>
      <c r="C68" s="197"/>
      <c r="D68" s="198"/>
      <c r="E68" s="199"/>
      <c r="F68" s="199"/>
      <c r="G68" s="199"/>
      <c r="H68" s="42"/>
      <c r="I68" s="199"/>
      <c r="J68" s="108"/>
    </row>
    <row r="69" spans="1:11" ht="24" customHeight="1" x14ac:dyDescent="0.5">
      <c r="A69" s="191" t="s">
        <v>119</v>
      </c>
      <c r="B69" s="200"/>
      <c r="C69" s="200"/>
      <c r="D69" s="62">
        <v>-343226358</v>
      </c>
      <c r="E69" s="43"/>
      <c r="F69" s="62">
        <v>-158295081</v>
      </c>
      <c r="G69" s="14"/>
      <c r="H69" s="62">
        <v>-271822566</v>
      </c>
      <c r="I69" s="17"/>
      <c r="J69" s="62">
        <v>-293478862</v>
      </c>
    </row>
    <row r="70" spans="1:11" ht="24" customHeight="1" x14ac:dyDescent="0.5">
      <c r="A70" s="191" t="s">
        <v>120</v>
      </c>
      <c r="B70" s="200"/>
      <c r="C70" s="200"/>
      <c r="D70" s="17">
        <v>16364482</v>
      </c>
      <c r="E70" s="43"/>
      <c r="F70" s="62">
        <v>9920493</v>
      </c>
      <c r="G70" s="14"/>
      <c r="H70" s="86">
        <v>0</v>
      </c>
      <c r="I70" s="117"/>
      <c r="J70" s="86">
        <v>0</v>
      </c>
    </row>
    <row r="71" spans="1:11" ht="24" customHeight="1" thickBot="1" x14ac:dyDescent="0.55000000000000004">
      <c r="A71" s="192"/>
      <c r="B71" s="200"/>
      <c r="C71" s="200"/>
      <c r="D71" s="40">
        <f>SUM(D69:D70)</f>
        <v>-326861876</v>
      </c>
      <c r="E71" s="43"/>
      <c r="F71" s="40">
        <f>SUM(F69:F70)</f>
        <v>-148374588</v>
      </c>
      <c r="G71" s="43"/>
      <c r="H71" s="40">
        <f>SUM(H69:H70)</f>
        <v>-271822566</v>
      </c>
      <c r="I71" s="39"/>
      <c r="J71" s="40">
        <f>SUM(J69:J70)</f>
        <v>-293478862</v>
      </c>
    </row>
    <row r="72" spans="1:11" ht="24" customHeight="1" thickTop="1" x14ac:dyDescent="0.5">
      <c r="A72" s="189" t="s">
        <v>121</v>
      </c>
      <c r="B72" s="200"/>
      <c r="C72" s="200"/>
      <c r="D72" s="124"/>
      <c r="E72" s="105"/>
      <c r="F72" s="106"/>
      <c r="G72" s="105"/>
      <c r="H72" s="104"/>
      <c r="I72" s="46"/>
      <c r="J72" s="107"/>
    </row>
    <row r="73" spans="1:11" ht="24" customHeight="1" x14ac:dyDescent="0.5">
      <c r="A73" s="191" t="s">
        <v>119</v>
      </c>
      <c r="B73" s="200"/>
      <c r="C73" s="200"/>
      <c r="D73" s="43">
        <v>-323340115</v>
      </c>
      <c r="E73" s="43"/>
      <c r="F73" s="62">
        <v>-212061910</v>
      </c>
      <c r="G73" s="14"/>
      <c r="H73" s="62">
        <v>1084758107</v>
      </c>
      <c r="I73" s="118"/>
      <c r="J73" s="62">
        <v>-344614449</v>
      </c>
    </row>
    <row r="74" spans="1:11" ht="24" customHeight="1" x14ac:dyDescent="0.5">
      <c r="A74" s="191" t="s">
        <v>120</v>
      </c>
      <c r="B74" s="201"/>
      <c r="C74" s="200"/>
      <c r="D74" s="54">
        <v>16364482</v>
      </c>
      <c r="E74" s="43"/>
      <c r="F74" s="62">
        <v>9920493</v>
      </c>
      <c r="G74" s="14"/>
      <c r="H74" s="86">
        <v>0</v>
      </c>
      <c r="I74" s="119"/>
      <c r="J74" s="86">
        <v>0</v>
      </c>
    </row>
    <row r="75" spans="1:11" ht="24" customHeight="1" thickBot="1" x14ac:dyDescent="0.55000000000000004">
      <c r="A75" s="192"/>
      <c r="B75" s="200"/>
      <c r="C75" s="200"/>
      <c r="D75" s="40">
        <f>SUM(D73:D74)</f>
        <v>-306975633</v>
      </c>
      <c r="E75" s="43"/>
      <c r="F75" s="40">
        <f>SUM(F73:F74)</f>
        <v>-202141417</v>
      </c>
      <c r="G75" s="43"/>
      <c r="H75" s="40">
        <f>SUM(H73:H74)</f>
        <v>1084758107</v>
      </c>
      <c r="I75" s="39"/>
      <c r="J75" s="40">
        <f>SUM(J73:J74)</f>
        <v>-344614449</v>
      </c>
    </row>
    <row r="76" spans="1:11" ht="24" customHeight="1" thickTop="1" x14ac:dyDescent="0.55000000000000004">
      <c r="A76" s="202"/>
      <c r="B76" s="187"/>
      <c r="C76" s="203"/>
      <c r="D76" s="99"/>
      <c r="E76" s="47"/>
      <c r="F76" s="99"/>
      <c r="G76" s="47"/>
      <c r="H76" s="99"/>
      <c r="I76" s="47"/>
      <c r="J76" s="99"/>
      <c r="K76" s="34"/>
    </row>
    <row r="77" spans="1:11" ht="24" customHeight="1" x14ac:dyDescent="0.55000000000000004">
      <c r="A77" s="189" t="s">
        <v>122</v>
      </c>
      <c r="B77" s="187"/>
      <c r="C77" s="203"/>
      <c r="D77" s="51"/>
      <c r="E77" s="52"/>
      <c r="F77" s="51"/>
      <c r="G77" s="47"/>
      <c r="H77" s="50"/>
      <c r="I77" s="47"/>
      <c r="J77" s="47"/>
      <c r="K77" s="34"/>
    </row>
    <row r="78" spans="1:11" ht="24" customHeight="1" x14ac:dyDescent="0.55000000000000004">
      <c r="A78" s="192" t="s">
        <v>123</v>
      </c>
      <c r="B78" s="204"/>
      <c r="C78" s="205" t="s">
        <v>124</v>
      </c>
      <c r="D78" s="100">
        <f>D69/D79</f>
        <v>-4.1522017854294206E-2</v>
      </c>
      <c r="E78" s="101"/>
      <c r="F78" s="100">
        <f>F69/F79</f>
        <v>-1.914984390426375E-2</v>
      </c>
      <c r="G78" s="101"/>
      <c r="H78" s="100">
        <f>H69/H79</f>
        <v>-3.2883900596736994E-2</v>
      </c>
      <c r="I78" s="101"/>
      <c r="J78" s="100">
        <f>J69/J79</f>
        <v>-3.5503784204772362E-2</v>
      </c>
      <c r="K78" s="34"/>
    </row>
    <row r="79" spans="1:11" ht="24" customHeight="1" x14ac:dyDescent="0.55000000000000004">
      <c r="A79" s="192" t="s">
        <v>125</v>
      </c>
      <c r="B79" s="204" t="s">
        <v>71</v>
      </c>
      <c r="C79" s="205" t="s">
        <v>126</v>
      </c>
      <c r="D79" s="42">
        <v>8266129050</v>
      </c>
      <c r="E79" s="42"/>
      <c r="F79" s="42">
        <v>8266129050</v>
      </c>
      <c r="G79" s="48"/>
      <c r="H79" s="42">
        <v>8266129050</v>
      </c>
      <c r="I79" s="49"/>
      <c r="J79" s="42">
        <v>8266129050</v>
      </c>
      <c r="K79" s="34"/>
    </row>
    <row r="80" spans="1:11" ht="24" customHeight="1" x14ac:dyDescent="0.55000000000000004">
      <c r="A80" s="202"/>
      <c r="B80" s="187"/>
      <c r="C80" s="203"/>
      <c r="D80" s="44"/>
      <c r="E80" s="47"/>
      <c r="F80" s="47"/>
      <c r="G80" s="47"/>
      <c r="H80" s="50"/>
      <c r="I80" s="47"/>
      <c r="J80" s="47"/>
      <c r="K80" s="34"/>
    </row>
    <row r="81" spans="1:11" ht="24" customHeight="1" x14ac:dyDescent="0.55000000000000004">
      <c r="A81" s="202"/>
      <c r="B81" s="187"/>
      <c r="C81" s="203"/>
      <c r="D81" s="44"/>
      <c r="E81" s="47"/>
      <c r="F81" s="47"/>
      <c r="G81" s="47"/>
      <c r="H81" s="50"/>
      <c r="I81" s="47"/>
      <c r="J81" s="47"/>
      <c r="K81" s="34"/>
    </row>
    <row r="83" spans="1:11" ht="24" customHeight="1" x14ac:dyDescent="0.55000000000000004">
      <c r="A83" s="192"/>
      <c r="B83" s="204"/>
      <c r="C83" s="205"/>
      <c r="D83" s="42"/>
      <c r="E83" s="42"/>
      <c r="F83" s="42"/>
      <c r="G83" s="48"/>
      <c r="H83" s="42"/>
      <c r="I83" s="49"/>
      <c r="J83" s="42"/>
      <c r="K83" s="34"/>
    </row>
    <row r="84" spans="1:11" ht="24" customHeight="1" x14ac:dyDescent="0.55000000000000004">
      <c r="A84" s="202"/>
      <c r="B84" s="187"/>
      <c r="C84" s="203"/>
      <c r="D84" s="44"/>
      <c r="E84" s="47"/>
      <c r="F84" s="47"/>
      <c r="G84" s="47"/>
      <c r="H84" s="50"/>
      <c r="I84" s="47"/>
      <c r="J84" s="47"/>
      <c r="K84" s="34"/>
    </row>
    <row r="85" spans="1:11" ht="24" customHeight="1" x14ac:dyDescent="0.55000000000000004">
      <c r="B85" s="146"/>
      <c r="C85" s="146"/>
      <c r="D85" s="175"/>
      <c r="E85" s="146"/>
      <c r="F85" s="146"/>
      <c r="H85" s="176"/>
    </row>
    <row r="86" spans="1:11" ht="24" customHeight="1" x14ac:dyDescent="0.55000000000000004">
      <c r="B86" s="146"/>
      <c r="C86" s="146"/>
      <c r="D86" s="175"/>
      <c r="E86" s="146"/>
      <c r="F86" s="146"/>
      <c r="H86" s="176"/>
    </row>
    <row r="89" spans="1:11" ht="24" customHeight="1" x14ac:dyDescent="0.5"/>
    <row r="93" spans="1:11" x14ac:dyDescent="0.5">
      <c r="A93" s="161" t="s">
        <v>42</v>
      </c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3" top="1" bottom="0.5" header="0.6" footer="0.3"/>
  <pageSetup paperSize="9" scale="70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64"/>
  <sheetViews>
    <sheetView topLeftCell="A23" zoomScale="70" zoomScaleNormal="70" zoomScaleSheetLayoutView="85" zoomScalePageLayoutView="85" workbookViewId="0">
      <selection activeCell="K30" sqref="K30"/>
    </sheetView>
  </sheetViews>
  <sheetFormatPr defaultColWidth="9" defaultRowHeight="24" customHeight="1" x14ac:dyDescent="0.45"/>
  <cols>
    <col min="1" max="1" width="31.3984375" style="206" customWidth="1"/>
    <col min="2" max="2" width="5.09765625" style="206" bestFit="1" customWidth="1"/>
    <col min="3" max="3" width="1.3984375" style="206" customWidth="1"/>
    <col min="4" max="4" width="9.09765625" style="206" customWidth="1"/>
    <col min="5" max="5" width="1.09765625" style="206" customWidth="1"/>
    <col min="6" max="6" width="9.09765625" style="206" customWidth="1"/>
    <col min="7" max="7" width="1.09765625" style="206" customWidth="1"/>
    <col min="8" max="8" width="8.09765625" style="206" customWidth="1"/>
    <col min="9" max="9" width="1.09765625" style="206" customWidth="1"/>
    <col min="10" max="10" width="9.09765625" style="206" customWidth="1"/>
    <col min="11" max="11" width="1.09765625" style="206" customWidth="1"/>
    <col min="12" max="12" width="9.09765625" style="206" customWidth="1"/>
    <col min="13" max="13" width="1.09765625" style="206" customWidth="1"/>
    <col min="14" max="14" width="9.09765625" style="206" customWidth="1"/>
    <col min="15" max="15" width="1.09765625" style="206" customWidth="1"/>
    <col min="16" max="16" width="11" style="206" bestFit="1" customWidth="1"/>
    <col min="17" max="17" width="1.09765625" style="206" customWidth="1"/>
    <col min="18" max="18" width="12.09765625" style="206" customWidth="1"/>
    <col min="19" max="19" width="1.5" style="206" customWidth="1"/>
    <col min="20" max="20" width="9.09765625" style="206" customWidth="1"/>
    <col min="21" max="21" width="1.09765625" style="206" customWidth="1"/>
    <col min="22" max="22" width="10.19921875" style="206" bestFit="1" customWidth="1"/>
    <col min="23" max="23" width="1.09765625" style="206" customWidth="1"/>
    <col min="24" max="24" width="9.09765625" style="206" customWidth="1"/>
    <col min="25" max="25" width="1.09765625" style="206" customWidth="1"/>
    <col min="26" max="26" width="9.09765625" style="206" customWidth="1"/>
    <col min="27" max="27" width="1.09765625" style="206" customWidth="1"/>
    <col min="28" max="28" width="9.09765625" style="206" customWidth="1"/>
    <col min="29" max="29" width="1" style="206" customWidth="1"/>
    <col min="30" max="16384" width="9" style="206"/>
  </cols>
  <sheetData>
    <row r="1" spans="1:29" ht="25.95" customHeight="1" x14ac:dyDescent="0.4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</row>
    <row r="2" spans="1:29" ht="25.95" customHeight="1" x14ac:dyDescent="0.45">
      <c r="A2" s="243" t="s">
        <v>127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</row>
    <row r="3" spans="1:29" ht="25.95" customHeight="1" x14ac:dyDescent="0.45">
      <c r="A3" s="243" t="s">
        <v>221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</row>
    <row r="4" spans="1:29" ht="25.95" customHeight="1" x14ac:dyDescent="0.45">
      <c r="A4" s="243" t="s">
        <v>89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</row>
    <row r="5" spans="1:29" ht="25.95" customHeight="1" x14ac:dyDescent="0.45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07"/>
    </row>
    <row r="6" spans="1:29" ht="9" customHeight="1" x14ac:dyDescent="0.45">
      <c r="B6" s="207"/>
      <c r="C6" s="207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7"/>
    </row>
    <row r="7" spans="1:29" s="209" customFormat="1" ht="24" customHeight="1" x14ac:dyDescent="0.4">
      <c r="B7" s="210" t="s">
        <v>3</v>
      </c>
      <c r="C7" s="210"/>
      <c r="D7" s="247" t="s">
        <v>4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12"/>
    </row>
    <row r="8" spans="1:29" s="209" customFormat="1" ht="24" customHeight="1" x14ac:dyDescent="0.4">
      <c r="D8" s="247" t="s">
        <v>119</v>
      </c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Z8" s="212" t="s">
        <v>128</v>
      </c>
      <c r="AB8" s="210" t="s">
        <v>129</v>
      </c>
      <c r="AC8" s="213"/>
    </row>
    <row r="9" spans="1:29" s="209" customFormat="1" ht="24" customHeight="1" x14ac:dyDescent="0.4">
      <c r="B9" s="213"/>
      <c r="C9" s="213"/>
      <c r="D9" s="214" t="s">
        <v>130</v>
      </c>
      <c r="E9" s="214"/>
      <c r="F9" s="210" t="s">
        <v>131</v>
      </c>
      <c r="G9" s="210"/>
      <c r="H9" s="210" t="s">
        <v>132</v>
      </c>
      <c r="I9" s="210"/>
      <c r="J9" s="210" t="s">
        <v>133</v>
      </c>
      <c r="K9" s="214"/>
      <c r="L9" s="210" t="s">
        <v>134</v>
      </c>
      <c r="M9" s="214"/>
      <c r="N9" s="210" t="s">
        <v>135</v>
      </c>
      <c r="O9" s="214"/>
      <c r="P9" s="210" t="s">
        <v>82</v>
      </c>
      <c r="Q9" s="214"/>
      <c r="R9" s="248" t="s">
        <v>83</v>
      </c>
      <c r="S9" s="248"/>
      <c r="T9" s="248"/>
      <c r="U9" s="248"/>
      <c r="V9" s="248"/>
      <c r="W9" s="214"/>
      <c r="X9" s="210" t="s">
        <v>129</v>
      </c>
      <c r="Y9" s="214"/>
      <c r="Z9" s="210" t="s">
        <v>136</v>
      </c>
      <c r="AA9" s="214"/>
      <c r="AB9" s="210" t="s">
        <v>137</v>
      </c>
    </row>
    <row r="10" spans="1:29" s="209" customFormat="1" ht="24" customHeight="1" x14ac:dyDescent="0.4">
      <c r="D10" s="214" t="s">
        <v>138</v>
      </c>
      <c r="E10" s="215"/>
      <c r="F10" s="210" t="s">
        <v>139</v>
      </c>
      <c r="G10" s="210"/>
      <c r="H10" s="210" t="s">
        <v>140</v>
      </c>
      <c r="I10" s="210"/>
      <c r="J10" s="210" t="s">
        <v>141</v>
      </c>
      <c r="K10" s="215"/>
      <c r="L10" s="210" t="s">
        <v>142</v>
      </c>
      <c r="M10" s="215"/>
      <c r="N10" s="210" t="s">
        <v>143</v>
      </c>
      <c r="O10" s="215"/>
      <c r="P10" s="210"/>
      <c r="Q10" s="215"/>
      <c r="R10" s="210" t="s">
        <v>144</v>
      </c>
      <c r="S10" s="210"/>
      <c r="T10" s="210" t="s">
        <v>145</v>
      </c>
      <c r="U10" s="215"/>
      <c r="V10" s="210" t="s">
        <v>146</v>
      </c>
      <c r="W10" s="215"/>
      <c r="X10" s="210" t="s">
        <v>147</v>
      </c>
      <c r="Y10" s="215"/>
      <c r="Z10" s="210" t="s">
        <v>148</v>
      </c>
      <c r="AA10" s="215"/>
      <c r="AB10" s="210"/>
    </row>
    <row r="11" spans="1:29" s="209" customFormat="1" ht="24" customHeight="1" x14ac:dyDescent="0.4">
      <c r="D11" s="215"/>
      <c r="E11" s="215"/>
      <c r="G11" s="210"/>
      <c r="H11" s="210"/>
      <c r="I11" s="210"/>
      <c r="J11" s="210" t="s">
        <v>149</v>
      </c>
      <c r="K11" s="215"/>
      <c r="L11" s="210" t="s">
        <v>150</v>
      </c>
      <c r="M11" s="215"/>
      <c r="N11" s="210" t="s">
        <v>151</v>
      </c>
      <c r="O11" s="215"/>
      <c r="P11" s="210"/>
      <c r="Q11" s="215"/>
      <c r="R11" s="210" t="s">
        <v>152</v>
      </c>
      <c r="S11" s="210"/>
      <c r="T11" s="210" t="s">
        <v>153</v>
      </c>
      <c r="U11" s="215"/>
      <c r="V11" s="210" t="s">
        <v>154</v>
      </c>
      <c r="W11" s="215"/>
      <c r="X11" s="210"/>
      <c r="Y11" s="215"/>
      <c r="Z11" s="210"/>
      <c r="AA11" s="215"/>
      <c r="AB11" s="210"/>
    </row>
    <row r="12" spans="1:29" s="209" customFormat="1" ht="24" customHeight="1" x14ac:dyDescent="0.4">
      <c r="D12" s="214"/>
      <c r="E12" s="215"/>
      <c r="F12" s="210"/>
      <c r="G12" s="210"/>
      <c r="H12" s="210"/>
      <c r="I12" s="210"/>
      <c r="J12" s="210" t="s">
        <v>155</v>
      </c>
      <c r="K12" s="215"/>
      <c r="L12" s="210"/>
      <c r="M12" s="215"/>
      <c r="N12" s="210" t="s">
        <v>156</v>
      </c>
      <c r="O12" s="215"/>
      <c r="P12" s="210"/>
      <c r="Q12" s="215"/>
      <c r="R12" s="210" t="s">
        <v>157</v>
      </c>
      <c r="S12" s="210"/>
      <c r="T12" s="210" t="s">
        <v>158</v>
      </c>
      <c r="U12" s="215"/>
      <c r="V12" s="210" t="s">
        <v>159</v>
      </c>
      <c r="W12" s="215"/>
      <c r="X12" s="210"/>
      <c r="Y12" s="215"/>
      <c r="Z12" s="210"/>
      <c r="AA12" s="215"/>
      <c r="AB12" s="210"/>
    </row>
    <row r="13" spans="1:29" s="209" customFormat="1" ht="24" customHeight="1" x14ac:dyDescent="0.4">
      <c r="D13" s="215"/>
      <c r="E13" s="215"/>
      <c r="F13" s="210"/>
      <c r="G13" s="210"/>
      <c r="H13" s="210"/>
      <c r="I13" s="210"/>
      <c r="J13" s="210"/>
      <c r="K13" s="215"/>
      <c r="L13" s="210"/>
      <c r="M13" s="215"/>
      <c r="N13" s="210"/>
      <c r="O13" s="215"/>
      <c r="P13" s="210"/>
      <c r="Q13" s="215"/>
      <c r="R13" s="210" t="s">
        <v>160</v>
      </c>
      <c r="S13" s="210"/>
      <c r="T13" s="210" t="s">
        <v>161</v>
      </c>
      <c r="U13" s="215"/>
      <c r="V13" s="210"/>
      <c r="W13" s="215"/>
      <c r="X13" s="210"/>
      <c r="Y13" s="215"/>
      <c r="Z13" s="210"/>
      <c r="AA13" s="215"/>
      <c r="AB13" s="210"/>
    </row>
    <row r="14" spans="1:29" s="209" customFormat="1" ht="24" customHeight="1" x14ac:dyDescent="0.4">
      <c r="D14" s="216"/>
      <c r="E14" s="215"/>
      <c r="F14" s="216"/>
      <c r="G14" s="215"/>
      <c r="H14" s="216"/>
      <c r="I14" s="215"/>
      <c r="J14" s="216"/>
      <c r="K14" s="215"/>
      <c r="L14" s="216"/>
      <c r="M14" s="215"/>
      <c r="N14" s="216"/>
      <c r="O14" s="215"/>
      <c r="P14" s="216"/>
      <c r="Q14" s="215"/>
      <c r="R14" s="211" t="s">
        <v>162</v>
      </c>
      <c r="S14" s="210"/>
      <c r="T14" s="211" t="s">
        <v>163</v>
      </c>
      <c r="U14" s="215"/>
      <c r="V14" s="216"/>
      <c r="W14" s="215"/>
      <c r="X14" s="216"/>
      <c r="Y14" s="215"/>
      <c r="Z14" s="216"/>
      <c r="AA14" s="215"/>
      <c r="AB14" s="216"/>
      <c r="AC14" s="212"/>
    </row>
    <row r="15" spans="1:29" s="209" customFormat="1" ht="24" customHeight="1" x14ac:dyDescent="0.4">
      <c r="A15" s="217" t="s">
        <v>165</v>
      </c>
      <c r="B15" s="212"/>
      <c r="C15" s="212"/>
      <c r="D15" s="91">
        <v>5042338721</v>
      </c>
      <c r="E15" s="218"/>
      <c r="F15" s="91">
        <v>1412</v>
      </c>
      <c r="G15" s="91"/>
      <c r="H15" s="91">
        <v>655549976</v>
      </c>
      <c r="I15" s="91"/>
      <c r="J15" s="91">
        <v>-819437470</v>
      </c>
      <c r="K15" s="91"/>
      <c r="L15" s="91">
        <v>-732872059</v>
      </c>
      <c r="M15" s="91"/>
      <c r="N15" s="91">
        <v>1578638448</v>
      </c>
      <c r="O15" s="91"/>
      <c r="P15" s="91">
        <v>-1407797020</v>
      </c>
      <c r="Q15" s="91"/>
      <c r="R15" s="91">
        <v>-200556197</v>
      </c>
      <c r="S15" s="91"/>
      <c r="T15" s="91">
        <v>-104586545</v>
      </c>
      <c r="U15" s="92"/>
      <c r="V15" s="92">
        <f>SUM(R15:T15)</f>
        <v>-305142742</v>
      </c>
      <c r="W15" s="91"/>
      <c r="X15" s="92">
        <f>SUM(D15:P15,V15)</f>
        <v>4011279266</v>
      </c>
      <c r="Y15" s="91"/>
      <c r="Z15" s="91">
        <v>437946510</v>
      </c>
      <c r="AA15" s="91"/>
      <c r="AB15" s="92">
        <f>SUM(X15:Z15)</f>
        <v>4449225776</v>
      </c>
      <c r="AC15" s="212"/>
    </row>
    <row r="16" spans="1:29" s="209" customFormat="1" ht="24" customHeight="1" x14ac:dyDescent="0.4">
      <c r="A16" s="217" t="s">
        <v>164</v>
      </c>
      <c r="B16" s="212"/>
      <c r="C16" s="212"/>
      <c r="D16" s="121">
        <v>0</v>
      </c>
      <c r="E16" s="93"/>
      <c r="F16" s="121">
        <v>0</v>
      </c>
      <c r="G16" s="93"/>
      <c r="H16" s="121">
        <v>0</v>
      </c>
      <c r="I16" s="93"/>
      <c r="J16" s="121">
        <v>0</v>
      </c>
      <c r="K16" s="93"/>
      <c r="L16" s="121">
        <v>0</v>
      </c>
      <c r="M16" s="93"/>
      <c r="N16" s="121">
        <v>0</v>
      </c>
      <c r="O16" s="218"/>
      <c r="P16" s="121">
        <v>0</v>
      </c>
      <c r="Q16" s="93"/>
      <c r="R16" s="121">
        <v>0</v>
      </c>
      <c r="S16" s="91"/>
      <c r="T16" s="121">
        <v>0</v>
      </c>
      <c r="U16" s="103"/>
      <c r="V16" s="128" t="s">
        <v>211</v>
      </c>
      <c r="W16" s="92"/>
      <c r="X16" s="128" t="s">
        <v>211</v>
      </c>
      <c r="Y16" s="92"/>
      <c r="Z16" s="91">
        <v>937150</v>
      </c>
      <c r="AA16" s="91"/>
      <c r="AB16" s="92">
        <f>SUM(X16:Z16)</f>
        <v>937150</v>
      </c>
      <c r="AC16" s="212"/>
    </row>
    <row r="17" spans="1:29" s="209" customFormat="1" ht="24" customHeight="1" x14ac:dyDescent="0.4">
      <c r="A17" s="217" t="s">
        <v>109</v>
      </c>
      <c r="B17" s="212"/>
      <c r="C17" s="212"/>
      <c r="D17" s="121">
        <v>0</v>
      </c>
      <c r="E17" s="93"/>
      <c r="F17" s="121">
        <v>0</v>
      </c>
      <c r="G17" s="93"/>
      <c r="H17" s="121">
        <v>0</v>
      </c>
      <c r="I17" s="121"/>
      <c r="J17" s="121">
        <v>0</v>
      </c>
      <c r="K17" s="93"/>
      <c r="L17" s="121">
        <v>0</v>
      </c>
      <c r="M17" s="93"/>
      <c r="N17" s="121">
        <v>0</v>
      </c>
      <c r="O17" s="219"/>
      <c r="P17" s="92">
        <v>-158295081</v>
      </c>
      <c r="Q17" s="219"/>
      <c r="R17" s="121">
        <v>0</v>
      </c>
      <c r="S17" s="91"/>
      <c r="T17" s="121">
        <v>0</v>
      </c>
      <c r="U17" s="93"/>
      <c r="V17" s="128" t="s">
        <v>211</v>
      </c>
      <c r="W17" s="92"/>
      <c r="X17" s="92">
        <f>SUM(D17:P17,V17)</f>
        <v>-158295081</v>
      </c>
      <c r="Y17" s="92"/>
      <c r="Z17" s="92">
        <v>9920493</v>
      </c>
      <c r="AA17" s="91"/>
      <c r="AB17" s="92">
        <f>SUM(X17:Z17)</f>
        <v>-148374588</v>
      </c>
      <c r="AC17" s="212"/>
    </row>
    <row r="18" spans="1:29" s="209" customFormat="1" ht="24" customHeight="1" x14ac:dyDescent="0.4">
      <c r="A18" s="217" t="s">
        <v>228</v>
      </c>
      <c r="B18" s="212"/>
      <c r="C18" s="212"/>
      <c r="D18" s="121"/>
      <c r="E18" s="93"/>
      <c r="F18" s="121"/>
      <c r="G18" s="93"/>
      <c r="H18" s="121"/>
      <c r="I18" s="121"/>
      <c r="J18" s="121"/>
      <c r="K18" s="93"/>
      <c r="L18" s="121"/>
      <c r="M18" s="93"/>
      <c r="N18" s="121"/>
      <c r="O18" s="219"/>
      <c r="P18" s="92"/>
      <c r="Q18" s="219"/>
      <c r="R18" s="121"/>
      <c r="S18" s="91"/>
      <c r="T18" s="121"/>
      <c r="U18" s="93"/>
      <c r="V18" s="128"/>
      <c r="W18" s="92"/>
      <c r="X18" s="92"/>
      <c r="Y18" s="92"/>
      <c r="Z18" s="92"/>
      <c r="AA18" s="91"/>
      <c r="AB18" s="92"/>
      <c r="AC18" s="212"/>
    </row>
    <row r="19" spans="1:29" s="209" customFormat="1" ht="24" customHeight="1" x14ac:dyDescent="0.4">
      <c r="A19" s="217" t="s">
        <v>229</v>
      </c>
      <c r="B19" s="232"/>
      <c r="C19" s="212"/>
      <c r="D19" s="121">
        <v>0</v>
      </c>
      <c r="E19" s="93"/>
      <c r="F19" s="121">
        <v>0</v>
      </c>
      <c r="G19" s="93"/>
      <c r="H19" s="121">
        <v>0</v>
      </c>
      <c r="I19" s="121"/>
      <c r="J19" s="121">
        <v>0</v>
      </c>
      <c r="K19" s="93"/>
      <c r="L19" s="121">
        <v>0</v>
      </c>
      <c r="M19" s="93"/>
      <c r="N19" s="121">
        <v>0</v>
      </c>
      <c r="O19" s="219"/>
      <c r="P19" s="92">
        <v>-139228499</v>
      </c>
      <c r="Q19" s="219"/>
      <c r="R19" s="92">
        <v>139228499</v>
      </c>
      <c r="S19" s="91"/>
      <c r="T19" s="121">
        <v>0</v>
      </c>
      <c r="U19" s="93"/>
      <c r="V19" s="92">
        <f>SUM(R19:T19)</f>
        <v>139228499</v>
      </c>
      <c r="W19" s="92"/>
      <c r="X19" s="128" t="s">
        <v>211</v>
      </c>
      <c r="Y19" s="92"/>
      <c r="Z19" s="128" t="s">
        <v>211</v>
      </c>
      <c r="AA19" s="233"/>
      <c r="AB19" s="128" t="s">
        <v>211</v>
      </c>
      <c r="AC19" s="212"/>
    </row>
    <row r="20" spans="1:29" s="209" customFormat="1" ht="24" customHeight="1" x14ac:dyDescent="0.4">
      <c r="A20" s="215" t="s">
        <v>166</v>
      </c>
      <c r="D20" s="121">
        <v>0</v>
      </c>
      <c r="E20" s="93"/>
      <c r="F20" s="121">
        <v>0</v>
      </c>
      <c r="G20" s="93"/>
      <c r="H20" s="121">
        <v>0</v>
      </c>
      <c r="I20" s="93"/>
      <c r="J20" s="121">
        <v>0</v>
      </c>
      <c r="K20" s="93"/>
      <c r="L20" s="121">
        <v>0</v>
      </c>
      <c r="M20" s="93"/>
      <c r="N20" s="121">
        <v>0</v>
      </c>
      <c r="O20" s="219"/>
      <c r="P20" s="121">
        <v>0</v>
      </c>
      <c r="Q20" s="219"/>
      <c r="R20" s="92">
        <v>-51135587</v>
      </c>
      <c r="S20" s="219"/>
      <c r="T20" s="92">
        <v>-2631242</v>
      </c>
      <c r="U20" s="219"/>
      <c r="V20" s="92">
        <f>SUM(R20:T20)</f>
        <v>-53766829</v>
      </c>
      <c r="W20" s="220"/>
      <c r="X20" s="92">
        <f>SUM(D20:P20,V20)</f>
        <v>-53766829</v>
      </c>
      <c r="Y20" s="220"/>
      <c r="Z20" s="128" t="s">
        <v>211</v>
      </c>
      <c r="AA20" s="220"/>
      <c r="AB20" s="91">
        <f>SUM(X20:Z20)</f>
        <v>-53766829</v>
      </c>
      <c r="AC20" s="221"/>
    </row>
    <row r="21" spans="1:29" s="209" customFormat="1" ht="24" customHeight="1" thickBot="1" x14ac:dyDescent="0.45">
      <c r="A21" s="222" t="s">
        <v>222</v>
      </c>
      <c r="B21" s="221"/>
      <c r="C21" s="221"/>
      <c r="D21" s="94">
        <f>SUM(D15:D20)</f>
        <v>5042338721</v>
      </c>
      <c r="E21" s="223"/>
      <c r="F21" s="94">
        <f>SUM(F15:F20)</f>
        <v>1412</v>
      </c>
      <c r="G21" s="95"/>
      <c r="H21" s="94">
        <f>SUM(H15:H20)</f>
        <v>655549976</v>
      </c>
      <c r="I21" s="95"/>
      <c r="J21" s="94">
        <f>SUM(J15:J20)</f>
        <v>-819437470</v>
      </c>
      <c r="K21" s="223"/>
      <c r="L21" s="94">
        <f>SUM(L15:L20)</f>
        <v>-732872059</v>
      </c>
      <c r="M21" s="223"/>
      <c r="N21" s="94">
        <f>SUM(N15:N20)</f>
        <v>1578638448</v>
      </c>
      <c r="O21" s="223"/>
      <c r="P21" s="94">
        <f>SUM(P15:P20)</f>
        <v>-1705320600</v>
      </c>
      <c r="Q21" s="223"/>
      <c r="R21" s="94">
        <f>SUM(R15:R20)</f>
        <v>-112463285</v>
      </c>
      <c r="S21" s="95"/>
      <c r="T21" s="94">
        <f>SUM(T15:T20)</f>
        <v>-107217787</v>
      </c>
      <c r="U21" s="223"/>
      <c r="V21" s="94">
        <f>SUM(V15:V20)</f>
        <v>-219681072</v>
      </c>
      <c r="W21" s="223"/>
      <c r="X21" s="94">
        <f>SUM(X15:X20)</f>
        <v>3799217356</v>
      </c>
      <c r="Y21" s="223"/>
      <c r="Z21" s="94">
        <f>SUM(Z15:Z20)</f>
        <v>448804153</v>
      </c>
      <c r="AA21" s="223"/>
      <c r="AB21" s="94">
        <f>SUM(AB15:AB20)</f>
        <v>4248021509</v>
      </c>
      <c r="AC21" s="221"/>
    </row>
    <row r="22" spans="1:29" s="209" customFormat="1" ht="9" customHeight="1" thickTop="1" x14ac:dyDescent="0.4">
      <c r="A22" s="221"/>
      <c r="B22" s="221"/>
      <c r="C22" s="221"/>
      <c r="D22" s="95"/>
      <c r="E22" s="223"/>
      <c r="F22" s="95"/>
      <c r="G22" s="95"/>
      <c r="H22" s="95"/>
      <c r="I22" s="95"/>
      <c r="J22" s="95"/>
      <c r="K22" s="95"/>
      <c r="L22" s="95"/>
      <c r="M22" s="95"/>
      <c r="N22" s="95"/>
      <c r="O22" s="223"/>
      <c r="P22" s="95"/>
      <c r="Q22" s="223"/>
      <c r="R22" s="95"/>
      <c r="S22" s="95"/>
      <c r="T22" s="95"/>
      <c r="U22" s="223"/>
      <c r="V22" s="95"/>
      <c r="W22" s="223"/>
      <c r="X22" s="95"/>
      <c r="Y22" s="223"/>
      <c r="Z22" s="95"/>
      <c r="AA22" s="223"/>
      <c r="AB22" s="95"/>
      <c r="AC22" s="221"/>
    </row>
    <row r="23" spans="1:29" s="209" customFormat="1" ht="24" customHeight="1" x14ac:dyDescent="0.4">
      <c r="A23" s="217" t="s">
        <v>212</v>
      </c>
      <c r="B23" s="221"/>
      <c r="C23" s="221"/>
      <c r="D23" s="91">
        <v>5042338721</v>
      </c>
      <c r="E23" s="218"/>
      <c r="F23" s="91">
        <v>1412</v>
      </c>
      <c r="G23" s="91"/>
      <c r="H23" s="91">
        <v>655549976</v>
      </c>
      <c r="I23" s="91"/>
      <c r="J23" s="91">
        <v>-819437470</v>
      </c>
      <c r="K23" s="91"/>
      <c r="L23" s="91">
        <v>-732872059</v>
      </c>
      <c r="M23" s="91"/>
      <c r="N23" s="91">
        <v>1578638448</v>
      </c>
      <c r="O23" s="218"/>
      <c r="P23" s="91">
        <v>-2113857206</v>
      </c>
      <c r="Q23" s="218"/>
      <c r="R23" s="91">
        <v>-111238791</v>
      </c>
      <c r="S23" s="91"/>
      <c r="T23" s="91">
        <v>-109486093</v>
      </c>
      <c r="U23" s="218"/>
      <c r="V23" s="92">
        <v>-220724884</v>
      </c>
      <c r="W23" s="218"/>
      <c r="X23" s="92">
        <v>3389636938</v>
      </c>
      <c r="Y23" s="218"/>
      <c r="Z23" s="91">
        <v>625925383</v>
      </c>
      <c r="AA23" s="218"/>
      <c r="AB23" s="92">
        <v>4015562321</v>
      </c>
      <c r="AC23" s="221"/>
    </row>
    <row r="24" spans="1:29" s="209" customFormat="1" ht="24" customHeight="1" x14ac:dyDescent="0.4">
      <c r="A24" s="217" t="s">
        <v>164</v>
      </c>
      <c r="B24" s="212"/>
      <c r="C24" s="212"/>
      <c r="D24" s="121">
        <v>0</v>
      </c>
      <c r="E24" s="93"/>
      <c r="F24" s="121">
        <v>0</v>
      </c>
      <c r="G24" s="93"/>
      <c r="H24" s="121">
        <v>0</v>
      </c>
      <c r="I24" s="93"/>
      <c r="J24" s="121">
        <v>0</v>
      </c>
      <c r="K24" s="93"/>
      <c r="L24" s="121">
        <v>0</v>
      </c>
      <c r="M24" s="93"/>
      <c r="N24" s="121">
        <v>0</v>
      </c>
      <c r="O24" s="218"/>
      <c r="P24" s="121">
        <v>0</v>
      </c>
      <c r="Q24" s="93"/>
      <c r="R24" s="121">
        <v>0</v>
      </c>
      <c r="S24" s="91"/>
      <c r="T24" s="121">
        <v>0</v>
      </c>
      <c r="U24" s="103"/>
      <c r="V24" s="128" t="s">
        <v>211</v>
      </c>
      <c r="W24" s="92"/>
      <c r="X24" s="128" t="s">
        <v>211</v>
      </c>
      <c r="Y24" s="92"/>
      <c r="Z24" s="91">
        <v>391930.00000011921</v>
      </c>
      <c r="AA24" s="91"/>
      <c r="AB24" s="92">
        <f>SUM(X24:Z24)</f>
        <v>391930.00000011921</v>
      </c>
      <c r="AC24" s="212"/>
    </row>
    <row r="25" spans="1:29" s="209" customFormat="1" ht="24" customHeight="1" x14ac:dyDescent="0.4">
      <c r="A25" s="217" t="s">
        <v>109</v>
      </c>
      <c r="B25" s="221"/>
      <c r="C25" s="221"/>
      <c r="D25" s="121">
        <v>0</v>
      </c>
      <c r="E25" s="93"/>
      <c r="F25" s="121">
        <v>0</v>
      </c>
      <c r="G25" s="93"/>
      <c r="H25" s="121">
        <v>0</v>
      </c>
      <c r="I25" s="93"/>
      <c r="J25" s="121">
        <v>0</v>
      </c>
      <c r="K25" s="93"/>
      <c r="L25" s="121">
        <v>0</v>
      </c>
      <c r="M25" s="93"/>
      <c r="N25" s="121">
        <v>0</v>
      </c>
      <c r="O25" s="91"/>
      <c r="P25" s="91">
        <v>-343226358</v>
      </c>
      <c r="Q25" s="219"/>
      <c r="R25" s="121">
        <v>0</v>
      </c>
      <c r="S25" s="91"/>
      <c r="T25" s="121">
        <v>0</v>
      </c>
      <c r="U25" s="103"/>
      <c r="V25" s="128" t="s">
        <v>211</v>
      </c>
      <c r="W25" s="92"/>
      <c r="X25" s="92">
        <f>SUM(D25:P25,V25)</f>
        <v>-343226358</v>
      </c>
      <c r="Y25" s="218"/>
      <c r="Z25" s="91">
        <v>16364482</v>
      </c>
      <c r="AA25" s="218"/>
      <c r="AB25" s="92">
        <f>SUM(X25:Z25)</f>
        <v>-326861876</v>
      </c>
      <c r="AC25" s="221"/>
    </row>
    <row r="26" spans="1:29" s="209" customFormat="1" ht="24" customHeight="1" x14ac:dyDescent="0.4">
      <c r="A26" s="215" t="s">
        <v>231</v>
      </c>
      <c r="D26" s="121">
        <v>0</v>
      </c>
      <c r="E26" s="93"/>
      <c r="F26" s="121">
        <v>0</v>
      </c>
      <c r="G26" s="93"/>
      <c r="H26" s="121">
        <v>0</v>
      </c>
      <c r="I26" s="93"/>
      <c r="J26" s="121">
        <v>0</v>
      </c>
      <c r="K26" s="93"/>
      <c r="L26" s="121">
        <v>0</v>
      </c>
      <c r="M26" s="93"/>
      <c r="N26" s="121">
        <v>0</v>
      </c>
      <c r="O26" s="91"/>
      <c r="P26" s="121">
        <v>0</v>
      </c>
      <c r="Q26" s="219"/>
      <c r="R26" s="95">
        <v>19591911</v>
      </c>
      <c r="S26" s="95"/>
      <c r="T26" s="95">
        <v>294332</v>
      </c>
      <c r="U26" s="219"/>
      <c r="V26" s="92">
        <f>SUM(R26:T26)</f>
        <v>19886243</v>
      </c>
      <c r="W26" s="219"/>
      <c r="X26" s="95">
        <f>SUM(D26:P26,V26)</f>
        <v>19886243</v>
      </c>
      <c r="Y26" s="219"/>
      <c r="Z26" s="128" t="s">
        <v>211</v>
      </c>
      <c r="AA26" s="219"/>
      <c r="AB26" s="95">
        <f>SUM(X26:Z26)</f>
        <v>19886243</v>
      </c>
    </row>
    <row r="27" spans="1:29" s="209" customFormat="1" ht="24" customHeight="1" thickBot="1" x14ac:dyDescent="0.45">
      <c r="A27" s="222" t="s">
        <v>223</v>
      </c>
      <c r="B27" s="221"/>
      <c r="C27" s="221"/>
      <c r="D27" s="94">
        <f>SUM(D23:D26)</f>
        <v>5042338721</v>
      </c>
      <c r="E27" s="95"/>
      <c r="F27" s="94">
        <f>SUM(F23:F26)</f>
        <v>1412</v>
      </c>
      <c r="G27" s="95"/>
      <c r="H27" s="94">
        <f>SUM(H23:H26)</f>
        <v>655549976</v>
      </c>
      <c r="I27" s="95"/>
      <c r="J27" s="94">
        <f>SUM(J23:J26)</f>
        <v>-819437470</v>
      </c>
      <c r="K27" s="95"/>
      <c r="L27" s="94">
        <f>SUM(L23:L26)</f>
        <v>-732872059</v>
      </c>
      <c r="M27" s="95"/>
      <c r="N27" s="94">
        <f>SUM(N23:N26)</f>
        <v>1578638448</v>
      </c>
      <c r="O27" s="223"/>
      <c r="P27" s="94">
        <f>SUM(P23:P26)</f>
        <v>-2457083564</v>
      </c>
      <c r="Q27" s="223"/>
      <c r="R27" s="94">
        <f>SUM(R23:R26)</f>
        <v>-91646880</v>
      </c>
      <c r="S27" s="95"/>
      <c r="T27" s="94">
        <f>SUM(T23:T26)</f>
        <v>-109191761</v>
      </c>
      <c r="U27" s="223"/>
      <c r="V27" s="94">
        <f>SUM(V23:V26)</f>
        <v>-200838641</v>
      </c>
      <c r="W27" s="223"/>
      <c r="X27" s="94">
        <f>SUM(X23:X26)</f>
        <v>3066296823</v>
      </c>
      <c r="Y27" s="95"/>
      <c r="Z27" s="94">
        <f>SUM(Z23:Z26)</f>
        <v>642681795.00000012</v>
      </c>
      <c r="AA27" s="223"/>
      <c r="AB27" s="94">
        <f>SUM(AB23:AB26)</f>
        <v>3708978618</v>
      </c>
      <c r="AC27" s="221"/>
    </row>
    <row r="28" spans="1:29" ht="24" customHeight="1" thickTop="1" x14ac:dyDescent="0.45">
      <c r="AB28" s="241">
        <f>+AB27-BS!D128</f>
        <v>0</v>
      </c>
    </row>
    <row r="31" spans="1:29" ht="24" customHeight="1" x14ac:dyDescent="0.45">
      <c r="A31" s="224" t="s">
        <v>42</v>
      </c>
    </row>
    <row r="64" spans="2:2" ht="24" customHeight="1" x14ac:dyDescent="0.45">
      <c r="B64" s="225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A65"/>
  <sheetViews>
    <sheetView topLeftCell="A7" zoomScale="70" zoomScaleNormal="70" zoomScaleSheetLayoutView="85" workbookViewId="0">
      <selection activeCell="A10" sqref="A10"/>
    </sheetView>
  </sheetViews>
  <sheetFormatPr defaultColWidth="9" defaultRowHeight="24" customHeight="1" x14ac:dyDescent="0.5"/>
  <cols>
    <col min="1" max="1" width="38.09765625" style="142" customWidth="1"/>
    <col min="2" max="2" width="9" style="142" customWidth="1"/>
    <col min="3" max="3" width="2.09765625" style="142" customWidth="1"/>
    <col min="4" max="4" width="12.59765625" style="142" customWidth="1"/>
    <col min="5" max="5" width="2.09765625" style="142" customWidth="1"/>
    <col min="6" max="6" width="12.59765625" style="142" customWidth="1"/>
    <col min="7" max="7" width="2.09765625" style="142" customWidth="1"/>
    <col min="8" max="8" width="12.59765625" style="142" customWidth="1"/>
    <col min="9" max="9" width="2.09765625" style="142" customWidth="1"/>
    <col min="10" max="10" width="14" style="142" bestFit="1" customWidth="1"/>
    <col min="11" max="11" width="2.09765625" style="142" customWidth="1"/>
    <col min="12" max="12" width="14.3984375" style="142" bestFit="1" customWidth="1"/>
    <col min="13" max="13" width="2.09765625" style="142" customWidth="1"/>
    <col min="14" max="14" width="21.09765625" style="142" customWidth="1"/>
    <col min="15" max="15" width="2.09765625" style="142" customWidth="1"/>
    <col min="16" max="16" width="10.59765625" style="142" customWidth="1"/>
    <col min="17" max="17" width="2.09765625" style="142" customWidth="1"/>
    <col min="18" max="18" width="12.59765625" style="142" customWidth="1"/>
    <col min="19" max="19" width="1.5" style="142" customWidth="1"/>
    <col min="20" max="16384" width="9" style="142"/>
  </cols>
  <sheetData>
    <row r="1" spans="1:27" ht="25.95" customHeight="1" x14ac:dyDescent="0.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</row>
    <row r="2" spans="1:27" ht="25.95" customHeight="1" x14ac:dyDescent="0.5">
      <c r="A2" s="243" t="s">
        <v>167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</row>
    <row r="3" spans="1:27" ht="25.95" customHeight="1" x14ac:dyDescent="0.5">
      <c r="A3" s="243" t="s">
        <v>221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7" s="206" customFormat="1" ht="25.95" customHeight="1" x14ac:dyDescent="0.45">
      <c r="A4" s="243" t="s">
        <v>89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26"/>
      <c r="T4" s="226"/>
      <c r="U4" s="226"/>
      <c r="V4" s="226"/>
      <c r="W4" s="226"/>
      <c r="X4" s="226"/>
      <c r="Y4" s="226"/>
      <c r="Z4" s="226"/>
      <c r="AA4" s="226"/>
    </row>
    <row r="5" spans="1:27" ht="25.95" customHeight="1" x14ac:dyDescent="0.55000000000000004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143"/>
    </row>
    <row r="6" spans="1:27" ht="9" customHeight="1" x14ac:dyDescent="0.55000000000000004">
      <c r="Q6" s="143"/>
      <c r="R6" s="144"/>
      <c r="S6" s="143"/>
    </row>
    <row r="7" spans="1:27" ht="24" customHeight="1" x14ac:dyDescent="0.5">
      <c r="B7" s="227" t="s">
        <v>3</v>
      </c>
      <c r="C7" s="145"/>
      <c r="D7" s="250" t="s">
        <v>5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</row>
    <row r="8" spans="1:27" ht="24" customHeight="1" x14ac:dyDescent="0.5">
      <c r="B8" s="165"/>
      <c r="C8" s="227"/>
      <c r="D8" s="227" t="s">
        <v>130</v>
      </c>
      <c r="E8" s="227"/>
      <c r="F8" s="145" t="s">
        <v>131</v>
      </c>
      <c r="G8" s="145"/>
      <c r="H8" s="145" t="s">
        <v>132</v>
      </c>
      <c r="I8" s="145"/>
      <c r="J8" s="145" t="s">
        <v>133</v>
      </c>
      <c r="K8" s="145"/>
      <c r="L8" s="145" t="s">
        <v>82</v>
      </c>
      <c r="M8" s="228"/>
      <c r="N8" s="249" t="s">
        <v>83</v>
      </c>
      <c r="O8" s="249"/>
      <c r="P8" s="249"/>
      <c r="Q8" s="165"/>
      <c r="R8" s="145" t="s">
        <v>129</v>
      </c>
    </row>
    <row r="9" spans="1:27" ht="24" customHeight="1" x14ac:dyDescent="0.5">
      <c r="B9" s="227"/>
      <c r="C9" s="227"/>
      <c r="D9" s="227" t="s">
        <v>138</v>
      </c>
      <c r="E9" s="227"/>
      <c r="F9" s="145" t="s">
        <v>139</v>
      </c>
      <c r="G9" s="145"/>
      <c r="H9" s="145" t="s">
        <v>168</v>
      </c>
      <c r="I9" s="145"/>
      <c r="J9" s="145" t="s">
        <v>169</v>
      </c>
      <c r="K9" s="145"/>
      <c r="L9" s="145"/>
      <c r="M9" s="178"/>
      <c r="N9" s="145" t="s">
        <v>170</v>
      </c>
      <c r="O9" s="145"/>
      <c r="P9" s="145" t="s">
        <v>146</v>
      </c>
      <c r="Q9" s="165"/>
      <c r="R9" s="145" t="s">
        <v>137</v>
      </c>
    </row>
    <row r="10" spans="1:27" ht="24" customHeight="1" x14ac:dyDescent="0.5">
      <c r="B10" s="145"/>
      <c r="C10" s="145"/>
      <c r="D10" s="227"/>
      <c r="E10" s="227"/>
      <c r="G10" s="165"/>
      <c r="H10" s="145" t="s">
        <v>10</v>
      </c>
      <c r="I10" s="165"/>
      <c r="J10" s="145" t="s">
        <v>171</v>
      </c>
      <c r="K10" s="165"/>
      <c r="L10" s="165"/>
      <c r="M10" s="178"/>
      <c r="N10" s="145" t="s">
        <v>172</v>
      </c>
      <c r="O10" s="145"/>
      <c r="P10" s="145" t="s">
        <v>154</v>
      </c>
      <c r="Q10" s="165"/>
      <c r="R10" s="165"/>
    </row>
    <row r="11" spans="1:27" ht="24" customHeight="1" x14ac:dyDescent="0.5">
      <c r="B11" s="145"/>
      <c r="C11" s="145"/>
      <c r="D11" s="227"/>
      <c r="E11" s="227"/>
      <c r="F11" s="145"/>
      <c r="G11" s="145"/>
      <c r="H11" s="145"/>
      <c r="I11" s="145"/>
      <c r="J11" s="165"/>
      <c r="K11" s="145"/>
      <c r="L11" s="145"/>
      <c r="M11" s="145"/>
      <c r="N11" s="145" t="s">
        <v>173</v>
      </c>
      <c r="O11" s="145"/>
      <c r="P11" s="145" t="s">
        <v>174</v>
      </c>
      <c r="Q11" s="165"/>
      <c r="R11" s="145"/>
    </row>
    <row r="12" spans="1:27" ht="24" customHeight="1" x14ac:dyDescent="0.5">
      <c r="B12" s="169"/>
      <c r="C12" s="145"/>
      <c r="D12" s="227"/>
      <c r="E12" s="227"/>
      <c r="F12" s="145"/>
      <c r="G12" s="145"/>
      <c r="H12" s="145"/>
      <c r="I12" s="145"/>
      <c r="J12" s="165"/>
      <c r="K12" s="145"/>
      <c r="L12" s="145"/>
      <c r="M12" s="145"/>
      <c r="N12" s="145" t="s">
        <v>175</v>
      </c>
      <c r="O12" s="145"/>
      <c r="P12" s="145" t="s">
        <v>176</v>
      </c>
      <c r="Q12" s="165"/>
      <c r="R12" s="145"/>
    </row>
    <row r="13" spans="1:27" ht="24" customHeight="1" x14ac:dyDescent="0.5">
      <c r="B13" s="169"/>
      <c r="C13" s="145"/>
      <c r="D13" s="227"/>
      <c r="E13" s="227"/>
      <c r="F13" s="145"/>
      <c r="G13" s="145"/>
      <c r="H13" s="229"/>
      <c r="I13" s="145"/>
      <c r="J13" s="165"/>
      <c r="K13" s="145"/>
      <c r="L13" s="145"/>
      <c r="M13" s="145"/>
      <c r="N13" s="145" t="s">
        <v>177</v>
      </c>
      <c r="O13" s="145"/>
      <c r="P13" s="145"/>
      <c r="Q13" s="165"/>
      <c r="R13" s="145"/>
    </row>
    <row r="14" spans="1:27" ht="24" customHeight="1" x14ac:dyDescent="0.5">
      <c r="B14" s="169"/>
      <c r="D14" s="230"/>
      <c r="E14" s="229"/>
      <c r="F14" s="231"/>
      <c r="H14" s="230"/>
      <c r="J14" s="230"/>
      <c r="L14" s="230"/>
      <c r="M14" s="229"/>
      <c r="N14" s="230"/>
      <c r="O14" s="229"/>
      <c r="P14" s="230"/>
      <c r="R14" s="230"/>
    </row>
    <row r="15" spans="1:27" ht="24" customHeight="1" x14ac:dyDescent="0.5">
      <c r="A15" s="165" t="s">
        <v>165</v>
      </c>
      <c r="B15" s="169"/>
      <c r="D15" s="59">
        <v>5042338721</v>
      </c>
      <c r="E15" s="59"/>
      <c r="F15" s="59">
        <v>1412</v>
      </c>
      <c r="G15" s="59"/>
      <c r="H15" s="59">
        <v>655549976</v>
      </c>
      <c r="I15" s="59"/>
      <c r="J15" s="59">
        <v>-819437470</v>
      </c>
      <c r="K15" s="59"/>
      <c r="L15" s="59">
        <v>-1352433306</v>
      </c>
      <c r="M15" s="59"/>
      <c r="N15" s="59">
        <v>-200556197</v>
      </c>
      <c r="O15" s="56"/>
      <c r="P15" s="56">
        <f>SUM(N15:O15)</f>
        <v>-200556197</v>
      </c>
      <c r="Q15" s="17"/>
      <c r="R15" s="56">
        <f>SUM(D15:L15,P15)</f>
        <v>3325463136</v>
      </c>
    </row>
    <row r="16" spans="1:27" ht="24" customHeight="1" x14ac:dyDescent="0.5">
      <c r="A16" s="165" t="s">
        <v>178</v>
      </c>
      <c r="B16" s="169"/>
      <c r="D16" s="102">
        <v>0</v>
      </c>
      <c r="E16" s="59"/>
      <c r="F16" s="102">
        <v>0</v>
      </c>
      <c r="G16" s="59"/>
      <c r="H16" s="102">
        <v>0</v>
      </c>
      <c r="I16" s="59"/>
      <c r="J16" s="102">
        <v>0</v>
      </c>
      <c r="K16" s="59"/>
      <c r="L16" s="59">
        <v>-293478862</v>
      </c>
      <c r="M16" s="59"/>
      <c r="N16" s="102">
        <v>0</v>
      </c>
      <c r="O16" s="56"/>
      <c r="P16" s="90">
        <f t="shared" ref="P16" si="0">SUM(N16:O16)</f>
        <v>0</v>
      </c>
      <c r="Q16" s="17"/>
      <c r="R16" s="56">
        <f>SUM(D16:L16,P16)</f>
        <v>-293478862</v>
      </c>
    </row>
    <row r="17" spans="1:19" ht="24" customHeight="1" x14ac:dyDescent="0.5">
      <c r="A17" s="165" t="s">
        <v>228</v>
      </c>
      <c r="B17" s="169"/>
      <c r="D17" s="102"/>
      <c r="E17" s="59"/>
      <c r="F17" s="102"/>
      <c r="G17" s="59"/>
      <c r="H17" s="102"/>
      <c r="I17" s="59"/>
      <c r="J17" s="102"/>
      <c r="K17" s="59"/>
      <c r="L17" s="59"/>
      <c r="M17" s="59"/>
      <c r="N17" s="102"/>
      <c r="O17" s="56"/>
      <c r="P17" s="90"/>
      <c r="Q17" s="17"/>
      <c r="R17" s="56"/>
    </row>
    <row r="18" spans="1:19" ht="24" customHeight="1" x14ac:dyDescent="0.5">
      <c r="A18" s="165" t="s">
        <v>229</v>
      </c>
      <c r="B18" s="169"/>
      <c r="D18" s="102">
        <v>0</v>
      </c>
      <c r="E18" s="59"/>
      <c r="F18" s="102">
        <v>0</v>
      </c>
      <c r="G18" s="59"/>
      <c r="H18" s="102">
        <v>0</v>
      </c>
      <c r="I18" s="59"/>
      <c r="J18" s="102">
        <v>0</v>
      </c>
      <c r="K18" s="59"/>
      <c r="L18" s="59">
        <v>-139228499</v>
      </c>
      <c r="M18" s="59"/>
      <c r="N18" s="59">
        <v>139228499</v>
      </c>
      <c r="O18" s="56"/>
      <c r="P18" s="59">
        <f t="shared" ref="P18" si="1">SUM(N18:O18)</f>
        <v>139228499</v>
      </c>
      <c r="Q18" s="17"/>
      <c r="R18" s="102">
        <f>SUM(D18:L18,P18)</f>
        <v>0</v>
      </c>
    </row>
    <row r="19" spans="1:19" ht="24" customHeight="1" x14ac:dyDescent="0.5">
      <c r="A19" s="165" t="s">
        <v>166</v>
      </c>
      <c r="B19" s="169"/>
      <c r="D19" s="102">
        <v>0</v>
      </c>
      <c r="E19" s="59"/>
      <c r="F19" s="102">
        <v>0</v>
      </c>
      <c r="G19" s="59"/>
      <c r="H19" s="102">
        <v>0</v>
      </c>
      <c r="I19" s="59"/>
      <c r="J19" s="102">
        <v>0</v>
      </c>
      <c r="K19" s="59"/>
      <c r="L19" s="102">
        <v>0</v>
      </c>
      <c r="M19" s="59"/>
      <c r="N19" s="59">
        <v>-51135587</v>
      </c>
      <c r="O19" s="56"/>
      <c r="P19" s="56">
        <f>SUM(N19:O19)</f>
        <v>-51135587</v>
      </c>
      <c r="Q19" s="17"/>
      <c r="R19" s="56">
        <f>SUM(D19:L19,P19)</f>
        <v>-51135587</v>
      </c>
    </row>
    <row r="20" spans="1:19" ht="24" customHeight="1" thickBot="1" x14ac:dyDescent="0.55000000000000004">
      <c r="A20" s="178" t="s">
        <v>222</v>
      </c>
      <c r="B20" s="169"/>
      <c r="D20" s="53">
        <f>SUM(D15:D19)</f>
        <v>5042338721</v>
      </c>
      <c r="E20" s="17"/>
      <c r="F20" s="85">
        <f>SUM(F15:F19)</f>
        <v>1412</v>
      </c>
      <c r="G20" s="17"/>
      <c r="H20" s="85">
        <f>SUM(H15:H19)</f>
        <v>655549976</v>
      </c>
      <c r="I20" s="17"/>
      <c r="J20" s="53">
        <f>SUM(J15:J19)</f>
        <v>-819437470</v>
      </c>
      <c r="K20" s="17"/>
      <c r="L20" s="53">
        <f>SUM(L15:L19)</f>
        <v>-1785140667</v>
      </c>
      <c r="M20" s="17"/>
      <c r="N20" s="53">
        <f>SUM(N15:N19)</f>
        <v>-112463285</v>
      </c>
      <c r="O20" s="17"/>
      <c r="P20" s="53">
        <f>SUM(N20:O20)</f>
        <v>-112463285</v>
      </c>
      <c r="Q20" s="17"/>
      <c r="R20" s="53">
        <f>SUM(R15:R19)</f>
        <v>2980848687</v>
      </c>
    </row>
    <row r="21" spans="1:19" ht="24" customHeight="1" thickTop="1" x14ac:dyDescent="0.5">
      <c r="B21" s="169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</row>
    <row r="22" spans="1:19" ht="24" customHeight="1" x14ac:dyDescent="0.5">
      <c r="A22" s="165" t="s">
        <v>212</v>
      </c>
      <c r="B22" s="169"/>
      <c r="D22" s="59">
        <v>5042338721</v>
      </c>
      <c r="E22" s="60"/>
      <c r="F22" s="59">
        <v>1412</v>
      </c>
      <c r="G22" s="59"/>
      <c r="H22" s="59">
        <v>655549976</v>
      </c>
      <c r="I22" s="59"/>
      <c r="J22" s="59">
        <v>-819437470</v>
      </c>
      <c r="K22" s="60"/>
      <c r="L22" s="59">
        <v>-2003442776</v>
      </c>
      <c r="M22" s="59"/>
      <c r="N22" s="59">
        <v>-111238791</v>
      </c>
      <c r="O22" s="56"/>
      <c r="P22" s="56">
        <f>SUM(N22:O22)</f>
        <v>-111238791</v>
      </c>
      <c r="Q22" s="17"/>
      <c r="R22" s="56">
        <f>SUM(D22:L22,P22)</f>
        <v>2763771072</v>
      </c>
    </row>
    <row r="23" spans="1:19" ht="24" customHeight="1" x14ac:dyDescent="0.5">
      <c r="A23" s="165" t="s">
        <v>178</v>
      </c>
      <c r="B23" s="169"/>
      <c r="D23" s="102">
        <v>0</v>
      </c>
      <c r="E23" s="59"/>
      <c r="F23" s="102">
        <v>0</v>
      </c>
      <c r="G23" s="59"/>
      <c r="H23" s="102">
        <v>0</v>
      </c>
      <c r="I23" s="59"/>
      <c r="J23" s="102">
        <v>0</v>
      </c>
      <c r="K23" s="239"/>
      <c r="L23" s="59">
        <v>-271822566</v>
      </c>
      <c r="M23" s="102"/>
      <c r="N23" s="102">
        <v>0</v>
      </c>
      <c r="O23" s="56"/>
      <c r="P23" s="90">
        <v>0</v>
      </c>
      <c r="Q23" s="102"/>
      <c r="R23" s="56">
        <f>SUM(D23:N23)</f>
        <v>-271822566</v>
      </c>
    </row>
    <row r="24" spans="1:19" ht="24" customHeight="1" x14ac:dyDescent="0.5">
      <c r="A24" s="165" t="s">
        <v>231</v>
      </c>
      <c r="B24" s="182">
        <v>10</v>
      </c>
      <c r="D24" s="102">
        <v>0</v>
      </c>
      <c r="E24" s="59"/>
      <c r="F24" s="102">
        <v>0</v>
      </c>
      <c r="G24" s="59"/>
      <c r="H24" s="122">
        <v>1336988762</v>
      </c>
      <c r="I24" s="59"/>
      <c r="J24" s="102">
        <v>0</v>
      </c>
      <c r="K24" s="59"/>
      <c r="L24" s="102">
        <v>0</v>
      </c>
      <c r="M24" s="17"/>
      <c r="N24" s="122">
        <v>19591911</v>
      </c>
      <c r="O24" s="102"/>
      <c r="P24" s="59">
        <f>SUM(N24:O24)</f>
        <v>19591911</v>
      </c>
      <c r="Q24" s="17"/>
      <c r="R24" s="56">
        <f>SUM(D24:N24)</f>
        <v>1356580673</v>
      </c>
    </row>
    <row r="25" spans="1:19" ht="24" customHeight="1" thickBot="1" x14ac:dyDescent="0.55000000000000004">
      <c r="A25" s="178" t="s">
        <v>223</v>
      </c>
      <c r="B25" s="169"/>
      <c r="D25" s="53">
        <f>SUM(D22:D24)</f>
        <v>5042338721</v>
      </c>
      <c r="E25" s="17"/>
      <c r="F25" s="53">
        <f>SUM(F22:F24)</f>
        <v>1412</v>
      </c>
      <c r="G25" s="17"/>
      <c r="H25" s="53">
        <f>SUM(H22:H24)</f>
        <v>1992538738</v>
      </c>
      <c r="I25" s="17"/>
      <c r="J25" s="53">
        <f>SUM(J22:J24)</f>
        <v>-819437470</v>
      </c>
      <c r="K25" s="17"/>
      <c r="L25" s="53">
        <f>SUM(L22:L24)</f>
        <v>-2275265342</v>
      </c>
      <c r="M25" s="17"/>
      <c r="N25" s="53">
        <f>SUM(N22:N24)</f>
        <v>-91646880</v>
      </c>
      <c r="O25" s="17"/>
      <c r="P25" s="53">
        <f>SUM(P22:P24)</f>
        <v>-91646880</v>
      </c>
      <c r="Q25" s="17"/>
      <c r="R25" s="53">
        <f>SUM(R22:R24)</f>
        <v>3848529179</v>
      </c>
    </row>
    <row r="26" spans="1:19" ht="24" customHeight="1" thickTop="1" x14ac:dyDescent="0.5">
      <c r="A26" s="178"/>
      <c r="D26" s="17"/>
      <c r="E26" s="17"/>
      <c r="F26" s="17"/>
      <c r="G26" s="17"/>
      <c r="H26" s="17"/>
      <c r="I26" s="17"/>
      <c r="J26" s="17"/>
      <c r="K26" s="17"/>
      <c r="L26" s="98"/>
      <c r="M26" s="98"/>
      <c r="N26" s="98"/>
      <c r="O26" s="98"/>
      <c r="P26" s="98"/>
      <c r="Q26" s="98"/>
      <c r="R26" s="98"/>
      <c r="S26" s="8"/>
    </row>
    <row r="30" spans="1:19" ht="24" customHeight="1" x14ac:dyDescent="0.5">
      <c r="A30" s="165" t="s">
        <v>42</v>
      </c>
    </row>
    <row r="65" spans="2:2" ht="24" customHeight="1" x14ac:dyDescent="0.5">
      <c r="B65" s="224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4" top="1" bottom="0.5" header="0.6" footer="0.3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S92"/>
  <sheetViews>
    <sheetView topLeftCell="A27" zoomScale="115" zoomScaleNormal="115" zoomScaleSheetLayoutView="115" workbookViewId="0">
      <selection activeCell="E37" sqref="E37"/>
    </sheetView>
  </sheetViews>
  <sheetFormatPr defaultColWidth="9.09765625" defaultRowHeight="24" customHeight="1" x14ac:dyDescent="0.5"/>
  <cols>
    <col min="1" max="1" width="57.59765625" style="142" customWidth="1"/>
    <col min="2" max="2" width="7.59765625" style="142" customWidth="1"/>
    <col min="3" max="3" width="1.09765625" style="142" customWidth="1"/>
    <col min="4" max="4" width="11.59765625" style="142" customWidth="1"/>
    <col min="5" max="5" width="1" style="142" customWidth="1"/>
    <col min="6" max="6" width="11.59765625" style="8" customWidth="1"/>
    <col min="7" max="7" width="1" style="142" customWidth="1"/>
    <col min="8" max="8" width="11.59765625" style="142" customWidth="1"/>
    <col min="9" max="9" width="1" style="142" customWidth="1"/>
    <col min="10" max="10" width="11.59765625" style="142" customWidth="1"/>
    <col min="11" max="11" width="1.09765625" style="142" customWidth="1"/>
    <col min="12" max="12" width="11.19921875" style="142" bestFit="1" customWidth="1"/>
    <col min="13" max="13" width="10" style="142" bestFit="1" customWidth="1"/>
    <col min="14" max="14" width="9.09765625" style="142"/>
    <col min="15" max="15" width="10.69921875" style="142" bestFit="1" customWidth="1"/>
    <col min="16" max="16" width="9.09765625" style="142"/>
    <col min="17" max="17" width="10.3984375" style="142" bestFit="1" customWidth="1"/>
    <col min="18" max="18" width="9.09765625" style="142"/>
    <col min="19" max="19" width="9.5" style="142" bestFit="1" customWidth="1"/>
    <col min="20" max="16384" width="9.09765625" style="142"/>
  </cols>
  <sheetData>
    <row r="1" spans="1:11" ht="25.95" customHeight="1" x14ac:dyDescent="0.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36"/>
    </row>
    <row r="2" spans="1:11" ht="25.95" customHeight="1" x14ac:dyDescent="0.6">
      <c r="A2" s="243" t="s">
        <v>179</v>
      </c>
      <c r="B2" s="243"/>
      <c r="C2" s="243"/>
      <c r="D2" s="243"/>
      <c r="E2" s="243"/>
      <c r="F2" s="243"/>
      <c r="G2" s="243"/>
      <c r="H2" s="243"/>
      <c r="I2" s="243"/>
      <c r="J2" s="243"/>
      <c r="K2" s="236"/>
    </row>
    <row r="3" spans="1:11" ht="25.95" customHeight="1" x14ac:dyDescent="0.6">
      <c r="A3" s="243" t="s">
        <v>221</v>
      </c>
      <c r="B3" s="243"/>
      <c r="C3" s="243"/>
      <c r="D3" s="243"/>
      <c r="E3" s="243"/>
      <c r="F3" s="243"/>
      <c r="G3" s="243"/>
      <c r="H3" s="243"/>
      <c r="I3" s="243"/>
      <c r="J3" s="243"/>
      <c r="K3" s="236"/>
    </row>
    <row r="4" spans="1:11" ht="25.95" customHeight="1" x14ac:dyDescent="0.6">
      <c r="A4" s="243" t="s">
        <v>89</v>
      </c>
      <c r="B4" s="243"/>
      <c r="C4" s="243"/>
      <c r="D4" s="243"/>
      <c r="E4" s="243"/>
      <c r="F4" s="243"/>
      <c r="G4" s="243"/>
      <c r="H4" s="243"/>
      <c r="I4" s="243"/>
      <c r="J4" s="243"/>
      <c r="K4" s="236"/>
    </row>
    <row r="5" spans="1:11" ht="25.95" customHeight="1" x14ac:dyDescent="0.5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1" ht="9" customHeight="1" x14ac:dyDescent="0.55000000000000004">
      <c r="A6" s="143"/>
      <c r="B6" s="143"/>
      <c r="C6" s="143"/>
      <c r="D6" s="143"/>
      <c r="E6" s="143"/>
      <c r="F6" s="1"/>
      <c r="G6" s="143"/>
      <c r="H6" s="144"/>
    </row>
    <row r="7" spans="1:11" ht="24" customHeight="1" x14ac:dyDescent="0.55000000000000004">
      <c r="B7" s="145" t="s">
        <v>3</v>
      </c>
      <c r="C7" s="143"/>
      <c r="D7" s="254" t="s">
        <v>4</v>
      </c>
      <c r="E7" s="254"/>
      <c r="F7" s="254"/>
      <c r="G7" s="159"/>
      <c r="H7" s="254" t="s">
        <v>5</v>
      </c>
      <c r="I7" s="254"/>
      <c r="J7" s="254"/>
    </row>
    <row r="8" spans="1:11" ht="24" customHeight="1" x14ac:dyDescent="0.55000000000000004">
      <c r="C8" s="143"/>
      <c r="D8" s="58">
        <v>2569</v>
      </c>
      <c r="E8" s="58"/>
      <c r="F8" s="58">
        <v>2568</v>
      </c>
      <c r="G8" s="89"/>
      <c r="H8" s="58">
        <v>2569</v>
      </c>
      <c r="I8" s="58"/>
      <c r="J8" s="58">
        <v>2568</v>
      </c>
    </row>
    <row r="9" spans="1:11" ht="25.2" customHeight="1" x14ac:dyDescent="0.55000000000000004">
      <c r="A9" s="178" t="s">
        <v>180</v>
      </c>
      <c r="C9" s="143"/>
      <c r="D9" s="237"/>
      <c r="E9" s="237"/>
      <c r="F9" s="237"/>
      <c r="G9" s="237"/>
      <c r="H9" s="237"/>
      <c r="I9" s="238"/>
      <c r="J9" s="237"/>
    </row>
    <row r="10" spans="1:11" ht="24" customHeight="1" x14ac:dyDescent="0.55000000000000004">
      <c r="A10" s="4" t="s">
        <v>178</v>
      </c>
      <c r="B10" s="5"/>
      <c r="C10" s="6"/>
      <c r="D10" s="163">
        <v>-326861876</v>
      </c>
      <c r="E10" s="163"/>
      <c r="F10" s="59">
        <v>-148374588</v>
      </c>
      <c r="G10" s="59"/>
      <c r="H10" s="59">
        <v>-271822566</v>
      </c>
      <c r="I10" s="59"/>
      <c r="J10" s="59">
        <v>-293478862</v>
      </c>
    </row>
    <row r="11" spans="1:11" ht="24" customHeight="1" x14ac:dyDescent="0.5">
      <c r="A11" s="4" t="s">
        <v>181</v>
      </c>
      <c r="B11" s="5"/>
      <c r="C11" s="8"/>
      <c r="D11" s="7"/>
      <c r="E11" s="9"/>
      <c r="F11" s="59"/>
      <c r="G11" s="59"/>
      <c r="H11" s="59"/>
      <c r="I11" s="59"/>
      <c r="J11" s="59"/>
    </row>
    <row r="12" spans="1:11" ht="24" customHeight="1" x14ac:dyDescent="0.5">
      <c r="A12" s="10" t="s">
        <v>108</v>
      </c>
      <c r="B12" s="5"/>
      <c r="C12" s="8"/>
      <c r="D12" s="59">
        <v>-2895257</v>
      </c>
      <c r="E12" s="9"/>
      <c r="F12" s="59">
        <v>19591640</v>
      </c>
      <c r="G12" s="59"/>
      <c r="H12" s="59">
        <v>-2249337</v>
      </c>
      <c r="I12" s="59"/>
      <c r="J12" s="59">
        <v>13649023</v>
      </c>
    </row>
    <row r="13" spans="1:11" ht="24" customHeight="1" x14ac:dyDescent="0.55000000000000004">
      <c r="A13" s="10" t="s">
        <v>182</v>
      </c>
      <c r="B13" s="11"/>
      <c r="C13" s="2"/>
      <c r="D13" s="7">
        <v>23437328</v>
      </c>
      <c r="E13" s="7"/>
      <c r="F13" s="59">
        <v>21523442</v>
      </c>
      <c r="G13" s="7"/>
      <c r="H13" s="7">
        <v>20265667</v>
      </c>
      <c r="I13" s="7"/>
      <c r="J13" s="7">
        <v>19234980</v>
      </c>
    </row>
    <row r="14" spans="1:11" ht="24" customHeight="1" x14ac:dyDescent="0.5">
      <c r="A14" s="10" t="s">
        <v>183</v>
      </c>
      <c r="B14" s="12"/>
      <c r="C14" s="13"/>
      <c r="D14" s="7">
        <v>-635198</v>
      </c>
      <c r="E14" s="14"/>
      <c r="F14" s="59">
        <v>778463</v>
      </c>
      <c r="G14" s="14"/>
      <c r="H14" s="14">
        <v>22149726</v>
      </c>
      <c r="I14" s="14"/>
      <c r="J14" s="14">
        <v>29667619</v>
      </c>
    </row>
    <row r="15" spans="1:11" ht="24" customHeight="1" x14ac:dyDescent="0.5">
      <c r="A15" s="10" t="s">
        <v>227</v>
      </c>
      <c r="B15" s="12"/>
      <c r="C15" s="13"/>
      <c r="D15" s="82">
        <v>0</v>
      </c>
      <c r="E15" s="14"/>
      <c r="F15" s="59">
        <v>-79907500</v>
      </c>
      <c r="G15" s="14"/>
      <c r="H15" s="82">
        <v>0</v>
      </c>
      <c r="I15" s="14"/>
      <c r="J15" s="14">
        <v>-79907500</v>
      </c>
    </row>
    <row r="16" spans="1:11" ht="24" customHeight="1" x14ac:dyDescent="0.5">
      <c r="A16" s="10" t="s">
        <v>100</v>
      </c>
      <c r="B16" s="12"/>
      <c r="C16" s="13"/>
      <c r="D16" s="82">
        <v>0</v>
      </c>
      <c r="E16" s="14"/>
      <c r="F16" s="82">
        <v>0</v>
      </c>
      <c r="G16" s="14"/>
      <c r="H16" s="14">
        <v>5431735</v>
      </c>
      <c r="I16" s="14"/>
      <c r="J16" s="14">
        <v>122466580</v>
      </c>
    </row>
    <row r="17" spans="1:19" ht="24" customHeight="1" x14ac:dyDescent="0.5">
      <c r="A17" s="10" t="s">
        <v>184</v>
      </c>
      <c r="B17" s="12"/>
      <c r="C17" s="13"/>
      <c r="D17" s="59">
        <v>2001052</v>
      </c>
      <c r="E17" s="14"/>
      <c r="F17" s="59">
        <v>1876272</v>
      </c>
      <c r="G17" s="14"/>
      <c r="H17" s="14">
        <v>1702342</v>
      </c>
      <c r="I17" s="14"/>
      <c r="J17" s="14">
        <v>1638743</v>
      </c>
    </row>
    <row r="18" spans="1:19" ht="24" customHeight="1" x14ac:dyDescent="0.55000000000000004">
      <c r="A18" s="10" t="s">
        <v>185</v>
      </c>
      <c r="B18" s="12"/>
      <c r="C18" s="2"/>
      <c r="D18" s="7">
        <v>-30200439</v>
      </c>
      <c r="E18" s="14"/>
      <c r="F18" s="59">
        <v>-60792085</v>
      </c>
      <c r="G18" s="14"/>
      <c r="H18" s="14">
        <v>-32896663</v>
      </c>
      <c r="I18" s="14"/>
      <c r="J18" s="14">
        <v>-69018588</v>
      </c>
    </row>
    <row r="19" spans="1:19" ht="24" customHeight="1" x14ac:dyDescent="0.5">
      <c r="A19" s="10" t="s">
        <v>107</v>
      </c>
      <c r="B19" s="15"/>
      <c r="C19" s="15"/>
      <c r="D19" s="83">
        <v>288858716</v>
      </c>
      <c r="E19" s="14"/>
      <c r="F19" s="61">
        <v>292632164</v>
      </c>
      <c r="G19" s="14"/>
      <c r="H19" s="32">
        <v>224761034</v>
      </c>
      <c r="I19" s="14"/>
      <c r="J19" s="32">
        <v>184007625</v>
      </c>
    </row>
    <row r="20" spans="1:19" ht="24" customHeight="1" x14ac:dyDescent="0.5">
      <c r="A20" s="4" t="s">
        <v>186</v>
      </c>
      <c r="B20" s="8"/>
      <c r="C20" s="8"/>
      <c r="D20" s="166">
        <f>SUM(D10:D19)</f>
        <v>-46295674</v>
      </c>
      <c r="E20" s="166"/>
      <c r="F20" s="166">
        <f>SUM(F10:F19)</f>
        <v>47327808</v>
      </c>
      <c r="G20" s="166"/>
      <c r="H20" s="163">
        <f>SUM(H10:H19)</f>
        <v>-32658062</v>
      </c>
      <c r="I20" s="166"/>
      <c r="J20" s="166">
        <f>SUM(J10:J19)</f>
        <v>-71740380</v>
      </c>
    </row>
    <row r="21" spans="1:19" ht="24" customHeight="1" x14ac:dyDescent="0.5">
      <c r="A21" s="4" t="s">
        <v>187</v>
      </c>
      <c r="B21" s="8"/>
      <c r="C21" s="8"/>
      <c r="D21" s="23"/>
      <c r="E21" s="14"/>
      <c r="F21" s="14"/>
      <c r="G21" s="14"/>
      <c r="H21" s="14"/>
      <c r="I21" s="17"/>
      <c r="J21" s="14"/>
      <c r="M21" s="23"/>
      <c r="N21" s="14"/>
      <c r="O21" s="14"/>
      <c r="P21" s="14"/>
      <c r="Q21" s="23"/>
      <c r="R21" s="7"/>
      <c r="S21" s="14"/>
    </row>
    <row r="22" spans="1:19" ht="24" customHeight="1" x14ac:dyDescent="0.55000000000000004">
      <c r="A22" s="10" t="s">
        <v>14</v>
      </c>
      <c r="B22" s="12"/>
      <c r="C22" s="2"/>
      <c r="D22" s="23">
        <v>-6321299</v>
      </c>
      <c r="E22" s="14"/>
      <c r="F22" s="59">
        <v>81110125</v>
      </c>
      <c r="G22" s="14"/>
      <c r="H22" s="14">
        <v>-112271849</v>
      </c>
      <c r="I22" s="7"/>
      <c r="J22" s="14">
        <v>-14523032</v>
      </c>
    </row>
    <row r="23" spans="1:19" ht="24" customHeight="1" x14ac:dyDescent="0.55000000000000004">
      <c r="A23" s="10" t="s">
        <v>16</v>
      </c>
      <c r="B23" s="12"/>
      <c r="C23" s="2"/>
      <c r="D23" s="23">
        <v>42342</v>
      </c>
      <c r="E23" s="14"/>
      <c r="F23" s="60">
        <v>4306948</v>
      </c>
      <c r="G23" s="17"/>
      <c r="H23" s="82">
        <v>0</v>
      </c>
      <c r="I23" s="90"/>
      <c r="J23" s="82">
        <v>0</v>
      </c>
    </row>
    <row r="24" spans="1:19" ht="24" customHeight="1" x14ac:dyDescent="0.55000000000000004">
      <c r="A24" s="10" t="s">
        <v>18</v>
      </c>
      <c r="B24" s="12"/>
      <c r="C24" s="2"/>
      <c r="D24" s="23">
        <v>129354555</v>
      </c>
      <c r="E24" s="14"/>
      <c r="F24" s="60">
        <v>248338816</v>
      </c>
      <c r="G24" s="14"/>
      <c r="H24" s="14">
        <v>-4306554</v>
      </c>
      <c r="I24" s="7"/>
      <c r="J24" s="14">
        <v>-3318995</v>
      </c>
    </row>
    <row r="25" spans="1:19" ht="24" customHeight="1" x14ac:dyDescent="0.55000000000000004">
      <c r="A25" s="10" t="s">
        <v>31</v>
      </c>
      <c r="B25" s="12"/>
      <c r="C25" s="2"/>
      <c r="D25" s="23">
        <v>7024259</v>
      </c>
      <c r="E25" s="14"/>
      <c r="F25" s="82">
        <v>0</v>
      </c>
      <c r="G25" s="14"/>
      <c r="H25" s="14">
        <v>24107227</v>
      </c>
      <c r="I25" s="110"/>
      <c r="J25" s="82">
        <v>0</v>
      </c>
    </row>
    <row r="26" spans="1:19" ht="24" customHeight="1" x14ac:dyDescent="0.55000000000000004">
      <c r="A26" s="10" t="s">
        <v>39</v>
      </c>
      <c r="B26" s="12"/>
      <c r="C26" s="2"/>
      <c r="D26" s="23">
        <v>-1241641</v>
      </c>
      <c r="E26" s="14"/>
      <c r="F26" s="60">
        <v>2341</v>
      </c>
      <c r="G26" s="14"/>
      <c r="H26" s="14">
        <v>-1252340</v>
      </c>
      <c r="I26" s="7"/>
      <c r="J26" s="60">
        <v>2341</v>
      </c>
    </row>
    <row r="27" spans="1:19" ht="24" customHeight="1" x14ac:dyDescent="0.55000000000000004">
      <c r="A27" s="4" t="s">
        <v>188</v>
      </c>
      <c r="B27" s="68"/>
      <c r="C27" s="6"/>
      <c r="D27" s="54"/>
      <c r="E27" s="9"/>
      <c r="F27" s="54"/>
      <c r="G27" s="9"/>
      <c r="H27" s="9"/>
      <c r="I27" s="9"/>
      <c r="J27" s="55"/>
    </row>
    <row r="28" spans="1:19" ht="24" customHeight="1" x14ac:dyDescent="0.55000000000000004">
      <c r="A28" s="10" t="s">
        <v>46</v>
      </c>
      <c r="B28" s="68"/>
      <c r="C28" s="11"/>
      <c r="D28" s="54">
        <v>105922574</v>
      </c>
      <c r="E28" s="14"/>
      <c r="F28" s="59">
        <v>45287636</v>
      </c>
      <c r="G28" s="9"/>
      <c r="H28" s="54">
        <v>150595353</v>
      </c>
      <c r="I28" s="14"/>
      <c r="J28" s="54">
        <v>393816327</v>
      </c>
      <c r="M28" s="14"/>
      <c r="N28" s="17"/>
      <c r="O28" s="14"/>
      <c r="P28" s="17"/>
      <c r="Q28" s="14"/>
      <c r="R28" s="17"/>
      <c r="S28" s="14"/>
    </row>
    <row r="29" spans="1:19" ht="24" customHeight="1" x14ac:dyDescent="0.55000000000000004">
      <c r="A29" s="10" t="s">
        <v>48</v>
      </c>
      <c r="B29" s="2"/>
      <c r="C29" s="2"/>
      <c r="D29" s="125">
        <v>272383954</v>
      </c>
      <c r="E29" s="18"/>
      <c r="F29" s="61">
        <v>-184965204</v>
      </c>
      <c r="G29" s="54"/>
      <c r="H29" s="86">
        <v>0</v>
      </c>
      <c r="I29" s="14"/>
      <c r="J29" s="86">
        <v>0</v>
      </c>
    </row>
    <row r="30" spans="1:19" ht="24" customHeight="1" x14ac:dyDescent="0.55000000000000004">
      <c r="A30" s="69" t="s">
        <v>237</v>
      </c>
      <c r="B30" s="12"/>
      <c r="C30" s="2"/>
      <c r="D30" s="166">
        <f>SUM(D20:D29)</f>
        <v>460869070</v>
      </c>
      <c r="E30" s="166"/>
      <c r="F30" s="109">
        <f>SUM(F20:F29)</f>
        <v>241408470</v>
      </c>
      <c r="G30" s="166"/>
      <c r="H30" s="109">
        <f>SUM(H20:H29)</f>
        <v>24213775</v>
      </c>
      <c r="I30" s="166"/>
      <c r="J30" s="109">
        <f>SUM(J20:J29)</f>
        <v>304236261</v>
      </c>
    </row>
    <row r="31" spans="1:19" ht="24" customHeight="1" x14ac:dyDescent="0.5">
      <c r="A31" s="70" t="s">
        <v>189</v>
      </c>
      <c r="B31" s="67"/>
      <c r="C31" s="14"/>
      <c r="D31" s="59">
        <v>30200439</v>
      </c>
      <c r="E31" s="59"/>
      <c r="F31" s="59">
        <v>59042502</v>
      </c>
      <c r="G31" s="17"/>
      <c r="H31" s="59">
        <v>27775871</v>
      </c>
      <c r="I31" s="7"/>
      <c r="J31" s="59">
        <v>596847</v>
      </c>
    </row>
    <row r="32" spans="1:19" ht="24" customHeight="1" x14ac:dyDescent="0.5">
      <c r="A32" s="70" t="s">
        <v>190</v>
      </c>
      <c r="B32" s="67"/>
      <c r="C32" s="14"/>
      <c r="D32" s="59">
        <v>-39733786</v>
      </c>
      <c r="E32" s="59"/>
      <c r="F32" s="59">
        <v>-65119427</v>
      </c>
      <c r="G32" s="17"/>
      <c r="H32" s="59">
        <v>-39733786</v>
      </c>
      <c r="I32" s="7"/>
      <c r="J32" s="59">
        <v>-65119427</v>
      </c>
    </row>
    <row r="33" spans="1:10" ht="24" customHeight="1" x14ac:dyDescent="0.5">
      <c r="A33" s="70" t="s">
        <v>191</v>
      </c>
      <c r="B33" s="67"/>
      <c r="C33" s="14"/>
      <c r="D33" s="59">
        <v>-1537226</v>
      </c>
      <c r="E33" s="59"/>
      <c r="F33" s="59">
        <v>-1428500</v>
      </c>
      <c r="G33" s="59"/>
      <c r="H33" s="59">
        <v>-277759</v>
      </c>
      <c r="I33" s="59"/>
      <c r="J33" s="59">
        <v>-5968</v>
      </c>
    </row>
    <row r="34" spans="1:10" ht="24" customHeight="1" x14ac:dyDescent="0.5">
      <c r="A34" s="70" t="s">
        <v>239</v>
      </c>
      <c r="B34" s="67"/>
      <c r="C34" s="14"/>
      <c r="D34" s="111">
        <v>-388200</v>
      </c>
      <c r="E34" s="59"/>
      <c r="F34" s="82">
        <v>0</v>
      </c>
      <c r="G34" s="59"/>
      <c r="H34" s="61">
        <v>-388200</v>
      </c>
      <c r="I34" s="59"/>
      <c r="J34" s="82">
        <v>0</v>
      </c>
    </row>
    <row r="35" spans="1:10" ht="24" customHeight="1" x14ac:dyDescent="0.5">
      <c r="A35" s="71" t="s">
        <v>238</v>
      </c>
      <c r="B35" s="13"/>
      <c r="C35" s="8"/>
      <c r="D35" s="19">
        <f>SUM(D30:D34)</f>
        <v>449410297</v>
      </c>
      <c r="E35" s="14"/>
      <c r="F35" s="19">
        <f>SUM(F30:F34)</f>
        <v>233903045</v>
      </c>
      <c r="G35" s="14"/>
      <c r="H35" s="19">
        <f>SUM(H30:H34)</f>
        <v>11589901</v>
      </c>
      <c r="I35" s="7"/>
      <c r="J35" s="19">
        <f>SUM(J30:J34)</f>
        <v>239707713</v>
      </c>
    </row>
    <row r="36" spans="1:10" ht="24" customHeight="1" x14ac:dyDescent="0.5">
      <c r="A36" s="71"/>
      <c r="B36" s="13"/>
      <c r="C36" s="8"/>
      <c r="D36" s="14"/>
      <c r="E36" s="14"/>
      <c r="F36" s="14"/>
      <c r="G36" s="14"/>
      <c r="H36" s="14"/>
      <c r="I36" s="7"/>
      <c r="J36" s="14"/>
    </row>
    <row r="37" spans="1:10" ht="24" customHeight="1" x14ac:dyDescent="0.5">
      <c r="A37" s="71"/>
      <c r="B37" s="13"/>
      <c r="C37" s="8"/>
      <c r="D37" s="14"/>
      <c r="E37" s="14"/>
      <c r="F37" s="14"/>
      <c r="G37" s="14"/>
      <c r="H37" s="14"/>
      <c r="I37" s="17"/>
      <c r="J37" s="14"/>
    </row>
    <row r="38" spans="1:10" ht="24" customHeight="1" x14ac:dyDescent="0.5">
      <c r="A38" s="71"/>
      <c r="B38" s="13"/>
      <c r="C38" s="8"/>
      <c r="D38" s="14"/>
      <c r="E38" s="14"/>
      <c r="F38" s="14"/>
      <c r="G38" s="14"/>
      <c r="H38" s="14"/>
      <c r="I38" s="17"/>
      <c r="J38" s="14"/>
    </row>
    <row r="39" spans="1:10" ht="24" customHeight="1" x14ac:dyDescent="0.5">
      <c r="A39" s="71"/>
      <c r="B39" s="13"/>
      <c r="C39" s="8"/>
      <c r="D39" s="14"/>
      <c r="E39" s="14"/>
      <c r="F39" s="14"/>
      <c r="G39" s="14"/>
      <c r="H39" s="14"/>
      <c r="I39" s="17"/>
      <c r="J39" s="14"/>
    </row>
    <row r="40" spans="1:10" ht="24" customHeight="1" x14ac:dyDescent="0.5">
      <c r="A40" s="71"/>
      <c r="B40" s="13"/>
      <c r="C40" s="8"/>
      <c r="D40" s="14"/>
      <c r="E40" s="14"/>
      <c r="F40" s="14"/>
      <c r="G40" s="14"/>
      <c r="H40" s="14"/>
      <c r="I40" s="17"/>
      <c r="J40" s="14"/>
    </row>
    <row r="41" spans="1:10" ht="24" customHeight="1" x14ac:dyDescent="0.5">
      <c r="A41" s="71"/>
      <c r="B41" s="13"/>
      <c r="C41" s="8"/>
      <c r="D41" s="14"/>
      <c r="E41" s="14"/>
      <c r="F41" s="14"/>
      <c r="G41" s="14"/>
      <c r="H41" s="14"/>
      <c r="I41" s="7"/>
      <c r="J41" s="14"/>
    </row>
    <row r="42" spans="1:10" ht="24" customHeight="1" x14ac:dyDescent="0.5">
      <c r="A42" s="71"/>
      <c r="B42" s="13"/>
      <c r="C42" s="8"/>
      <c r="D42" s="14"/>
      <c r="E42" s="14"/>
      <c r="F42" s="14"/>
      <c r="G42" s="14"/>
      <c r="H42" s="14"/>
      <c r="I42" s="7"/>
      <c r="J42" s="14"/>
    </row>
    <row r="43" spans="1:10" ht="24" customHeight="1" x14ac:dyDescent="0.5">
      <c r="A43" s="71"/>
      <c r="B43" s="13"/>
      <c r="C43" s="8"/>
      <c r="D43" s="14"/>
      <c r="E43" s="14"/>
      <c r="F43" s="14"/>
      <c r="G43" s="14"/>
      <c r="H43" s="14"/>
      <c r="I43" s="7"/>
      <c r="J43" s="14"/>
    </row>
    <row r="44" spans="1:10" ht="24" customHeight="1" x14ac:dyDescent="0.5">
      <c r="B44" s="71"/>
      <c r="C44" s="8"/>
      <c r="D44" s="14"/>
      <c r="E44" s="14"/>
      <c r="F44" s="14"/>
      <c r="G44" s="14"/>
      <c r="H44" s="14"/>
      <c r="I44" s="7"/>
      <c r="J44" s="14"/>
    </row>
    <row r="45" spans="1:10" ht="24" customHeight="1" x14ac:dyDescent="0.5">
      <c r="B45" s="71"/>
      <c r="C45" s="8"/>
      <c r="D45" s="14"/>
      <c r="E45" s="14"/>
      <c r="F45" s="14"/>
      <c r="G45" s="14"/>
      <c r="H45" s="14"/>
      <c r="I45" s="7"/>
      <c r="J45" s="14"/>
    </row>
    <row r="46" spans="1:10" ht="24" customHeight="1" x14ac:dyDescent="0.5">
      <c r="B46" s="71"/>
      <c r="C46" s="8"/>
      <c r="D46" s="14"/>
      <c r="E46" s="14"/>
      <c r="F46" s="14"/>
      <c r="G46" s="14"/>
      <c r="H46" s="14"/>
      <c r="I46" s="7"/>
      <c r="J46" s="14"/>
    </row>
    <row r="47" spans="1:10" ht="25.95" customHeight="1" x14ac:dyDescent="0.5">
      <c r="A47" s="253" t="s">
        <v>0</v>
      </c>
      <c r="B47" s="253"/>
      <c r="C47" s="253"/>
      <c r="D47" s="253"/>
      <c r="E47" s="253"/>
      <c r="F47" s="253"/>
      <c r="G47" s="253"/>
      <c r="H47" s="253"/>
      <c r="I47" s="253"/>
      <c r="J47" s="253"/>
    </row>
    <row r="48" spans="1:10" ht="25.95" customHeight="1" x14ac:dyDescent="0.5">
      <c r="A48" s="243" t="s">
        <v>192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3" ht="25.95" customHeight="1" x14ac:dyDescent="0.5">
      <c r="A49" s="243" t="s">
        <v>221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3" ht="25.95" customHeight="1" x14ac:dyDescent="0.5">
      <c r="A50" s="243" t="s">
        <v>89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3" ht="25.95" customHeight="1" x14ac:dyDescent="0.5">
      <c r="A51" s="251" t="s">
        <v>2</v>
      </c>
      <c r="B51" s="251"/>
      <c r="C51" s="251"/>
      <c r="D51" s="251"/>
      <c r="E51" s="251"/>
      <c r="F51" s="251"/>
      <c r="G51" s="251"/>
      <c r="H51" s="251"/>
      <c r="I51" s="251"/>
      <c r="J51" s="251"/>
    </row>
    <row r="52" spans="1:13" ht="9" customHeight="1" x14ac:dyDescent="0.6">
      <c r="A52" s="72"/>
      <c r="B52" s="72"/>
      <c r="C52" s="72"/>
      <c r="D52" s="72"/>
      <c r="E52" s="72"/>
      <c r="F52" s="72"/>
      <c r="G52" s="72"/>
      <c r="H52" s="72"/>
      <c r="I52" s="72"/>
      <c r="J52" s="73"/>
      <c r="M52" s="67"/>
    </row>
    <row r="53" spans="1:13" ht="24" customHeight="1" x14ac:dyDescent="0.55000000000000004">
      <c r="A53" s="141"/>
      <c r="B53" s="141" t="s">
        <v>3</v>
      </c>
      <c r="C53" s="141"/>
      <c r="D53" s="252" t="s">
        <v>4</v>
      </c>
      <c r="E53" s="252"/>
      <c r="F53" s="252"/>
      <c r="G53" s="141"/>
      <c r="H53" s="252" t="s">
        <v>5</v>
      </c>
      <c r="I53" s="252"/>
      <c r="J53" s="252"/>
    </row>
    <row r="54" spans="1:13" ht="24" customHeight="1" x14ac:dyDescent="0.55000000000000004">
      <c r="A54" s="15"/>
      <c r="B54" s="2"/>
      <c r="C54" s="2"/>
      <c r="D54" s="58">
        <v>2569</v>
      </c>
      <c r="E54" s="58"/>
      <c r="F54" s="58">
        <v>2568</v>
      </c>
      <c r="G54" s="89"/>
      <c r="H54" s="58">
        <v>2569</v>
      </c>
      <c r="I54" s="58"/>
      <c r="J54" s="58">
        <v>2568</v>
      </c>
    </row>
    <row r="55" spans="1:13" ht="24" customHeight="1" x14ac:dyDescent="0.55000000000000004">
      <c r="A55" s="74" t="s">
        <v>193</v>
      </c>
      <c r="B55" s="12"/>
      <c r="C55" s="2"/>
      <c r="D55" s="14"/>
      <c r="E55" s="18"/>
      <c r="F55" s="14"/>
      <c r="G55" s="7"/>
      <c r="H55" s="14"/>
      <c r="I55" s="7"/>
      <c r="J55" s="14"/>
    </row>
    <row r="56" spans="1:13" ht="24" customHeight="1" x14ac:dyDescent="0.55000000000000004">
      <c r="A56" s="10" t="s">
        <v>240</v>
      </c>
      <c r="B56" s="12"/>
      <c r="C56" s="2"/>
      <c r="D56" s="14"/>
      <c r="E56" s="18"/>
      <c r="F56" s="14"/>
      <c r="G56" s="7"/>
      <c r="H56" s="14"/>
      <c r="I56" s="7"/>
      <c r="J56" s="14"/>
    </row>
    <row r="57" spans="1:13" ht="24" customHeight="1" x14ac:dyDescent="0.55000000000000004">
      <c r="A57" s="10" t="s">
        <v>230</v>
      </c>
      <c r="B57" s="78" t="s">
        <v>28</v>
      </c>
      <c r="C57" s="2"/>
      <c r="D57" s="82">
        <v>0</v>
      </c>
      <c r="E57" s="18"/>
      <c r="F57" s="14">
        <v>6000000</v>
      </c>
      <c r="G57" s="7"/>
      <c r="H57" s="82">
        <v>0</v>
      </c>
      <c r="I57" s="7"/>
      <c r="J57" s="14">
        <v>6000000</v>
      </c>
    </row>
    <row r="58" spans="1:13" ht="24" customHeight="1" x14ac:dyDescent="0.5">
      <c r="A58" s="10" t="s">
        <v>195</v>
      </c>
      <c r="B58" s="75" t="s">
        <v>194</v>
      </c>
      <c r="C58" s="8"/>
      <c r="D58" s="82">
        <v>0</v>
      </c>
      <c r="E58" s="163"/>
      <c r="F58" s="82">
        <v>0</v>
      </c>
      <c r="G58" s="17"/>
      <c r="H58" s="82">
        <v>0</v>
      </c>
      <c r="I58" s="163"/>
      <c r="J58" s="59">
        <v>-2500000</v>
      </c>
    </row>
    <row r="59" spans="1:13" ht="24" customHeight="1" x14ac:dyDescent="0.5">
      <c r="A59" s="10" t="s">
        <v>241</v>
      </c>
      <c r="B59" s="75"/>
      <c r="C59" s="8"/>
      <c r="D59" s="82">
        <v>0</v>
      </c>
      <c r="E59" s="163"/>
      <c r="F59" s="82">
        <v>0</v>
      </c>
      <c r="G59" s="17"/>
      <c r="H59" s="82">
        <v>0</v>
      </c>
      <c r="I59" s="163"/>
      <c r="J59" s="59">
        <v>-249998</v>
      </c>
    </row>
    <row r="60" spans="1:13" ht="24" customHeight="1" x14ac:dyDescent="0.55000000000000004">
      <c r="A60" s="10" t="s">
        <v>196</v>
      </c>
      <c r="B60" s="75" t="s">
        <v>197</v>
      </c>
      <c r="C60" s="2"/>
      <c r="D60" s="14">
        <v>-400793070</v>
      </c>
      <c r="E60" s="18"/>
      <c r="F60" s="59">
        <v>-399771360</v>
      </c>
      <c r="G60" s="17"/>
      <c r="H60" s="59">
        <v>-371849765</v>
      </c>
      <c r="I60" s="59"/>
      <c r="J60" s="59">
        <v>-397216648</v>
      </c>
    </row>
    <row r="61" spans="1:13" ht="24" customHeight="1" x14ac:dyDescent="0.55000000000000004">
      <c r="A61" s="10" t="s">
        <v>198</v>
      </c>
      <c r="B61" s="75"/>
      <c r="C61" s="2"/>
      <c r="D61" s="111">
        <v>-97456</v>
      </c>
      <c r="E61" s="18"/>
      <c r="F61" s="86">
        <v>0</v>
      </c>
      <c r="G61" s="17"/>
      <c r="H61" s="61">
        <v>-30556</v>
      </c>
      <c r="I61" s="59"/>
      <c r="J61" s="86">
        <v>0</v>
      </c>
    </row>
    <row r="62" spans="1:13" ht="24" customHeight="1" x14ac:dyDescent="0.5">
      <c r="A62" s="71" t="s">
        <v>199</v>
      </c>
      <c r="B62" s="57"/>
      <c r="C62" s="8"/>
      <c r="D62" s="19">
        <f>SUM(D58:D61)</f>
        <v>-400890526</v>
      </c>
      <c r="E62" s="20"/>
      <c r="F62" s="19">
        <f>SUM(F57:F61)</f>
        <v>-393771360</v>
      </c>
      <c r="G62" s="20"/>
      <c r="H62" s="19">
        <f>SUM(H58:H61)</f>
        <v>-371880321</v>
      </c>
      <c r="I62" s="18"/>
      <c r="J62" s="19">
        <f>SUM(J57:J61)</f>
        <v>-393966646</v>
      </c>
    </row>
    <row r="63" spans="1:13" ht="24" customHeight="1" x14ac:dyDescent="0.5">
      <c r="A63" s="76"/>
      <c r="B63" s="57"/>
      <c r="C63" s="8"/>
      <c r="D63" s="14"/>
      <c r="E63" s="20"/>
      <c r="F63" s="14"/>
      <c r="G63" s="20"/>
      <c r="H63" s="14"/>
      <c r="I63" s="18"/>
      <c r="J63" s="14"/>
    </row>
    <row r="64" spans="1:13" ht="24" customHeight="1" x14ac:dyDescent="0.55000000000000004">
      <c r="A64" s="74" t="s">
        <v>200</v>
      </c>
      <c r="B64" s="77"/>
      <c r="C64" s="6"/>
      <c r="D64" s="14"/>
      <c r="E64" s="20"/>
      <c r="F64" s="14"/>
      <c r="G64" s="20"/>
      <c r="H64" s="14"/>
      <c r="I64" s="9"/>
      <c r="J64" s="14"/>
    </row>
    <row r="65" spans="1:11" ht="24" customHeight="1" x14ac:dyDescent="0.55000000000000004">
      <c r="A65" s="10" t="s">
        <v>201</v>
      </c>
      <c r="B65" s="78" t="s">
        <v>202</v>
      </c>
      <c r="C65" s="6"/>
      <c r="D65" s="82">
        <v>0</v>
      </c>
      <c r="E65" s="9"/>
      <c r="F65" s="126">
        <v>-35000000</v>
      </c>
      <c r="G65" s="17"/>
      <c r="H65" s="82">
        <v>0</v>
      </c>
      <c r="I65" s="17"/>
      <c r="J65" s="126">
        <v>-35000000</v>
      </c>
    </row>
    <row r="66" spans="1:11" ht="24" customHeight="1" x14ac:dyDescent="0.55000000000000004">
      <c r="A66" s="10" t="s">
        <v>232</v>
      </c>
      <c r="B66" s="78" t="s">
        <v>202</v>
      </c>
      <c r="C66" s="6"/>
      <c r="D66" s="126">
        <v>-60000000</v>
      </c>
      <c r="E66" s="9"/>
      <c r="F66" s="82">
        <v>0</v>
      </c>
      <c r="G66" s="17"/>
      <c r="H66" s="126">
        <v>-60000000</v>
      </c>
      <c r="I66" s="17"/>
      <c r="J66" s="82">
        <v>0</v>
      </c>
    </row>
    <row r="67" spans="1:11" ht="24" customHeight="1" x14ac:dyDescent="0.5">
      <c r="A67" s="10" t="s">
        <v>203</v>
      </c>
      <c r="B67" s="78" t="s">
        <v>202</v>
      </c>
      <c r="C67" s="8"/>
      <c r="D67" s="7">
        <v>-17327800</v>
      </c>
      <c r="E67" s="20"/>
      <c r="F67" s="60">
        <v>-16248200</v>
      </c>
      <c r="G67" s="60"/>
      <c r="H67" s="7">
        <v>-4620360</v>
      </c>
      <c r="I67" s="60"/>
      <c r="J67" s="7">
        <v>-4365761</v>
      </c>
    </row>
    <row r="68" spans="1:11" ht="24" customHeight="1" x14ac:dyDescent="0.5">
      <c r="A68" s="10" t="s">
        <v>204</v>
      </c>
      <c r="B68" s="78"/>
      <c r="C68" s="8"/>
      <c r="D68" s="7"/>
      <c r="E68" s="20"/>
      <c r="F68" s="163"/>
      <c r="G68" s="60"/>
      <c r="H68" s="60"/>
      <c r="I68" s="60"/>
      <c r="J68" s="60"/>
    </row>
    <row r="69" spans="1:11" ht="24" customHeight="1" x14ac:dyDescent="0.5">
      <c r="A69" s="71" t="s">
        <v>205</v>
      </c>
      <c r="B69" s="78"/>
      <c r="C69" s="8"/>
      <c r="D69" s="111">
        <v>391930</v>
      </c>
      <c r="E69" s="20"/>
      <c r="F69" s="60">
        <v>937150</v>
      </c>
      <c r="G69" s="45"/>
      <c r="H69" s="82">
        <v>0</v>
      </c>
      <c r="I69" s="176"/>
      <c r="J69" s="82">
        <v>0</v>
      </c>
    </row>
    <row r="70" spans="1:11" ht="24" customHeight="1" x14ac:dyDescent="0.5">
      <c r="A70" s="71" t="s">
        <v>206</v>
      </c>
      <c r="B70" s="4"/>
      <c r="C70" s="8"/>
      <c r="D70" s="19">
        <f>SUM(D65:D69)</f>
        <v>-76935870</v>
      </c>
      <c r="E70" s="14"/>
      <c r="F70" s="19">
        <f>SUM(F65:F69)</f>
        <v>-50311050</v>
      </c>
      <c r="G70" s="14"/>
      <c r="H70" s="19">
        <f>SUM(H65:H69)</f>
        <v>-64620360</v>
      </c>
      <c r="I70" s="14"/>
      <c r="J70" s="19">
        <f>SUM(J65:J69)</f>
        <v>-39365761</v>
      </c>
    </row>
    <row r="71" spans="1:11" ht="24" customHeight="1" x14ac:dyDescent="0.5">
      <c r="A71" s="79" t="s">
        <v>207</v>
      </c>
      <c r="B71" s="4"/>
      <c r="C71" s="8"/>
      <c r="D71" s="176"/>
      <c r="E71" s="176"/>
      <c r="F71" s="176"/>
      <c r="G71" s="176"/>
      <c r="H71" s="176"/>
      <c r="I71" s="176"/>
      <c r="J71" s="176"/>
    </row>
    <row r="72" spans="1:11" ht="24" customHeight="1" x14ac:dyDescent="0.5">
      <c r="A72" s="79" t="s">
        <v>208</v>
      </c>
      <c r="B72" s="4"/>
      <c r="C72" s="8"/>
      <c r="D72" s="59">
        <f>D35+D62+D70</f>
        <v>-28416099</v>
      </c>
      <c r="E72" s="14"/>
      <c r="F72" s="59">
        <f>F35+F62+F70</f>
        <v>-210179365</v>
      </c>
      <c r="G72" s="14"/>
      <c r="H72" s="59">
        <f>H35+H62+H70</f>
        <v>-424910780</v>
      </c>
      <c r="I72" s="17"/>
      <c r="J72" s="59">
        <f>J35+J62+J70</f>
        <v>-193624694</v>
      </c>
    </row>
    <row r="73" spans="1:11" ht="24" customHeight="1" x14ac:dyDescent="0.5">
      <c r="A73" s="79" t="s">
        <v>209</v>
      </c>
      <c r="B73" s="4"/>
      <c r="C73" s="8"/>
      <c r="D73" s="59">
        <v>645765</v>
      </c>
      <c r="E73" s="7"/>
      <c r="F73" s="59">
        <v>-6449926</v>
      </c>
      <c r="G73" s="17"/>
      <c r="H73" s="82">
        <v>0</v>
      </c>
      <c r="I73" s="17"/>
      <c r="J73" s="82">
        <v>0</v>
      </c>
    </row>
    <row r="74" spans="1:11" ht="24" customHeight="1" x14ac:dyDescent="0.5">
      <c r="A74" s="80" t="s">
        <v>210</v>
      </c>
      <c r="B74" s="75"/>
      <c r="C74" s="8"/>
      <c r="D74" s="14">
        <v>2982925070</v>
      </c>
      <c r="E74" s="14"/>
      <c r="F74" s="127">
        <v>2630363712</v>
      </c>
      <c r="G74" s="17"/>
      <c r="H74" s="163">
        <v>967100833</v>
      </c>
      <c r="I74" s="17"/>
      <c r="J74" s="163">
        <v>505206721</v>
      </c>
      <c r="K74" s="22"/>
    </row>
    <row r="75" spans="1:11" ht="24" customHeight="1" thickBot="1" x14ac:dyDescent="0.55000000000000004">
      <c r="A75" s="79" t="s">
        <v>220</v>
      </c>
      <c r="B75" s="75" t="s">
        <v>13</v>
      </c>
      <c r="C75" s="8"/>
      <c r="D75" s="21">
        <f>SUM(D72:D74)</f>
        <v>2955154736</v>
      </c>
      <c r="E75" s="14"/>
      <c r="F75" s="21">
        <f>SUM(F72:F74)</f>
        <v>2413734421</v>
      </c>
      <c r="G75" s="14"/>
      <c r="H75" s="21">
        <f>SUM(H72:H74)</f>
        <v>542190053</v>
      </c>
      <c r="I75" s="14"/>
      <c r="J75" s="21">
        <f>SUM(J72:J74)</f>
        <v>311582027</v>
      </c>
      <c r="K75" s="22"/>
    </row>
    <row r="76" spans="1:11" ht="24" customHeight="1" thickTop="1" x14ac:dyDescent="0.5">
      <c r="B76" s="12"/>
      <c r="C76" s="8"/>
      <c r="D76" s="97"/>
      <c r="E76" s="88"/>
      <c r="F76" s="97"/>
      <c r="G76" s="88"/>
      <c r="H76" s="97"/>
      <c r="I76" s="81"/>
      <c r="J76" s="88"/>
    </row>
    <row r="77" spans="1:11" ht="24" customHeight="1" x14ac:dyDescent="0.5">
      <c r="F77" s="15"/>
    </row>
    <row r="78" spans="1:11" ht="24" customHeight="1" x14ac:dyDescent="0.5">
      <c r="D78" s="59"/>
      <c r="E78" s="14"/>
      <c r="F78" s="59"/>
      <c r="G78" s="14"/>
      <c r="H78" s="59"/>
      <c r="I78" s="17"/>
      <c r="J78" s="59"/>
    </row>
    <row r="79" spans="1:11" ht="24" customHeight="1" x14ac:dyDescent="0.5">
      <c r="D79" s="14"/>
      <c r="E79" s="14"/>
      <c r="F79" s="14"/>
      <c r="G79" s="14"/>
      <c r="H79" s="14"/>
      <c r="I79" s="14"/>
      <c r="J79" s="14"/>
    </row>
    <row r="92" spans="1:1" ht="24" customHeight="1" x14ac:dyDescent="0.5">
      <c r="A92" s="161" t="s">
        <v>42</v>
      </c>
    </row>
  </sheetData>
  <mergeCells count="14">
    <mergeCell ref="A3:J3"/>
    <mergeCell ref="A47:J47"/>
    <mergeCell ref="A5:J5"/>
    <mergeCell ref="A1:J1"/>
    <mergeCell ref="A2:J2"/>
    <mergeCell ref="D7:F7"/>
    <mergeCell ref="H7:J7"/>
    <mergeCell ref="A4:J4"/>
    <mergeCell ref="A51:J51"/>
    <mergeCell ref="D53:F53"/>
    <mergeCell ref="H53:J53"/>
    <mergeCell ref="A49:J49"/>
    <mergeCell ref="A48:J48"/>
    <mergeCell ref="A50:J50"/>
  </mergeCells>
  <pageMargins left="0.8" right="0.3" top="1" bottom="0.5" header="0.6" footer="0.3"/>
  <pageSetup paperSize="9" scale="7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1D3FF2FC2B246A8C47CA0B16E3B0F" ma:contentTypeVersion="15" ma:contentTypeDescription="Create a new document." ma:contentTypeScope="" ma:versionID="56a60b02b395cda8e0e06feb7baf9a07">
  <xsd:schema xmlns:xsd="http://www.w3.org/2001/XMLSchema" xmlns:xs="http://www.w3.org/2001/XMLSchema" xmlns:p="http://schemas.microsoft.com/office/2006/metadata/properties" xmlns:ns2="99aa4614-2acd-428d-a59c-27a169737900" xmlns:ns3="bf703302-751e-4418-815a-4b23c53e978d" targetNamespace="http://schemas.microsoft.com/office/2006/metadata/properties" ma:root="true" ma:fieldsID="50ccb4486e032ef4968b7bd5e705de1e" ns2:_="" ns3:_="">
    <xsd:import namespace="99aa4614-2acd-428d-a59c-27a169737900"/>
    <xsd:import namespace="bf703302-751e-4418-815a-4b23c53e9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a4614-2acd-428d-a59c-27a169737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1c17b91-3344-43fa-88d4-29fa281f2e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03302-751e-4418-815a-4b23c53e9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1b6c6c7-9826-4b53-bdc6-d9fd464bd23a}" ma:internalName="TaxCatchAll" ma:showField="CatchAllData" ma:web="bf703302-751e-4418-815a-4b23c53e9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aa4614-2acd-428d-a59c-27a169737900">
      <Terms xmlns="http://schemas.microsoft.com/office/infopath/2007/PartnerControls"/>
    </lcf76f155ced4ddcb4097134ff3c332f>
    <TaxCatchAll xmlns="bf703302-751e-4418-815a-4b23c53e97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AEDD1-DB60-41C3-A212-6C58477DCF64}"/>
</file>

<file path=customXml/itemProps2.xml><?xml version="1.0" encoding="utf-8"?>
<ds:datastoreItem xmlns:ds="http://schemas.openxmlformats.org/officeDocument/2006/customXml" ds:itemID="{57CF4AD2-DE5D-4D14-B588-F0F6FAEC8083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62e248ab-fa06-4d63-8dd7-dd016e7c7698"/>
    <ds:schemaRef ds:uri="http://schemas.microsoft.com/office/2006/documentManagement/types"/>
    <ds:schemaRef ds:uri="fc89776f-2db0-41cf-add2-784460847558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ukruawal@deloitte.com</cp:lastModifiedBy>
  <cp:revision/>
  <cp:lastPrinted>2026-08-13T17:04:24Z</cp:lastPrinted>
  <dcterms:created xsi:type="dcterms:W3CDTF">2014-05-10T10:13:25Z</dcterms:created>
  <dcterms:modified xsi:type="dcterms:W3CDTF">2026-08-13T17:09:21Z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0x01010075A1D3FF2FC2B246A8C47CA0B16E3B0F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