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CGD (1643320)\"/>
    </mc:Choice>
  </mc:AlternateContent>
  <xr:revisionPtr revIDLastSave="0" documentId="13_ncr:1_{0978FB7D-06A0-407C-BFDD-8EB3CDB6CDDA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BS" sheetId="25" r:id="rId1"/>
    <sheet name="3M" sheetId="21" r:id="rId2"/>
    <sheet name="6M" sheetId="26" r:id="rId3"/>
    <sheet name="conso" sheetId="14" r:id="rId4"/>
    <sheet name="separate" sheetId="15" r:id="rId5"/>
    <sheet name="CF" sheetId="10" r:id="rId6"/>
  </sheets>
  <definedNames>
    <definedName name="_GoBack">#REF!</definedName>
    <definedName name="INC" localSheetId="5">#REF!</definedName>
    <definedName name="INC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2" i="15" l="1"/>
  <c r="R22" i="15" s="1"/>
  <c r="U27" i="14"/>
  <c r="W27" i="14" s="1"/>
  <c r="AA27" i="14" s="1"/>
  <c r="U29" i="14" l="1"/>
  <c r="W29" i="14" s="1"/>
  <c r="AA29" i="14" s="1"/>
  <c r="I66" i="10" l="1"/>
  <c r="E66" i="10"/>
  <c r="E22" i="10"/>
  <c r="P18" i="15" l="1"/>
  <c r="R18" i="15" s="1"/>
  <c r="U23" i="14"/>
  <c r="W23" i="14" s="1"/>
  <c r="AA23" i="14" l="1"/>
  <c r="J89" i="26" l="1"/>
  <c r="F89" i="26" l="1"/>
  <c r="F87" i="26"/>
  <c r="J82" i="26"/>
  <c r="F82" i="26"/>
  <c r="J74" i="26"/>
  <c r="F74" i="26"/>
  <c r="J67" i="26"/>
  <c r="H67" i="26"/>
  <c r="F67" i="26"/>
  <c r="J26" i="26"/>
  <c r="F26" i="26"/>
  <c r="J16" i="26"/>
  <c r="F16" i="26"/>
  <c r="F27" i="26" l="1"/>
  <c r="F30" i="26" s="1"/>
  <c r="F32" i="26" s="1"/>
  <c r="J76" i="26"/>
  <c r="F76" i="26"/>
  <c r="J27" i="26"/>
  <c r="J30" i="26" s="1"/>
  <c r="J32" i="26" s="1"/>
  <c r="J77" i="26" l="1"/>
  <c r="J87" i="26" s="1"/>
  <c r="F77" i="26"/>
  <c r="F65" i="21"/>
  <c r="E22" i="25" l="1"/>
  <c r="U30" i="14" l="1"/>
  <c r="U20" i="14"/>
  <c r="W20" i="14" s="1"/>
  <c r="U21" i="14"/>
  <c r="E32" i="10" l="1"/>
  <c r="E37" i="10" s="1"/>
  <c r="I22" i="10"/>
  <c r="I32" i="10" s="1"/>
  <c r="I37" i="10" s="1"/>
  <c r="F71" i="21" l="1"/>
  <c r="I127" i="25" l="1"/>
  <c r="E127" i="25"/>
  <c r="I79" i="25"/>
  <c r="E79" i="25"/>
  <c r="I70" i="25"/>
  <c r="E70" i="25"/>
  <c r="I34" i="25"/>
  <c r="E34" i="25"/>
  <c r="E35" i="25" s="1"/>
  <c r="I22" i="25"/>
  <c r="E130" i="25" l="1"/>
  <c r="E132" i="25" s="1"/>
  <c r="I130" i="25"/>
  <c r="I132" i="25" s="1"/>
  <c r="I80" i="25"/>
  <c r="E80" i="25"/>
  <c r="I35" i="25"/>
  <c r="E133" i="25" l="1"/>
  <c r="I133" i="25"/>
  <c r="U24" i="14" l="1"/>
  <c r="W24" i="14" s="1"/>
  <c r="W21" i="14"/>
  <c r="U18" i="14"/>
  <c r="W18" i="14" s="1"/>
  <c r="P16" i="15" l="1"/>
  <c r="R16" i="15" s="1"/>
  <c r="E74" i="10"/>
  <c r="P23" i="15"/>
  <c r="P15" i="15"/>
  <c r="R15" i="15" s="1"/>
  <c r="D20" i="15"/>
  <c r="F20" i="15"/>
  <c r="H20" i="15"/>
  <c r="J20" i="15"/>
  <c r="L20" i="15"/>
  <c r="N20" i="15"/>
  <c r="P20" i="15" s="1"/>
  <c r="AA20" i="14"/>
  <c r="J25" i="15"/>
  <c r="F25" i="15"/>
  <c r="D25" i="15"/>
  <c r="M32" i="14"/>
  <c r="K32" i="14"/>
  <c r="I32" i="14"/>
  <c r="G32" i="14"/>
  <c r="E32" i="14"/>
  <c r="C32" i="14"/>
  <c r="I74" i="10"/>
  <c r="P19" i="15"/>
  <c r="R19" i="15" s="1"/>
  <c r="Y25" i="14"/>
  <c r="S25" i="14"/>
  <c r="Q25" i="14"/>
  <c r="O25" i="14"/>
  <c r="M25" i="14"/>
  <c r="K25" i="14"/>
  <c r="I25" i="14"/>
  <c r="G25" i="14"/>
  <c r="E25" i="14"/>
  <c r="C25" i="14"/>
  <c r="AA24" i="14"/>
  <c r="AA21" i="14"/>
  <c r="J65" i="21"/>
  <c r="J71" i="21"/>
  <c r="J16" i="21"/>
  <c r="J26" i="21"/>
  <c r="F26" i="21"/>
  <c r="F16" i="21"/>
  <c r="U25" i="14"/>
  <c r="AA18" i="14"/>
  <c r="W25" i="14"/>
  <c r="R20" i="15" l="1"/>
  <c r="J27" i="21"/>
  <c r="J30" i="21" s="1"/>
  <c r="J32" i="21" s="1"/>
  <c r="F73" i="21"/>
  <c r="J73" i="21"/>
  <c r="AA25" i="14"/>
  <c r="F27" i="21"/>
  <c r="F30" i="21" s="1"/>
  <c r="F32" i="21" s="1"/>
  <c r="I76" i="10"/>
  <c r="I79" i="10" s="1"/>
  <c r="E76" i="10"/>
  <c r="E79" i="10" s="1"/>
  <c r="F86" i="21" l="1"/>
  <c r="F79" i="21"/>
  <c r="J86" i="21"/>
  <c r="J79" i="21"/>
  <c r="F74" i="21"/>
  <c r="J74" i="21"/>
  <c r="J84" i="21" l="1"/>
  <c r="F84" i="21"/>
  <c r="H65" i="21" l="1"/>
  <c r="G74" i="10" l="1"/>
  <c r="H26" i="26" l="1"/>
  <c r="H16" i="26"/>
  <c r="H27" i="26" s="1"/>
  <c r="H30" i="26" s="1"/>
  <c r="H16" i="21" l="1"/>
  <c r="H26" i="21" l="1"/>
  <c r="H27" i="21" s="1"/>
  <c r="H30" i="21" s="1"/>
  <c r="G127" i="25" l="1"/>
  <c r="H25" i="15" l="1"/>
  <c r="H26" i="15" s="1"/>
  <c r="H74" i="26"/>
  <c r="H76" i="26" s="1"/>
  <c r="P24" i="15"/>
  <c r="R24" i="15" s="1"/>
  <c r="N25" i="15"/>
  <c r="H71" i="21"/>
  <c r="H73" i="21" s="1"/>
  <c r="G34" i="25"/>
  <c r="D74" i="26" l="1"/>
  <c r="G129" i="25"/>
  <c r="P25" i="15"/>
  <c r="H32" i="26"/>
  <c r="G70" i="25"/>
  <c r="H77" i="26" l="1"/>
  <c r="H87" i="26" s="1"/>
  <c r="Q32" i="14"/>
  <c r="D71" i="21"/>
  <c r="H32" i="21"/>
  <c r="H74" i="21" l="1"/>
  <c r="H84" i="21" s="1"/>
  <c r="H89" i="26"/>
  <c r="H82" i="26"/>
  <c r="L25" i="15" l="1"/>
  <c r="G128" i="25" s="1"/>
  <c r="G130" i="25" s="1"/>
  <c r="G132" i="25" s="1"/>
  <c r="R23" i="15"/>
  <c r="R25" i="15" s="1"/>
  <c r="H79" i="21"/>
  <c r="H86" i="21"/>
  <c r="R26" i="15" l="1"/>
  <c r="G79" i="25"/>
  <c r="G80" i="25" s="1"/>
  <c r="G133" i="25" s="1"/>
  <c r="G22" i="25" l="1"/>
  <c r="G35" i="25" s="1"/>
  <c r="C127" i="25" l="1"/>
  <c r="D67" i="26" l="1"/>
  <c r="D76" i="26" l="1"/>
  <c r="D65" i="21"/>
  <c r="D73" i="21" s="1"/>
  <c r="S32" i="14" l="1"/>
  <c r="U31" i="14"/>
  <c r="U32" i="14" l="1"/>
  <c r="C129" i="25" s="1"/>
  <c r="W31" i="14"/>
  <c r="AA31" i="14" s="1"/>
  <c r="D16" i="26" l="1"/>
  <c r="C79" i="25" l="1"/>
  <c r="D26" i="26"/>
  <c r="D27" i="26" s="1"/>
  <c r="D30" i="26" s="1"/>
  <c r="D16" i="21"/>
  <c r="D32" i="26" l="1"/>
  <c r="D26" i="21"/>
  <c r="D27" i="21" s="1"/>
  <c r="D30" i="21" s="1"/>
  <c r="D32" i="21" s="1"/>
  <c r="D74" i="21" s="1"/>
  <c r="D77" i="26" l="1"/>
  <c r="C34" i="25"/>
  <c r="C70" i="25" l="1"/>
  <c r="C80" i="25" s="1"/>
  <c r="Y32" i="14" l="1"/>
  <c r="C131" i="25" s="1"/>
  <c r="D82" i="26" l="1"/>
  <c r="D89" i="26"/>
  <c r="D87" i="26" l="1"/>
  <c r="D86" i="21"/>
  <c r="D79" i="21"/>
  <c r="W30" i="14"/>
  <c r="O32" i="14"/>
  <c r="C128" i="25" s="1"/>
  <c r="C130" i="25" s="1"/>
  <c r="C132" i="25" s="1"/>
  <c r="C133" i="25" s="1"/>
  <c r="C22" i="25"/>
  <c r="C35" i="25" s="1"/>
  <c r="AA30" i="14" l="1"/>
  <c r="AA32" i="14" s="1"/>
  <c r="W32" i="14"/>
  <c r="D84" i="21"/>
  <c r="C74" i="10" l="1"/>
  <c r="C66" i="10" l="1"/>
  <c r="C22" i="10" l="1"/>
  <c r="C32" i="10" l="1"/>
  <c r="C37" i="10" s="1"/>
  <c r="C76" i="10" s="1"/>
  <c r="C79" i="10" s="1"/>
  <c r="G66" i="10" l="1"/>
  <c r="G22" i="10" l="1"/>
  <c r="G32" i="10" s="1"/>
  <c r="G37" i="10" s="1"/>
  <c r="G76" i="10" s="1"/>
  <c r="G79" i="10" s="1"/>
</calcChain>
</file>

<file path=xl/sharedStrings.xml><?xml version="1.0" encoding="utf-8"?>
<sst xmlns="http://schemas.openxmlformats.org/spreadsheetml/2006/main" count="487" uniqueCount="280">
  <si>
    <t>COUNTRY  GROUP  DEVELOPMENT  PUBLIC  COMPANY  LIMITED  AND  ITS  SUBSIDIARIES</t>
  </si>
  <si>
    <t>STATEMENT  OF  FINANCIAL  POSITION</t>
  </si>
  <si>
    <t>UNIT : BAHT</t>
  </si>
  <si>
    <t>Notes</t>
  </si>
  <si>
    <t>CONSOLIDATED</t>
  </si>
  <si>
    <t>SEPARATE</t>
  </si>
  <si>
    <t xml:space="preserve"> FINANCIAL  STATEMENTS</t>
  </si>
  <si>
    <t>“Unaudited”</t>
  </si>
  <si>
    <t>As at</t>
  </si>
  <si>
    <t>December 31,</t>
  </si>
  <si>
    <t>ASSETS</t>
  </si>
  <si>
    <t>CURRENT  ASSETS</t>
  </si>
  <si>
    <t>Cash and cash equivalents</t>
  </si>
  <si>
    <t>5</t>
  </si>
  <si>
    <t>Trade and other current receivables</t>
  </si>
  <si>
    <t>6</t>
  </si>
  <si>
    <t xml:space="preserve">Contract costs </t>
  </si>
  <si>
    <t>7</t>
  </si>
  <si>
    <t>Land and cost of projects under construction and utilities</t>
  </si>
  <si>
    <t>8</t>
  </si>
  <si>
    <t>Short-term loans to related companies</t>
  </si>
  <si>
    <t>21.2</t>
  </si>
  <si>
    <t>Short-term loans to other companies</t>
  </si>
  <si>
    <t xml:space="preserve">Current portion of long-term loans to related companies </t>
  </si>
  <si>
    <t>Current income tax assets</t>
  </si>
  <si>
    <t>Total Current Assets</t>
  </si>
  <si>
    <t>NON-CURRENT  ASSETS</t>
  </si>
  <si>
    <t>Deposits at bank used as collateral</t>
  </si>
  <si>
    <t>Other non-current financial assets</t>
  </si>
  <si>
    <t>9</t>
  </si>
  <si>
    <t>Investments in subsidiaries</t>
  </si>
  <si>
    <t>21.1</t>
  </si>
  <si>
    <t>Other non-current receivables</t>
  </si>
  <si>
    <t>10</t>
  </si>
  <si>
    <t>Property, plant and equipment</t>
  </si>
  <si>
    <t>11</t>
  </si>
  <si>
    <t>Goodwill</t>
  </si>
  <si>
    <t>2.7</t>
  </si>
  <si>
    <t>Other intangible assets other than goodwill</t>
  </si>
  <si>
    <t>Other non-current assets</t>
  </si>
  <si>
    <t>Total Non-current Assets</t>
  </si>
  <si>
    <t>TOTAL  ASSETS</t>
  </si>
  <si>
    <t>See condensed notes to the financial statements</t>
  </si>
  <si>
    <t>LIABILITIES  AND  SHAREHOLDERS’  EQUITY</t>
  </si>
  <si>
    <t>CURRENT  LIABILITIES</t>
  </si>
  <si>
    <t>Trade and other current payables</t>
  </si>
  <si>
    <t>12</t>
  </si>
  <si>
    <t>Contract deposit and advance from customers</t>
  </si>
  <si>
    <t>Current portion of long-term debentures</t>
  </si>
  <si>
    <t>17</t>
  </si>
  <si>
    <t>Current portion of lease liabilities</t>
  </si>
  <si>
    <t>16</t>
  </si>
  <si>
    <t>Short-term borrowings</t>
  </si>
  <si>
    <t>13</t>
  </si>
  <si>
    <t>Short-term borrowings from related companies</t>
  </si>
  <si>
    <t>21.3</t>
  </si>
  <si>
    <t>Bills of exchange</t>
  </si>
  <si>
    <t>14</t>
  </si>
  <si>
    <t xml:space="preserve">     Total Current Liabilities</t>
  </si>
  <si>
    <t>NON-CURRENT LIABILITIES</t>
  </si>
  <si>
    <t>Lease liabilities</t>
  </si>
  <si>
    <t>Long-term borrowing from a related company</t>
  </si>
  <si>
    <t>Long-term debentures</t>
  </si>
  <si>
    <t>Deferred tax liabilities</t>
  </si>
  <si>
    <t>Provisions for employee benefits</t>
  </si>
  <si>
    <t>Other non-current liabilities</t>
  </si>
  <si>
    <t xml:space="preserve">     Total Non-current Liabilities</t>
  </si>
  <si>
    <t xml:space="preserve">TOTAL LIABILITIES 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</si>
  <si>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</si>
  <si>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SHAREHOLDERS’  EQUITY</t>
  </si>
  <si>
    <t xml:space="preserve">    SHARE  CAPITAL </t>
  </si>
  <si>
    <t>18</t>
  </si>
  <si>
    <t xml:space="preserve">    Authorized share capital </t>
  </si>
  <si>
    <t>9,092,741,955 ordinary shares of Baht 0.61 each</t>
  </si>
  <si>
    <t xml:space="preserve">    Issued and paid-up share capital </t>
  </si>
  <si>
    <t>8,266,129,050 ordinary shares of Baht 0.61 each,</t>
  </si>
  <si>
    <t>fully paid</t>
  </si>
  <si>
    <t>PREMIUM  ON  ORDINARY  SHARES</t>
  </si>
  <si>
    <t>UNDER  COMMON  CONTROL</t>
  </si>
  <si>
    <t xml:space="preserve">ADJUSTMENT  OF  EQUITY  INTERESTS </t>
  </si>
  <si>
    <t>UNDER  REVERSE  ACQUISITION</t>
  </si>
  <si>
    <t xml:space="preserve">SURPLUS  FROM  CHANGE  IN  OWNERSHIP  </t>
  </si>
  <si>
    <t>INTEREST  IN  A  SUBSIDIARY</t>
  </si>
  <si>
    <t>ACCUMULATED  DEFICIT</t>
  </si>
  <si>
    <t>OTHER  COMPONENTS  OF  SHAREHOLDERS’  EQUITY</t>
  </si>
  <si>
    <t>TOTAL  EQUITY  ATTRIBUTABLE  TO  OWNERS  OF  THE  PARENT</t>
  </si>
  <si>
    <t>NON-CONTROLLING  INTERESTS</t>
  </si>
  <si>
    <t>TOTAL  SHAREHOLDERS’  EQUITY</t>
  </si>
  <si>
    <t>TOTAL  LIABILITIES  AND  SHAREHOLDERS’  EQUITY</t>
  </si>
  <si>
    <t>STATEMENT  OF  PROFIT  OR  LOSS  AND  OTHER  COMPREHENSIVE  INCOME</t>
  </si>
  <si>
    <t>“UNAUDITED”</t>
  </si>
  <si>
    <t>REVENUES</t>
  </si>
  <si>
    <t>Revenue from sale of condominium</t>
  </si>
  <si>
    <t>Gain on foreign exchange rate</t>
  </si>
  <si>
    <t>Other income</t>
  </si>
  <si>
    <t>Total Revenues</t>
  </si>
  <si>
    <t>EXPENSES</t>
  </si>
  <si>
    <t>Cost of condominium sale</t>
  </si>
  <si>
    <t>Distribution costs</t>
  </si>
  <si>
    <t>Administrative expenses</t>
  </si>
  <si>
    <t xml:space="preserve">Impairment loss determined in accordance with TFRS 9 </t>
  </si>
  <si>
    <t xml:space="preserve">Director and managements’ remuneration </t>
  </si>
  <si>
    <t>Loss on foreign exchange rate</t>
  </si>
  <si>
    <t>Total Expenses</t>
  </si>
  <si>
    <t>PROFIT  (LOSS)  FROM  OPERATING  ACTIVITIES</t>
  </si>
  <si>
    <t>FINANCE  INCOME</t>
  </si>
  <si>
    <t>FINANCE  COSTS</t>
  </si>
  <si>
    <r>
      <t xml:space="preserve">STATEMENT  OF  PROFIT  OR  LOSS  AND  OTHER  COMPREHENSIVE  INCOME  </t>
    </r>
    <r>
      <rPr>
        <sz val="10"/>
        <color theme="1"/>
        <rFont val="Times New Roman"/>
        <family val="1"/>
      </rPr>
      <t>(CONTINUED)</t>
    </r>
  </si>
  <si>
    <t>OTHER  COMPREHENSIVE  INCOME  (LOSS)</t>
  </si>
  <si>
    <t>Components of other comprehensive income (loss) that</t>
  </si>
  <si>
    <t>will be reclassified to profit or loss</t>
  </si>
  <si>
    <t>Exchange differences on translating</t>
  </si>
  <si>
    <t>financial statements of foreign operations</t>
  </si>
  <si>
    <t xml:space="preserve">             Total components of other comprehensive loss that</t>
  </si>
  <si>
    <t xml:space="preserve">                will be reclassified to profit or loss</t>
  </si>
  <si>
    <t>Components of other comprehensive loss that</t>
  </si>
  <si>
    <t>will not be reclassified to profit or loss</t>
  </si>
  <si>
    <t xml:space="preserve"> at fair value through other comprehensive income </t>
  </si>
  <si>
    <t xml:space="preserve">                will not be reclassified to profit or loss</t>
  </si>
  <si>
    <t>Owners of the parent</t>
  </si>
  <si>
    <t>Non-controlling interests</t>
  </si>
  <si>
    <t>TOTAL  COMPREHENSIVE  INCOME  (LOSS)  ATTRIBUTABLE  TO</t>
  </si>
  <si>
    <t>LOSSES PER SHARE</t>
  </si>
  <si>
    <t>Basic losses per share</t>
  </si>
  <si>
    <t>Baht</t>
  </si>
  <si>
    <t xml:space="preserve">Weighted average number of ordinary shares </t>
  </si>
  <si>
    <t>Shares</t>
  </si>
  <si>
    <t xml:space="preserve">STATEMENT  OF  CHANGES  IN  SHAREHOLDERS’  EQUITY </t>
  </si>
  <si>
    <t>Note</t>
  </si>
  <si>
    <t>CONSOLIDATED  FINANCIAL  STATEMENTS</t>
  </si>
  <si>
    <t>Owner of the parent</t>
  </si>
  <si>
    <t>Non-controlling</t>
  </si>
  <si>
    <t>Total</t>
  </si>
  <si>
    <t xml:space="preserve">Issued and </t>
  </si>
  <si>
    <t>Premium</t>
  </si>
  <si>
    <t>Surplus on</t>
  </si>
  <si>
    <t xml:space="preserve">Deficit from </t>
  </si>
  <si>
    <t>Adjustment</t>
  </si>
  <si>
    <t xml:space="preserve">Surplus from </t>
  </si>
  <si>
    <t>Accumulated</t>
  </si>
  <si>
    <t>Other components of shareholders’ equity</t>
  </si>
  <si>
    <t>interests</t>
  </si>
  <si>
    <t>shareholders’</t>
  </si>
  <si>
    <t>paid-up</t>
  </si>
  <si>
    <t>on ordinary</t>
  </si>
  <si>
    <t>revaluation of</t>
  </si>
  <si>
    <t xml:space="preserve">business </t>
  </si>
  <si>
    <t>of equity</t>
  </si>
  <si>
    <t xml:space="preserve">change in </t>
  </si>
  <si>
    <t>deficit</t>
  </si>
  <si>
    <t>Loss on</t>
  </si>
  <si>
    <t xml:space="preserve">Exchange </t>
  </si>
  <si>
    <t>Total other</t>
  </si>
  <si>
    <t>owners of</t>
  </si>
  <si>
    <t>equity</t>
  </si>
  <si>
    <t xml:space="preserve"> share capital</t>
  </si>
  <si>
    <t>shares</t>
  </si>
  <si>
    <t>assets</t>
  </si>
  <si>
    <t xml:space="preserve">combination </t>
  </si>
  <si>
    <t xml:space="preserve">interests </t>
  </si>
  <si>
    <t>ownership</t>
  </si>
  <si>
    <t xml:space="preserve"> investments in</t>
  </si>
  <si>
    <t>differences</t>
  </si>
  <si>
    <t xml:space="preserve">components of </t>
  </si>
  <si>
    <t>the parent</t>
  </si>
  <si>
    <t>under</t>
  </si>
  <si>
    <t xml:space="preserve">under reverse </t>
  </si>
  <si>
    <t xml:space="preserve"> interest</t>
  </si>
  <si>
    <t>equity instruments</t>
  </si>
  <si>
    <t xml:space="preserve">on translating </t>
  </si>
  <si>
    <t xml:space="preserve"> common control</t>
  </si>
  <si>
    <t>acquisition</t>
  </si>
  <si>
    <t>in a subsidiary</t>
  </si>
  <si>
    <t>designated at</t>
  </si>
  <si>
    <t>financial</t>
  </si>
  <si>
    <t xml:space="preserve"> fair value through other </t>
  </si>
  <si>
    <t>statements</t>
  </si>
  <si>
    <t xml:space="preserve">comprehensive </t>
  </si>
  <si>
    <t xml:space="preserve">of foreign </t>
  </si>
  <si>
    <t>income</t>
  </si>
  <si>
    <t>operations</t>
  </si>
  <si>
    <t>Increase in paid share capital of</t>
  </si>
  <si>
    <t xml:space="preserve">    non-controlling interests</t>
  </si>
  <si>
    <t>Profit (loss) for the period</t>
  </si>
  <si>
    <t>Other comprehensive loss for the period</t>
  </si>
  <si>
    <t>Beginning balance as at January 1, 2025</t>
  </si>
  <si>
    <r>
      <t xml:space="preserve">STATEMENT  OF  CHANGES  IN  SHAREHOLDERS’  EQUITY    </t>
    </r>
    <r>
      <rPr>
        <sz val="10"/>
        <color theme="1"/>
        <rFont val="Times New Roman"/>
        <family val="1"/>
      </rPr>
      <t>(CONTINUED)</t>
    </r>
  </si>
  <si>
    <t>SEPARATE  FINANCIAL  STATEMENTS</t>
  </si>
  <si>
    <t>Deficit from business</t>
  </si>
  <si>
    <t>paid-up share</t>
  </si>
  <si>
    <t>combination under</t>
  </si>
  <si>
    <t>Loss on investments</t>
  </si>
  <si>
    <t>capital</t>
  </si>
  <si>
    <t>in equity instruments</t>
  </si>
  <si>
    <t xml:space="preserve"> equity</t>
  </si>
  <si>
    <t xml:space="preserve">designated at fair value </t>
  </si>
  <si>
    <t>through other</t>
  </si>
  <si>
    <t>comprehensive income</t>
  </si>
  <si>
    <t>Loss for the period</t>
  </si>
  <si>
    <t>STATEMENT  OF  CASH  FLOWS</t>
  </si>
  <si>
    <t>CASH  FLOWS  FROM  OPERATING  ACTIVITIES</t>
  </si>
  <si>
    <t>Adjustment for:</t>
  </si>
  <si>
    <t>Depreciation and amortization</t>
  </si>
  <si>
    <t>(Gain) loss on foreign exchange rate</t>
  </si>
  <si>
    <t>Employee benefit expense</t>
  </si>
  <si>
    <t>Finance income</t>
  </si>
  <si>
    <t>Finance costs</t>
  </si>
  <si>
    <t xml:space="preserve">Operating gain (loss) before changes in operating </t>
  </si>
  <si>
    <t>assets and liabilities</t>
  </si>
  <si>
    <t>(Increase) decrease in operating assets</t>
  </si>
  <si>
    <t xml:space="preserve">Trade and other current receivables </t>
  </si>
  <si>
    <t>Contract costs</t>
  </si>
  <si>
    <t>Increase (decrease) in operating liabilities</t>
  </si>
  <si>
    <t>Cash received from interest</t>
  </si>
  <si>
    <t>Cash paid for finance costs</t>
  </si>
  <si>
    <t>Cash paid for income tax</t>
  </si>
  <si>
    <r>
      <t xml:space="preserve">STATEMENT  OF  CASH  FLOWS   </t>
    </r>
    <r>
      <rPr>
        <sz val="10"/>
        <color theme="1"/>
        <rFont val="Times New Roman"/>
        <family val="1"/>
      </rPr>
      <t>(CONTINUED)</t>
    </r>
  </si>
  <si>
    <t>CASH  FLOWS  FROM  INVESTING  ACTIVITIES</t>
  </si>
  <si>
    <t>4.1.2</t>
  </si>
  <si>
    <t>Cash paid for purchase of fixed assets</t>
  </si>
  <si>
    <t>4.1.1</t>
  </si>
  <si>
    <t>Cash paid for purchase of intangible assets</t>
  </si>
  <si>
    <t>Net cash flows used in investing activities</t>
  </si>
  <si>
    <t>CASH  FLOWS  FROM  FINANCING  ACTIVITIES</t>
  </si>
  <si>
    <t>Cash paid for short-term borrowings</t>
  </si>
  <si>
    <t>4.2</t>
  </si>
  <si>
    <t>Cash paid for lease liabilities</t>
  </si>
  <si>
    <t>Cash received from share subscription of a subsidiary</t>
  </si>
  <si>
    <t xml:space="preserve">   from non-controlling interest</t>
  </si>
  <si>
    <t>Net cash flows used in financing activities</t>
  </si>
  <si>
    <t xml:space="preserve">Net decrease in cash and cash equivalents </t>
  </si>
  <si>
    <t>before effect of exchange rate</t>
  </si>
  <si>
    <t>Effect of exchange rate changes on cash and cash equivalents</t>
  </si>
  <si>
    <t xml:space="preserve">Cash and cash equivalents as at January 1, </t>
  </si>
  <si>
    <t>Beginning balance as at January 1, 2026</t>
  </si>
  <si>
    <t>Real estate development costs</t>
  </si>
  <si>
    <t>Rental income from investment property</t>
  </si>
  <si>
    <t xml:space="preserve">LOSS  BEFORE  INCOME  TAX </t>
  </si>
  <si>
    <t>LOSS  FOR  THE  PERIOD</t>
  </si>
  <si>
    <t>TOTAL  COMPREHENSIVE  LOSS  FOR  THE  PERIODS</t>
  </si>
  <si>
    <t>Loss for the periods</t>
  </si>
  <si>
    <t>Gain on revaluation of assets</t>
  </si>
  <si>
    <r>
      <t xml:space="preserve">STATEMENT  OF  FINANCIAL  POSITION </t>
    </r>
    <r>
      <rPr>
        <sz val="10"/>
        <color theme="1"/>
        <rFont val="Times New Roman"/>
        <family val="1"/>
      </rPr>
      <t xml:space="preserve"> (CONTINUED)</t>
    </r>
  </si>
  <si>
    <t>INCOME  TAX  EXPENSE  (INCOME)</t>
  </si>
  <si>
    <t>Income tax expense (income)</t>
  </si>
  <si>
    <t>Investment properties</t>
  </si>
  <si>
    <r>
      <t xml:space="preserve">FOR  THE  SIX-MONTH  PERIOD  ENDED  JUNE  </t>
    </r>
    <r>
      <rPr>
        <b/>
        <sz val="12"/>
        <color theme="1"/>
        <rFont val="Times New Roman"/>
        <family val="1"/>
      </rPr>
      <t>30,  2026</t>
    </r>
  </si>
  <si>
    <t>Cash and cash equivalents as at June 30,</t>
  </si>
  <si>
    <r>
      <t xml:space="preserve">FOR  THE  SIX-MONTH  PERIOD  ENDED  JUNE </t>
    </r>
    <r>
      <rPr>
        <b/>
        <sz val="12"/>
        <color theme="1"/>
        <rFont val="Times New Roman"/>
        <family val="1"/>
      </rPr>
      <t xml:space="preserve"> 30,  2026</t>
    </r>
  </si>
  <si>
    <t>Ending balance as at June 30, 2025</t>
  </si>
  <si>
    <t>Ending balance as at June 30, 2026</t>
  </si>
  <si>
    <r>
      <t xml:space="preserve">FOR  THE  THREE-MONTH  PERIOD  ENDED  JUNE  </t>
    </r>
    <r>
      <rPr>
        <b/>
        <sz val="12"/>
        <color theme="1"/>
        <rFont val="Times New Roman"/>
        <family val="1"/>
      </rPr>
      <t>30,  2026</t>
    </r>
  </si>
  <si>
    <t>June 30,</t>
  </si>
  <si>
    <r>
      <t xml:space="preserve">AS  AT  JUNE  </t>
    </r>
    <r>
      <rPr>
        <b/>
        <sz val="12"/>
        <color theme="1"/>
        <rFont val="Times New Roman"/>
        <family val="1"/>
      </rPr>
      <t>30,  2026</t>
    </r>
  </si>
  <si>
    <t xml:space="preserve">PROFIT  (LOSS)  ATTRIBUTABLE  TO </t>
  </si>
  <si>
    <t>Gain on remeasuring fair value of investment property</t>
  </si>
  <si>
    <t xml:space="preserve">Loss on disposal of financial assets measured </t>
  </si>
  <si>
    <t xml:space="preserve">   at fair value through other comprehensive income </t>
  </si>
  <si>
    <t>Loss on disposal of financial assets measured  at fair value through</t>
  </si>
  <si>
    <t xml:space="preserve">   other comprehensive income </t>
  </si>
  <si>
    <t xml:space="preserve">Cash received from disposal of financial assets measured </t>
  </si>
  <si>
    <t>8,266,129,050 ordinary shares of Baht 0.61 each</t>
  </si>
  <si>
    <t>Cash paid for bills of exchange</t>
  </si>
  <si>
    <t>Employee benefits paid</t>
  </si>
  <si>
    <t>Direct operating expenses arising from  investment property</t>
  </si>
  <si>
    <t>LOSSES  PER  SHARE</t>
  </si>
  <si>
    <t xml:space="preserve">Gain (loss) on investments in equity instruments designated </t>
  </si>
  <si>
    <t>TOTAL  COMPREHENSIVE  GAIN (LOSS)  FOR  THE  PERIODS</t>
  </si>
  <si>
    <t>Other comprehensive income for the period</t>
  </si>
  <si>
    <t>Net cash flows provided by operation</t>
  </si>
  <si>
    <t>Net cash flows provided by operating activities</t>
  </si>
  <si>
    <t>DEFICIT  FROM  BUSINESS  COMBINATION</t>
  </si>
  <si>
    <t>Cash paid for investment in a subsidiary</t>
  </si>
  <si>
    <t>Cash paid for short-term loans to related companies</t>
  </si>
  <si>
    <t>SURPLUS  ON   REVALUATION  OF  ASSETS</t>
  </si>
  <si>
    <t xml:space="preserve"> - NET  OF  TAX</t>
  </si>
  <si>
    <t xml:space="preserve"> a foreign subsidiary</t>
  </si>
  <si>
    <t>OTHER  COMPREHENSIVE  GAIN (LOSS)  FOR  THE  PERIOD</t>
  </si>
  <si>
    <t xml:space="preserve">OTHER  COMPREHENSIVE  GAIN (LOSS)  FOR  THE  PERIOD </t>
  </si>
  <si>
    <t xml:space="preserve">Gain reclassified to profit or loss on dissolution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</si>
</sst>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_(* #,##0.0_);_(* \(#,##0.0\);_(* &quot;-&quot;?_);_(@_)"/>
    <numFmt numFmtId="167" formatCode="_(* #,##0.00000_);_(* \(#,##0.00000\);_(* &quot;-&quot;?????_);_(@_)"/>
    <numFmt numFmtId="168" formatCode="_(* #,##0.0_);_(* \(#,##0.0\);_(* &quot;-&quot;??_);_(@_)"/>
    <numFmt numFmtId="169" formatCode="_(* #,##0.000000_);_(* \(#,##0.000000\);_(* &quot;-&quot;??????_);_(@_)"/>
    <numFmt numFmtId="170" formatCode="#,##0.0000_);\(#,##0.0000\)"/>
    <numFmt numFmtId="171" formatCode="_(* #,##0_);_(* \(#,##0\);_(* &quot;-&quot;?????_);_(@_)"/>
    <numFmt numFmtId="172" formatCode="_(* #,##0.000000000_);_(* \(#,##0.000000000\);_(* &quot;-&quot;??????_);_(@_)"/>
    <numFmt numFmtId="173" formatCode="_(* #,##0_);_(* \(#,##0\);_(* &quot;-&quot;??????_);_(@_)"/>
    <numFmt numFmtId="174" formatCode="_-* #,##0.00_-;\-* #,##0.00_-;_-* &quot;-&quot;??_-;_-@_-"/>
    <numFmt numFmtId="175" formatCode="_(* #,##0.00_);_(* \(#,##0.00\);_(* &quot;-&quot;_);_(@_)"/>
  </numFmts>
  <fonts count="26" x14ac:knownFonts="1"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2"/>
      <color theme="0" tint="-0.1499984740745262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0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4">
    <xf numFmtId="39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3" fillId="0" borderId="0"/>
    <xf numFmtId="39" fontId="2" fillId="0" borderId="0"/>
    <xf numFmtId="0" fontId="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" fillId="0" borderId="0"/>
    <xf numFmtId="39" fontId="2" fillId="0" borderId="0"/>
  </cellStyleXfs>
  <cellXfs count="252">
    <xf numFmtId="39" fontId="0" fillId="0" borderId="0" xfId="0"/>
    <xf numFmtId="49" fontId="8" fillId="0" borderId="0" xfId="5" applyNumberFormat="1" applyFont="1" applyFill="1" applyAlignment="1">
      <alignment vertical="center"/>
    </xf>
    <xf numFmtId="37" fontId="8" fillId="0" borderId="0" xfId="1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37" fontId="8" fillId="0" borderId="0" xfId="5" applyNumberFormat="1" applyFont="1" applyFill="1" applyBorder="1" applyAlignment="1">
      <alignment horizontal="right" vertical="center"/>
    </xf>
    <xf numFmtId="37" fontId="8" fillId="0" borderId="0" xfId="5" applyNumberFormat="1" applyFont="1" applyFill="1" applyAlignment="1">
      <alignment horizontal="right" vertical="center"/>
    </xf>
    <xf numFmtId="49" fontId="8" fillId="0" borderId="0" xfId="1" applyNumberFormat="1" applyFont="1" applyFill="1" applyAlignment="1">
      <alignment horizontal="center"/>
    </xf>
    <xf numFmtId="10" fontId="8" fillId="0" borderId="0" xfId="16" applyNumberFormat="1" applyFont="1" applyFill="1"/>
    <xf numFmtId="43" fontId="8" fillId="0" borderId="0" xfId="1" applyFont="1" applyFill="1" applyAlignment="1" applyProtection="1">
      <alignment horizontal="left" indent="2"/>
    </xf>
    <xf numFmtId="49" fontId="8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>
      <alignment vertical="center"/>
    </xf>
    <xf numFmtId="49" fontId="8" fillId="0" borderId="0" xfId="5" applyNumberFormat="1" applyFont="1" applyFill="1" applyBorder="1" applyAlignment="1">
      <alignment vertical="center"/>
    </xf>
    <xf numFmtId="41" fontId="8" fillId="0" borderId="0" xfId="5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 applyProtection="1">
      <alignment horizontal="right" vertical="center"/>
    </xf>
    <xf numFmtId="167" fontId="8" fillId="0" borderId="1" xfId="5" applyNumberFormat="1" applyFont="1" applyFill="1" applyBorder="1" applyAlignment="1">
      <alignment horizontal="right" vertical="center"/>
    </xf>
    <xf numFmtId="49" fontId="8" fillId="0" borderId="0" xfId="1" quotePrefix="1" applyNumberFormat="1" applyFont="1" applyFill="1" applyAlignment="1">
      <alignment horizontal="center" vertical="center"/>
    </xf>
    <xf numFmtId="43" fontId="8" fillId="0" borderId="0" xfId="1" applyFont="1" applyFill="1"/>
    <xf numFmtId="165" fontId="8" fillId="0" borderId="0" xfId="4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center"/>
    </xf>
    <xf numFmtId="37" fontId="8" fillId="0" borderId="0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Alignment="1">
      <alignment horizontal="right" vertical="center"/>
    </xf>
    <xf numFmtId="37" fontId="8" fillId="0" borderId="4" xfId="4" applyNumberFormat="1" applyFont="1" applyFill="1" applyBorder="1" applyAlignment="1">
      <alignment horizontal="right" vertical="center"/>
    </xf>
    <xf numFmtId="165" fontId="8" fillId="0" borderId="0" xfId="4" applyNumberFormat="1" applyFont="1" applyFill="1" applyBorder="1" applyAlignment="1">
      <alignment horizontal="right" vertical="center"/>
    </xf>
    <xf numFmtId="37" fontId="8" fillId="0" borderId="0" xfId="1" quotePrefix="1" applyNumberFormat="1" applyFont="1" applyFill="1" applyBorder="1" applyAlignment="1" applyProtection="1">
      <alignment horizontal="right" vertical="center"/>
    </xf>
    <xf numFmtId="37" fontId="8" fillId="0" borderId="0" xfId="1" quotePrefix="1" applyNumberFormat="1" applyFont="1" applyFill="1" applyAlignment="1" applyProtection="1">
      <alignment horizontal="right" vertical="center"/>
    </xf>
    <xf numFmtId="37" fontId="8" fillId="0" borderId="1" xfId="4" applyNumberFormat="1" applyFont="1" applyFill="1" applyBorder="1" applyAlignment="1">
      <alignment horizontal="right" vertical="center"/>
    </xf>
    <xf numFmtId="37" fontId="8" fillId="0" borderId="2" xfId="4" applyNumberFormat="1" applyFont="1" applyFill="1" applyBorder="1" applyAlignment="1">
      <alignment horizontal="right" vertical="center"/>
    </xf>
    <xf numFmtId="37" fontId="8" fillId="0" borderId="3" xfId="4" applyNumberFormat="1" applyFont="1" applyFill="1" applyBorder="1" applyAlignment="1">
      <alignment horizontal="right" vertical="center"/>
    </xf>
    <xf numFmtId="37" fontId="8" fillId="0" borderId="5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center" vertical="center"/>
    </xf>
    <xf numFmtId="37" fontId="8" fillId="0" borderId="3" xfId="4" applyNumberFormat="1" applyFont="1" applyFill="1" applyBorder="1" applyAlignment="1" applyProtection="1">
      <alignment horizontal="right" vertical="center"/>
    </xf>
    <xf numFmtId="165" fontId="8" fillId="0" borderId="0" xfId="1" applyNumberFormat="1" applyFont="1" applyFill="1" applyAlignment="1">
      <alignment vertical="center"/>
    </xf>
    <xf numFmtId="39" fontId="8" fillId="0" borderId="0" xfId="1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 applyProtection="1">
      <alignment horizontal="center"/>
    </xf>
    <xf numFmtId="39" fontId="8" fillId="0" borderId="0" xfId="1" applyNumberFormat="1" applyFont="1" applyFill="1" applyBorder="1"/>
    <xf numFmtId="43" fontId="8" fillId="0" borderId="0" xfId="1" applyFont="1" applyFill="1" applyBorder="1"/>
    <xf numFmtId="41" fontId="7" fillId="0" borderId="0" xfId="4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Alignment="1" applyProtection="1">
      <alignment horizontal="left" vertical="center" indent="1"/>
    </xf>
    <xf numFmtId="43" fontId="8" fillId="0" borderId="0" xfId="1" applyFont="1" applyFill="1" applyAlignment="1" applyProtection="1">
      <alignment horizontal="left" vertical="center"/>
    </xf>
    <xf numFmtId="43" fontId="8" fillId="0" borderId="0" xfId="1" applyFont="1" applyFill="1" applyAlignment="1" applyProtection="1">
      <alignment horizontal="left" vertical="center" indent="2"/>
    </xf>
    <xf numFmtId="43" fontId="8" fillId="0" borderId="0" xfId="1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left" vertical="center" indent="1"/>
    </xf>
    <xf numFmtId="43" fontId="8" fillId="0" borderId="0" xfId="1" applyFont="1" applyFill="1" applyAlignment="1" applyProtection="1">
      <alignment horizontal="left" vertical="center" indent="3"/>
    </xf>
    <xf numFmtId="43" fontId="8" fillId="0" borderId="0" xfId="1" quotePrefix="1" applyFont="1" applyFill="1" applyAlignment="1">
      <alignment horizontal="center" vertical="center"/>
    </xf>
    <xf numFmtId="43" fontId="8" fillId="0" borderId="0" xfId="1" applyFont="1" applyFill="1" applyAlignment="1">
      <alignment horizontal="left" vertical="center" indent="2"/>
    </xf>
    <xf numFmtId="37" fontId="8" fillId="0" borderId="0" xfId="1" applyNumberFormat="1" applyFont="1" applyFill="1" applyAlignment="1">
      <alignment horizontal="right"/>
    </xf>
    <xf numFmtId="168" fontId="8" fillId="0" borderId="0" xfId="4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37" fontId="8" fillId="0" borderId="1" xfId="1" applyNumberFormat="1" applyFont="1" applyFill="1" applyBorder="1" applyAlignment="1" applyProtection="1">
      <alignment horizontal="right" vertical="center"/>
    </xf>
    <xf numFmtId="37" fontId="17" fillId="0" borderId="0" xfId="1" applyNumberFormat="1" applyFont="1" applyFill="1" applyBorder="1" applyAlignment="1">
      <alignment horizontal="right" vertical="center"/>
    </xf>
    <xf numFmtId="37" fontId="7" fillId="0" borderId="0" xfId="4" applyNumberFormat="1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7" fillId="0" borderId="3" xfId="4" applyNumberFormat="1" applyFont="1" applyFill="1" applyBorder="1" applyAlignment="1">
      <alignment horizontal="right" vertical="center"/>
    </xf>
    <xf numFmtId="37" fontId="13" fillId="0" borderId="0" xfId="4" applyNumberFormat="1" applyFont="1" applyFill="1" applyBorder="1" applyAlignment="1">
      <alignment horizontal="right" vertical="center"/>
    </xf>
    <xf numFmtId="37" fontId="13" fillId="0" borderId="3" xfId="4" applyNumberFormat="1" applyFont="1" applyFill="1" applyBorder="1" applyAlignment="1">
      <alignment horizontal="right" vertical="center"/>
    </xf>
    <xf numFmtId="37" fontId="15" fillId="0" borderId="0" xfId="5" applyNumberFormat="1" applyFont="1" applyFill="1" applyAlignment="1">
      <alignment horizontal="right" vertical="center"/>
    </xf>
    <xf numFmtId="37" fontId="15" fillId="0" borderId="0" xfId="5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 applyProtection="1">
      <alignment horizontal="right" vertical="center"/>
    </xf>
    <xf numFmtId="37" fontId="15" fillId="0" borderId="1" xfId="5" applyNumberFormat="1" applyFont="1" applyFill="1" applyBorder="1" applyAlignment="1">
      <alignment horizontal="right" vertical="center"/>
    </xf>
    <xf numFmtId="37" fontId="19" fillId="0" borderId="0" xfId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43" fontId="15" fillId="0" borderId="0" xfId="1" applyFont="1" applyFill="1" applyAlignment="1">
      <alignment horizontal="left" vertical="center" indent="1"/>
    </xf>
    <xf numFmtId="167" fontId="8" fillId="0" borderId="0" xfId="4" applyNumberFormat="1" applyFont="1" applyFill="1" applyBorder="1" applyAlignment="1">
      <alignment horizontal="right" vertical="center"/>
    </xf>
    <xf numFmtId="43" fontId="13" fillId="0" borderId="0" xfId="1" applyFont="1" applyFill="1" applyAlignment="1">
      <alignment vertical="center"/>
    </xf>
    <xf numFmtId="43" fontId="21" fillId="0" borderId="0" xfId="1" applyFont="1" applyFill="1" applyAlignment="1">
      <alignment horizontal="center" vertical="center"/>
    </xf>
    <xf numFmtId="37" fontId="15" fillId="0" borderId="5" xfId="5" applyNumberFormat="1" applyFont="1" applyFill="1" applyBorder="1" applyAlignment="1">
      <alignment horizontal="right" vertical="center"/>
    </xf>
    <xf numFmtId="37" fontId="18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167" fontId="18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/>
    <xf numFmtId="170" fontId="8" fillId="0" borderId="0" xfId="1" applyNumberFormat="1" applyFont="1" applyFill="1" applyBorder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Border="1" applyAlignment="1" applyProtection="1">
      <alignment horizontal="right" vertical="center"/>
    </xf>
    <xf numFmtId="167" fontId="8" fillId="0" borderId="0" xfId="1" applyNumberFormat="1" applyFont="1" applyFill="1" applyBorder="1" applyAlignment="1">
      <alignment horizontal="left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171" fontId="8" fillId="0" borderId="0" xfId="5" applyNumberFormat="1" applyFont="1" applyFill="1" applyBorder="1" applyAlignment="1">
      <alignment horizontal="right" vertical="center"/>
    </xf>
    <xf numFmtId="165" fontId="15" fillId="0" borderId="0" xfId="4" applyNumberFormat="1" applyFont="1" applyFill="1" applyAlignment="1">
      <alignment horizontal="center" vertical="center"/>
    </xf>
    <xf numFmtId="37" fontId="12" fillId="0" borderId="0" xfId="4" applyNumberFormat="1" applyFont="1" applyFill="1" applyAlignment="1">
      <alignment horizontal="center" vertical="center"/>
    </xf>
    <xf numFmtId="49" fontId="15" fillId="0" borderId="0" xfId="5" applyNumberFormat="1" applyFont="1" applyFill="1" applyAlignment="1">
      <alignment vertical="center"/>
    </xf>
    <xf numFmtId="49" fontId="15" fillId="0" borderId="0" xfId="1" applyNumberFormat="1" applyFont="1" applyFill="1" applyAlignment="1">
      <alignment horizontal="center" vertical="center"/>
    </xf>
    <xf numFmtId="169" fontId="15" fillId="0" borderId="0" xfId="5" applyNumberFormat="1" applyFont="1" applyFill="1" applyBorder="1" applyAlignment="1">
      <alignment horizontal="right" vertical="center"/>
    </xf>
    <xf numFmtId="37" fontId="15" fillId="0" borderId="4" xfId="5" applyNumberFormat="1" applyFont="1" applyFill="1" applyBorder="1" applyAlignment="1">
      <alignment horizontal="right" vertical="center"/>
    </xf>
    <xf numFmtId="49" fontId="15" fillId="0" borderId="0" xfId="1" applyNumberFormat="1" applyFont="1" applyFill="1" applyAlignment="1">
      <alignment horizontal="center"/>
    </xf>
    <xf numFmtId="10" fontId="15" fillId="0" borderId="0" xfId="16" applyNumberFormat="1" applyFont="1" applyFill="1"/>
    <xf numFmtId="37" fontId="15" fillId="0" borderId="3" xfId="5" applyNumberFormat="1" applyFont="1" applyFill="1" applyBorder="1" applyAlignment="1">
      <alignment horizontal="right" vertical="center"/>
    </xf>
    <xf numFmtId="41" fontId="15" fillId="0" borderId="0" xfId="5" applyNumberFormat="1" applyFont="1" applyFill="1" applyBorder="1" applyAlignment="1">
      <alignment horizontal="right"/>
    </xf>
    <xf numFmtId="43" fontId="15" fillId="0" borderId="0" xfId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43" fontId="15" fillId="0" borderId="0" xfId="1" applyFont="1" applyFill="1" applyAlignment="1" applyProtection="1">
      <alignment horizontal="left" indent="2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 applyProtection="1">
      <alignment horizontal="right"/>
    </xf>
    <xf numFmtId="37" fontId="15" fillId="0" borderId="0" xfId="1" applyNumberFormat="1" applyFont="1" applyFill="1" applyBorder="1" applyAlignment="1">
      <alignment horizontal="right"/>
    </xf>
    <xf numFmtId="37" fontId="15" fillId="0" borderId="0" xfId="5" applyNumberFormat="1" applyFont="1" applyFill="1" applyBorder="1" applyAlignment="1">
      <alignment horizontal="right"/>
    </xf>
    <xf numFmtId="37" fontId="15" fillId="0" borderId="0" xfId="1" applyNumberFormat="1" applyFont="1" applyFill="1" applyAlignment="1" applyProtection="1">
      <alignment horizontal="left" indent="2"/>
    </xf>
    <xf numFmtId="166" fontId="15" fillId="0" borderId="0" xfId="1" applyNumberFormat="1" applyFont="1" applyFill="1" applyAlignment="1">
      <alignment horizontal="left" vertical="center" indent="4"/>
    </xf>
    <xf numFmtId="169" fontId="15" fillId="0" borderId="1" xfId="5" applyNumberFormat="1" applyFont="1" applyFill="1" applyBorder="1" applyAlignment="1">
      <alignment horizontal="right" vertical="center"/>
    </xf>
    <xf numFmtId="49" fontId="15" fillId="0" borderId="0" xfId="1" quotePrefix="1" applyNumberFormat="1" applyFont="1" applyFill="1" applyAlignment="1">
      <alignment horizontal="center" vertical="center"/>
    </xf>
    <xf numFmtId="37" fontId="15" fillId="0" borderId="2" xfId="5" applyNumberFormat="1" applyFont="1" applyFill="1" applyBorder="1" applyAlignment="1">
      <alignment horizontal="right" vertical="center"/>
    </xf>
    <xf numFmtId="172" fontId="15" fillId="0" borderId="0" xfId="5" applyNumberFormat="1" applyFont="1" applyFill="1" applyBorder="1" applyAlignment="1">
      <alignment horizontal="right" vertical="center"/>
    </xf>
    <xf numFmtId="167" fontId="7" fillId="0" borderId="0" xfId="4" applyNumberFormat="1" applyFont="1" applyFill="1" applyBorder="1" applyAlignment="1">
      <alignment horizontal="center" vertical="center"/>
    </xf>
    <xf numFmtId="171" fontId="19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 applyProtection="1">
      <alignment horizontal="right" vertical="center"/>
    </xf>
    <xf numFmtId="37" fontId="15" fillId="0" borderId="0" xfId="18" applyNumberFormat="1" applyFont="1" applyFill="1" applyAlignment="1">
      <alignment horizontal="right" vertical="center"/>
    </xf>
    <xf numFmtId="173" fontId="15" fillId="0" borderId="0" xfId="5" applyNumberFormat="1" applyFont="1" applyFill="1" applyBorder="1" applyAlignment="1">
      <alignment horizontal="right" vertical="center"/>
    </xf>
    <xf numFmtId="39" fontId="6" fillId="0" borderId="0" xfId="0" applyFont="1" applyAlignment="1">
      <alignment horizontal="center" vertical="center"/>
    </xf>
    <xf numFmtId="39" fontId="8" fillId="0" borderId="0" xfId="0" applyFont="1"/>
    <xf numFmtId="39" fontId="7" fillId="0" borderId="0" xfId="0" applyFont="1"/>
    <xf numFmtId="39" fontId="6" fillId="0" borderId="0" xfId="0" applyFont="1" applyAlignment="1">
      <alignment horizontal="right"/>
    </xf>
    <xf numFmtId="39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39" fontId="9" fillId="0" borderId="0" xfId="0" applyFont="1" applyAlignment="1">
      <alignment vertical="center"/>
    </xf>
    <xf numFmtId="39" fontId="8" fillId="0" borderId="0" xfId="0" applyFont="1" applyAlignment="1">
      <alignment vertical="center"/>
    </xf>
    <xf numFmtId="169" fontId="15" fillId="0" borderId="0" xfId="18" applyNumberFormat="1" applyFont="1" applyFill="1" applyAlignment="1">
      <alignment horizontal="left" vertical="center"/>
    </xf>
    <xf numFmtId="39" fontId="8" fillId="0" borderId="0" xfId="0" applyFont="1" applyAlignment="1">
      <alignment horizontal="center"/>
    </xf>
    <xf numFmtId="39" fontId="9" fillId="0" borderId="0" xfId="0" applyFont="1" applyAlignment="1">
      <alignment horizontal="center"/>
    </xf>
    <xf numFmtId="39" fontId="9" fillId="0" borderId="0" xfId="0" applyFont="1"/>
    <xf numFmtId="39" fontId="9" fillId="0" borderId="0" xfId="0" applyFont="1" applyAlignment="1">
      <alignment horizontal="right"/>
    </xf>
    <xf numFmtId="39" fontId="6" fillId="0" borderId="0" xfId="0" applyFont="1" applyAlignment="1">
      <alignment horizontal="center"/>
    </xf>
    <xf numFmtId="39" fontId="8" fillId="0" borderId="0" xfId="0" applyFont="1" applyAlignment="1">
      <alignment horizontal="left" vertical="center" indent="2"/>
    </xf>
    <xf numFmtId="39" fontId="6" fillId="0" borderId="0" xfId="0" applyFont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37" fontId="8" fillId="0" borderId="0" xfId="0" applyNumberFormat="1" applyFont="1"/>
    <xf numFmtId="37" fontId="8" fillId="0" borderId="0" xfId="0" applyNumberFormat="1" applyFont="1" applyAlignment="1">
      <alignment horizontal="right" vertical="center"/>
    </xf>
    <xf numFmtId="39" fontId="8" fillId="0" borderId="0" xfId="0" applyFont="1" applyAlignment="1">
      <alignment horizontal="left"/>
    </xf>
    <xf numFmtId="39" fontId="9" fillId="0" borderId="0" xfId="0" applyFont="1" applyAlignment="1">
      <alignment horizontal="left" vertical="center" indent="4"/>
    </xf>
    <xf numFmtId="37" fontId="8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right" vertical="center"/>
    </xf>
    <xf numFmtId="39" fontId="8" fillId="0" borderId="0" xfId="0" quotePrefix="1" applyFont="1" applyAlignment="1">
      <alignment horizontal="left" vertical="center" indent="2"/>
    </xf>
    <xf numFmtId="39" fontId="7" fillId="0" borderId="0" xfId="0" quotePrefix="1" applyFont="1" applyAlignment="1">
      <alignment horizontal="left" vertical="center"/>
    </xf>
    <xf numFmtId="39" fontId="6" fillId="0" borderId="0" xfId="0" applyFont="1" applyAlignment="1">
      <alignment vertical="center"/>
    </xf>
    <xf numFmtId="39" fontId="7" fillId="0" borderId="0" xfId="0" applyFont="1" applyAlignment="1">
      <alignment vertical="center"/>
    </xf>
    <xf numFmtId="0" fontId="10" fillId="0" borderId="0" xfId="0" applyNumberFormat="1" applyFont="1"/>
    <xf numFmtId="164" fontId="8" fillId="0" borderId="0" xfId="0" quotePrefix="1" applyNumberFormat="1" applyFont="1" applyAlignment="1">
      <alignment horizontal="left" vertical="center" indent="1"/>
    </xf>
    <xf numFmtId="0" fontId="8" fillId="0" borderId="0" xfId="7" applyFont="1" applyAlignment="1">
      <alignment horizontal="left" vertical="center" indent="3"/>
    </xf>
    <xf numFmtId="0" fontId="8" fillId="0" borderId="0" xfId="7" quotePrefix="1" applyFont="1" applyAlignment="1">
      <alignment horizontal="left" vertical="center"/>
    </xf>
    <xf numFmtId="0" fontId="8" fillId="0" borderId="0" xfId="7" quotePrefix="1" applyFont="1" applyAlignment="1">
      <alignment horizontal="left" vertical="center" indent="1"/>
    </xf>
    <xf numFmtId="39" fontId="7" fillId="0" borderId="0" xfId="0" applyFont="1" applyAlignment="1">
      <alignment horizontal="left" vertical="center" indent="1"/>
    </xf>
    <xf numFmtId="39" fontId="8" fillId="0" borderId="0" xfId="0" applyFont="1" applyAlignment="1">
      <alignment horizontal="left" vertical="center"/>
    </xf>
    <xf numFmtId="49" fontId="8" fillId="0" borderId="0" xfId="0" quotePrefix="1" applyNumberFormat="1" applyFont="1" applyAlignment="1">
      <alignment horizontal="center"/>
    </xf>
    <xf numFmtId="0" fontId="8" fillId="0" borderId="0" xfId="7" applyFont="1" applyAlignment="1">
      <alignment horizontal="left" indent="3"/>
    </xf>
    <xf numFmtId="39" fontId="9" fillId="0" borderId="0" xfId="0" applyFont="1" applyAlignment="1">
      <alignment horizontal="right" vertical="center"/>
    </xf>
    <xf numFmtId="0" fontId="8" fillId="0" borderId="0" xfId="0" quotePrefix="1" applyNumberFormat="1" applyFont="1" applyAlignment="1">
      <alignment horizontal="center" vertical="center"/>
    </xf>
    <xf numFmtId="39" fontId="6" fillId="0" borderId="0" xfId="0" applyFont="1"/>
    <xf numFmtId="39" fontId="11" fillId="0" borderId="0" xfId="0" applyFont="1" applyAlignment="1">
      <alignment horizontal="center"/>
    </xf>
    <xf numFmtId="39" fontId="11" fillId="0" borderId="0" xfId="0" applyFont="1" applyAlignment="1">
      <alignment horizontal="center" vertical="center"/>
    </xf>
    <xf numFmtId="39" fontId="11" fillId="0" borderId="1" xfId="0" applyFont="1" applyBorder="1" applyAlignment="1">
      <alignment horizontal="center" vertical="center"/>
    </xf>
    <xf numFmtId="39" fontId="13" fillId="0" borderId="0" xfId="0" applyFont="1"/>
    <xf numFmtId="39" fontId="13" fillId="0" borderId="0" xfId="0" applyFont="1" applyAlignment="1">
      <alignment vertical="center"/>
    </xf>
    <xf numFmtId="0" fontId="11" fillId="0" borderId="0" xfId="13" applyFont="1" applyAlignment="1">
      <alignment horizontal="center" vertical="center"/>
    </xf>
    <xf numFmtId="37" fontId="11" fillId="0" borderId="0" xfId="15" applyNumberFormat="1" applyFont="1" applyAlignment="1">
      <alignment horizontal="center" vertical="center"/>
    </xf>
    <xf numFmtId="0" fontId="11" fillId="0" borderId="0" xfId="9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11" applyFont="1" applyAlignment="1">
      <alignment horizontal="center" vertical="center"/>
    </xf>
    <xf numFmtId="39" fontId="13" fillId="0" borderId="1" xfId="0" applyFont="1" applyBorder="1" applyAlignment="1">
      <alignment vertical="center"/>
    </xf>
    <xf numFmtId="37" fontId="20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vertical="center"/>
    </xf>
    <xf numFmtId="39" fontId="19" fillId="0" borderId="0" xfId="0" applyFont="1" applyAlignment="1">
      <alignment vertical="center"/>
    </xf>
    <xf numFmtId="37" fontId="13" fillId="0" borderId="0" xfId="0" applyNumberFormat="1" applyFont="1" applyAlignment="1">
      <alignment horizontal="right" vertical="center"/>
    </xf>
    <xf numFmtId="39" fontId="13" fillId="0" borderId="0" xfId="0" quotePrefix="1" applyFont="1" applyAlignment="1">
      <alignment horizontal="center" vertical="center"/>
    </xf>
    <xf numFmtId="39" fontId="11" fillId="0" borderId="0" xfId="0" applyFont="1" applyAlignment="1">
      <alignment vertical="center"/>
    </xf>
    <xf numFmtId="43" fontId="6" fillId="0" borderId="0" xfId="0" applyNumberFormat="1" applyFont="1" applyAlignment="1">
      <alignment horizontal="center" vertical="center"/>
    </xf>
    <xf numFmtId="39" fontId="6" fillId="0" borderId="2" xfId="0" applyFont="1" applyBorder="1" applyAlignment="1">
      <alignment horizontal="center" vertical="center"/>
    </xf>
    <xf numFmtId="43" fontId="7" fillId="0" borderId="0" xfId="0" applyNumberFormat="1" applyFont="1" applyAlignment="1">
      <alignment vertical="center"/>
    </xf>
    <xf numFmtId="39" fontId="7" fillId="0" borderId="1" xfId="0" applyFont="1" applyBorder="1"/>
    <xf numFmtId="39" fontId="7" fillId="0" borderId="2" xfId="0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center"/>
    </xf>
    <xf numFmtId="171" fontId="1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43" fontId="8" fillId="0" borderId="0" xfId="1" applyFont="1" applyFill="1" applyAlignment="1">
      <alignment horizontal="center" vertical="center"/>
    </xf>
    <xf numFmtId="43" fontId="24" fillId="0" borderId="0" xfId="1" applyFont="1" applyFill="1" applyAlignment="1">
      <alignment vertical="center"/>
    </xf>
    <xf numFmtId="37" fontId="8" fillId="0" borderId="0" xfId="0" applyNumberFormat="1" applyFont="1" applyAlignment="1">
      <alignment horizontal="center" vertical="center"/>
    </xf>
    <xf numFmtId="169" fontId="13" fillId="0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Border="1" applyAlignment="1">
      <alignment horizontal="right" vertical="center"/>
    </xf>
    <xf numFmtId="173" fontId="13" fillId="0" borderId="0" xfId="4" applyNumberFormat="1" applyFont="1" applyFill="1" applyBorder="1" applyAlignment="1">
      <alignment horizontal="right" vertical="center"/>
    </xf>
    <xf numFmtId="37" fontId="7" fillId="0" borderId="0" xfId="0" quotePrefix="1" applyNumberFormat="1" applyFont="1" applyAlignment="1">
      <alignment horizontal="center" vertical="center"/>
    </xf>
    <xf numFmtId="43" fontId="15" fillId="0" borderId="0" xfId="1" applyFont="1" applyFill="1" applyAlignment="1">
      <alignment horizontal="left" vertical="center" indent="2"/>
    </xf>
    <xf numFmtId="171" fontId="8" fillId="0" borderId="1" xfId="5" applyNumberFormat="1" applyFont="1" applyFill="1" applyBorder="1" applyAlignment="1">
      <alignment horizontal="right" vertical="center"/>
    </xf>
    <xf numFmtId="175" fontId="8" fillId="0" borderId="0" xfId="5" applyNumberFormat="1" applyFont="1" applyFill="1" applyBorder="1" applyAlignment="1">
      <alignment horizontal="right"/>
    </xf>
    <xf numFmtId="49" fontId="6" fillId="0" borderId="0" xfId="0" applyNumberFormat="1" applyFont="1" applyAlignment="1">
      <alignment horizontal="center"/>
    </xf>
    <xf numFmtId="39" fontId="8" fillId="0" borderId="0" xfId="14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39" fontId="22" fillId="0" borderId="0" xfId="0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39" fontId="23" fillId="0" borderId="0" xfId="0" applyFont="1" applyAlignment="1">
      <alignment vertical="center"/>
    </xf>
    <xf numFmtId="39" fontId="15" fillId="0" borderId="0" xfId="0" applyFont="1"/>
    <xf numFmtId="39" fontId="18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 indent="2"/>
    </xf>
    <xf numFmtId="39" fontId="15" fillId="0" borderId="0" xfId="0" applyFont="1" applyAlignment="1">
      <alignment horizontal="left" vertical="center" indent="2"/>
    </xf>
    <xf numFmtId="37" fontId="15" fillId="0" borderId="0" xfId="0" applyNumberFormat="1" applyFont="1"/>
    <xf numFmtId="39" fontId="15" fillId="0" borderId="0" xfId="0" applyFont="1" applyAlignment="1">
      <alignment horizontal="left" vertical="center" indent="3"/>
    </xf>
    <xf numFmtId="39" fontId="15" fillId="0" borderId="0" xfId="0" applyFont="1" applyAlignment="1">
      <alignment horizontal="left" indent="2"/>
    </xf>
    <xf numFmtId="49" fontId="15" fillId="0" borderId="0" xfId="0" applyNumberFormat="1" applyFont="1" applyAlignment="1">
      <alignment horizontal="center" vertical="center"/>
    </xf>
    <xf numFmtId="39" fontId="22" fillId="0" borderId="0" xfId="0" applyFont="1" applyAlignment="1">
      <alignment vertical="center"/>
    </xf>
    <xf numFmtId="39" fontId="8" fillId="0" borderId="0" xfId="14" applyFont="1"/>
    <xf numFmtId="49" fontId="9" fillId="0" borderId="0" xfId="0" applyNumberFormat="1" applyFont="1" applyAlignment="1">
      <alignment horizontal="center"/>
    </xf>
    <xf numFmtId="39" fontId="15" fillId="0" borderId="0" xfId="0" applyFont="1" applyAlignment="1">
      <alignment horizontal="left" indent="4"/>
    </xf>
    <xf numFmtId="39" fontId="18" fillId="0" borderId="0" xfId="0" applyFont="1" applyAlignment="1">
      <alignment horizontal="left" vertical="center" indent="2"/>
    </xf>
    <xf numFmtId="39" fontId="7" fillId="0" borderId="0" xfId="0" applyFont="1" applyAlignment="1">
      <alignment horizontal="left" vertical="center" indent="2"/>
    </xf>
    <xf numFmtId="39" fontId="8" fillId="0" borderId="0" xfId="0" applyFont="1" applyAlignment="1">
      <alignment horizontal="left" indent="4"/>
    </xf>
    <xf numFmtId="39" fontId="15" fillId="0" borderId="0" xfId="0" applyFont="1" applyAlignment="1">
      <alignment horizontal="left" vertical="center" indent="1"/>
    </xf>
    <xf numFmtId="39" fontId="18" fillId="0" borderId="0" xfId="0" applyFont="1" applyAlignment="1">
      <alignment horizontal="left" vertical="center" indent="1"/>
    </xf>
    <xf numFmtId="39" fontId="18" fillId="0" borderId="0" xfId="0" applyFont="1" applyAlignment="1">
      <alignment horizontal="left" vertical="center"/>
    </xf>
    <xf numFmtId="37" fontId="15" fillId="0" borderId="0" xfId="0" applyNumberFormat="1" applyFont="1" applyAlignment="1">
      <alignment horizontal="right" vertical="center"/>
    </xf>
    <xf numFmtId="39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37" fontId="8" fillId="0" borderId="1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9" fontId="21" fillId="0" borderId="0" xfId="0" applyFont="1" applyAlignment="1">
      <alignment vertical="center"/>
    </xf>
    <xf numFmtId="1" fontId="21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9" fontId="8" fillId="0" borderId="0" xfId="14" applyFont="1" applyAlignment="1">
      <alignment horizontal="left" vertical="center"/>
    </xf>
    <xf numFmtId="39" fontId="8" fillId="0" borderId="0" xfId="14" applyFont="1" applyAlignment="1">
      <alignment horizontal="left" vertical="center" indent="1"/>
    </xf>
    <xf numFmtId="39" fontId="6" fillId="0" borderId="2" xfId="0" applyFont="1" applyBorder="1" applyAlignment="1">
      <alignment vertical="center"/>
    </xf>
    <xf numFmtId="37" fontId="8" fillId="0" borderId="0" xfId="0" applyNumberFormat="1" applyFont="1" applyAlignment="1">
      <alignment horizontal="right"/>
    </xf>
    <xf numFmtId="39" fontId="14" fillId="0" borderId="0" xfId="0" applyFont="1" applyAlignment="1">
      <alignment vertical="center"/>
    </xf>
    <xf numFmtId="39" fontId="14" fillId="0" borderId="0" xfId="0" applyFont="1" applyAlignment="1">
      <alignment horizontal="left" vertical="center" indent="1"/>
    </xf>
    <xf numFmtId="49" fontId="8" fillId="0" borderId="0" xfId="0" quotePrefix="1" applyNumberFormat="1" applyFont="1" applyAlignment="1">
      <alignment horizontal="center" vertical="center"/>
    </xf>
    <xf numFmtId="43" fontId="25" fillId="0" borderId="0" xfId="1" applyFont="1" applyFill="1" applyAlignment="1">
      <alignment vertical="center"/>
    </xf>
    <xf numFmtId="43" fontId="25" fillId="0" borderId="0" xfId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vertical="center"/>
    </xf>
    <xf numFmtId="39" fontId="6" fillId="0" borderId="1" xfId="0" applyFont="1" applyBorder="1" applyAlignment="1">
      <alignment horizontal="right" vertical="center"/>
    </xf>
    <xf numFmtId="39" fontId="6" fillId="0" borderId="0" xfId="0" applyFont="1" applyAlignment="1">
      <alignment horizontal="center" vertical="center"/>
    </xf>
    <xf numFmtId="39" fontId="11" fillId="0" borderId="0" xfId="0" applyFont="1" applyAlignment="1">
      <alignment horizontal="center" vertical="center"/>
    </xf>
    <xf numFmtId="39" fontId="11" fillId="0" borderId="1" xfId="0" applyFont="1" applyBorder="1" applyAlignment="1">
      <alignment horizontal="center" vertical="center"/>
    </xf>
    <xf numFmtId="39" fontId="11" fillId="0" borderId="4" xfId="0" applyFont="1" applyBorder="1" applyAlignment="1">
      <alignment horizontal="center" vertical="center"/>
    </xf>
    <xf numFmtId="39" fontId="6" fillId="0" borderId="2" xfId="0" applyFont="1" applyBorder="1" applyAlignment="1">
      <alignment horizontal="center" vertical="center"/>
    </xf>
    <xf numFmtId="43" fontId="6" fillId="0" borderId="1" xfId="0" applyNumberFormat="1" applyFont="1" applyBorder="1" applyAlignment="1">
      <alignment horizontal="center" vertical="center"/>
    </xf>
    <xf numFmtId="39" fontId="6" fillId="0" borderId="1" xfId="0" quotePrefix="1" applyFont="1" applyBorder="1" applyAlignment="1">
      <alignment horizontal="right" vertical="center"/>
    </xf>
  </cellXfs>
  <cellStyles count="24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2 2" xfId="18" xr:uid="{00000000-0005-0000-0000-000004000000}"/>
    <cellStyle name="Comma 2 2 3" xfId="19" xr:uid="{00000000-0005-0000-0000-000005000000}"/>
    <cellStyle name="Comma 2 3" xfId="5" xr:uid="{00000000-0005-0000-0000-000006000000}"/>
    <cellStyle name="Comma 2 3 2" xfId="20" xr:uid="{00000000-0005-0000-0000-000007000000}"/>
    <cellStyle name="Comma 3" xfId="21" xr:uid="{00000000-0005-0000-0000-000008000000}"/>
    <cellStyle name="Normal" xfId="0" builtinId="0"/>
    <cellStyle name="Normal 2" xfId="6" xr:uid="{00000000-0005-0000-0000-00000A000000}"/>
    <cellStyle name="Normal 2 2" xfId="7" xr:uid="{00000000-0005-0000-0000-00000B000000}"/>
    <cellStyle name="Normal 2 3" xfId="8" xr:uid="{00000000-0005-0000-0000-00000C000000}"/>
    <cellStyle name="Normal 2 3 2" xfId="9" xr:uid="{00000000-0005-0000-0000-00000D000000}"/>
    <cellStyle name="Normal 2 4" xfId="22" xr:uid="{00000000-0005-0000-0000-00000E000000}"/>
    <cellStyle name="Normal 3" xfId="10" xr:uid="{00000000-0005-0000-0000-00000F000000}"/>
    <cellStyle name="Normal 3 2" xfId="11" xr:uid="{00000000-0005-0000-0000-000010000000}"/>
    <cellStyle name="Normal 4" xfId="12" xr:uid="{00000000-0005-0000-0000-000011000000}"/>
    <cellStyle name="Normal_2A864(Dec) 2" xfId="13" xr:uid="{00000000-0005-0000-0000-000012000000}"/>
    <cellStyle name="Normal_2B206E(Cash flow)" xfId="14" xr:uid="{00000000-0005-0000-0000-000013000000}"/>
    <cellStyle name="Normal_Q2_FS_THAI_AEONTS49 (3)" xfId="15" xr:uid="{00000000-0005-0000-0000-000014000000}"/>
    <cellStyle name="Percent" xfId="16" builtinId="5"/>
    <cellStyle name="เครื่องหมายจุลภาค_2A980(มิ.ย)" xfId="17" xr:uid="{00000000-0005-0000-0000-000016000000}"/>
    <cellStyle name="ปกติ_2A980(มิ.ย)" xfId="23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L330"/>
  <sheetViews>
    <sheetView view="pageBreakPreview" topLeftCell="A127" zoomScaleNormal="70" zoomScaleSheetLayoutView="100" workbookViewId="0">
      <selection activeCell="G140" sqref="G140"/>
    </sheetView>
  </sheetViews>
  <sheetFormatPr defaultColWidth="9.58203125" defaultRowHeight="23" customHeight="1" x14ac:dyDescent="0.35"/>
  <cols>
    <col min="1" max="1" width="56.6640625" style="122" customWidth="1"/>
    <col min="2" max="2" width="6.6640625" style="224" customWidth="1"/>
    <col min="3" max="3" width="14.58203125" style="20" customWidth="1"/>
    <col min="4" max="4" width="1.08203125" style="20" customWidth="1"/>
    <col min="5" max="5" width="14.58203125" style="20" customWidth="1"/>
    <col min="6" max="6" width="1.08203125" style="20" customWidth="1"/>
    <col min="7" max="7" width="14.58203125" style="122" customWidth="1"/>
    <col min="8" max="8" width="1.08203125" style="122" customWidth="1"/>
    <col min="9" max="9" width="14.58203125" style="122" customWidth="1"/>
    <col min="10" max="10" width="0.9140625" style="122" customWidth="1"/>
    <col min="11" max="11" width="18.58203125" style="122" bestFit="1" customWidth="1"/>
    <col min="12" max="12" width="15.5" style="122" bestFit="1" customWidth="1"/>
    <col min="13" max="13" width="12" style="122" bestFit="1" customWidth="1"/>
    <col min="14" max="16384" width="9.58203125" style="122"/>
  </cols>
  <sheetData>
    <row r="1" spans="1:9" ht="23" customHeight="1" x14ac:dyDescent="0.35">
      <c r="A1" s="245" t="s">
        <v>0</v>
      </c>
      <c r="B1" s="245"/>
      <c r="C1" s="245"/>
      <c r="D1" s="245"/>
      <c r="E1" s="245"/>
      <c r="F1" s="245"/>
      <c r="G1" s="245"/>
      <c r="H1" s="245"/>
      <c r="I1" s="245"/>
    </row>
    <row r="2" spans="1:9" ht="23" customHeight="1" x14ac:dyDescent="0.35">
      <c r="A2" s="245" t="s">
        <v>1</v>
      </c>
      <c r="B2" s="245"/>
      <c r="C2" s="245"/>
      <c r="D2" s="245"/>
      <c r="E2" s="245"/>
      <c r="F2" s="245"/>
      <c r="G2" s="245"/>
      <c r="H2" s="245"/>
      <c r="I2" s="245"/>
    </row>
    <row r="3" spans="1:9" ht="23" customHeight="1" x14ac:dyDescent="0.35">
      <c r="A3" s="245" t="s">
        <v>253</v>
      </c>
      <c r="B3" s="245"/>
      <c r="C3" s="245"/>
      <c r="D3" s="245"/>
      <c r="E3" s="245"/>
      <c r="F3" s="245"/>
      <c r="G3" s="245"/>
      <c r="H3" s="245"/>
      <c r="I3" s="245"/>
    </row>
    <row r="4" spans="1:9" s="123" customFormat="1" ht="23" customHeight="1" x14ac:dyDescent="0.3">
      <c r="A4" s="244" t="s">
        <v>2</v>
      </c>
      <c r="B4" s="244"/>
      <c r="C4" s="244"/>
      <c r="D4" s="244"/>
      <c r="E4" s="244"/>
      <c r="F4" s="244"/>
      <c r="G4" s="244"/>
      <c r="H4" s="244"/>
      <c r="I4" s="244"/>
    </row>
    <row r="5" spans="1:9" ht="9" customHeight="1" x14ac:dyDescent="0.35">
      <c r="A5" s="124"/>
      <c r="B5" s="197"/>
      <c r="C5" s="124"/>
      <c r="D5" s="124"/>
      <c r="E5" s="124"/>
      <c r="F5" s="124"/>
      <c r="G5" s="124"/>
      <c r="H5" s="124"/>
      <c r="I5" s="124"/>
    </row>
    <row r="6" spans="1:9" ht="23" customHeight="1" x14ac:dyDescent="0.35">
      <c r="A6" s="198"/>
      <c r="B6" s="199" t="s">
        <v>3</v>
      </c>
      <c r="C6" s="245" t="s">
        <v>4</v>
      </c>
      <c r="D6" s="245"/>
      <c r="E6" s="245"/>
      <c r="F6" s="125"/>
      <c r="G6" s="245" t="s">
        <v>5</v>
      </c>
      <c r="H6" s="245"/>
      <c r="I6" s="245"/>
    </row>
    <row r="7" spans="1:9" ht="23" customHeight="1" x14ac:dyDescent="0.35">
      <c r="A7" s="198"/>
      <c r="B7" s="199"/>
      <c r="C7" s="245" t="s">
        <v>6</v>
      </c>
      <c r="D7" s="245"/>
      <c r="E7" s="245"/>
      <c r="F7" s="125"/>
      <c r="G7" s="245" t="s">
        <v>6</v>
      </c>
      <c r="H7" s="245"/>
      <c r="I7" s="245"/>
    </row>
    <row r="8" spans="1:9" ht="23" customHeight="1" x14ac:dyDescent="0.35">
      <c r="A8" s="198"/>
      <c r="B8" s="199"/>
      <c r="C8" s="121" t="s">
        <v>7</v>
      </c>
      <c r="D8" s="121"/>
      <c r="E8" s="121"/>
      <c r="F8" s="125"/>
      <c r="G8" s="121" t="s">
        <v>7</v>
      </c>
      <c r="H8" s="121"/>
      <c r="I8" s="121"/>
    </row>
    <row r="9" spans="1:9" ht="23" customHeight="1" x14ac:dyDescent="0.35">
      <c r="A9" s="198"/>
      <c r="B9" s="199"/>
      <c r="C9" s="125" t="s">
        <v>8</v>
      </c>
      <c r="D9" s="125"/>
      <c r="E9" s="125" t="s">
        <v>8</v>
      </c>
      <c r="F9" s="126"/>
      <c r="G9" s="125" t="s">
        <v>8</v>
      </c>
      <c r="H9" s="125"/>
      <c r="I9" s="125" t="s">
        <v>8</v>
      </c>
    </row>
    <row r="10" spans="1:9" ht="23" customHeight="1" x14ac:dyDescent="0.35">
      <c r="A10" s="198"/>
      <c r="B10" s="199"/>
      <c r="C10" s="125" t="s">
        <v>252</v>
      </c>
      <c r="D10" s="125"/>
      <c r="E10" s="125" t="s">
        <v>9</v>
      </c>
      <c r="F10" s="126"/>
      <c r="G10" s="125" t="s">
        <v>252</v>
      </c>
      <c r="H10" s="125"/>
      <c r="I10" s="125" t="s">
        <v>9</v>
      </c>
    </row>
    <row r="11" spans="1:9" ht="23" customHeight="1" x14ac:dyDescent="0.35">
      <c r="A11" s="198"/>
      <c r="B11" s="199"/>
      <c r="C11" s="126">
        <v>2026</v>
      </c>
      <c r="D11" s="127"/>
      <c r="E11" s="126">
        <v>2025</v>
      </c>
      <c r="F11" s="199"/>
      <c r="G11" s="126">
        <v>2026</v>
      </c>
      <c r="H11" s="127"/>
      <c r="I11" s="126">
        <v>2025</v>
      </c>
    </row>
    <row r="12" spans="1:9" s="204" customFormat="1" ht="23" customHeight="1" x14ac:dyDescent="0.35">
      <c r="A12" s="200" t="s">
        <v>10</v>
      </c>
      <c r="B12" s="201"/>
      <c r="C12" s="202"/>
      <c r="D12" s="203"/>
      <c r="E12" s="202"/>
      <c r="F12" s="201"/>
      <c r="G12" s="202"/>
      <c r="H12" s="203"/>
      <c r="I12" s="202"/>
    </row>
    <row r="13" spans="1:9" s="204" customFormat="1" ht="23" customHeight="1" x14ac:dyDescent="0.35">
      <c r="A13" s="205" t="s">
        <v>11</v>
      </c>
      <c r="B13" s="201"/>
      <c r="C13" s="95"/>
      <c r="D13" s="95"/>
      <c r="E13" s="95"/>
      <c r="F13" s="95"/>
      <c r="G13" s="95"/>
      <c r="H13" s="95"/>
      <c r="I13" s="95"/>
    </row>
    <row r="14" spans="1:9" s="204" customFormat="1" ht="23" customHeight="1" x14ac:dyDescent="0.35">
      <c r="A14" s="206" t="s">
        <v>12</v>
      </c>
      <c r="B14" s="96" t="s">
        <v>13</v>
      </c>
      <c r="C14" s="60">
        <v>2955154736</v>
      </c>
      <c r="D14" s="60"/>
      <c r="E14" s="60">
        <v>2982925070</v>
      </c>
      <c r="F14" s="60"/>
      <c r="G14" s="60">
        <v>542190053</v>
      </c>
      <c r="H14" s="59"/>
      <c r="I14" s="60">
        <v>967100833</v>
      </c>
    </row>
    <row r="15" spans="1:9" s="204" customFormat="1" ht="23" customHeight="1" x14ac:dyDescent="0.35">
      <c r="A15" s="207" t="s">
        <v>14</v>
      </c>
      <c r="B15" s="96" t="s">
        <v>15</v>
      </c>
      <c r="C15" s="60">
        <v>948063204</v>
      </c>
      <c r="D15" s="60"/>
      <c r="E15" s="60">
        <v>932944924</v>
      </c>
      <c r="F15" s="60"/>
      <c r="G15" s="60">
        <v>186538129</v>
      </c>
      <c r="H15" s="59"/>
      <c r="I15" s="60">
        <v>63538830</v>
      </c>
    </row>
    <row r="16" spans="1:9" s="204" customFormat="1" ht="23" customHeight="1" x14ac:dyDescent="0.35">
      <c r="A16" s="207" t="s">
        <v>16</v>
      </c>
      <c r="B16" s="96" t="s">
        <v>17</v>
      </c>
      <c r="C16" s="60">
        <v>7220338</v>
      </c>
      <c r="D16" s="69"/>
      <c r="E16" s="60">
        <v>7262680</v>
      </c>
      <c r="F16" s="68"/>
      <c r="G16" s="97">
        <v>0</v>
      </c>
      <c r="H16" s="68"/>
      <c r="I16" s="97">
        <v>0</v>
      </c>
    </row>
    <row r="17" spans="1:11" s="204" customFormat="1" ht="23" customHeight="1" x14ac:dyDescent="0.35">
      <c r="A17" s="207" t="s">
        <v>235</v>
      </c>
      <c r="B17" s="96" t="s">
        <v>19</v>
      </c>
      <c r="C17" s="68">
        <v>2041862225</v>
      </c>
      <c r="D17" s="68"/>
      <c r="E17" s="68">
        <v>2171216780</v>
      </c>
      <c r="F17" s="68"/>
      <c r="G17" s="68">
        <v>755983697</v>
      </c>
      <c r="H17" s="68"/>
      <c r="I17" s="68">
        <v>751677143</v>
      </c>
    </row>
    <row r="18" spans="1:11" s="204" customFormat="1" ht="23" customHeight="1" x14ac:dyDescent="0.35">
      <c r="A18" s="207" t="s">
        <v>20</v>
      </c>
      <c r="B18" s="96" t="s">
        <v>21</v>
      </c>
      <c r="C18" s="97">
        <v>0</v>
      </c>
      <c r="D18" s="60"/>
      <c r="E18" s="97">
        <v>0</v>
      </c>
      <c r="F18" s="60"/>
      <c r="G18" s="60">
        <v>12016903</v>
      </c>
      <c r="H18" s="59"/>
      <c r="I18" s="60">
        <v>17448638</v>
      </c>
    </row>
    <row r="19" spans="1:11" s="204" customFormat="1" ht="23" customHeight="1" x14ac:dyDescent="0.35">
      <c r="A19" s="207" t="s">
        <v>22</v>
      </c>
      <c r="B19" s="96"/>
      <c r="C19" s="68">
        <v>8084562</v>
      </c>
      <c r="D19" s="60"/>
      <c r="E19" s="68">
        <v>7819944</v>
      </c>
      <c r="F19" s="60"/>
      <c r="G19" s="115">
        <v>0</v>
      </c>
      <c r="H19" s="97"/>
      <c r="I19" s="97">
        <v>0</v>
      </c>
    </row>
    <row r="20" spans="1:11" s="204" customFormat="1" ht="23" customHeight="1" x14ac:dyDescent="0.35">
      <c r="A20" s="207" t="s">
        <v>23</v>
      </c>
      <c r="B20" s="96" t="s">
        <v>21</v>
      </c>
      <c r="C20" s="68">
        <v>1000000000</v>
      </c>
      <c r="D20" s="68"/>
      <c r="E20" s="68">
        <v>1000000000</v>
      </c>
      <c r="F20" s="68"/>
      <c r="G20" s="68">
        <v>1000000000</v>
      </c>
      <c r="H20" s="68"/>
      <c r="I20" s="68">
        <v>1000000000</v>
      </c>
      <c r="K20" s="208"/>
    </row>
    <row r="21" spans="1:11" s="204" customFormat="1" ht="23" customHeight="1" x14ac:dyDescent="0.35">
      <c r="A21" s="207" t="s">
        <v>24</v>
      </c>
      <c r="B21" s="96"/>
      <c r="C21" s="68">
        <v>1278121</v>
      </c>
      <c r="D21" s="68"/>
      <c r="E21" s="68">
        <v>8270959</v>
      </c>
      <c r="F21" s="68"/>
      <c r="G21" s="60">
        <v>277759</v>
      </c>
      <c r="H21" s="68"/>
      <c r="I21" s="68">
        <v>5576848</v>
      </c>
    </row>
    <row r="22" spans="1:11" s="204" customFormat="1" ht="23" customHeight="1" x14ac:dyDescent="0.35">
      <c r="A22" s="209" t="s">
        <v>25</v>
      </c>
      <c r="B22" s="96"/>
      <c r="C22" s="98">
        <f>SUM(C14:C21)</f>
        <v>6961663186</v>
      </c>
      <c r="D22" s="68"/>
      <c r="E22" s="98">
        <f>SUM(E14:E21)</f>
        <v>7110440357</v>
      </c>
      <c r="F22" s="68"/>
      <c r="G22" s="98">
        <f>SUM(G14:G21)</f>
        <v>2497006541</v>
      </c>
      <c r="H22" s="68"/>
      <c r="I22" s="98">
        <f>SUM(I14:I21)</f>
        <v>2805342292</v>
      </c>
    </row>
    <row r="23" spans="1:11" s="204" customFormat="1" ht="23" customHeight="1" x14ac:dyDescent="0.35">
      <c r="A23" s="210"/>
      <c r="B23" s="99"/>
      <c r="C23" s="68"/>
      <c r="D23" s="68"/>
      <c r="E23" s="68"/>
      <c r="F23" s="68"/>
      <c r="G23" s="68"/>
      <c r="H23" s="68"/>
      <c r="I23" s="68"/>
      <c r="K23" s="100"/>
    </row>
    <row r="24" spans="1:11" s="204" customFormat="1" ht="23" customHeight="1" x14ac:dyDescent="0.35">
      <c r="A24" s="205" t="s">
        <v>26</v>
      </c>
      <c r="B24" s="99"/>
      <c r="C24" s="68"/>
      <c r="D24" s="68"/>
      <c r="E24" s="68"/>
      <c r="F24" s="68"/>
      <c r="G24" s="68"/>
      <c r="H24" s="68"/>
      <c r="I24" s="68"/>
    </row>
    <row r="25" spans="1:11" s="204" customFormat="1" ht="23" customHeight="1" x14ac:dyDescent="0.35">
      <c r="A25" s="207" t="s">
        <v>27</v>
      </c>
      <c r="B25" s="96"/>
      <c r="C25" s="69">
        <v>215890</v>
      </c>
      <c r="D25" s="68"/>
      <c r="E25" s="69">
        <v>215890</v>
      </c>
      <c r="F25" s="68"/>
      <c r="G25" s="97">
        <v>0</v>
      </c>
      <c r="H25" s="68"/>
      <c r="I25" s="97">
        <v>0</v>
      </c>
    </row>
    <row r="26" spans="1:11" s="204" customFormat="1" ht="23" customHeight="1" x14ac:dyDescent="0.35">
      <c r="A26" s="207" t="s">
        <v>28</v>
      </c>
      <c r="B26" s="96" t="s">
        <v>29</v>
      </c>
      <c r="C26" s="69">
        <v>99490170</v>
      </c>
      <c r="D26" s="68"/>
      <c r="E26" s="69">
        <v>75000282</v>
      </c>
      <c r="F26" s="68"/>
      <c r="G26" s="69">
        <v>99490170</v>
      </c>
      <c r="H26" s="68"/>
      <c r="I26" s="69">
        <v>75000282</v>
      </c>
    </row>
    <row r="27" spans="1:11" s="204" customFormat="1" ht="23" customHeight="1" x14ac:dyDescent="0.35">
      <c r="A27" s="207" t="s">
        <v>30</v>
      </c>
      <c r="B27" s="96" t="s">
        <v>31</v>
      </c>
      <c r="C27" s="97">
        <v>0</v>
      </c>
      <c r="D27" s="68"/>
      <c r="E27" s="97">
        <v>0</v>
      </c>
      <c r="F27" s="68"/>
      <c r="G27" s="69">
        <v>4735249915</v>
      </c>
      <c r="H27" s="68"/>
      <c r="I27" s="69">
        <v>4735249915</v>
      </c>
    </row>
    <row r="28" spans="1:11" s="204" customFormat="1" ht="23" customHeight="1" x14ac:dyDescent="0.35">
      <c r="A28" s="207" t="s">
        <v>32</v>
      </c>
      <c r="B28" s="96" t="s">
        <v>15</v>
      </c>
      <c r="C28" s="69">
        <v>69154611</v>
      </c>
      <c r="D28" s="68"/>
      <c r="E28" s="120">
        <v>76178870</v>
      </c>
      <c r="F28" s="68"/>
      <c r="G28" s="69">
        <v>11398744</v>
      </c>
      <c r="H28" s="68"/>
      <c r="I28" s="69">
        <v>35505971</v>
      </c>
    </row>
    <row r="29" spans="1:11" s="204" customFormat="1" ht="23" customHeight="1" x14ac:dyDescent="0.35">
      <c r="A29" s="207" t="s">
        <v>245</v>
      </c>
      <c r="B29" s="96" t="s">
        <v>33</v>
      </c>
      <c r="C29" s="69">
        <v>1438335000</v>
      </c>
      <c r="D29" s="68"/>
      <c r="E29" s="69">
        <v>1438335000</v>
      </c>
      <c r="F29" s="68"/>
      <c r="G29" s="69">
        <v>7102716876</v>
      </c>
      <c r="H29" s="68"/>
      <c r="I29" s="69">
        <v>1438335000</v>
      </c>
    </row>
    <row r="30" spans="1:11" s="204" customFormat="1" ht="23" customHeight="1" x14ac:dyDescent="0.35">
      <c r="A30" s="207" t="s">
        <v>34</v>
      </c>
      <c r="B30" s="211" t="s">
        <v>35</v>
      </c>
      <c r="C30" s="69">
        <v>3959602679</v>
      </c>
      <c r="D30" s="68"/>
      <c r="E30" s="69">
        <v>3608803698</v>
      </c>
      <c r="F30" s="68"/>
      <c r="G30" s="68">
        <v>92282648</v>
      </c>
      <c r="H30" s="68"/>
      <c r="I30" s="68">
        <v>3711438731</v>
      </c>
    </row>
    <row r="31" spans="1:11" s="204" customFormat="1" ht="23" customHeight="1" x14ac:dyDescent="0.35">
      <c r="A31" s="207" t="s">
        <v>36</v>
      </c>
      <c r="B31" s="211" t="s">
        <v>37</v>
      </c>
      <c r="C31" s="68">
        <v>3614375768</v>
      </c>
      <c r="D31" s="68"/>
      <c r="E31" s="68">
        <v>3614375768</v>
      </c>
      <c r="F31" s="68"/>
      <c r="G31" s="97">
        <v>0</v>
      </c>
      <c r="H31" s="68"/>
      <c r="I31" s="97">
        <v>0</v>
      </c>
    </row>
    <row r="32" spans="1:11" s="204" customFormat="1" ht="23" customHeight="1" x14ac:dyDescent="0.35">
      <c r="A32" s="207" t="s">
        <v>38</v>
      </c>
      <c r="B32" s="96"/>
      <c r="C32" s="68">
        <v>8138150</v>
      </c>
      <c r="D32" s="68"/>
      <c r="E32" s="68">
        <v>8606260</v>
      </c>
      <c r="F32" s="68"/>
      <c r="G32" s="68">
        <v>7971673</v>
      </c>
      <c r="H32" s="68"/>
      <c r="I32" s="68">
        <v>8501377</v>
      </c>
    </row>
    <row r="33" spans="1:9" s="204" customFormat="1" ht="23" customHeight="1" x14ac:dyDescent="0.35">
      <c r="A33" s="207" t="s">
        <v>39</v>
      </c>
      <c r="B33" s="99"/>
      <c r="C33" s="68">
        <v>6279933</v>
      </c>
      <c r="D33" s="68"/>
      <c r="E33" s="68">
        <v>5038292</v>
      </c>
      <c r="F33" s="68"/>
      <c r="G33" s="68">
        <v>4020101</v>
      </c>
      <c r="H33" s="68"/>
      <c r="I33" s="68">
        <v>2767761</v>
      </c>
    </row>
    <row r="34" spans="1:9" s="204" customFormat="1" ht="23" customHeight="1" x14ac:dyDescent="0.35">
      <c r="A34" s="209" t="s">
        <v>40</v>
      </c>
      <c r="B34" s="99"/>
      <c r="C34" s="98">
        <f>SUM(C25:C33)</f>
        <v>9195592201</v>
      </c>
      <c r="D34" s="68"/>
      <c r="E34" s="98">
        <f>SUM(E25:E33)</f>
        <v>8826554060</v>
      </c>
      <c r="F34" s="68"/>
      <c r="G34" s="98">
        <f>SUM(G25:G33)</f>
        <v>12053130127</v>
      </c>
      <c r="H34" s="68"/>
      <c r="I34" s="98">
        <f>SUM(I25:I33)</f>
        <v>10006799037</v>
      </c>
    </row>
    <row r="35" spans="1:9" s="204" customFormat="1" ht="23" customHeight="1" thickBot="1" x14ac:dyDescent="0.4">
      <c r="A35" s="212" t="s">
        <v>41</v>
      </c>
      <c r="B35" s="99"/>
      <c r="C35" s="101">
        <f>SUM(C22,C34)</f>
        <v>16157255387</v>
      </c>
      <c r="D35" s="68"/>
      <c r="E35" s="101">
        <f>SUM(E22,E34)</f>
        <v>15936994417</v>
      </c>
      <c r="F35" s="68"/>
      <c r="G35" s="101">
        <f>SUM(G22,G34)</f>
        <v>14550136668</v>
      </c>
      <c r="H35" s="68"/>
      <c r="I35" s="101">
        <f>SUM(I22,I34)</f>
        <v>12812141329</v>
      </c>
    </row>
    <row r="36" spans="1:9" ht="23" customHeight="1" thickTop="1" x14ac:dyDescent="0.35">
      <c r="A36" s="8"/>
      <c r="B36" s="9"/>
      <c r="C36" s="10"/>
      <c r="D36" s="1"/>
      <c r="E36" s="10"/>
      <c r="F36" s="1"/>
      <c r="G36" s="10"/>
      <c r="H36" s="1"/>
      <c r="I36" s="10"/>
    </row>
    <row r="37" spans="1:9" ht="23" customHeight="1" x14ac:dyDescent="0.35">
      <c r="A37" s="8"/>
      <c r="B37" s="9"/>
      <c r="C37" s="1"/>
      <c r="D37" s="1"/>
      <c r="E37" s="1"/>
      <c r="F37" s="1"/>
      <c r="G37" s="11"/>
      <c r="H37" s="1"/>
      <c r="I37" s="1"/>
    </row>
    <row r="38" spans="1:9" ht="23" customHeight="1" x14ac:dyDescent="0.35">
      <c r="A38" s="8"/>
      <c r="B38" s="9"/>
      <c r="C38" s="1"/>
      <c r="D38" s="1"/>
      <c r="E38" s="1"/>
      <c r="F38" s="1"/>
      <c r="G38" s="11"/>
      <c r="H38" s="1"/>
      <c r="I38" s="1"/>
    </row>
    <row r="39" spans="1:9" ht="23" customHeight="1" x14ac:dyDescent="0.35">
      <c r="A39" s="8"/>
      <c r="B39" s="9"/>
      <c r="C39" s="1"/>
      <c r="D39" s="1"/>
      <c r="E39" s="1"/>
      <c r="F39" s="1"/>
      <c r="G39" s="11"/>
      <c r="H39" s="1"/>
      <c r="I39" s="1"/>
    </row>
    <row r="40" spans="1:9" ht="23" customHeight="1" x14ac:dyDescent="0.35">
      <c r="A40" s="8"/>
      <c r="B40" s="9"/>
      <c r="C40" s="1"/>
      <c r="D40" s="1"/>
      <c r="E40" s="1"/>
      <c r="F40" s="1"/>
      <c r="G40" s="11"/>
      <c r="H40" s="1"/>
      <c r="I40" s="1"/>
    </row>
    <row r="41" spans="1:9" ht="23" customHeight="1" x14ac:dyDescent="0.35">
      <c r="A41" s="8"/>
      <c r="B41" s="9"/>
      <c r="C41" s="1"/>
      <c r="D41" s="1"/>
      <c r="E41" s="1"/>
      <c r="F41" s="1"/>
      <c r="G41" s="11"/>
      <c r="H41" s="1"/>
      <c r="I41" s="1"/>
    </row>
    <row r="42" spans="1:9" ht="23" customHeight="1" x14ac:dyDescent="0.35">
      <c r="A42" s="8"/>
      <c r="B42" s="9"/>
      <c r="C42" s="1"/>
      <c r="D42" s="1"/>
      <c r="E42" s="1"/>
      <c r="F42" s="1"/>
      <c r="G42" s="11"/>
      <c r="H42" s="1"/>
      <c r="I42" s="1"/>
    </row>
    <row r="43" spans="1:9" ht="23" customHeight="1" x14ac:dyDescent="0.35">
      <c r="A43" s="8"/>
      <c r="B43" s="9"/>
      <c r="C43" s="1"/>
      <c r="D43" s="1"/>
      <c r="E43" s="1"/>
      <c r="F43" s="1"/>
      <c r="G43" s="11"/>
      <c r="H43" s="1"/>
      <c r="I43" s="1"/>
    </row>
    <row r="44" spans="1:9" ht="23" customHeight="1" x14ac:dyDescent="0.35">
      <c r="A44" s="8"/>
      <c r="B44" s="9"/>
      <c r="C44" s="1"/>
      <c r="D44" s="1"/>
      <c r="E44" s="1"/>
      <c r="F44" s="1"/>
      <c r="G44" s="11"/>
      <c r="H44" s="1"/>
      <c r="I44" s="1"/>
    </row>
    <row r="45" spans="1:9" ht="23" customHeight="1" x14ac:dyDescent="0.35">
      <c r="A45" s="8"/>
      <c r="B45" s="9"/>
      <c r="C45" s="1"/>
      <c r="D45" s="1"/>
      <c r="E45" s="1"/>
      <c r="F45" s="1"/>
      <c r="G45" s="11"/>
      <c r="H45" s="1"/>
      <c r="I45" s="1"/>
    </row>
    <row r="46" spans="1:9" ht="23" customHeight="1" x14ac:dyDescent="0.35">
      <c r="A46" s="8"/>
      <c r="B46" s="9"/>
      <c r="C46" s="1"/>
      <c r="D46" s="1"/>
      <c r="E46" s="1"/>
      <c r="F46" s="1"/>
      <c r="G46" s="11"/>
      <c r="H46" s="1"/>
      <c r="I46" s="1"/>
    </row>
    <row r="47" spans="1:9" ht="23" customHeight="1" x14ac:dyDescent="0.35">
      <c r="A47" s="8"/>
      <c r="B47" s="9"/>
      <c r="C47" s="1"/>
      <c r="D47" s="1"/>
      <c r="E47" s="1"/>
      <c r="F47" s="1"/>
      <c r="G47" s="11"/>
      <c r="H47" s="1"/>
      <c r="I47" s="1"/>
    </row>
    <row r="48" spans="1:9" ht="23" customHeight="1" x14ac:dyDescent="0.35">
      <c r="A48" s="8"/>
      <c r="B48" s="9"/>
      <c r="C48" s="1"/>
      <c r="D48" s="1"/>
      <c r="E48" s="1"/>
      <c r="F48" s="1"/>
      <c r="G48" s="11"/>
      <c r="H48" s="1"/>
      <c r="I48" s="1"/>
    </row>
    <row r="49" spans="1:9" ht="23" customHeight="1" x14ac:dyDescent="0.35">
      <c r="A49" s="128" t="s">
        <v>42</v>
      </c>
      <c r="B49" s="9"/>
      <c r="C49" s="1"/>
      <c r="D49" s="1"/>
      <c r="E49" s="1"/>
      <c r="F49" s="1"/>
      <c r="G49" s="11"/>
      <c r="H49" s="1"/>
      <c r="I49" s="1"/>
    </row>
    <row r="50" spans="1:9" ht="23" customHeight="1" x14ac:dyDescent="0.35">
      <c r="A50" s="245" t="s">
        <v>0</v>
      </c>
      <c r="B50" s="245"/>
      <c r="C50" s="245"/>
      <c r="D50" s="245"/>
      <c r="E50" s="245"/>
      <c r="F50" s="245"/>
      <c r="G50" s="245"/>
      <c r="H50" s="245"/>
      <c r="I50" s="245"/>
    </row>
    <row r="51" spans="1:9" ht="23" customHeight="1" x14ac:dyDescent="0.35">
      <c r="A51" s="245" t="s">
        <v>242</v>
      </c>
      <c r="B51" s="245"/>
      <c r="C51" s="245"/>
      <c r="D51" s="245"/>
      <c r="E51" s="245"/>
      <c r="F51" s="245"/>
      <c r="G51" s="245"/>
      <c r="H51" s="245"/>
      <c r="I51" s="245"/>
    </row>
    <row r="52" spans="1:9" s="123" customFormat="1" ht="23" customHeight="1" x14ac:dyDescent="0.3">
      <c r="A52" s="245" t="s">
        <v>253</v>
      </c>
      <c r="B52" s="245"/>
      <c r="C52" s="245"/>
      <c r="D52" s="245"/>
      <c r="E52" s="245"/>
      <c r="F52" s="245"/>
      <c r="G52" s="245"/>
      <c r="H52" s="245"/>
      <c r="I52" s="245"/>
    </row>
    <row r="53" spans="1:9" ht="23" customHeight="1" x14ac:dyDescent="0.35">
      <c r="A53" s="244" t="s">
        <v>2</v>
      </c>
      <c r="B53" s="244"/>
      <c r="C53" s="244"/>
      <c r="D53" s="244"/>
      <c r="E53" s="244"/>
      <c r="F53" s="244"/>
      <c r="G53" s="244"/>
      <c r="H53" s="244"/>
      <c r="I53" s="244"/>
    </row>
    <row r="54" spans="1:9" ht="9" customHeight="1" x14ac:dyDescent="0.35">
      <c r="A54" s="124"/>
      <c r="B54" s="197"/>
      <c r="C54" s="124"/>
      <c r="D54" s="124"/>
      <c r="E54" s="124"/>
      <c r="F54" s="124"/>
      <c r="G54" s="124"/>
      <c r="H54" s="124"/>
      <c r="I54" s="124"/>
    </row>
    <row r="55" spans="1:9" ht="23" customHeight="1" x14ac:dyDescent="0.35">
      <c r="A55" s="213"/>
      <c r="B55" s="199" t="s">
        <v>3</v>
      </c>
      <c r="C55" s="245" t="s">
        <v>4</v>
      </c>
      <c r="D55" s="245"/>
      <c r="E55" s="245"/>
      <c r="F55" s="125"/>
      <c r="G55" s="245" t="s">
        <v>5</v>
      </c>
      <c r="H55" s="245"/>
      <c r="I55" s="245"/>
    </row>
    <row r="56" spans="1:9" ht="23" customHeight="1" x14ac:dyDescent="0.35">
      <c r="A56" s="213"/>
      <c r="B56" s="214"/>
      <c r="C56" s="245" t="s">
        <v>6</v>
      </c>
      <c r="D56" s="245"/>
      <c r="E56" s="245"/>
      <c r="F56" s="125"/>
      <c r="G56" s="245" t="s">
        <v>6</v>
      </c>
      <c r="H56" s="245"/>
      <c r="I56" s="245"/>
    </row>
    <row r="57" spans="1:9" ht="23" customHeight="1" x14ac:dyDescent="0.35">
      <c r="A57" s="213"/>
      <c r="B57" s="214"/>
      <c r="C57" s="121" t="s">
        <v>7</v>
      </c>
      <c r="D57" s="121"/>
      <c r="E57" s="121"/>
      <c r="F57" s="125"/>
      <c r="G57" s="121" t="s">
        <v>7</v>
      </c>
      <c r="H57" s="121"/>
      <c r="I57" s="121"/>
    </row>
    <row r="58" spans="1:9" ht="23" customHeight="1" x14ac:dyDescent="0.35">
      <c r="A58" s="213"/>
      <c r="B58" s="214"/>
      <c r="C58" s="125" t="s">
        <v>8</v>
      </c>
      <c r="D58" s="125"/>
      <c r="E58" s="125" t="s">
        <v>8</v>
      </c>
      <c r="F58" s="126"/>
      <c r="G58" s="125" t="s">
        <v>8</v>
      </c>
      <c r="H58" s="125"/>
      <c r="I58" s="125" t="s">
        <v>8</v>
      </c>
    </row>
    <row r="59" spans="1:9" ht="23" customHeight="1" x14ac:dyDescent="0.35">
      <c r="A59" s="213"/>
      <c r="B59" s="214"/>
      <c r="C59" s="125" t="s">
        <v>252</v>
      </c>
      <c r="D59" s="125"/>
      <c r="E59" s="125" t="s">
        <v>9</v>
      </c>
      <c r="F59" s="126"/>
      <c r="G59" s="125" t="s">
        <v>252</v>
      </c>
      <c r="H59" s="125"/>
      <c r="I59" s="125" t="s">
        <v>9</v>
      </c>
    </row>
    <row r="60" spans="1:9" ht="23" customHeight="1" x14ac:dyDescent="0.35">
      <c r="A60" s="8"/>
      <c r="B60" s="6"/>
      <c r="C60" s="126">
        <v>2026</v>
      </c>
      <c r="D60" s="127"/>
      <c r="E60" s="126">
        <v>2025</v>
      </c>
      <c r="F60" s="199"/>
      <c r="G60" s="126">
        <v>2026</v>
      </c>
      <c r="H60" s="127"/>
      <c r="I60" s="126">
        <v>2025</v>
      </c>
    </row>
    <row r="61" spans="1:9" s="204" customFormat="1" ht="23" customHeight="1" x14ac:dyDescent="0.35">
      <c r="A61" s="200" t="s">
        <v>43</v>
      </c>
      <c r="B61" s="99"/>
      <c r="C61" s="102"/>
      <c r="D61" s="103"/>
      <c r="E61" s="102"/>
      <c r="F61" s="104"/>
      <c r="G61" s="102"/>
      <c r="H61" s="103"/>
      <c r="I61" s="102"/>
    </row>
    <row r="62" spans="1:9" s="204" customFormat="1" ht="23" customHeight="1" x14ac:dyDescent="0.35">
      <c r="A62" s="205" t="s">
        <v>44</v>
      </c>
      <c r="B62" s="99"/>
      <c r="C62" s="105"/>
      <c r="D62" s="105"/>
      <c r="E62" s="105"/>
      <c r="F62" s="104"/>
      <c r="G62" s="102"/>
      <c r="H62" s="103"/>
      <c r="I62" s="102"/>
    </row>
    <row r="63" spans="1:9" s="204" customFormat="1" ht="23" customHeight="1" x14ac:dyDescent="0.35">
      <c r="A63" s="207" t="s">
        <v>45</v>
      </c>
      <c r="B63" s="96" t="s">
        <v>46</v>
      </c>
      <c r="C63" s="69">
        <v>8397585360</v>
      </c>
      <c r="D63" s="60"/>
      <c r="E63" s="69">
        <v>8089729887</v>
      </c>
      <c r="F63" s="106"/>
      <c r="G63" s="69">
        <v>1257482023</v>
      </c>
      <c r="H63" s="106"/>
      <c r="I63" s="69">
        <v>910168299</v>
      </c>
    </row>
    <row r="64" spans="1:9" s="204" customFormat="1" ht="23" customHeight="1" x14ac:dyDescent="0.35">
      <c r="A64" s="207" t="s">
        <v>47</v>
      </c>
      <c r="B64" s="96"/>
      <c r="C64" s="69">
        <v>409981730</v>
      </c>
      <c r="D64" s="60"/>
      <c r="E64" s="69">
        <v>137597776</v>
      </c>
      <c r="F64" s="106"/>
      <c r="G64" s="69">
        <v>80000</v>
      </c>
      <c r="H64" s="106"/>
      <c r="I64" s="69">
        <v>80000</v>
      </c>
    </row>
    <row r="65" spans="1:9" s="204" customFormat="1" ht="23" customHeight="1" x14ac:dyDescent="0.35">
      <c r="A65" s="207" t="s">
        <v>48</v>
      </c>
      <c r="B65" s="96" t="s">
        <v>49</v>
      </c>
      <c r="C65" s="69">
        <v>1499069819</v>
      </c>
      <c r="D65" s="60"/>
      <c r="E65" s="69">
        <v>1178901990</v>
      </c>
      <c r="F65" s="106"/>
      <c r="G65" s="69">
        <v>1499069819</v>
      </c>
      <c r="H65" s="106"/>
      <c r="I65" s="69">
        <v>1178901990</v>
      </c>
    </row>
    <row r="66" spans="1:9" s="204" customFormat="1" ht="23" customHeight="1" x14ac:dyDescent="0.35">
      <c r="A66" s="207" t="s">
        <v>50</v>
      </c>
      <c r="B66" s="96" t="s">
        <v>51</v>
      </c>
      <c r="C66" s="69">
        <v>6496700</v>
      </c>
      <c r="D66" s="60"/>
      <c r="E66" s="69">
        <v>9235747</v>
      </c>
      <c r="F66" s="106"/>
      <c r="G66" s="69">
        <v>4846763</v>
      </c>
      <c r="H66" s="106"/>
      <c r="I66" s="69">
        <v>7583258</v>
      </c>
    </row>
    <row r="67" spans="1:9" s="204" customFormat="1" ht="23" customHeight="1" x14ac:dyDescent="0.35">
      <c r="A67" s="207" t="s">
        <v>52</v>
      </c>
      <c r="B67" s="96" t="s">
        <v>53</v>
      </c>
      <c r="C67" s="69">
        <v>39601096</v>
      </c>
      <c r="D67" s="60"/>
      <c r="E67" s="69">
        <v>39802740</v>
      </c>
      <c r="F67" s="106"/>
      <c r="G67" s="69">
        <v>39601096</v>
      </c>
      <c r="H67" s="106"/>
      <c r="I67" s="69">
        <v>39802740</v>
      </c>
    </row>
    <row r="68" spans="1:9" s="204" customFormat="1" ht="23" customHeight="1" x14ac:dyDescent="0.35">
      <c r="A68" s="207" t="s">
        <v>54</v>
      </c>
      <c r="B68" s="96" t="s">
        <v>55</v>
      </c>
      <c r="C68" s="97">
        <v>0</v>
      </c>
      <c r="D68" s="60"/>
      <c r="E68" s="97">
        <v>0</v>
      </c>
      <c r="F68" s="106"/>
      <c r="G68" s="69">
        <v>691626127</v>
      </c>
      <c r="H68" s="70"/>
      <c r="I68" s="69">
        <v>669446591</v>
      </c>
    </row>
    <row r="69" spans="1:9" s="204" customFormat="1" ht="23" customHeight="1" x14ac:dyDescent="0.35">
      <c r="A69" s="207" t="s">
        <v>56</v>
      </c>
      <c r="B69" s="96" t="s">
        <v>57</v>
      </c>
      <c r="C69" s="69">
        <v>99811445</v>
      </c>
      <c r="D69" s="60"/>
      <c r="E69" s="69">
        <v>154588803</v>
      </c>
      <c r="F69" s="106"/>
      <c r="G69" s="69">
        <v>99811445</v>
      </c>
      <c r="H69" s="106"/>
      <c r="I69" s="69">
        <v>154588803</v>
      </c>
    </row>
    <row r="70" spans="1:9" s="204" customFormat="1" ht="23" customHeight="1" x14ac:dyDescent="0.35">
      <c r="A70" s="207" t="s">
        <v>58</v>
      </c>
      <c r="B70" s="99"/>
      <c r="C70" s="98">
        <f>SUM(C63:C69)</f>
        <v>10452546150</v>
      </c>
      <c r="D70" s="107"/>
      <c r="E70" s="98">
        <f>SUM(E63:E69)</f>
        <v>9609856943</v>
      </c>
      <c r="F70" s="106"/>
      <c r="G70" s="98">
        <f>SUM(G63:G69)</f>
        <v>3592517273</v>
      </c>
      <c r="H70" s="106"/>
      <c r="I70" s="98">
        <f>SUM(I63:I69)</f>
        <v>2960571681</v>
      </c>
    </row>
    <row r="71" spans="1:9" s="204" customFormat="1" ht="23" customHeight="1" x14ac:dyDescent="0.35">
      <c r="A71" s="215"/>
      <c r="B71" s="99"/>
      <c r="C71" s="107"/>
      <c r="D71" s="107"/>
      <c r="E71" s="107"/>
      <c r="F71" s="108"/>
      <c r="G71" s="109"/>
      <c r="H71" s="108"/>
      <c r="I71" s="109"/>
    </row>
    <row r="72" spans="1:9" s="204" customFormat="1" ht="23" customHeight="1" x14ac:dyDescent="0.35">
      <c r="A72" s="205" t="s">
        <v>59</v>
      </c>
      <c r="B72" s="99"/>
      <c r="C72" s="107"/>
      <c r="D72" s="107"/>
      <c r="E72" s="107"/>
      <c r="F72" s="108"/>
      <c r="G72" s="109"/>
      <c r="H72" s="108"/>
      <c r="I72" s="109"/>
    </row>
    <row r="73" spans="1:9" s="204" customFormat="1" ht="23" customHeight="1" x14ac:dyDescent="0.35">
      <c r="A73" s="207" t="s">
        <v>60</v>
      </c>
      <c r="B73" s="96" t="s">
        <v>51</v>
      </c>
      <c r="C73" s="69">
        <v>378774219</v>
      </c>
      <c r="D73" s="60"/>
      <c r="E73" s="69">
        <v>381239352</v>
      </c>
      <c r="F73" s="106"/>
      <c r="G73" s="69">
        <v>4692057</v>
      </c>
      <c r="H73" s="106"/>
      <c r="I73" s="69">
        <v>5863251</v>
      </c>
    </row>
    <row r="74" spans="1:9" s="204" customFormat="1" ht="23" customHeight="1" x14ac:dyDescent="0.35">
      <c r="A74" s="207" t="s">
        <v>61</v>
      </c>
      <c r="B74" s="96" t="s">
        <v>55</v>
      </c>
      <c r="C74" s="97">
        <v>0</v>
      </c>
      <c r="D74" s="60"/>
      <c r="E74" s="97">
        <v>0</v>
      </c>
      <c r="F74" s="106"/>
      <c r="G74" s="69">
        <v>6535360884</v>
      </c>
      <c r="H74" s="106"/>
      <c r="I74" s="69">
        <v>6535360884</v>
      </c>
    </row>
    <row r="75" spans="1:9" s="204" customFormat="1" ht="23" customHeight="1" x14ac:dyDescent="0.35">
      <c r="A75" s="207" t="s">
        <v>62</v>
      </c>
      <c r="B75" s="96" t="s">
        <v>49</v>
      </c>
      <c r="C75" s="97">
        <v>0</v>
      </c>
      <c r="D75" s="60"/>
      <c r="E75" s="69">
        <v>315747138</v>
      </c>
      <c r="F75" s="106"/>
      <c r="G75" s="97">
        <v>0</v>
      </c>
      <c r="H75" s="106"/>
      <c r="I75" s="69">
        <v>315747138</v>
      </c>
    </row>
    <row r="76" spans="1:9" s="204" customFormat="1" ht="23" customHeight="1" x14ac:dyDescent="0.35">
      <c r="A76" s="207" t="s">
        <v>63</v>
      </c>
      <c r="B76" s="96"/>
      <c r="C76" s="69">
        <v>1565043103</v>
      </c>
      <c r="D76" s="60"/>
      <c r="E76" s="69">
        <v>1564288218</v>
      </c>
      <c r="F76" s="106"/>
      <c r="G76" s="69">
        <v>543447331</v>
      </c>
      <c r="H76" s="106"/>
      <c r="I76" s="69">
        <v>206551500</v>
      </c>
    </row>
    <row r="77" spans="1:9" s="204" customFormat="1" ht="23" customHeight="1" x14ac:dyDescent="0.35">
      <c r="A77" s="207" t="s">
        <v>64</v>
      </c>
      <c r="B77" s="96"/>
      <c r="C77" s="69">
        <v>27953017</v>
      </c>
      <c r="D77" s="60"/>
      <c r="E77" s="69">
        <v>26340165</v>
      </c>
      <c r="F77" s="106"/>
      <c r="G77" s="69">
        <v>25589944</v>
      </c>
      <c r="H77" s="106"/>
      <c r="I77" s="69">
        <v>24275803</v>
      </c>
    </row>
    <row r="78" spans="1:9" s="204" customFormat="1" ht="23" customHeight="1" x14ac:dyDescent="0.35">
      <c r="A78" s="207" t="s">
        <v>65</v>
      </c>
      <c r="B78" s="96"/>
      <c r="C78" s="69">
        <v>23960280</v>
      </c>
      <c r="D78" s="60"/>
      <c r="E78" s="69">
        <v>23960280</v>
      </c>
      <c r="F78" s="106"/>
      <c r="G78" s="97">
        <v>0</v>
      </c>
      <c r="H78" s="106"/>
      <c r="I78" s="97">
        <v>0</v>
      </c>
    </row>
    <row r="79" spans="1:9" s="204" customFormat="1" ht="23" customHeight="1" x14ac:dyDescent="0.35">
      <c r="A79" s="207" t="s">
        <v>66</v>
      </c>
      <c r="B79" s="99"/>
      <c r="C79" s="98">
        <f>SUM(C73:C78)</f>
        <v>1995730619</v>
      </c>
      <c r="D79" s="70"/>
      <c r="E79" s="98">
        <f>SUM(E73:E78)</f>
        <v>2311575153</v>
      </c>
      <c r="F79" s="69"/>
      <c r="G79" s="98">
        <f>SUM(G73:G78)</f>
        <v>7109090216</v>
      </c>
      <c r="H79" s="69"/>
      <c r="I79" s="98">
        <f>SUM(I73:I78)</f>
        <v>7087798576</v>
      </c>
    </row>
    <row r="80" spans="1:9" s="204" customFormat="1" ht="23" customHeight="1" x14ac:dyDescent="0.35">
      <c r="A80" s="216" t="s">
        <v>67</v>
      </c>
      <c r="B80" s="99"/>
      <c r="C80" s="71">
        <f>C70+C79</f>
        <v>12448276769</v>
      </c>
      <c r="D80" s="70"/>
      <c r="E80" s="71">
        <f>E70+E79</f>
        <v>11921432096</v>
      </c>
      <c r="F80" s="106"/>
      <c r="G80" s="71">
        <f>G70+G79</f>
        <v>10701607489</v>
      </c>
      <c r="H80" s="106"/>
      <c r="I80" s="71">
        <f>I70+I79</f>
        <v>10048370257</v>
      </c>
    </row>
    <row r="81" spans="1:9" ht="23" customHeight="1" x14ac:dyDescent="0.35">
      <c r="A81" s="217"/>
      <c r="B81" s="9"/>
      <c r="C81" s="4"/>
      <c r="D81" s="2"/>
      <c r="E81" s="4"/>
      <c r="F81" s="15"/>
      <c r="G81" s="4"/>
      <c r="H81" s="15"/>
      <c r="I81" s="4"/>
    </row>
    <row r="82" spans="1:9" ht="23" customHeight="1" x14ac:dyDescent="0.35">
      <c r="A82" s="218"/>
      <c r="B82" s="6"/>
      <c r="C82" s="8"/>
      <c r="D82" s="8"/>
      <c r="E82" s="8"/>
      <c r="F82" s="14"/>
      <c r="G82" s="8"/>
      <c r="H82" s="13"/>
      <c r="I82" s="12"/>
    </row>
    <row r="83" spans="1:9" ht="23" customHeight="1" x14ac:dyDescent="0.35">
      <c r="A83" s="8"/>
      <c r="B83" s="6"/>
      <c r="D83" s="8"/>
      <c r="E83" s="8"/>
      <c r="F83" s="14"/>
      <c r="G83" s="196"/>
      <c r="H83" s="13"/>
      <c r="I83" s="12"/>
    </row>
    <row r="84" spans="1:9" ht="23" customHeight="1" x14ac:dyDescent="0.35">
      <c r="A84" s="218"/>
      <c r="B84" s="6"/>
      <c r="C84" s="8"/>
      <c r="D84" s="8"/>
      <c r="E84" s="8"/>
      <c r="F84" s="14"/>
      <c r="G84" s="8"/>
      <c r="H84" s="13"/>
      <c r="I84" s="8"/>
    </row>
    <row r="85" spans="1:9" ht="23" customHeight="1" x14ac:dyDescent="0.35">
      <c r="A85" s="218"/>
      <c r="B85" s="6"/>
      <c r="C85" s="8"/>
      <c r="D85" s="8"/>
      <c r="E85" s="8"/>
      <c r="F85" s="14"/>
      <c r="G85" s="12"/>
      <c r="H85" s="13"/>
      <c r="I85" s="12"/>
    </row>
    <row r="86" spans="1:9" ht="23" customHeight="1" x14ac:dyDescent="0.35">
      <c r="A86" s="218"/>
      <c r="B86" s="6"/>
      <c r="C86" s="8"/>
      <c r="D86" s="8"/>
      <c r="E86" s="8"/>
      <c r="F86" s="14"/>
      <c r="G86" s="12"/>
      <c r="H86" s="13"/>
      <c r="I86" s="12"/>
    </row>
    <row r="87" spans="1:9" ht="23" customHeight="1" x14ac:dyDescent="0.35">
      <c r="A87" s="218"/>
      <c r="B87" s="6"/>
      <c r="C87" s="8"/>
      <c r="D87" s="8"/>
      <c r="E87" s="8"/>
      <c r="F87" s="14"/>
      <c r="G87" s="12"/>
      <c r="H87" s="13"/>
      <c r="I87" s="12"/>
    </row>
    <row r="88" spans="1:9" ht="23" customHeight="1" x14ac:dyDescent="0.35">
      <c r="A88" s="218"/>
      <c r="B88" s="6"/>
      <c r="C88" s="8"/>
      <c r="D88" s="8"/>
      <c r="E88" s="8"/>
      <c r="F88" s="14"/>
      <c r="G88" s="12"/>
      <c r="H88" s="13"/>
      <c r="I88" s="12"/>
    </row>
    <row r="89" spans="1:9" ht="23" customHeight="1" x14ac:dyDescent="0.35">
      <c r="A89" s="218"/>
      <c r="B89" s="6"/>
      <c r="C89" s="8"/>
      <c r="D89" s="8"/>
      <c r="E89" s="8"/>
      <c r="F89" s="14"/>
      <c r="G89" s="12"/>
      <c r="H89" s="13"/>
      <c r="I89" s="12"/>
    </row>
    <row r="90" spans="1:9" ht="23" customHeight="1" x14ac:dyDescent="0.35">
      <c r="A90" s="218"/>
      <c r="B90" s="6"/>
      <c r="C90" s="8"/>
      <c r="D90" s="8"/>
      <c r="E90" s="8"/>
      <c r="F90" s="14"/>
      <c r="G90" s="12"/>
      <c r="H90" s="13"/>
      <c r="I90" s="12"/>
    </row>
    <row r="91" spans="1:9" ht="23" customHeight="1" x14ac:dyDescent="0.35">
      <c r="A91" s="218"/>
      <c r="B91" s="6"/>
      <c r="C91" s="8"/>
      <c r="D91" s="8"/>
      <c r="E91" s="8"/>
      <c r="F91" s="14"/>
      <c r="G91" s="12"/>
      <c r="H91" s="13"/>
      <c r="I91" s="12"/>
    </row>
    <row r="92" spans="1:9" ht="23" customHeight="1" x14ac:dyDescent="0.35">
      <c r="A92" s="218"/>
      <c r="B92" s="6"/>
      <c r="C92" s="8"/>
      <c r="D92" s="8"/>
      <c r="E92" s="8"/>
      <c r="F92" s="14"/>
      <c r="G92" s="12"/>
      <c r="H92" s="13"/>
      <c r="I92" s="12"/>
    </row>
    <row r="93" spans="1:9" ht="23" customHeight="1" x14ac:dyDescent="0.35">
      <c r="A93" s="218"/>
      <c r="B93" s="6"/>
      <c r="C93" s="8"/>
      <c r="D93" s="8"/>
      <c r="E93" s="8"/>
      <c r="F93" s="14"/>
      <c r="G93" s="12"/>
      <c r="H93" s="13"/>
      <c r="I93" s="12"/>
    </row>
    <row r="94" spans="1:9" ht="23" customHeight="1" x14ac:dyDescent="0.35">
      <c r="A94" s="218"/>
      <c r="B94" s="6"/>
      <c r="C94" s="8"/>
      <c r="D94" s="8"/>
      <c r="E94" s="8"/>
      <c r="F94" s="14"/>
      <c r="G94" s="12"/>
      <c r="H94" s="13"/>
      <c r="I94" s="12"/>
    </row>
    <row r="95" spans="1:9" ht="23" customHeight="1" x14ac:dyDescent="0.35">
      <c r="A95" s="218"/>
      <c r="B95" s="6"/>
      <c r="C95" s="8"/>
      <c r="D95" s="8"/>
      <c r="E95" s="8"/>
      <c r="F95" s="14"/>
      <c r="G95" s="12"/>
      <c r="H95" s="13"/>
      <c r="I95" s="12"/>
    </row>
    <row r="96" spans="1:9" ht="23" customHeight="1" x14ac:dyDescent="0.35">
      <c r="A96" s="218"/>
      <c r="B96" s="6"/>
      <c r="C96" s="8"/>
      <c r="D96" s="8"/>
      <c r="E96" s="8"/>
      <c r="F96" s="14"/>
      <c r="G96" s="12"/>
      <c r="H96" s="13"/>
      <c r="I96" s="12"/>
    </row>
    <row r="97" spans="1:9" ht="23" customHeight="1" x14ac:dyDescent="0.35">
      <c r="A97" s="218"/>
      <c r="B97" s="6"/>
      <c r="C97" s="8"/>
      <c r="D97" s="8"/>
      <c r="E97" s="8"/>
      <c r="F97" s="14"/>
      <c r="G97" s="12"/>
      <c r="H97" s="13"/>
      <c r="I97" s="12"/>
    </row>
    <row r="98" spans="1:9" ht="23" customHeight="1" x14ac:dyDescent="0.35">
      <c r="A98" s="218"/>
      <c r="B98" s="6"/>
      <c r="C98" s="8"/>
      <c r="D98" s="8"/>
      <c r="E98" s="8"/>
      <c r="F98" s="14"/>
      <c r="G98" s="12"/>
      <c r="H98" s="13"/>
      <c r="I98" s="12"/>
    </row>
    <row r="99" spans="1:9" ht="23" customHeight="1" x14ac:dyDescent="0.35">
      <c r="A99" s="245" t="s">
        <v>0</v>
      </c>
      <c r="B99" s="245"/>
      <c r="C99" s="245"/>
      <c r="D99" s="245"/>
      <c r="E99" s="245"/>
      <c r="F99" s="245"/>
      <c r="G99" s="245"/>
      <c r="H99" s="245"/>
      <c r="I99" s="245"/>
    </row>
    <row r="100" spans="1:9" ht="23" customHeight="1" x14ac:dyDescent="0.35">
      <c r="A100" s="245" t="s">
        <v>242</v>
      </c>
      <c r="B100" s="245"/>
      <c r="C100" s="245"/>
      <c r="D100" s="245"/>
      <c r="E100" s="245"/>
      <c r="F100" s="245"/>
      <c r="G100" s="245"/>
      <c r="H100" s="245"/>
      <c r="I100" s="245"/>
    </row>
    <row r="101" spans="1:9" s="123" customFormat="1" ht="23" customHeight="1" x14ac:dyDescent="0.3">
      <c r="A101" s="245" t="s">
        <v>253</v>
      </c>
      <c r="B101" s="245"/>
      <c r="C101" s="245"/>
      <c r="D101" s="245"/>
      <c r="E101" s="245"/>
      <c r="F101" s="245"/>
      <c r="G101" s="245"/>
      <c r="H101" s="245"/>
      <c r="I101" s="245"/>
    </row>
    <row r="102" spans="1:9" ht="23" customHeight="1" x14ac:dyDescent="0.35">
      <c r="A102" s="244" t="s">
        <v>2</v>
      </c>
      <c r="B102" s="244"/>
      <c r="C102" s="244"/>
      <c r="D102" s="244"/>
      <c r="E102" s="244"/>
      <c r="F102" s="244"/>
      <c r="G102" s="244"/>
      <c r="H102" s="244"/>
      <c r="I102" s="244"/>
    </row>
    <row r="103" spans="1:9" ht="9" customHeight="1" x14ac:dyDescent="0.35">
      <c r="A103" s="124"/>
      <c r="B103" s="197"/>
      <c r="C103" s="124"/>
      <c r="D103" s="124"/>
      <c r="E103" s="124"/>
      <c r="F103" s="124"/>
      <c r="G103" s="124"/>
      <c r="H103" s="124"/>
      <c r="I103" s="124"/>
    </row>
    <row r="104" spans="1:9" ht="23" customHeight="1" x14ac:dyDescent="0.35">
      <c r="A104" s="213"/>
      <c r="B104" s="199" t="s">
        <v>3</v>
      </c>
      <c r="C104" s="245" t="s">
        <v>4</v>
      </c>
      <c r="D104" s="245"/>
      <c r="E104" s="245"/>
      <c r="F104" s="125"/>
      <c r="G104" s="245" t="s">
        <v>5</v>
      </c>
      <c r="H104" s="245"/>
      <c r="I104" s="245"/>
    </row>
    <row r="105" spans="1:9" ht="23" customHeight="1" x14ac:dyDescent="0.35">
      <c r="A105" s="213"/>
      <c r="B105" s="214"/>
      <c r="C105" s="245" t="s">
        <v>6</v>
      </c>
      <c r="D105" s="245"/>
      <c r="E105" s="245"/>
      <c r="F105" s="125"/>
      <c r="G105" s="245" t="s">
        <v>6</v>
      </c>
      <c r="H105" s="245"/>
      <c r="I105" s="245"/>
    </row>
    <row r="106" spans="1:9" ht="23" customHeight="1" x14ac:dyDescent="0.35">
      <c r="A106" s="213"/>
      <c r="B106" s="214"/>
      <c r="C106" s="121" t="s">
        <v>7</v>
      </c>
      <c r="D106" s="121"/>
      <c r="E106" s="121"/>
      <c r="F106" s="125"/>
      <c r="G106" s="121" t="s">
        <v>7</v>
      </c>
      <c r="H106" s="121"/>
      <c r="I106" s="121"/>
    </row>
    <row r="107" spans="1:9" ht="23" customHeight="1" x14ac:dyDescent="0.35">
      <c r="A107" s="213"/>
      <c r="B107" s="214"/>
      <c r="C107" s="125" t="s">
        <v>8</v>
      </c>
      <c r="D107" s="125"/>
      <c r="E107" s="125" t="s">
        <v>8</v>
      </c>
      <c r="F107" s="126"/>
      <c r="G107" s="125" t="s">
        <v>8</v>
      </c>
      <c r="H107" s="125"/>
      <c r="I107" s="125" t="s">
        <v>8</v>
      </c>
    </row>
    <row r="108" spans="1:9" ht="23" customHeight="1" x14ac:dyDescent="0.35">
      <c r="A108" s="213"/>
      <c r="B108" s="214"/>
      <c r="C108" s="125" t="s">
        <v>252</v>
      </c>
      <c r="D108" s="125"/>
      <c r="E108" s="125" t="s">
        <v>9</v>
      </c>
      <c r="F108" s="126"/>
      <c r="G108" s="125" t="s">
        <v>252</v>
      </c>
      <c r="H108" s="125"/>
      <c r="I108" s="125" t="s">
        <v>9</v>
      </c>
    </row>
    <row r="109" spans="1:9" ht="23" customHeight="1" x14ac:dyDescent="0.35">
      <c r="A109" s="8"/>
      <c r="B109" s="6"/>
      <c r="C109" s="126">
        <v>2026</v>
      </c>
      <c r="D109" s="127"/>
      <c r="E109" s="126">
        <v>2025</v>
      </c>
      <c r="F109" s="199"/>
      <c r="G109" s="126">
        <v>2026</v>
      </c>
      <c r="H109" s="127"/>
      <c r="I109" s="126">
        <v>2025</v>
      </c>
    </row>
    <row r="110" spans="1:9" s="204" customFormat="1" ht="23" customHeight="1" x14ac:dyDescent="0.35">
      <c r="A110" s="200" t="s">
        <v>68</v>
      </c>
      <c r="B110" s="99"/>
      <c r="C110" s="102"/>
      <c r="D110" s="103"/>
      <c r="E110" s="102"/>
      <c r="F110" s="104"/>
      <c r="G110" s="102"/>
      <c r="H110" s="103"/>
      <c r="I110" s="102"/>
    </row>
    <row r="111" spans="1:9" s="204" customFormat="1" ht="23" customHeight="1" x14ac:dyDescent="0.35">
      <c r="A111" s="205" t="s">
        <v>69</v>
      </c>
      <c r="B111" s="99"/>
      <c r="C111" s="105"/>
      <c r="D111" s="105"/>
      <c r="E111" s="105"/>
      <c r="F111" s="104"/>
      <c r="G111" s="105"/>
      <c r="H111" s="103"/>
      <c r="I111" s="105"/>
    </row>
    <row r="112" spans="1:9" s="204" customFormat="1" ht="23" customHeight="1" x14ac:dyDescent="0.35">
      <c r="A112" s="205" t="s">
        <v>70</v>
      </c>
      <c r="B112" s="99" t="s">
        <v>71</v>
      </c>
      <c r="C112" s="105"/>
      <c r="D112" s="105"/>
      <c r="E112" s="105"/>
      <c r="F112" s="104"/>
      <c r="G112" s="102"/>
      <c r="H112" s="103"/>
      <c r="I112" s="102"/>
    </row>
    <row r="113" spans="1:11" s="204" customFormat="1" ht="23" customHeight="1" x14ac:dyDescent="0.35">
      <c r="A113" s="219" t="s">
        <v>72</v>
      </c>
      <c r="B113" s="99"/>
      <c r="C113" s="105"/>
      <c r="D113" s="105"/>
      <c r="E113" s="105"/>
      <c r="F113" s="104"/>
      <c r="G113" s="102"/>
      <c r="H113" s="103"/>
      <c r="I113" s="102"/>
    </row>
    <row r="114" spans="1:11" s="204" customFormat="1" ht="23" customHeight="1" thickBot="1" x14ac:dyDescent="0.4">
      <c r="A114" s="209" t="s">
        <v>261</v>
      </c>
      <c r="B114" s="99"/>
      <c r="C114" s="80">
        <v>5042338720.5</v>
      </c>
      <c r="D114" s="110"/>
      <c r="E114" s="69"/>
      <c r="F114" s="108"/>
      <c r="G114" s="80">
        <v>5042338720.5</v>
      </c>
      <c r="H114" s="108"/>
      <c r="I114" s="69"/>
    </row>
    <row r="115" spans="1:11" s="204" customFormat="1" ht="23" customHeight="1" thickTop="1" thickBot="1" x14ac:dyDescent="0.4">
      <c r="A115" s="209" t="s">
        <v>73</v>
      </c>
      <c r="B115" s="99"/>
      <c r="C115" s="69"/>
      <c r="D115" s="110"/>
      <c r="E115" s="80">
        <v>5546572593</v>
      </c>
      <c r="F115" s="108"/>
      <c r="G115" s="69"/>
      <c r="H115" s="108"/>
      <c r="I115" s="80">
        <v>5546572593</v>
      </c>
    </row>
    <row r="116" spans="1:11" s="204" customFormat="1" ht="23" customHeight="1" thickTop="1" x14ac:dyDescent="0.35">
      <c r="A116" s="219" t="s">
        <v>74</v>
      </c>
      <c r="B116" s="99"/>
      <c r="C116" s="69"/>
      <c r="D116" s="70"/>
      <c r="E116" s="60"/>
      <c r="F116" s="106"/>
      <c r="G116" s="60"/>
      <c r="H116" s="106"/>
      <c r="I116" s="70"/>
    </row>
    <row r="117" spans="1:11" s="204" customFormat="1" ht="23" customHeight="1" x14ac:dyDescent="0.35">
      <c r="A117" s="209" t="s">
        <v>75</v>
      </c>
      <c r="B117" s="99"/>
      <c r="C117" s="70"/>
      <c r="D117" s="70"/>
      <c r="E117" s="70"/>
      <c r="F117" s="106"/>
      <c r="G117" s="70"/>
      <c r="H117" s="106"/>
      <c r="I117" s="70"/>
    </row>
    <row r="118" spans="1:11" s="204" customFormat="1" ht="23" customHeight="1" x14ac:dyDescent="0.35">
      <c r="A118" s="111" t="s">
        <v>76</v>
      </c>
      <c r="B118" s="99"/>
      <c r="C118" s="60">
        <v>5042338721</v>
      </c>
      <c r="D118" s="70"/>
      <c r="E118" s="60">
        <v>5042338721</v>
      </c>
      <c r="F118" s="106"/>
      <c r="G118" s="60">
        <v>5042338721</v>
      </c>
      <c r="H118" s="106"/>
      <c r="I118" s="60">
        <v>5042338721</v>
      </c>
    </row>
    <row r="119" spans="1:11" s="204" customFormat="1" ht="23" customHeight="1" x14ac:dyDescent="0.35">
      <c r="A119" s="205" t="s">
        <v>77</v>
      </c>
      <c r="B119" s="96" t="s">
        <v>71</v>
      </c>
      <c r="C119" s="69">
        <v>1412</v>
      </c>
      <c r="D119" s="70"/>
      <c r="E119" s="69">
        <v>1412</v>
      </c>
      <c r="F119" s="106"/>
      <c r="G119" s="69">
        <v>1412</v>
      </c>
      <c r="H119" s="106"/>
      <c r="I119" s="69">
        <v>1412</v>
      </c>
    </row>
    <row r="120" spans="1:11" s="204" customFormat="1" ht="23" customHeight="1" x14ac:dyDescent="0.35">
      <c r="A120" s="205" t="s">
        <v>274</v>
      </c>
      <c r="B120" s="96"/>
      <c r="C120" s="69">
        <v>655549976</v>
      </c>
      <c r="D120" s="70"/>
      <c r="E120" s="69">
        <v>655549976</v>
      </c>
      <c r="F120" s="106"/>
      <c r="G120" s="69">
        <v>1992538738</v>
      </c>
      <c r="H120" s="106"/>
      <c r="I120" s="69">
        <v>655549976</v>
      </c>
    </row>
    <row r="121" spans="1:11" s="204" customFormat="1" ht="23" customHeight="1" x14ac:dyDescent="0.35">
      <c r="A121" s="205" t="s">
        <v>271</v>
      </c>
      <c r="B121" s="96"/>
      <c r="C121" s="69"/>
      <c r="D121" s="70"/>
      <c r="E121" s="69"/>
      <c r="F121" s="106"/>
      <c r="G121" s="69"/>
      <c r="H121" s="106"/>
      <c r="I121" s="69"/>
      <c r="K121" s="205"/>
    </row>
    <row r="122" spans="1:11" s="204" customFormat="1" ht="23" customHeight="1" x14ac:dyDescent="0.35">
      <c r="A122" s="220" t="s">
        <v>78</v>
      </c>
      <c r="B122" s="96"/>
      <c r="C122" s="69">
        <v>-819437470</v>
      </c>
      <c r="D122" s="70"/>
      <c r="E122" s="69">
        <v>-819437470</v>
      </c>
      <c r="F122" s="106"/>
      <c r="G122" s="69">
        <v>-819437470</v>
      </c>
      <c r="H122" s="106"/>
      <c r="I122" s="69">
        <v>-819437470</v>
      </c>
      <c r="K122" s="205"/>
    </row>
    <row r="123" spans="1:11" s="204" customFormat="1" ht="23" customHeight="1" x14ac:dyDescent="0.35">
      <c r="A123" s="221" t="s">
        <v>79</v>
      </c>
      <c r="B123" s="99"/>
      <c r="C123" s="70"/>
      <c r="D123" s="70"/>
      <c r="E123" s="70"/>
      <c r="F123" s="106"/>
      <c r="G123" s="69"/>
      <c r="H123" s="106"/>
      <c r="I123" s="69"/>
    </row>
    <row r="124" spans="1:11" s="204" customFormat="1" ht="23" customHeight="1" x14ac:dyDescent="0.35">
      <c r="A124" s="220" t="s">
        <v>80</v>
      </c>
      <c r="B124" s="99"/>
      <c r="C124" s="69">
        <v>-732872059</v>
      </c>
      <c r="D124" s="60"/>
      <c r="E124" s="69">
        <v>-732872059</v>
      </c>
      <c r="F124" s="106"/>
      <c r="G124" s="97">
        <v>0</v>
      </c>
      <c r="H124" s="106"/>
      <c r="I124" s="97">
        <v>0</v>
      </c>
    </row>
    <row r="125" spans="1:11" s="204" customFormat="1" ht="23" customHeight="1" x14ac:dyDescent="0.35">
      <c r="A125" s="221" t="s">
        <v>81</v>
      </c>
      <c r="B125" s="99"/>
      <c r="C125" s="69"/>
      <c r="D125" s="60"/>
      <c r="E125" s="69"/>
      <c r="F125" s="106"/>
      <c r="G125" s="69"/>
      <c r="H125" s="106"/>
      <c r="I125" s="69"/>
    </row>
    <row r="126" spans="1:11" s="204" customFormat="1" ht="23" customHeight="1" x14ac:dyDescent="0.35">
      <c r="A126" s="220" t="s">
        <v>82</v>
      </c>
      <c r="B126" s="96"/>
      <c r="C126" s="71">
        <v>1578638448</v>
      </c>
      <c r="D126" s="60"/>
      <c r="E126" s="71">
        <v>1578638448</v>
      </c>
      <c r="F126" s="106"/>
      <c r="G126" s="112">
        <v>0</v>
      </c>
      <c r="H126" s="106"/>
      <c r="I126" s="112">
        <v>0</v>
      </c>
    </row>
    <row r="127" spans="1:11" s="204" customFormat="1" ht="23" customHeight="1" x14ac:dyDescent="0.35">
      <c r="A127" s="220"/>
      <c r="B127" s="99"/>
      <c r="C127" s="69">
        <f>SUM(C117:C126)</f>
        <v>5724219028</v>
      </c>
      <c r="D127" s="70"/>
      <c r="E127" s="69">
        <f>SUM(E117:E126)</f>
        <v>5724219028</v>
      </c>
      <c r="F127" s="106"/>
      <c r="G127" s="69">
        <f>SUM(G117:G126)</f>
        <v>6215441401</v>
      </c>
      <c r="H127" s="106"/>
      <c r="I127" s="69">
        <f>SUM(I117:I126)</f>
        <v>4878452639</v>
      </c>
    </row>
    <row r="128" spans="1:11" s="204" customFormat="1" ht="23" customHeight="1" x14ac:dyDescent="0.35">
      <c r="A128" s="205" t="s">
        <v>83</v>
      </c>
      <c r="B128" s="113"/>
      <c r="C128" s="119">
        <f>+conso!O32</f>
        <v>-2457083564</v>
      </c>
      <c r="D128" s="59"/>
      <c r="E128" s="69">
        <v>-2113857206</v>
      </c>
      <c r="F128" s="59"/>
      <c r="G128" s="119">
        <f>separate!L25</f>
        <v>-2275265342</v>
      </c>
      <c r="H128" s="222"/>
      <c r="I128" s="69">
        <v>-2003442776</v>
      </c>
    </row>
    <row r="129" spans="1:12" s="204" customFormat="1" ht="23" customHeight="1" x14ac:dyDescent="0.35">
      <c r="A129" s="205" t="s">
        <v>84</v>
      </c>
      <c r="B129" s="113"/>
      <c r="C129" s="71">
        <f>+conso!U32</f>
        <v>-200838641</v>
      </c>
      <c r="D129" s="70"/>
      <c r="E129" s="71">
        <v>-220724884</v>
      </c>
      <c r="F129" s="106"/>
      <c r="G129" s="71">
        <f>+separate!N25</f>
        <v>-91646880</v>
      </c>
      <c r="H129" s="106"/>
      <c r="I129" s="71">
        <v>-111238791</v>
      </c>
    </row>
    <row r="130" spans="1:12" s="204" customFormat="1" ht="23" customHeight="1" x14ac:dyDescent="0.35">
      <c r="A130" s="216" t="s">
        <v>85</v>
      </c>
      <c r="B130" s="99"/>
      <c r="C130" s="114">
        <f>SUM(C127:C129)</f>
        <v>3066296823</v>
      </c>
      <c r="D130" s="60"/>
      <c r="E130" s="114">
        <f>SUM(E127:E129)</f>
        <v>3389636938</v>
      </c>
      <c r="F130" s="106"/>
      <c r="G130" s="114">
        <f>SUM(G127:G129)</f>
        <v>3848529179</v>
      </c>
      <c r="H130" s="222"/>
      <c r="I130" s="114">
        <f>SUM(I127:I129)</f>
        <v>2763771072</v>
      </c>
    </row>
    <row r="131" spans="1:12" s="204" customFormat="1" ht="23" customHeight="1" x14ac:dyDescent="0.35">
      <c r="A131" s="205" t="s">
        <v>86</v>
      </c>
      <c r="B131" s="99"/>
      <c r="C131" s="71">
        <f>+conso!Y32</f>
        <v>642681795.00000012</v>
      </c>
      <c r="D131" s="60"/>
      <c r="E131" s="71">
        <v>625925383</v>
      </c>
      <c r="F131" s="106"/>
      <c r="G131" s="112">
        <v>0</v>
      </c>
      <c r="H131" s="106"/>
      <c r="I131" s="112">
        <v>0</v>
      </c>
    </row>
    <row r="132" spans="1:12" s="204" customFormat="1" ht="23" customHeight="1" x14ac:dyDescent="0.35">
      <c r="A132" s="216" t="s">
        <v>87</v>
      </c>
      <c r="B132" s="99"/>
      <c r="C132" s="69">
        <f>SUM(C130:C131)</f>
        <v>3708978618</v>
      </c>
      <c r="D132" s="70"/>
      <c r="E132" s="69">
        <f>SUM(E130:E131)</f>
        <v>4015562321</v>
      </c>
      <c r="F132" s="106"/>
      <c r="G132" s="69">
        <f>SUM(G130:G131)</f>
        <v>3848529179</v>
      </c>
      <c r="H132" s="106"/>
      <c r="I132" s="69">
        <f>SUM(I130:I131)</f>
        <v>2763771072</v>
      </c>
    </row>
    <row r="133" spans="1:12" s="204" customFormat="1" ht="23" customHeight="1" thickBot="1" x14ac:dyDescent="0.4">
      <c r="A133" s="212" t="s">
        <v>88</v>
      </c>
      <c r="B133" s="99"/>
      <c r="C133" s="101">
        <f>SUM(C80,C132)</f>
        <v>16157255387</v>
      </c>
      <c r="D133" s="70"/>
      <c r="E133" s="101">
        <f>SUM(E80,E132)</f>
        <v>15936994417</v>
      </c>
      <c r="F133" s="106"/>
      <c r="G133" s="101">
        <f>SUM(G80,G132)</f>
        <v>14550136668</v>
      </c>
      <c r="H133" s="106"/>
      <c r="I133" s="101">
        <f>SUM(I80,I132)</f>
        <v>12812141329</v>
      </c>
      <c r="L133" s="129"/>
    </row>
    <row r="134" spans="1:12" ht="23" customHeight="1" thickTop="1" x14ac:dyDescent="0.35">
      <c r="A134" s="128"/>
      <c r="B134" s="6"/>
      <c r="C134" s="186"/>
      <c r="D134" s="46"/>
      <c r="E134" s="186"/>
      <c r="F134" s="186"/>
      <c r="G134" s="186"/>
      <c r="H134" s="186"/>
      <c r="I134" s="186"/>
    </row>
    <row r="135" spans="1:12" ht="23" customHeight="1" x14ac:dyDescent="0.35">
      <c r="A135" s="187"/>
      <c r="B135" s="6"/>
      <c r="C135" s="187"/>
      <c r="D135" s="187"/>
      <c r="E135" s="187"/>
      <c r="F135" s="187"/>
      <c r="G135" s="188"/>
      <c r="H135" s="10"/>
      <c r="I135" s="10"/>
    </row>
    <row r="136" spans="1:12" ht="23" customHeight="1" x14ac:dyDescent="0.35">
      <c r="A136" s="187"/>
      <c r="B136" s="6"/>
      <c r="C136" s="187"/>
      <c r="D136" s="187"/>
      <c r="E136" s="187"/>
      <c r="F136" s="187"/>
      <c r="G136" s="10"/>
      <c r="H136" s="10"/>
      <c r="I136" s="10"/>
    </row>
    <row r="137" spans="1:12" ht="23" customHeight="1" x14ac:dyDescent="0.35">
      <c r="A137" s="187"/>
      <c r="B137" s="6"/>
      <c r="C137" s="187"/>
      <c r="D137" s="187"/>
      <c r="E137" s="187"/>
      <c r="F137" s="187"/>
      <c r="G137" s="10"/>
      <c r="H137" s="10"/>
      <c r="I137" s="10"/>
    </row>
    <row r="138" spans="1:12" ht="23" customHeight="1" x14ac:dyDescent="0.35">
      <c r="A138" s="187"/>
      <c r="B138" s="6"/>
      <c r="C138" s="187"/>
      <c r="D138" s="187"/>
      <c r="E138" s="187"/>
      <c r="F138" s="187"/>
      <c r="G138" s="10"/>
      <c r="H138" s="10"/>
      <c r="I138" s="10"/>
    </row>
    <row r="139" spans="1:12" ht="23" customHeight="1" x14ac:dyDescent="0.35">
      <c r="A139" s="187"/>
      <c r="B139" s="6"/>
      <c r="C139" s="187"/>
      <c r="D139" s="187"/>
      <c r="E139" s="187"/>
      <c r="F139" s="187"/>
      <c r="G139" s="10"/>
      <c r="H139" s="10"/>
      <c r="I139" s="10"/>
    </row>
    <row r="140" spans="1:12" ht="23" customHeight="1" x14ac:dyDescent="0.35">
      <c r="A140" s="128"/>
      <c r="B140" s="6"/>
      <c r="C140" s="223"/>
      <c r="D140" s="223"/>
      <c r="E140" s="223"/>
      <c r="F140" s="223"/>
      <c r="G140" s="128"/>
      <c r="H140" s="128"/>
      <c r="I140" s="128"/>
    </row>
    <row r="141" spans="1:12" ht="23" customHeight="1" x14ac:dyDescent="0.35">
      <c r="A141" s="128"/>
      <c r="B141" s="6"/>
      <c r="C141" s="223"/>
      <c r="D141" s="223"/>
      <c r="E141" s="223"/>
      <c r="F141" s="223"/>
      <c r="G141" s="128"/>
      <c r="H141" s="128"/>
      <c r="I141" s="128"/>
    </row>
    <row r="142" spans="1:12" ht="23" customHeight="1" x14ac:dyDescent="0.35">
      <c r="A142" s="223"/>
      <c r="C142" s="223"/>
      <c r="D142" s="223"/>
      <c r="E142" s="223"/>
      <c r="F142" s="223"/>
      <c r="G142" s="128"/>
      <c r="H142" s="128"/>
      <c r="I142" s="128"/>
    </row>
    <row r="143" spans="1:12" ht="23" customHeight="1" x14ac:dyDescent="0.35">
      <c r="A143" s="128"/>
      <c r="C143" s="223"/>
      <c r="D143" s="223"/>
      <c r="E143" s="223"/>
      <c r="F143" s="223"/>
      <c r="G143" s="128"/>
      <c r="H143" s="128"/>
      <c r="I143" s="128"/>
    </row>
    <row r="144" spans="1:12" ht="23" customHeight="1" x14ac:dyDescent="0.35">
      <c r="A144" s="128"/>
      <c r="C144" s="223"/>
      <c r="D144" s="223"/>
      <c r="E144" s="223"/>
      <c r="F144" s="223"/>
      <c r="G144" s="128"/>
      <c r="H144" s="128"/>
      <c r="I144" s="128"/>
    </row>
    <row r="145" spans="1:9" ht="23" customHeight="1" x14ac:dyDescent="0.35">
      <c r="A145" s="223"/>
      <c r="C145" s="223"/>
      <c r="D145" s="223"/>
      <c r="E145" s="223"/>
      <c r="F145" s="223"/>
      <c r="G145" s="128"/>
      <c r="H145" s="128"/>
      <c r="I145" s="128"/>
    </row>
    <row r="146" spans="1:9" ht="23" customHeight="1" x14ac:dyDescent="0.35">
      <c r="A146" s="128"/>
      <c r="C146" s="223"/>
      <c r="D146" s="223"/>
      <c r="E146" s="223"/>
      <c r="F146" s="223"/>
      <c r="G146" s="128"/>
      <c r="H146" s="128"/>
      <c r="I146" s="128"/>
    </row>
    <row r="147" spans="1:9" ht="23" customHeight="1" x14ac:dyDescent="0.35">
      <c r="A147" s="128" t="s">
        <v>42</v>
      </c>
      <c r="C147" s="223"/>
      <c r="D147" s="223"/>
      <c r="E147" s="223"/>
      <c r="F147" s="223"/>
      <c r="G147" s="128"/>
      <c r="H147" s="128"/>
      <c r="I147" s="128"/>
    </row>
    <row r="148" spans="1:9" ht="23" customHeight="1" x14ac:dyDescent="0.35">
      <c r="A148" s="130"/>
      <c r="C148" s="130"/>
      <c r="D148" s="130"/>
      <c r="E148" s="130"/>
      <c r="F148" s="130"/>
    </row>
    <row r="149" spans="1:9" ht="23" customHeight="1" x14ac:dyDescent="0.35">
      <c r="A149" s="130"/>
      <c r="C149" s="130"/>
      <c r="D149" s="130"/>
      <c r="E149" s="130"/>
      <c r="F149" s="130"/>
    </row>
    <row r="150" spans="1:9" ht="23" customHeight="1" x14ac:dyDescent="0.35">
      <c r="A150" s="130"/>
      <c r="C150" s="130"/>
      <c r="D150" s="130"/>
      <c r="E150" s="130"/>
      <c r="F150" s="130"/>
    </row>
    <row r="151" spans="1:9" ht="23" customHeight="1" x14ac:dyDescent="0.35">
      <c r="A151" s="130"/>
      <c r="C151" s="130"/>
      <c r="D151" s="130"/>
      <c r="E151" s="130"/>
      <c r="F151" s="130"/>
    </row>
    <row r="152" spans="1:9" ht="23" customHeight="1" x14ac:dyDescent="0.35">
      <c r="A152" s="130"/>
      <c r="C152" s="130"/>
      <c r="D152" s="130"/>
      <c r="E152" s="130"/>
      <c r="F152" s="130"/>
    </row>
    <row r="153" spans="1:9" ht="23" customHeight="1" x14ac:dyDescent="0.35">
      <c r="A153" s="130"/>
      <c r="C153" s="130"/>
      <c r="D153" s="130"/>
      <c r="E153" s="130"/>
      <c r="F153" s="130"/>
    </row>
    <row r="154" spans="1:9" ht="23" customHeight="1" x14ac:dyDescent="0.35">
      <c r="A154" s="130"/>
      <c r="C154" s="130"/>
      <c r="D154" s="130"/>
      <c r="E154" s="130"/>
      <c r="F154" s="130"/>
    </row>
    <row r="155" spans="1:9" ht="23" customHeight="1" x14ac:dyDescent="0.35">
      <c r="A155" s="130"/>
      <c r="C155" s="130"/>
      <c r="D155" s="130"/>
      <c r="E155" s="130"/>
      <c r="F155" s="130"/>
    </row>
    <row r="156" spans="1:9" ht="23" customHeight="1" x14ac:dyDescent="0.35">
      <c r="A156" s="130"/>
      <c r="C156" s="130"/>
      <c r="D156" s="130"/>
      <c r="E156" s="130"/>
      <c r="F156" s="130"/>
    </row>
    <row r="157" spans="1:9" ht="23" customHeight="1" x14ac:dyDescent="0.35">
      <c r="A157" s="130"/>
      <c r="C157" s="130"/>
      <c r="D157" s="130"/>
      <c r="E157" s="130"/>
      <c r="F157" s="130"/>
    </row>
    <row r="158" spans="1:9" ht="23" customHeight="1" x14ac:dyDescent="0.35">
      <c r="A158" s="130"/>
      <c r="C158" s="130"/>
      <c r="D158" s="130"/>
      <c r="E158" s="130"/>
      <c r="F158" s="130"/>
    </row>
    <row r="159" spans="1:9" ht="23" customHeight="1" x14ac:dyDescent="0.35">
      <c r="A159" s="130"/>
      <c r="C159" s="130"/>
      <c r="D159" s="130"/>
      <c r="E159" s="130"/>
      <c r="F159" s="130"/>
    </row>
    <row r="160" spans="1:9" ht="23" customHeight="1" x14ac:dyDescent="0.35">
      <c r="A160" s="130"/>
      <c r="C160" s="130"/>
      <c r="D160" s="130"/>
      <c r="E160" s="130"/>
      <c r="F160" s="130"/>
    </row>
    <row r="161" spans="1:6" ht="23" customHeight="1" x14ac:dyDescent="0.35">
      <c r="C161" s="130"/>
      <c r="D161" s="130"/>
      <c r="E161" s="130"/>
      <c r="F161" s="130"/>
    </row>
    <row r="162" spans="1:6" ht="23" customHeight="1" x14ac:dyDescent="0.35">
      <c r="A162" s="130"/>
      <c r="C162" s="130"/>
      <c r="D162" s="130"/>
      <c r="E162" s="130"/>
      <c r="F162" s="130"/>
    </row>
    <row r="163" spans="1:6" ht="23" customHeight="1" x14ac:dyDescent="0.35">
      <c r="A163" s="130"/>
      <c r="C163" s="130"/>
      <c r="D163" s="130"/>
      <c r="E163" s="130"/>
      <c r="F163" s="130"/>
    </row>
    <row r="164" spans="1:6" ht="23" customHeight="1" x14ac:dyDescent="0.35">
      <c r="A164" s="130"/>
      <c r="C164" s="130"/>
      <c r="D164" s="130"/>
      <c r="E164" s="130"/>
      <c r="F164" s="130"/>
    </row>
    <row r="165" spans="1:6" ht="23" customHeight="1" x14ac:dyDescent="0.35">
      <c r="A165" s="130"/>
      <c r="C165" s="130"/>
      <c r="D165" s="130"/>
      <c r="E165" s="130"/>
      <c r="F165" s="130"/>
    </row>
    <row r="166" spans="1:6" ht="23" customHeight="1" x14ac:dyDescent="0.35">
      <c r="A166" s="130"/>
      <c r="C166" s="130"/>
      <c r="D166" s="130"/>
      <c r="E166" s="130"/>
      <c r="F166" s="130"/>
    </row>
    <row r="167" spans="1:6" ht="23" customHeight="1" x14ac:dyDescent="0.35">
      <c r="A167" s="130"/>
      <c r="C167" s="130"/>
      <c r="D167" s="130"/>
      <c r="E167" s="130"/>
      <c r="F167" s="130"/>
    </row>
    <row r="168" spans="1:6" ht="23" customHeight="1" x14ac:dyDescent="0.35">
      <c r="A168" s="130"/>
      <c r="C168" s="130"/>
      <c r="D168" s="130"/>
      <c r="E168" s="130"/>
      <c r="F168" s="130"/>
    </row>
    <row r="169" spans="1:6" ht="23" customHeight="1" x14ac:dyDescent="0.35">
      <c r="A169" s="130"/>
      <c r="C169" s="130"/>
      <c r="D169" s="130"/>
      <c r="E169" s="130"/>
      <c r="F169" s="130"/>
    </row>
    <row r="170" spans="1:6" ht="23" customHeight="1" x14ac:dyDescent="0.35">
      <c r="A170" s="130"/>
      <c r="C170" s="130"/>
      <c r="D170" s="130"/>
      <c r="E170" s="130"/>
      <c r="F170" s="130"/>
    </row>
    <row r="171" spans="1:6" ht="23" customHeight="1" x14ac:dyDescent="0.35">
      <c r="A171" s="130"/>
      <c r="C171" s="130"/>
      <c r="D171" s="130"/>
      <c r="E171" s="130"/>
      <c r="F171" s="130"/>
    </row>
    <row r="172" spans="1:6" ht="23" customHeight="1" x14ac:dyDescent="0.35">
      <c r="A172" s="130"/>
      <c r="C172" s="130"/>
      <c r="D172" s="130"/>
      <c r="E172" s="130"/>
      <c r="F172" s="130"/>
    </row>
    <row r="173" spans="1:6" ht="23" customHeight="1" x14ac:dyDescent="0.35">
      <c r="A173" s="130"/>
      <c r="C173" s="130"/>
      <c r="D173" s="130"/>
      <c r="E173" s="130"/>
      <c r="F173" s="130"/>
    </row>
    <row r="174" spans="1:6" ht="23" customHeight="1" x14ac:dyDescent="0.35">
      <c r="A174" s="130"/>
      <c r="C174" s="130"/>
      <c r="D174" s="130"/>
      <c r="E174" s="130"/>
      <c r="F174" s="130"/>
    </row>
    <row r="175" spans="1:6" ht="23" customHeight="1" x14ac:dyDescent="0.35">
      <c r="A175" s="130"/>
      <c r="C175" s="130"/>
      <c r="D175" s="130"/>
      <c r="E175" s="130"/>
      <c r="F175" s="130"/>
    </row>
    <row r="176" spans="1:6" ht="23" customHeight="1" x14ac:dyDescent="0.35">
      <c r="A176" s="130"/>
      <c r="C176" s="130"/>
      <c r="D176" s="130"/>
      <c r="E176" s="130"/>
      <c r="F176" s="130"/>
    </row>
    <row r="177" spans="1:6" ht="23" customHeight="1" x14ac:dyDescent="0.35">
      <c r="A177" s="130"/>
      <c r="C177" s="130"/>
      <c r="D177" s="130"/>
      <c r="E177" s="130"/>
      <c r="F177" s="130"/>
    </row>
    <row r="178" spans="1:6" ht="23" customHeight="1" x14ac:dyDescent="0.35">
      <c r="A178" s="130"/>
      <c r="C178" s="130"/>
      <c r="D178" s="130"/>
      <c r="E178" s="130"/>
      <c r="F178" s="130"/>
    </row>
    <row r="179" spans="1:6" ht="23" customHeight="1" x14ac:dyDescent="0.35">
      <c r="A179" s="130"/>
      <c r="C179" s="130"/>
      <c r="D179" s="130"/>
      <c r="E179" s="130"/>
      <c r="F179" s="130"/>
    </row>
    <row r="180" spans="1:6" ht="23" customHeight="1" x14ac:dyDescent="0.35">
      <c r="A180" s="130"/>
      <c r="C180" s="130"/>
      <c r="D180" s="130"/>
      <c r="E180" s="130"/>
      <c r="F180" s="130"/>
    </row>
    <row r="181" spans="1:6" ht="23" customHeight="1" x14ac:dyDescent="0.35">
      <c r="A181" s="130"/>
      <c r="C181" s="130"/>
      <c r="D181" s="130"/>
      <c r="E181" s="130"/>
      <c r="F181" s="130"/>
    </row>
    <row r="182" spans="1:6" ht="23" customHeight="1" x14ac:dyDescent="0.35">
      <c r="A182" s="130"/>
      <c r="C182" s="130"/>
      <c r="D182" s="130"/>
      <c r="E182" s="130"/>
      <c r="F182" s="130"/>
    </row>
    <row r="183" spans="1:6" ht="23" customHeight="1" x14ac:dyDescent="0.35">
      <c r="A183" s="130"/>
      <c r="C183" s="130"/>
      <c r="D183" s="130"/>
      <c r="E183" s="130"/>
      <c r="F183" s="130"/>
    </row>
    <row r="184" spans="1:6" ht="23" customHeight="1" x14ac:dyDescent="0.35">
      <c r="A184" s="130"/>
      <c r="C184" s="130"/>
      <c r="D184" s="130"/>
      <c r="E184" s="130"/>
      <c r="F184" s="130"/>
    </row>
    <row r="185" spans="1:6" ht="23" customHeight="1" x14ac:dyDescent="0.35">
      <c r="A185" s="130"/>
      <c r="C185" s="130"/>
      <c r="D185" s="130"/>
      <c r="E185" s="130"/>
      <c r="F185" s="130"/>
    </row>
    <row r="186" spans="1:6" ht="23" customHeight="1" x14ac:dyDescent="0.35">
      <c r="A186" s="130"/>
      <c r="C186" s="130"/>
      <c r="D186" s="130"/>
      <c r="E186" s="130"/>
      <c r="F186" s="130"/>
    </row>
    <row r="187" spans="1:6" ht="23" customHeight="1" x14ac:dyDescent="0.35">
      <c r="A187" s="130"/>
      <c r="C187" s="130"/>
      <c r="D187" s="130"/>
      <c r="E187" s="130"/>
      <c r="F187" s="130"/>
    </row>
    <row r="188" spans="1:6" ht="23" customHeight="1" x14ac:dyDescent="0.35">
      <c r="A188" s="130"/>
      <c r="C188" s="130"/>
      <c r="D188" s="130"/>
      <c r="E188" s="130"/>
      <c r="F188" s="130"/>
    </row>
    <row r="189" spans="1:6" ht="23" customHeight="1" x14ac:dyDescent="0.35">
      <c r="A189" s="130"/>
      <c r="C189" s="130"/>
      <c r="D189" s="130"/>
      <c r="E189" s="130"/>
      <c r="F189" s="130"/>
    </row>
    <row r="190" spans="1:6" ht="23" customHeight="1" x14ac:dyDescent="0.35">
      <c r="A190" s="130"/>
      <c r="C190" s="130"/>
      <c r="D190" s="130"/>
      <c r="E190" s="130"/>
      <c r="F190" s="130"/>
    </row>
    <row r="191" spans="1:6" ht="23" customHeight="1" x14ac:dyDescent="0.35">
      <c r="A191" s="130"/>
      <c r="C191" s="130"/>
      <c r="D191" s="130"/>
      <c r="E191" s="130"/>
      <c r="F191" s="130"/>
    </row>
    <row r="192" spans="1:6" ht="23" customHeight="1" x14ac:dyDescent="0.35">
      <c r="A192" s="130"/>
      <c r="C192" s="130"/>
      <c r="D192" s="130"/>
      <c r="E192" s="130"/>
      <c r="F192" s="130"/>
    </row>
    <row r="193" spans="1:6" ht="23" customHeight="1" x14ac:dyDescent="0.35">
      <c r="A193" s="130"/>
      <c r="C193" s="130"/>
      <c r="D193" s="130"/>
      <c r="E193" s="130"/>
      <c r="F193" s="130"/>
    </row>
    <row r="194" spans="1:6" ht="23" customHeight="1" x14ac:dyDescent="0.35">
      <c r="A194" s="130"/>
      <c r="C194" s="130"/>
      <c r="D194" s="130"/>
      <c r="E194" s="130"/>
      <c r="F194" s="130"/>
    </row>
    <row r="195" spans="1:6" ht="23" customHeight="1" x14ac:dyDescent="0.35">
      <c r="A195" s="130"/>
      <c r="C195" s="130"/>
      <c r="D195" s="130"/>
      <c r="E195" s="130"/>
      <c r="F195" s="130"/>
    </row>
    <row r="196" spans="1:6" ht="23" customHeight="1" x14ac:dyDescent="0.35">
      <c r="A196" s="130"/>
      <c r="C196" s="130"/>
      <c r="D196" s="130"/>
      <c r="E196" s="130"/>
      <c r="F196" s="130"/>
    </row>
    <row r="197" spans="1:6" ht="23" customHeight="1" x14ac:dyDescent="0.35">
      <c r="A197" s="130"/>
      <c r="C197" s="130"/>
      <c r="D197" s="130"/>
      <c r="E197" s="130"/>
      <c r="F197" s="130"/>
    </row>
    <row r="198" spans="1:6" ht="23" customHeight="1" x14ac:dyDescent="0.35">
      <c r="A198" s="130"/>
      <c r="C198" s="130"/>
      <c r="D198" s="130"/>
      <c r="E198" s="130"/>
      <c r="F198" s="130"/>
    </row>
    <row r="199" spans="1:6" ht="23" customHeight="1" x14ac:dyDescent="0.35">
      <c r="A199" s="130"/>
      <c r="C199" s="130"/>
      <c r="D199" s="130"/>
      <c r="E199" s="130"/>
      <c r="F199" s="130"/>
    </row>
    <row r="200" spans="1:6" ht="23" customHeight="1" x14ac:dyDescent="0.35">
      <c r="A200" s="130"/>
      <c r="C200" s="130"/>
      <c r="D200" s="130"/>
      <c r="E200" s="130"/>
      <c r="F200" s="130"/>
    </row>
    <row r="201" spans="1:6" ht="23" customHeight="1" x14ac:dyDescent="0.35">
      <c r="A201" s="130"/>
      <c r="C201" s="130"/>
      <c r="D201" s="130"/>
      <c r="E201" s="130"/>
      <c r="F201" s="130"/>
    </row>
    <row r="202" spans="1:6" ht="23" customHeight="1" x14ac:dyDescent="0.35">
      <c r="A202" s="130"/>
      <c r="C202" s="130"/>
      <c r="D202" s="130"/>
      <c r="E202" s="130"/>
      <c r="F202" s="130"/>
    </row>
    <row r="203" spans="1:6" ht="23" customHeight="1" x14ac:dyDescent="0.35">
      <c r="A203" s="130"/>
      <c r="C203" s="130"/>
      <c r="D203" s="130"/>
      <c r="E203" s="130"/>
      <c r="F203" s="130"/>
    </row>
    <row r="204" spans="1:6" ht="23" customHeight="1" x14ac:dyDescent="0.35">
      <c r="A204" s="130"/>
      <c r="C204" s="130"/>
      <c r="D204" s="130"/>
      <c r="E204" s="130"/>
      <c r="F204" s="130"/>
    </row>
    <row r="205" spans="1:6" ht="23" customHeight="1" x14ac:dyDescent="0.35">
      <c r="A205" s="130"/>
      <c r="C205" s="130"/>
      <c r="D205" s="130"/>
      <c r="E205" s="130"/>
      <c r="F205" s="130"/>
    </row>
    <row r="206" spans="1:6" ht="23" customHeight="1" x14ac:dyDescent="0.35">
      <c r="A206" s="130"/>
      <c r="C206" s="130"/>
      <c r="D206" s="130"/>
      <c r="E206" s="130"/>
      <c r="F206" s="130"/>
    </row>
    <row r="207" spans="1:6" ht="23" customHeight="1" x14ac:dyDescent="0.35">
      <c r="A207" s="130"/>
      <c r="C207" s="130"/>
      <c r="D207" s="130"/>
      <c r="E207" s="130"/>
      <c r="F207" s="130"/>
    </row>
    <row r="208" spans="1:6" ht="23" customHeight="1" x14ac:dyDescent="0.35">
      <c r="A208" s="130"/>
      <c r="C208" s="130"/>
      <c r="D208" s="130"/>
      <c r="E208" s="130"/>
      <c r="F208" s="130"/>
    </row>
    <row r="209" spans="1:6" ht="23" customHeight="1" x14ac:dyDescent="0.35">
      <c r="A209" s="130"/>
      <c r="C209" s="130"/>
      <c r="D209" s="130"/>
      <c r="E209" s="130"/>
      <c r="F209" s="130"/>
    </row>
    <row r="210" spans="1:6" ht="23" customHeight="1" x14ac:dyDescent="0.35">
      <c r="A210" s="130"/>
      <c r="C210" s="130"/>
      <c r="D210" s="130"/>
      <c r="E210" s="130"/>
      <c r="F210" s="130"/>
    </row>
    <row r="211" spans="1:6" ht="23" customHeight="1" x14ac:dyDescent="0.35">
      <c r="A211" s="130"/>
      <c r="C211" s="130"/>
      <c r="D211" s="130"/>
      <c r="E211" s="130"/>
      <c r="F211" s="130"/>
    </row>
    <row r="212" spans="1:6" ht="23" customHeight="1" x14ac:dyDescent="0.35">
      <c r="A212" s="130"/>
      <c r="C212" s="130"/>
      <c r="D212" s="130"/>
      <c r="E212" s="130"/>
      <c r="F212" s="130"/>
    </row>
    <row r="213" spans="1:6" ht="23" customHeight="1" x14ac:dyDescent="0.35">
      <c r="A213" s="130"/>
      <c r="C213" s="130"/>
      <c r="D213" s="130"/>
      <c r="E213" s="130"/>
      <c r="F213" s="130"/>
    </row>
    <row r="214" spans="1:6" ht="23" customHeight="1" x14ac:dyDescent="0.35">
      <c r="A214" s="130"/>
      <c r="C214" s="130"/>
      <c r="D214" s="130"/>
      <c r="E214" s="130"/>
      <c r="F214" s="130"/>
    </row>
    <row r="215" spans="1:6" ht="23" customHeight="1" x14ac:dyDescent="0.35">
      <c r="A215" s="130"/>
      <c r="C215" s="130"/>
      <c r="D215" s="130"/>
      <c r="E215" s="130"/>
      <c r="F215" s="130"/>
    </row>
    <row r="216" spans="1:6" ht="23" customHeight="1" x14ac:dyDescent="0.35">
      <c r="A216" s="130"/>
      <c r="C216" s="130"/>
      <c r="D216" s="130"/>
      <c r="E216" s="130"/>
      <c r="F216" s="130"/>
    </row>
    <row r="217" spans="1:6" ht="23" customHeight="1" x14ac:dyDescent="0.35">
      <c r="A217" s="130"/>
      <c r="C217" s="130"/>
      <c r="D217" s="130"/>
      <c r="E217" s="130"/>
      <c r="F217" s="130"/>
    </row>
    <row r="218" spans="1:6" ht="23" customHeight="1" x14ac:dyDescent="0.35">
      <c r="A218" s="130"/>
      <c r="C218" s="130"/>
      <c r="D218" s="130"/>
      <c r="E218" s="130"/>
      <c r="F218" s="130"/>
    </row>
    <row r="219" spans="1:6" ht="23" customHeight="1" x14ac:dyDescent="0.35">
      <c r="A219" s="130"/>
      <c r="C219" s="130"/>
      <c r="D219" s="130"/>
      <c r="E219" s="130"/>
      <c r="F219" s="130"/>
    </row>
    <row r="220" spans="1:6" ht="23" customHeight="1" x14ac:dyDescent="0.35">
      <c r="A220" s="130"/>
      <c r="C220" s="130"/>
      <c r="D220" s="130"/>
      <c r="E220" s="130"/>
      <c r="F220" s="130"/>
    </row>
    <row r="221" spans="1:6" ht="23" customHeight="1" x14ac:dyDescent="0.35">
      <c r="A221" s="130"/>
      <c r="C221" s="130"/>
      <c r="D221" s="130"/>
      <c r="E221" s="130"/>
      <c r="F221" s="130"/>
    </row>
    <row r="222" spans="1:6" ht="23" customHeight="1" x14ac:dyDescent="0.35">
      <c r="A222" s="130"/>
      <c r="C222" s="130"/>
      <c r="D222" s="130"/>
      <c r="E222" s="130"/>
      <c r="F222" s="130"/>
    </row>
    <row r="223" spans="1:6" ht="23" customHeight="1" x14ac:dyDescent="0.35">
      <c r="A223" s="130"/>
      <c r="C223" s="130"/>
      <c r="D223" s="130"/>
      <c r="E223" s="130"/>
      <c r="F223" s="130"/>
    </row>
    <row r="224" spans="1:6" ht="23" customHeight="1" x14ac:dyDescent="0.35">
      <c r="A224" s="130"/>
      <c r="C224" s="130"/>
      <c r="D224" s="130"/>
      <c r="E224" s="130"/>
      <c r="F224" s="130"/>
    </row>
    <row r="225" spans="1:6" ht="23" customHeight="1" x14ac:dyDescent="0.35">
      <c r="A225" s="130"/>
      <c r="C225" s="130"/>
      <c r="D225" s="130"/>
      <c r="E225" s="130"/>
      <c r="F225" s="130"/>
    </row>
    <row r="226" spans="1:6" ht="23" customHeight="1" x14ac:dyDescent="0.35">
      <c r="A226" s="130"/>
      <c r="C226" s="130"/>
      <c r="D226" s="130"/>
      <c r="E226" s="130"/>
      <c r="F226" s="130"/>
    </row>
    <row r="227" spans="1:6" ht="23" customHeight="1" x14ac:dyDescent="0.35">
      <c r="A227" s="130"/>
      <c r="C227" s="130"/>
      <c r="D227" s="130"/>
      <c r="E227" s="130"/>
      <c r="F227" s="130"/>
    </row>
    <row r="228" spans="1:6" ht="23" customHeight="1" x14ac:dyDescent="0.35">
      <c r="A228" s="130"/>
      <c r="C228" s="130"/>
      <c r="D228" s="130"/>
      <c r="E228" s="130"/>
      <c r="F228" s="130"/>
    </row>
    <row r="229" spans="1:6" ht="23" customHeight="1" x14ac:dyDescent="0.35">
      <c r="A229" s="130"/>
      <c r="C229" s="130"/>
      <c r="D229" s="130"/>
      <c r="E229" s="130"/>
      <c r="F229" s="130"/>
    </row>
    <row r="230" spans="1:6" ht="23" customHeight="1" x14ac:dyDescent="0.35">
      <c r="A230" s="130"/>
      <c r="C230" s="130"/>
      <c r="D230" s="130"/>
      <c r="E230" s="130"/>
      <c r="F230" s="130"/>
    </row>
    <row r="231" spans="1:6" ht="23" customHeight="1" x14ac:dyDescent="0.35">
      <c r="A231" s="130"/>
      <c r="C231" s="130"/>
      <c r="D231" s="130"/>
      <c r="E231" s="130"/>
      <c r="F231" s="130"/>
    </row>
    <row r="232" spans="1:6" ht="23" customHeight="1" x14ac:dyDescent="0.35">
      <c r="A232" s="130"/>
      <c r="C232" s="130"/>
      <c r="D232" s="130"/>
      <c r="E232" s="130"/>
      <c r="F232" s="130"/>
    </row>
    <row r="233" spans="1:6" ht="23" customHeight="1" x14ac:dyDescent="0.35">
      <c r="A233" s="130"/>
      <c r="C233" s="130"/>
      <c r="D233" s="130"/>
      <c r="E233" s="130"/>
      <c r="F233" s="130"/>
    </row>
    <row r="234" spans="1:6" ht="23" customHeight="1" x14ac:dyDescent="0.35">
      <c r="A234" s="130"/>
      <c r="C234" s="130"/>
      <c r="D234" s="130"/>
      <c r="E234" s="130"/>
      <c r="F234" s="130"/>
    </row>
    <row r="235" spans="1:6" ht="23" customHeight="1" x14ac:dyDescent="0.35">
      <c r="A235" s="130"/>
      <c r="C235" s="130"/>
      <c r="D235" s="130"/>
      <c r="E235" s="130"/>
      <c r="F235" s="130"/>
    </row>
    <row r="236" spans="1:6" ht="23" customHeight="1" x14ac:dyDescent="0.35">
      <c r="A236" s="130"/>
      <c r="C236" s="130"/>
      <c r="D236" s="130"/>
      <c r="E236" s="130"/>
      <c r="F236" s="130"/>
    </row>
    <row r="237" spans="1:6" ht="23" customHeight="1" x14ac:dyDescent="0.35">
      <c r="A237" s="130"/>
      <c r="C237" s="130"/>
      <c r="D237" s="130"/>
      <c r="E237" s="130"/>
      <c r="F237" s="130"/>
    </row>
    <row r="238" spans="1:6" ht="23" customHeight="1" x14ac:dyDescent="0.35">
      <c r="A238" s="130"/>
      <c r="C238" s="130"/>
      <c r="D238" s="130"/>
      <c r="E238" s="130"/>
      <c r="F238" s="130"/>
    </row>
    <row r="239" spans="1:6" ht="23" customHeight="1" x14ac:dyDescent="0.35">
      <c r="A239" s="130"/>
      <c r="C239" s="130"/>
      <c r="D239" s="130"/>
      <c r="E239" s="130"/>
      <c r="F239" s="130"/>
    </row>
    <row r="240" spans="1:6" ht="23" customHeight="1" x14ac:dyDescent="0.35">
      <c r="A240" s="130"/>
      <c r="C240" s="130"/>
      <c r="D240" s="130"/>
      <c r="E240" s="130"/>
      <c r="F240" s="130"/>
    </row>
    <row r="241" spans="1:6" ht="23" customHeight="1" x14ac:dyDescent="0.35">
      <c r="A241" s="130"/>
      <c r="C241" s="130"/>
      <c r="D241" s="130"/>
      <c r="E241" s="130"/>
      <c r="F241" s="130"/>
    </row>
    <row r="242" spans="1:6" ht="23" customHeight="1" x14ac:dyDescent="0.35">
      <c r="A242" s="130"/>
      <c r="C242" s="130"/>
      <c r="D242" s="130"/>
      <c r="E242" s="130"/>
      <c r="F242" s="130"/>
    </row>
    <row r="243" spans="1:6" ht="23" customHeight="1" x14ac:dyDescent="0.35">
      <c r="A243" s="130"/>
      <c r="C243" s="130"/>
      <c r="D243" s="130"/>
      <c r="E243" s="130"/>
      <c r="F243" s="130"/>
    </row>
    <row r="244" spans="1:6" ht="23" customHeight="1" x14ac:dyDescent="0.35">
      <c r="A244" s="130"/>
      <c r="C244" s="130"/>
      <c r="D244" s="130"/>
      <c r="E244" s="130"/>
      <c r="F244" s="130"/>
    </row>
    <row r="245" spans="1:6" ht="23" customHeight="1" x14ac:dyDescent="0.35">
      <c r="A245" s="130"/>
      <c r="C245" s="130"/>
      <c r="D245" s="130"/>
      <c r="E245" s="130"/>
      <c r="F245" s="130"/>
    </row>
    <row r="246" spans="1:6" ht="23" customHeight="1" x14ac:dyDescent="0.35">
      <c r="A246" s="130"/>
      <c r="C246" s="130"/>
      <c r="D246" s="130"/>
      <c r="E246" s="130"/>
      <c r="F246" s="130"/>
    </row>
    <row r="247" spans="1:6" ht="23" customHeight="1" x14ac:dyDescent="0.35">
      <c r="A247" s="130"/>
      <c r="C247" s="130"/>
      <c r="D247" s="130"/>
      <c r="E247" s="130"/>
      <c r="F247" s="130"/>
    </row>
    <row r="248" spans="1:6" ht="23" customHeight="1" x14ac:dyDescent="0.35">
      <c r="A248" s="130"/>
      <c r="C248" s="130"/>
      <c r="D248" s="130"/>
      <c r="E248" s="130"/>
      <c r="F248" s="130"/>
    </row>
    <row r="249" spans="1:6" ht="23" customHeight="1" x14ac:dyDescent="0.35">
      <c r="A249" s="130"/>
      <c r="C249" s="130"/>
      <c r="D249" s="130"/>
      <c r="E249" s="130"/>
      <c r="F249" s="130"/>
    </row>
    <row r="250" spans="1:6" ht="23" customHeight="1" x14ac:dyDescent="0.35">
      <c r="A250" s="130"/>
      <c r="C250" s="130"/>
      <c r="D250" s="130"/>
      <c r="E250" s="130"/>
      <c r="F250" s="130"/>
    </row>
    <row r="251" spans="1:6" ht="23" customHeight="1" x14ac:dyDescent="0.35">
      <c r="A251" s="130"/>
      <c r="C251" s="130"/>
      <c r="D251" s="130"/>
      <c r="E251" s="130"/>
      <c r="F251" s="130"/>
    </row>
    <row r="252" spans="1:6" ht="23" customHeight="1" x14ac:dyDescent="0.35">
      <c r="A252" s="130"/>
      <c r="C252" s="130"/>
      <c r="D252" s="130"/>
      <c r="E252" s="130"/>
      <c r="F252" s="130"/>
    </row>
    <row r="253" spans="1:6" ht="23" customHeight="1" x14ac:dyDescent="0.35">
      <c r="A253" s="130"/>
      <c r="C253" s="130"/>
      <c r="D253" s="130"/>
      <c r="E253" s="130"/>
      <c r="F253" s="130"/>
    </row>
    <row r="254" spans="1:6" ht="23" customHeight="1" x14ac:dyDescent="0.35">
      <c r="A254" s="130"/>
      <c r="C254" s="130"/>
      <c r="D254" s="130"/>
      <c r="E254" s="130"/>
      <c r="F254" s="130"/>
    </row>
    <row r="255" spans="1:6" ht="23" customHeight="1" x14ac:dyDescent="0.35">
      <c r="A255" s="130"/>
      <c r="C255" s="130"/>
      <c r="D255" s="130"/>
      <c r="E255" s="130"/>
      <c r="F255" s="130"/>
    </row>
    <row r="256" spans="1:6" ht="23" customHeight="1" x14ac:dyDescent="0.35">
      <c r="A256" s="130"/>
      <c r="C256" s="130"/>
      <c r="D256" s="130"/>
      <c r="E256" s="130"/>
      <c r="F256" s="130"/>
    </row>
    <row r="257" spans="1:6" ht="23" customHeight="1" x14ac:dyDescent="0.35">
      <c r="A257" s="130"/>
      <c r="C257" s="130"/>
      <c r="D257" s="130"/>
      <c r="E257" s="130"/>
      <c r="F257" s="130"/>
    </row>
    <row r="258" spans="1:6" ht="23" customHeight="1" x14ac:dyDescent="0.35">
      <c r="A258" s="130"/>
      <c r="C258" s="130"/>
      <c r="D258" s="130"/>
      <c r="E258" s="130"/>
      <c r="F258" s="130"/>
    </row>
    <row r="259" spans="1:6" ht="23" customHeight="1" x14ac:dyDescent="0.35">
      <c r="A259" s="130"/>
      <c r="C259" s="130"/>
      <c r="D259" s="130"/>
      <c r="E259" s="130"/>
      <c r="F259" s="130"/>
    </row>
    <row r="260" spans="1:6" ht="23" customHeight="1" x14ac:dyDescent="0.35">
      <c r="A260" s="130"/>
      <c r="C260" s="130"/>
      <c r="D260" s="130"/>
      <c r="E260" s="130"/>
      <c r="F260" s="130"/>
    </row>
    <row r="261" spans="1:6" ht="23" customHeight="1" x14ac:dyDescent="0.35">
      <c r="A261" s="130"/>
      <c r="C261" s="130"/>
      <c r="D261" s="130"/>
      <c r="E261" s="130"/>
      <c r="F261" s="130"/>
    </row>
    <row r="262" spans="1:6" ht="23" customHeight="1" x14ac:dyDescent="0.35">
      <c r="A262" s="130"/>
      <c r="C262" s="130"/>
      <c r="D262" s="130"/>
      <c r="E262" s="130"/>
      <c r="F262" s="130"/>
    </row>
    <row r="263" spans="1:6" ht="23" customHeight="1" x14ac:dyDescent="0.35">
      <c r="A263" s="130"/>
      <c r="C263" s="130"/>
      <c r="D263" s="130"/>
      <c r="E263" s="130"/>
      <c r="F263" s="130"/>
    </row>
    <row r="264" spans="1:6" ht="23" customHeight="1" x14ac:dyDescent="0.35">
      <c r="A264" s="130"/>
      <c r="C264" s="130"/>
      <c r="D264" s="130"/>
      <c r="E264" s="130"/>
      <c r="F264" s="130"/>
    </row>
    <row r="265" spans="1:6" ht="23" customHeight="1" x14ac:dyDescent="0.35">
      <c r="A265" s="130"/>
      <c r="C265" s="130"/>
      <c r="D265" s="130"/>
      <c r="E265" s="130"/>
      <c r="F265" s="130"/>
    </row>
    <row r="266" spans="1:6" ht="23" customHeight="1" x14ac:dyDescent="0.35">
      <c r="A266" s="130"/>
      <c r="C266" s="130"/>
      <c r="D266" s="130"/>
      <c r="E266" s="130"/>
      <c r="F266" s="130"/>
    </row>
    <row r="267" spans="1:6" ht="23" customHeight="1" x14ac:dyDescent="0.35">
      <c r="A267" s="130"/>
      <c r="C267" s="130"/>
      <c r="D267" s="130"/>
      <c r="E267" s="130"/>
      <c r="F267" s="130"/>
    </row>
    <row r="268" spans="1:6" ht="23" customHeight="1" x14ac:dyDescent="0.35">
      <c r="A268" s="130"/>
      <c r="C268" s="130"/>
      <c r="D268" s="130"/>
      <c r="E268" s="130"/>
      <c r="F268" s="130"/>
    </row>
    <row r="269" spans="1:6" ht="23" customHeight="1" x14ac:dyDescent="0.35">
      <c r="A269" s="130"/>
      <c r="C269" s="130"/>
      <c r="D269" s="130"/>
      <c r="E269" s="130"/>
      <c r="F269" s="130"/>
    </row>
    <row r="270" spans="1:6" ht="23" customHeight="1" x14ac:dyDescent="0.35">
      <c r="A270" s="130"/>
      <c r="C270" s="130"/>
      <c r="D270" s="130"/>
      <c r="E270" s="130"/>
      <c r="F270" s="130"/>
    </row>
    <row r="271" spans="1:6" ht="23" customHeight="1" x14ac:dyDescent="0.35">
      <c r="A271" s="130"/>
      <c r="C271" s="130"/>
      <c r="D271" s="130"/>
      <c r="E271" s="130"/>
      <c r="F271" s="130"/>
    </row>
    <row r="272" spans="1:6" ht="23" customHeight="1" x14ac:dyDescent="0.35">
      <c r="A272" s="130"/>
      <c r="C272" s="130"/>
      <c r="D272" s="130"/>
      <c r="E272" s="130"/>
      <c r="F272" s="130"/>
    </row>
    <row r="273" spans="1:6" ht="23" customHeight="1" x14ac:dyDescent="0.35">
      <c r="A273" s="130"/>
      <c r="C273" s="130"/>
      <c r="D273" s="130"/>
      <c r="E273" s="130"/>
      <c r="F273" s="130"/>
    </row>
    <row r="274" spans="1:6" ht="23" customHeight="1" x14ac:dyDescent="0.35">
      <c r="A274" s="130"/>
      <c r="C274" s="130"/>
      <c r="D274" s="130"/>
      <c r="E274" s="130"/>
      <c r="F274" s="130"/>
    </row>
    <row r="275" spans="1:6" ht="23" customHeight="1" x14ac:dyDescent="0.35">
      <c r="A275" s="130"/>
      <c r="C275" s="130"/>
      <c r="D275" s="130"/>
      <c r="E275" s="130"/>
      <c r="F275" s="130"/>
    </row>
    <row r="276" spans="1:6" ht="23" customHeight="1" x14ac:dyDescent="0.35">
      <c r="A276" s="130"/>
      <c r="C276" s="130"/>
      <c r="D276" s="130"/>
      <c r="E276" s="130"/>
      <c r="F276" s="130"/>
    </row>
    <row r="277" spans="1:6" ht="23" customHeight="1" x14ac:dyDescent="0.35">
      <c r="A277" s="130"/>
      <c r="C277" s="130"/>
      <c r="D277" s="130"/>
      <c r="E277" s="130"/>
      <c r="F277" s="130"/>
    </row>
    <row r="278" spans="1:6" ht="23" customHeight="1" x14ac:dyDescent="0.35">
      <c r="A278" s="130"/>
      <c r="C278" s="130"/>
      <c r="D278" s="130"/>
      <c r="E278" s="130"/>
      <c r="F278" s="130"/>
    </row>
    <row r="279" spans="1:6" ht="23" customHeight="1" x14ac:dyDescent="0.35">
      <c r="A279" s="130"/>
      <c r="C279" s="130"/>
      <c r="D279" s="130"/>
      <c r="E279" s="130"/>
      <c r="F279" s="130"/>
    </row>
    <row r="280" spans="1:6" ht="23" customHeight="1" x14ac:dyDescent="0.35">
      <c r="A280" s="130"/>
      <c r="C280" s="130"/>
      <c r="D280" s="130"/>
      <c r="E280" s="130"/>
      <c r="F280" s="130"/>
    </row>
    <row r="281" spans="1:6" ht="23" customHeight="1" x14ac:dyDescent="0.35">
      <c r="A281" s="130"/>
      <c r="C281" s="130"/>
      <c r="D281" s="130"/>
      <c r="E281" s="130"/>
      <c r="F281" s="130"/>
    </row>
    <row r="282" spans="1:6" ht="23" customHeight="1" x14ac:dyDescent="0.35">
      <c r="A282" s="130"/>
      <c r="C282" s="130"/>
      <c r="D282" s="130"/>
      <c r="E282" s="130"/>
      <c r="F282" s="130"/>
    </row>
    <row r="283" spans="1:6" ht="23" customHeight="1" x14ac:dyDescent="0.35">
      <c r="A283" s="130"/>
      <c r="C283" s="130"/>
      <c r="D283" s="130"/>
      <c r="E283" s="130"/>
      <c r="F283" s="130"/>
    </row>
    <row r="284" spans="1:6" ht="23" customHeight="1" x14ac:dyDescent="0.35">
      <c r="A284" s="130"/>
      <c r="C284" s="130"/>
      <c r="D284" s="130"/>
      <c r="E284" s="130"/>
      <c r="F284" s="130"/>
    </row>
    <row r="285" spans="1:6" ht="23" customHeight="1" x14ac:dyDescent="0.35">
      <c r="A285" s="130"/>
      <c r="C285" s="130"/>
      <c r="D285" s="130"/>
      <c r="E285" s="130"/>
      <c r="F285" s="130"/>
    </row>
    <row r="286" spans="1:6" ht="23" customHeight="1" x14ac:dyDescent="0.35">
      <c r="A286" s="130"/>
      <c r="C286" s="130"/>
      <c r="D286" s="130"/>
      <c r="E286" s="130"/>
      <c r="F286" s="130"/>
    </row>
    <row r="287" spans="1:6" ht="23" customHeight="1" x14ac:dyDescent="0.35">
      <c r="A287" s="130"/>
      <c r="C287" s="130"/>
      <c r="D287" s="130"/>
      <c r="E287" s="130"/>
      <c r="F287" s="130"/>
    </row>
    <row r="288" spans="1:6" ht="23" customHeight="1" x14ac:dyDescent="0.35">
      <c r="A288" s="130"/>
      <c r="C288" s="130"/>
      <c r="D288" s="130"/>
      <c r="E288" s="130"/>
      <c r="F288" s="130"/>
    </row>
    <row r="289" spans="1:6" ht="23" customHeight="1" x14ac:dyDescent="0.35">
      <c r="A289" s="130"/>
      <c r="C289" s="130"/>
      <c r="D289" s="130"/>
      <c r="E289" s="130"/>
      <c r="F289" s="130"/>
    </row>
    <row r="290" spans="1:6" ht="23" customHeight="1" x14ac:dyDescent="0.35">
      <c r="A290" s="130"/>
      <c r="C290" s="130"/>
      <c r="D290" s="130"/>
      <c r="E290" s="130"/>
      <c r="F290" s="130"/>
    </row>
    <row r="291" spans="1:6" ht="23" customHeight="1" x14ac:dyDescent="0.35">
      <c r="A291" s="130"/>
      <c r="C291" s="130"/>
      <c r="D291" s="130"/>
      <c r="E291" s="130"/>
      <c r="F291" s="130"/>
    </row>
    <row r="292" spans="1:6" ht="23" customHeight="1" x14ac:dyDescent="0.35">
      <c r="A292" s="130"/>
      <c r="C292" s="130"/>
      <c r="D292" s="130"/>
      <c r="E292" s="130"/>
      <c r="F292" s="130"/>
    </row>
    <row r="293" spans="1:6" ht="23" customHeight="1" x14ac:dyDescent="0.35">
      <c r="A293" s="130"/>
      <c r="C293" s="130"/>
      <c r="D293" s="130"/>
      <c r="E293" s="130"/>
      <c r="F293" s="130"/>
    </row>
    <row r="294" spans="1:6" ht="23" customHeight="1" x14ac:dyDescent="0.35">
      <c r="A294" s="130"/>
      <c r="C294" s="130"/>
      <c r="D294" s="130"/>
      <c r="E294" s="130"/>
      <c r="F294" s="130"/>
    </row>
    <row r="295" spans="1:6" ht="23" customHeight="1" x14ac:dyDescent="0.35">
      <c r="A295" s="130"/>
      <c r="C295" s="130"/>
      <c r="D295" s="130"/>
      <c r="E295" s="130"/>
      <c r="F295" s="130"/>
    </row>
    <row r="296" spans="1:6" ht="23" customHeight="1" x14ac:dyDescent="0.35">
      <c r="A296" s="130"/>
      <c r="C296" s="130"/>
      <c r="D296" s="130"/>
      <c r="E296" s="130"/>
      <c r="F296" s="130"/>
    </row>
    <row r="297" spans="1:6" ht="23" customHeight="1" x14ac:dyDescent="0.35">
      <c r="A297" s="130"/>
      <c r="C297" s="130"/>
      <c r="D297" s="130"/>
      <c r="E297" s="130"/>
      <c r="F297" s="130"/>
    </row>
    <row r="298" spans="1:6" ht="23" customHeight="1" x14ac:dyDescent="0.35">
      <c r="A298" s="130"/>
      <c r="C298" s="130"/>
      <c r="D298" s="130"/>
      <c r="E298" s="130"/>
      <c r="F298" s="130"/>
    </row>
    <row r="299" spans="1:6" ht="23" customHeight="1" x14ac:dyDescent="0.35">
      <c r="A299" s="130"/>
      <c r="C299" s="130"/>
      <c r="D299" s="130"/>
      <c r="E299" s="130"/>
      <c r="F299" s="130"/>
    </row>
    <row r="300" spans="1:6" ht="23" customHeight="1" x14ac:dyDescent="0.35">
      <c r="A300" s="130"/>
      <c r="C300" s="130"/>
      <c r="D300" s="130"/>
      <c r="E300" s="130"/>
      <c r="F300" s="130"/>
    </row>
    <row r="301" spans="1:6" ht="23" customHeight="1" x14ac:dyDescent="0.35">
      <c r="A301" s="130"/>
      <c r="C301" s="130"/>
      <c r="D301" s="130"/>
      <c r="E301" s="130"/>
      <c r="F301" s="130"/>
    </row>
    <row r="302" spans="1:6" ht="23" customHeight="1" x14ac:dyDescent="0.35">
      <c r="A302" s="130"/>
      <c r="C302" s="130"/>
      <c r="D302" s="130"/>
      <c r="E302" s="130"/>
      <c r="F302" s="130"/>
    </row>
    <row r="303" spans="1:6" ht="23" customHeight="1" x14ac:dyDescent="0.35">
      <c r="A303" s="130"/>
      <c r="C303" s="130"/>
      <c r="D303" s="130"/>
      <c r="E303" s="130"/>
      <c r="F303" s="130"/>
    </row>
    <row r="304" spans="1:6" ht="23" customHeight="1" x14ac:dyDescent="0.35">
      <c r="A304" s="130"/>
      <c r="C304" s="130"/>
      <c r="D304" s="130"/>
      <c r="E304" s="130"/>
      <c r="F304" s="130"/>
    </row>
    <row r="305" spans="1:6" ht="23" customHeight="1" x14ac:dyDescent="0.35">
      <c r="A305" s="130"/>
      <c r="C305" s="130"/>
      <c r="D305" s="130"/>
      <c r="E305" s="130"/>
      <c r="F305" s="130"/>
    </row>
    <row r="306" spans="1:6" ht="23" customHeight="1" x14ac:dyDescent="0.35">
      <c r="A306" s="130"/>
      <c r="C306" s="130"/>
      <c r="D306" s="130"/>
      <c r="E306" s="130"/>
      <c r="F306" s="130"/>
    </row>
    <row r="307" spans="1:6" ht="23" customHeight="1" x14ac:dyDescent="0.35">
      <c r="A307" s="130"/>
      <c r="C307" s="130"/>
      <c r="D307" s="130"/>
      <c r="E307" s="130"/>
      <c r="F307" s="130"/>
    </row>
    <row r="308" spans="1:6" ht="23" customHeight="1" x14ac:dyDescent="0.35">
      <c r="A308" s="130"/>
      <c r="C308" s="130"/>
      <c r="D308" s="130"/>
      <c r="E308" s="130"/>
      <c r="F308" s="130"/>
    </row>
    <row r="309" spans="1:6" ht="23" customHeight="1" x14ac:dyDescent="0.35">
      <c r="A309" s="130"/>
      <c r="C309" s="130"/>
      <c r="D309" s="130"/>
      <c r="E309" s="130"/>
      <c r="F309" s="130"/>
    </row>
    <row r="310" spans="1:6" ht="23" customHeight="1" x14ac:dyDescent="0.35">
      <c r="A310" s="130"/>
      <c r="C310" s="130"/>
      <c r="D310" s="130"/>
      <c r="E310" s="130"/>
      <c r="F310" s="130"/>
    </row>
    <row r="311" spans="1:6" ht="23" customHeight="1" x14ac:dyDescent="0.35">
      <c r="A311" s="130"/>
      <c r="C311" s="130"/>
      <c r="D311" s="130"/>
      <c r="E311" s="130"/>
      <c r="F311" s="130"/>
    </row>
    <row r="312" spans="1:6" ht="23" customHeight="1" x14ac:dyDescent="0.35">
      <c r="A312" s="130"/>
      <c r="C312" s="130"/>
      <c r="D312" s="130"/>
      <c r="E312" s="130"/>
      <c r="F312" s="130"/>
    </row>
    <row r="313" spans="1:6" ht="23" customHeight="1" x14ac:dyDescent="0.35">
      <c r="A313" s="130"/>
      <c r="C313" s="130"/>
      <c r="D313" s="130"/>
      <c r="E313" s="130"/>
      <c r="F313" s="130"/>
    </row>
    <row r="314" spans="1:6" ht="23" customHeight="1" x14ac:dyDescent="0.35">
      <c r="A314" s="130"/>
      <c r="C314" s="130"/>
      <c r="D314" s="130"/>
      <c r="E314" s="130"/>
      <c r="F314" s="130"/>
    </row>
    <row r="315" spans="1:6" ht="23" customHeight="1" x14ac:dyDescent="0.35">
      <c r="A315" s="130"/>
      <c r="C315" s="130"/>
      <c r="D315" s="130"/>
      <c r="E315" s="130"/>
      <c r="F315" s="130"/>
    </row>
    <row r="316" spans="1:6" ht="23" customHeight="1" x14ac:dyDescent="0.35">
      <c r="A316" s="130"/>
      <c r="C316" s="130"/>
      <c r="D316" s="130"/>
      <c r="E316" s="130"/>
      <c r="F316" s="130"/>
    </row>
    <row r="317" spans="1:6" ht="23" customHeight="1" x14ac:dyDescent="0.35">
      <c r="A317" s="130"/>
      <c r="C317" s="130"/>
      <c r="D317" s="130"/>
      <c r="E317" s="130"/>
      <c r="F317" s="130"/>
    </row>
    <row r="318" spans="1:6" ht="23" customHeight="1" x14ac:dyDescent="0.35">
      <c r="A318" s="130"/>
      <c r="C318" s="130"/>
      <c r="D318" s="130"/>
      <c r="E318" s="130"/>
      <c r="F318" s="130"/>
    </row>
    <row r="319" spans="1:6" ht="23" customHeight="1" x14ac:dyDescent="0.35">
      <c r="A319" s="130"/>
      <c r="C319" s="130"/>
      <c r="D319" s="130"/>
      <c r="E319" s="130"/>
      <c r="F319" s="130"/>
    </row>
    <row r="320" spans="1:6" ht="23" customHeight="1" x14ac:dyDescent="0.35">
      <c r="A320" s="130"/>
      <c r="C320" s="130"/>
      <c r="D320" s="130"/>
      <c r="E320" s="130"/>
      <c r="F320" s="130"/>
    </row>
    <row r="321" spans="1:6" ht="23" customHeight="1" x14ac:dyDescent="0.35">
      <c r="A321" s="130"/>
      <c r="C321" s="130"/>
      <c r="D321" s="130"/>
      <c r="E321" s="130"/>
      <c r="F321" s="130"/>
    </row>
    <row r="322" spans="1:6" ht="23" customHeight="1" x14ac:dyDescent="0.35">
      <c r="A322" s="130"/>
      <c r="C322" s="130"/>
      <c r="D322" s="130"/>
      <c r="E322" s="130"/>
      <c r="F322" s="130"/>
    </row>
    <row r="323" spans="1:6" ht="23" customHeight="1" x14ac:dyDescent="0.35">
      <c r="A323" s="130"/>
      <c r="C323" s="130"/>
      <c r="D323" s="130"/>
      <c r="E323" s="130"/>
      <c r="F323" s="130"/>
    </row>
    <row r="324" spans="1:6" ht="23" customHeight="1" x14ac:dyDescent="0.35">
      <c r="A324" s="130"/>
      <c r="C324" s="130"/>
      <c r="D324" s="130"/>
      <c r="E324" s="130"/>
      <c r="F324" s="130"/>
    </row>
    <row r="325" spans="1:6" ht="23" customHeight="1" x14ac:dyDescent="0.35">
      <c r="A325" s="130"/>
      <c r="C325" s="130"/>
      <c r="D325" s="130"/>
      <c r="E325" s="130"/>
      <c r="F325" s="130"/>
    </row>
    <row r="326" spans="1:6" ht="23" customHeight="1" x14ac:dyDescent="0.35">
      <c r="A326" s="130"/>
      <c r="C326" s="130"/>
      <c r="D326" s="130"/>
      <c r="E326" s="130"/>
      <c r="F326" s="130"/>
    </row>
    <row r="327" spans="1:6" ht="23" customHeight="1" x14ac:dyDescent="0.35">
      <c r="A327" s="130"/>
      <c r="C327" s="130"/>
      <c r="D327" s="130"/>
      <c r="E327" s="130"/>
      <c r="F327" s="130"/>
    </row>
    <row r="328" spans="1:6" ht="23" customHeight="1" x14ac:dyDescent="0.35">
      <c r="A328" s="130"/>
      <c r="C328" s="130"/>
      <c r="D328" s="130"/>
      <c r="E328" s="130"/>
      <c r="F328" s="130"/>
    </row>
    <row r="329" spans="1:6" ht="23" customHeight="1" x14ac:dyDescent="0.35">
      <c r="A329" s="130"/>
      <c r="C329" s="130"/>
      <c r="D329" s="130"/>
      <c r="E329" s="130"/>
      <c r="F329" s="130"/>
    </row>
    <row r="330" spans="1:6" ht="23" customHeight="1" x14ac:dyDescent="0.35">
      <c r="C330" s="122"/>
      <c r="D330" s="122"/>
      <c r="E330" s="122"/>
      <c r="F330" s="122"/>
    </row>
  </sheetData>
  <mergeCells count="24">
    <mergeCell ref="C105:E105"/>
    <mergeCell ref="G105:I105"/>
    <mergeCell ref="A99:I99"/>
    <mergeCell ref="A100:I100"/>
    <mergeCell ref="A101:I101"/>
    <mergeCell ref="A102:I102"/>
    <mergeCell ref="C104:E104"/>
    <mergeCell ref="G104:I104"/>
    <mergeCell ref="A53:I53"/>
    <mergeCell ref="C55:E55"/>
    <mergeCell ref="G55:I55"/>
    <mergeCell ref="C56:E56"/>
    <mergeCell ref="G56:I56"/>
    <mergeCell ref="C7:E7"/>
    <mergeCell ref="G7:I7"/>
    <mergeCell ref="A50:I50"/>
    <mergeCell ref="A51:I51"/>
    <mergeCell ref="A52:I52"/>
    <mergeCell ref="A1:I1"/>
    <mergeCell ref="A2:I2"/>
    <mergeCell ref="A3:I3"/>
    <mergeCell ref="C6:E6"/>
    <mergeCell ref="G6:I6"/>
    <mergeCell ref="A4:I4"/>
  </mergeCells>
  <pageMargins left="0.8" right="0.2" top="1" bottom="0.5" header="0.6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O98"/>
  <sheetViews>
    <sheetView view="pageBreakPreview" topLeftCell="A68" zoomScale="115" zoomScaleNormal="91" zoomScaleSheetLayoutView="115" workbookViewId="0">
      <selection activeCell="A58" sqref="A58"/>
    </sheetView>
  </sheetViews>
  <sheetFormatPr defaultColWidth="9.4140625" defaultRowHeight="23" customHeight="1" x14ac:dyDescent="0.35"/>
  <cols>
    <col min="1" max="1" width="57.6640625" style="122" customWidth="1"/>
    <col min="2" max="2" width="5.08203125" style="122" customWidth="1"/>
    <col min="3" max="3" width="6.58203125" style="122" customWidth="1"/>
    <col min="4" max="4" width="13.58203125" style="122" customWidth="1"/>
    <col min="5" max="5" width="1.08203125" style="122" customWidth="1"/>
    <col min="6" max="6" width="13.58203125" style="122" customWidth="1"/>
    <col min="7" max="7" width="1.08203125" style="122" customWidth="1"/>
    <col min="8" max="8" width="13.58203125" style="20" customWidth="1"/>
    <col min="9" max="9" width="1.08203125" style="122" customWidth="1"/>
    <col min="10" max="10" width="13.58203125" style="122" customWidth="1"/>
    <col min="11" max="11" width="1" style="122" customWidth="1"/>
    <col min="12" max="12" width="9.4140625" style="122"/>
    <col min="13" max="13" width="14.08203125" style="122" bestFit="1" customWidth="1"/>
    <col min="14" max="14" width="9.4140625" style="122"/>
    <col min="15" max="15" width="12.4140625" style="122" customWidth="1"/>
    <col min="16" max="16384" width="9.4140625" style="122"/>
  </cols>
  <sheetData>
    <row r="1" spans="1:15" ht="23" customHeight="1" x14ac:dyDescent="0.35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5" ht="23" customHeight="1" x14ac:dyDescent="0.35">
      <c r="A2" s="245" t="s">
        <v>89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5" ht="23" customHeight="1" x14ac:dyDescent="0.35">
      <c r="A3" s="245" t="s">
        <v>251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5" ht="23" customHeight="1" x14ac:dyDescent="0.35">
      <c r="A4" s="245" t="s">
        <v>90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5" ht="23" customHeight="1" x14ac:dyDescent="0.35">
      <c r="A5" s="244" t="s">
        <v>2</v>
      </c>
      <c r="B5" s="244"/>
      <c r="C5" s="244"/>
      <c r="D5" s="244"/>
      <c r="E5" s="244"/>
      <c r="F5" s="244"/>
      <c r="G5" s="244"/>
      <c r="H5" s="244"/>
      <c r="I5" s="244"/>
      <c r="J5" s="244"/>
    </row>
    <row r="6" spans="1:15" ht="9" customHeight="1" x14ac:dyDescent="0.35">
      <c r="A6" s="131"/>
      <c r="B6" s="131"/>
      <c r="C6" s="131"/>
      <c r="D6" s="131"/>
      <c r="E6" s="131"/>
      <c r="F6" s="131"/>
      <c r="G6" s="131"/>
      <c r="H6" s="132"/>
      <c r="I6" s="132"/>
      <c r="J6" s="133"/>
    </row>
    <row r="7" spans="1:15" ht="23" customHeight="1" x14ac:dyDescent="0.35">
      <c r="A7" s="132"/>
      <c r="C7" s="125" t="s">
        <v>3</v>
      </c>
      <c r="D7" s="245" t="s">
        <v>4</v>
      </c>
      <c r="E7" s="245"/>
      <c r="F7" s="245"/>
      <c r="G7" s="134"/>
      <c r="H7" s="245" t="s">
        <v>5</v>
      </c>
      <c r="I7" s="245"/>
      <c r="J7" s="245"/>
      <c r="M7" s="130"/>
      <c r="N7" s="130"/>
      <c r="O7" s="130"/>
    </row>
    <row r="8" spans="1:15" ht="23" customHeight="1" x14ac:dyDescent="0.35">
      <c r="A8" s="132"/>
      <c r="C8" s="125"/>
      <c r="D8" s="245" t="s">
        <v>6</v>
      </c>
      <c r="E8" s="245"/>
      <c r="F8" s="245"/>
      <c r="G8" s="134"/>
      <c r="H8" s="245" t="s">
        <v>6</v>
      </c>
      <c r="I8" s="245"/>
      <c r="J8" s="245"/>
      <c r="M8" s="130"/>
      <c r="N8" s="130"/>
      <c r="O8" s="130"/>
    </row>
    <row r="9" spans="1:15" ht="23" customHeight="1" x14ac:dyDescent="0.35">
      <c r="A9" s="135"/>
      <c r="D9" s="126">
        <v>2026</v>
      </c>
      <c r="E9" s="127"/>
      <c r="F9" s="126">
        <v>2025</v>
      </c>
      <c r="G9" s="126"/>
      <c r="H9" s="126">
        <v>2026</v>
      </c>
      <c r="I9" s="127"/>
      <c r="J9" s="126">
        <v>2025</v>
      </c>
      <c r="M9" s="130"/>
      <c r="O9" s="130"/>
    </row>
    <row r="10" spans="1:15" ht="23" customHeight="1" x14ac:dyDescent="0.35">
      <c r="A10" s="136" t="s">
        <v>91</v>
      </c>
      <c r="C10" s="137"/>
      <c r="D10" s="21"/>
      <c r="E10" s="138"/>
      <c r="F10" s="21"/>
      <c r="G10" s="22"/>
      <c r="H10" s="21"/>
      <c r="I10" s="138"/>
      <c r="J10" s="21"/>
    </row>
    <row r="11" spans="1:15" ht="23" customHeight="1" x14ac:dyDescent="0.35">
      <c r="A11" s="135" t="s">
        <v>92</v>
      </c>
      <c r="C11" s="137"/>
      <c r="D11" s="23">
        <v>239000000</v>
      </c>
      <c r="E11" s="139"/>
      <c r="F11" s="23">
        <v>230011431</v>
      </c>
      <c r="G11" s="139"/>
      <c r="H11" s="16">
        <v>0</v>
      </c>
      <c r="I11" s="139"/>
      <c r="J11" s="16">
        <v>0</v>
      </c>
      <c r="M11" s="7"/>
      <c r="O11" s="7"/>
    </row>
    <row r="12" spans="1:15" ht="23" customHeight="1" x14ac:dyDescent="0.35">
      <c r="A12" s="135" t="s">
        <v>236</v>
      </c>
      <c r="C12" s="137">
        <v>10</v>
      </c>
      <c r="D12" s="16">
        <v>0</v>
      </c>
      <c r="E12" s="139"/>
      <c r="F12" s="16">
        <v>0</v>
      </c>
      <c r="G12" s="139"/>
      <c r="H12" s="23">
        <v>24954988</v>
      </c>
      <c r="I12" s="139"/>
      <c r="J12" s="16">
        <v>0</v>
      </c>
      <c r="M12" s="7"/>
      <c r="O12" s="7"/>
    </row>
    <row r="13" spans="1:15" ht="23" customHeight="1" x14ac:dyDescent="0.35">
      <c r="A13" s="135" t="s">
        <v>93</v>
      </c>
      <c r="C13" s="137"/>
      <c r="D13" s="92">
        <v>159295</v>
      </c>
      <c r="E13" s="139"/>
      <c r="F13" s="92">
        <v>216807</v>
      </c>
      <c r="G13" s="139"/>
      <c r="H13" s="16">
        <v>0</v>
      </c>
      <c r="I13" s="139"/>
      <c r="J13" s="16">
        <v>0</v>
      </c>
      <c r="M13" s="7"/>
      <c r="O13" s="7"/>
    </row>
    <row r="14" spans="1:15" ht="23" customHeight="1" x14ac:dyDescent="0.35">
      <c r="A14" s="135" t="s">
        <v>255</v>
      </c>
      <c r="C14" s="137">
        <v>10</v>
      </c>
      <c r="D14" s="92">
        <v>0</v>
      </c>
      <c r="E14" s="139"/>
      <c r="F14" s="92">
        <v>79907500</v>
      </c>
      <c r="G14" s="15"/>
      <c r="H14" s="16">
        <v>0</v>
      </c>
      <c r="I14" s="139"/>
      <c r="J14" s="92">
        <v>79907500</v>
      </c>
    </row>
    <row r="15" spans="1:15" ht="23" customHeight="1" x14ac:dyDescent="0.35">
      <c r="A15" s="135" t="s">
        <v>94</v>
      </c>
      <c r="C15" s="137">
        <v>19</v>
      </c>
      <c r="D15" s="23">
        <v>80834761</v>
      </c>
      <c r="E15" s="139"/>
      <c r="F15" s="23">
        <v>92588332</v>
      </c>
      <c r="G15" s="15"/>
      <c r="H15" s="24">
        <v>10622186</v>
      </c>
      <c r="I15" s="139"/>
      <c r="J15" s="24">
        <v>10500524</v>
      </c>
    </row>
    <row r="16" spans="1:15" ht="23" customHeight="1" x14ac:dyDescent="0.35">
      <c r="A16" s="141" t="s">
        <v>95</v>
      </c>
      <c r="C16" s="137"/>
      <c r="D16" s="25">
        <f>SUM(D11:D15)</f>
        <v>319994056</v>
      </c>
      <c r="E16" s="139"/>
      <c r="F16" s="25">
        <f>SUM(F11:F15)</f>
        <v>402724070</v>
      </c>
      <c r="G16" s="15"/>
      <c r="H16" s="25">
        <f>SUM(H11:H15)</f>
        <v>35577174</v>
      </c>
      <c r="I16" s="139"/>
      <c r="J16" s="25">
        <f>SUM(J11:J15)</f>
        <v>90408024</v>
      </c>
    </row>
    <row r="17" spans="1:10" ht="23" customHeight="1" x14ac:dyDescent="0.35">
      <c r="A17" s="128"/>
      <c r="C17" s="137"/>
      <c r="D17" s="23"/>
      <c r="E17" s="139"/>
      <c r="F17" s="23"/>
      <c r="G17" s="15"/>
      <c r="H17" s="23"/>
      <c r="I17" s="139"/>
      <c r="J17" s="23"/>
    </row>
    <row r="18" spans="1:10" ht="23" customHeight="1" x14ac:dyDescent="0.35">
      <c r="A18" s="136" t="s">
        <v>96</v>
      </c>
      <c r="C18" s="137"/>
      <c r="D18" s="23"/>
      <c r="E18" s="139"/>
      <c r="F18" s="138"/>
      <c r="G18" s="15"/>
      <c r="H18" s="23"/>
      <c r="I18" s="139"/>
      <c r="J18" s="23"/>
    </row>
    <row r="19" spans="1:10" ht="23" customHeight="1" x14ac:dyDescent="0.35">
      <c r="A19" s="135" t="s">
        <v>97</v>
      </c>
      <c r="C19" s="137">
        <v>8</v>
      </c>
      <c r="D19" s="23">
        <v>137157523</v>
      </c>
      <c r="E19" s="139"/>
      <c r="F19" s="23">
        <v>140695165</v>
      </c>
      <c r="G19" s="15"/>
      <c r="H19" s="16">
        <v>0</v>
      </c>
      <c r="I19" s="143"/>
      <c r="J19" s="16">
        <v>0</v>
      </c>
    </row>
    <row r="20" spans="1:10" ht="23" customHeight="1" x14ac:dyDescent="0.35">
      <c r="A20" s="135" t="s">
        <v>264</v>
      </c>
      <c r="C20" s="137">
        <v>10</v>
      </c>
      <c r="D20" s="16">
        <v>0</v>
      </c>
      <c r="E20" s="139"/>
      <c r="F20" s="16">
        <v>0</v>
      </c>
      <c r="G20" s="15"/>
      <c r="H20" s="92">
        <v>147074</v>
      </c>
      <c r="I20" s="143"/>
      <c r="J20" s="16">
        <v>0</v>
      </c>
    </row>
    <row r="21" spans="1:10" ht="23" customHeight="1" x14ac:dyDescent="0.35">
      <c r="A21" s="135" t="s">
        <v>98</v>
      </c>
      <c r="C21" s="137"/>
      <c r="D21" s="139">
        <v>17351907</v>
      </c>
      <c r="E21" s="17"/>
      <c r="F21" s="139">
        <v>19060949</v>
      </c>
      <c r="G21" s="15"/>
      <c r="H21" s="16">
        <v>0</v>
      </c>
      <c r="I21" s="3"/>
      <c r="J21" s="74">
        <v>7966068</v>
      </c>
    </row>
    <row r="22" spans="1:10" ht="23" customHeight="1" x14ac:dyDescent="0.35">
      <c r="A22" s="135" t="s">
        <v>99</v>
      </c>
      <c r="C22" s="137"/>
      <c r="D22" s="139">
        <v>142722041</v>
      </c>
      <c r="E22" s="139"/>
      <c r="F22" s="139">
        <v>149166610</v>
      </c>
      <c r="G22" s="15"/>
      <c r="H22" s="74">
        <v>49148020</v>
      </c>
      <c r="I22" s="139"/>
      <c r="J22" s="74">
        <v>38796469</v>
      </c>
    </row>
    <row r="23" spans="1:10" ht="23" customHeight="1" x14ac:dyDescent="0.35">
      <c r="A23" s="135" t="s">
        <v>100</v>
      </c>
      <c r="C23" s="137">
        <v>21.2</v>
      </c>
      <c r="D23" s="16">
        <v>0</v>
      </c>
      <c r="E23" s="139"/>
      <c r="F23" s="16">
        <v>0</v>
      </c>
      <c r="G23" s="15"/>
      <c r="H23" s="74">
        <v>2611145</v>
      </c>
      <c r="I23" s="139"/>
      <c r="J23" s="74">
        <v>2648342</v>
      </c>
    </row>
    <row r="24" spans="1:10" ht="23" customHeight="1" x14ac:dyDescent="0.35">
      <c r="A24" s="144" t="s">
        <v>101</v>
      </c>
      <c r="C24" s="137">
        <v>20</v>
      </c>
      <c r="D24" s="23">
        <v>13306368</v>
      </c>
      <c r="E24" s="139"/>
      <c r="F24" s="23">
        <v>13504981</v>
      </c>
      <c r="G24" s="15"/>
      <c r="H24" s="74">
        <v>13306368</v>
      </c>
      <c r="I24" s="139"/>
      <c r="J24" s="23">
        <v>13504981</v>
      </c>
    </row>
    <row r="25" spans="1:10" ht="23" customHeight="1" x14ac:dyDescent="0.35">
      <c r="A25" s="135" t="s">
        <v>102</v>
      </c>
      <c r="C25" s="137"/>
      <c r="D25" s="16">
        <v>0</v>
      </c>
      <c r="E25" s="139"/>
      <c r="F25" s="16">
        <v>0</v>
      </c>
      <c r="G25" s="15"/>
      <c r="H25" s="92">
        <v>10805690</v>
      </c>
      <c r="I25" s="139"/>
      <c r="J25" s="92">
        <v>11705867</v>
      </c>
    </row>
    <row r="26" spans="1:10" ht="23" customHeight="1" x14ac:dyDescent="0.35">
      <c r="A26" s="141" t="s">
        <v>103</v>
      </c>
      <c r="C26" s="137"/>
      <c r="D26" s="25">
        <f>SUM(D19:D25)</f>
        <v>310537839</v>
      </c>
      <c r="E26" s="139"/>
      <c r="F26" s="25">
        <f>SUM(F19:F25)</f>
        <v>322427705</v>
      </c>
      <c r="G26" s="15"/>
      <c r="H26" s="25">
        <f>SUM(H19:H25)</f>
        <v>76018297</v>
      </c>
      <c r="I26" s="139"/>
      <c r="J26" s="25">
        <f>SUM(J19:J25)</f>
        <v>74621727</v>
      </c>
    </row>
    <row r="27" spans="1:10" ht="23" customHeight="1" x14ac:dyDescent="0.35">
      <c r="A27" s="136" t="s">
        <v>104</v>
      </c>
      <c r="C27" s="137"/>
      <c r="D27" s="23">
        <f>+D16-D26</f>
        <v>9456217</v>
      </c>
      <c r="E27" s="139"/>
      <c r="F27" s="23">
        <f>+F16-F26</f>
        <v>80296365</v>
      </c>
      <c r="G27" s="15"/>
      <c r="H27" s="23">
        <f>+H16-H26</f>
        <v>-40441123</v>
      </c>
      <c r="I27" s="139"/>
      <c r="J27" s="23">
        <f>+J16-J26</f>
        <v>15786297</v>
      </c>
    </row>
    <row r="28" spans="1:10" ht="23" customHeight="1" x14ac:dyDescent="0.35">
      <c r="A28" s="145" t="s">
        <v>105</v>
      </c>
      <c r="C28" s="137"/>
      <c r="D28" s="139">
        <v>16605603</v>
      </c>
      <c r="E28" s="27"/>
      <c r="F28" s="139">
        <v>32797798</v>
      </c>
      <c r="G28" s="15"/>
      <c r="H28" s="23">
        <v>16788766</v>
      </c>
      <c r="I28" s="15"/>
      <c r="J28" s="23">
        <v>35000635</v>
      </c>
    </row>
    <row r="29" spans="1:10" ht="23" customHeight="1" x14ac:dyDescent="0.35">
      <c r="A29" s="145" t="s">
        <v>106</v>
      </c>
      <c r="C29" s="137"/>
      <c r="D29" s="225">
        <v>-145081305</v>
      </c>
      <c r="E29" s="28"/>
      <c r="F29" s="225">
        <v>-146443175</v>
      </c>
      <c r="G29" s="15"/>
      <c r="H29" s="29">
        <v>-113656517</v>
      </c>
      <c r="I29" s="3"/>
      <c r="J29" s="29">
        <v>-91761385</v>
      </c>
    </row>
    <row r="30" spans="1:10" ht="23" customHeight="1" x14ac:dyDescent="0.35">
      <c r="A30" s="146" t="s">
        <v>237</v>
      </c>
      <c r="C30" s="137"/>
      <c r="D30" s="24">
        <f>SUM(D27:D29)</f>
        <v>-119019485</v>
      </c>
      <c r="E30" s="139"/>
      <c r="F30" s="24">
        <f>SUM(F27:F29)</f>
        <v>-33349012</v>
      </c>
      <c r="G30" s="3"/>
      <c r="H30" s="24">
        <f>SUM(H27:H29)</f>
        <v>-137308874</v>
      </c>
      <c r="I30" s="139"/>
      <c r="J30" s="24">
        <f>SUM(J27:J29)</f>
        <v>-40974453</v>
      </c>
    </row>
    <row r="31" spans="1:10" ht="23" customHeight="1" x14ac:dyDescent="0.35">
      <c r="A31" s="147" t="s">
        <v>243</v>
      </c>
      <c r="C31" s="137"/>
      <c r="D31" s="29">
        <v>11089198</v>
      </c>
      <c r="E31" s="139"/>
      <c r="F31" s="29">
        <v>18204253</v>
      </c>
      <c r="G31" s="3"/>
      <c r="H31" s="29">
        <v>-1087240</v>
      </c>
      <c r="I31" s="139"/>
      <c r="J31" s="29">
        <v>14810002</v>
      </c>
    </row>
    <row r="32" spans="1:10" ht="23" customHeight="1" thickBot="1" x14ac:dyDescent="0.4">
      <c r="A32" s="146" t="s">
        <v>238</v>
      </c>
      <c r="C32" s="137"/>
      <c r="D32" s="31">
        <f>D30-D31</f>
        <v>-130108683</v>
      </c>
      <c r="E32" s="139"/>
      <c r="F32" s="31">
        <f>F30-F31</f>
        <v>-51553265</v>
      </c>
      <c r="G32" s="15"/>
      <c r="H32" s="31">
        <f>H30-H31</f>
        <v>-136221634</v>
      </c>
      <c r="I32" s="139"/>
      <c r="J32" s="31">
        <f>J30-J31</f>
        <v>-55784455</v>
      </c>
    </row>
    <row r="33" spans="1:10" ht="23" customHeight="1" thickTop="1" x14ac:dyDescent="0.35">
      <c r="A33" s="146"/>
      <c r="B33" s="137"/>
      <c r="C33" s="140"/>
      <c r="D33" s="23"/>
      <c r="E33" s="139"/>
      <c r="F33" s="23"/>
      <c r="G33" s="15"/>
      <c r="H33" s="23"/>
      <c r="I33" s="139"/>
      <c r="J33" s="23"/>
    </row>
    <row r="34" spans="1:10" ht="23" customHeight="1" x14ac:dyDescent="0.35">
      <c r="A34" s="146"/>
      <c r="B34" s="137"/>
      <c r="C34" s="140"/>
      <c r="D34" s="23"/>
      <c r="E34" s="139"/>
      <c r="F34" s="23"/>
      <c r="G34" s="15"/>
      <c r="H34" s="23"/>
      <c r="I34" s="139"/>
      <c r="J34" s="23"/>
    </row>
    <row r="35" spans="1:10" ht="23" customHeight="1" x14ac:dyDescent="0.35">
      <c r="A35" s="146"/>
      <c r="B35" s="137"/>
      <c r="C35" s="140"/>
      <c r="D35" s="23"/>
      <c r="E35" s="139"/>
      <c r="F35" s="23"/>
      <c r="G35" s="15"/>
      <c r="H35" s="23"/>
      <c r="I35" s="139"/>
      <c r="J35" s="23"/>
    </row>
    <row r="36" spans="1:10" ht="23" customHeight="1" x14ac:dyDescent="0.35">
      <c r="A36" s="146"/>
      <c r="B36" s="137"/>
      <c r="C36" s="140"/>
      <c r="D36" s="23"/>
      <c r="E36" s="139"/>
      <c r="F36" s="23"/>
      <c r="G36" s="15"/>
      <c r="H36" s="23"/>
      <c r="I36" s="139"/>
      <c r="J36" s="23"/>
    </row>
    <row r="37" spans="1:10" ht="23" customHeight="1" x14ac:dyDescent="0.35">
      <c r="A37" s="146"/>
      <c r="B37" s="137"/>
      <c r="C37" s="140"/>
      <c r="D37" s="23"/>
      <c r="E37" s="139"/>
      <c r="F37" s="23"/>
      <c r="G37" s="15"/>
      <c r="H37" s="23"/>
      <c r="I37" s="139"/>
      <c r="J37" s="23"/>
    </row>
    <row r="38" spans="1:10" ht="23" customHeight="1" x14ac:dyDescent="0.35">
      <c r="A38" s="146"/>
      <c r="B38" s="137"/>
      <c r="C38" s="140"/>
      <c r="D38" s="23"/>
      <c r="E38" s="139"/>
      <c r="F38" s="23"/>
      <c r="G38" s="15"/>
      <c r="H38" s="23"/>
      <c r="I38" s="139"/>
      <c r="J38" s="23"/>
    </row>
    <row r="39" spans="1:10" ht="23" customHeight="1" x14ac:dyDescent="0.35">
      <c r="A39" s="146"/>
      <c r="B39" s="137"/>
      <c r="C39" s="140"/>
      <c r="D39" s="23"/>
      <c r="E39" s="139"/>
      <c r="F39" s="23"/>
      <c r="G39" s="15"/>
      <c r="H39" s="23"/>
      <c r="I39" s="139"/>
      <c r="J39" s="23"/>
    </row>
    <row r="40" spans="1:10" ht="23" customHeight="1" x14ac:dyDescent="0.35">
      <c r="A40" s="146"/>
      <c r="B40" s="137"/>
      <c r="C40" s="140"/>
      <c r="D40" s="23"/>
      <c r="E40" s="139"/>
      <c r="F40" s="23"/>
      <c r="G40" s="15"/>
      <c r="H40" s="23"/>
      <c r="I40" s="139"/>
      <c r="J40" s="23"/>
    </row>
    <row r="41" spans="1:10" ht="23" customHeight="1" x14ac:dyDescent="0.35">
      <c r="A41" s="146"/>
      <c r="B41" s="137"/>
      <c r="C41" s="140"/>
      <c r="D41" s="23"/>
      <c r="E41" s="139"/>
      <c r="F41" s="23"/>
      <c r="G41" s="15"/>
      <c r="H41" s="23"/>
      <c r="I41" s="139"/>
      <c r="J41" s="23"/>
    </row>
    <row r="42" spans="1:10" ht="23" customHeight="1" x14ac:dyDescent="0.35">
      <c r="A42" s="146"/>
      <c r="B42" s="137"/>
      <c r="C42" s="140"/>
      <c r="D42" s="23"/>
      <c r="E42" s="139"/>
      <c r="F42" s="23"/>
      <c r="G42" s="15"/>
      <c r="H42" s="23"/>
      <c r="I42" s="139"/>
      <c r="J42" s="23"/>
    </row>
    <row r="43" spans="1:10" ht="23" customHeight="1" x14ac:dyDescent="0.35">
      <c r="A43" s="146"/>
      <c r="B43" s="137"/>
      <c r="C43" s="140"/>
      <c r="D43" s="23"/>
      <c r="E43" s="139"/>
      <c r="F43" s="23"/>
      <c r="G43" s="15"/>
      <c r="H43" s="23"/>
      <c r="I43" s="139"/>
      <c r="J43" s="23"/>
    </row>
    <row r="44" spans="1:10" ht="23" customHeight="1" x14ac:dyDescent="0.35">
      <c r="A44" s="146"/>
      <c r="B44" s="137"/>
      <c r="C44" s="140"/>
      <c r="D44" s="23"/>
      <c r="E44" s="139"/>
      <c r="F44" s="23"/>
      <c r="G44" s="15"/>
      <c r="H44" s="23"/>
      <c r="I44" s="139"/>
      <c r="J44" s="23"/>
    </row>
    <row r="45" spans="1:10" ht="23" customHeight="1" x14ac:dyDescent="0.35">
      <c r="A45" s="146"/>
      <c r="B45" s="137"/>
      <c r="C45" s="140"/>
      <c r="D45" s="23"/>
      <c r="E45" s="139"/>
      <c r="F45" s="23"/>
      <c r="G45" s="15"/>
      <c r="H45" s="23"/>
      <c r="I45" s="139"/>
      <c r="J45" s="23"/>
    </row>
    <row r="46" spans="1:10" ht="23" customHeight="1" x14ac:dyDescent="0.35">
      <c r="A46" s="146"/>
      <c r="B46" s="137"/>
      <c r="C46" s="140"/>
      <c r="D46" s="23"/>
      <c r="E46" s="139"/>
      <c r="F46" s="23"/>
      <c r="G46" s="15"/>
      <c r="H46" s="23"/>
      <c r="I46" s="139"/>
      <c r="J46" s="23"/>
    </row>
    <row r="47" spans="1:10" ht="23" customHeight="1" x14ac:dyDescent="0.35">
      <c r="A47" s="148"/>
      <c r="B47" s="137"/>
      <c r="C47" s="140"/>
      <c r="D47" s="23"/>
      <c r="E47" s="139"/>
      <c r="F47" s="23"/>
      <c r="G47" s="15"/>
      <c r="H47" s="23"/>
      <c r="I47" s="139"/>
      <c r="J47" s="23"/>
    </row>
    <row r="48" spans="1:10" ht="23" customHeight="1" x14ac:dyDescent="0.35">
      <c r="A48" s="148"/>
      <c r="B48" s="137"/>
      <c r="C48" s="140"/>
      <c r="D48" s="23"/>
      <c r="E48" s="139"/>
      <c r="F48" s="23"/>
      <c r="G48" s="15"/>
      <c r="H48" s="23"/>
      <c r="I48" s="139"/>
      <c r="J48" s="23"/>
    </row>
    <row r="49" spans="1:10" ht="23" customHeight="1" x14ac:dyDescent="0.35">
      <c r="A49" s="148"/>
      <c r="B49" s="137"/>
      <c r="C49" s="140"/>
      <c r="D49" s="23"/>
      <c r="E49" s="139"/>
      <c r="F49" s="23"/>
      <c r="G49" s="15"/>
      <c r="H49" s="23"/>
      <c r="I49" s="139"/>
      <c r="J49" s="23"/>
    </row>
    <row r="50" spans="1:10" ht="23" customHeight="1" x14ac:dyDescent="0.35">
      <c r="A50" s="245" t="s">
        <v>0</v>
      </c>
      <c r="B50" s="245"/>
      <c r="C50" s="245"/>
      <c r="D50" s="245"/>
      <c r="E50" s="245"/>
      <c r="F50" s="245"/>
      <c r="G50" s="245"/>
      <c r="H50" s="245"/>
      <c r="I50" s="245"/>
      <c r="J50" s="245"/>
    </row>
    <row r="51" spans="1:10" ht="23" customHeight="1" x14ac:dyDescent="0.35">
      <c r="A51" s="245" t="s">
        <v>107</v>
      </c>
      <c r="B51" s="245"/>
      <c r="C51" s="245"/>
      <c r="D51" s="245"/>
      <c r="E51" s="245"/>
      <c r="F51" s="245"/>
      <c r="G51" s="245"/>
      <c r="H51" s="245"/>
      <c r="I51" s="245"/>
      <c r="J51" s="245"/>
    </row>
    <row r="52" spans="1:10" ht="23" customHeight="1" x14ac:dyDescent="0.35">
      <c r="A52" s="245" t="s">
        <v>251</v>
      </c>
      <c r="B52" s="245"/>
      <c r="C52" s="245"/>
      <c r="D52" s="245"/>
      <c r="E52" s="245"/>
      <c r="F52" s="245"/>
      <c r="G52" s="245"/>
      <c r="H52" s="245"/>
      <c r="I52" s="245"/>
      <c r="J52" s="245"/>
    </row>
    <row r="53" spans="1:10" ht="23" customHeight="1" x14ac:dyDescent="0.35">
      <c r="A53" s="245" t="s">
        <v>90</v>
      </c>
      <c r="B53" s="245"/>
      <c r="C53" s="245"/>
      <c r="D53" s="245"/>
      <c r="E53" s="245"/>
      <c r="F53" s="245"/>
      <c r="G53" s="245"/>
      <c r="H53" s="245"/>
      <c r="I53" s="245"/>
      <c r="J53" s="245"/>
    </row>
    <row r="54" spans="1:10" ht="23" customHeight="1" x14ac:dyDescent="0.35">
      <c r="A54" s="244" t="s">
        <v>2</v>
      </c>
      <c r="B54" s="244"/>
      <c r="C54" s="244"/>
      <c r="D54" s="244"/>
      <c r="E54" s="244"/>
      <c r="F54" s="244"/>
      <c r="G54" s="244"/>
      <c r="H54" s="244"/>
      <c r="I54" s="244"/>
      <c r="J54" s="244"/>
    </row>
    <row r="55" spans="1:10" ht="9" customHeight="1" x14ac:dyDescent="0.35">
      <c r="A55" s="131"/>
      <c r="B55" s="131"/>
      <c r="C55" s="131"/>
      <c r="D55" s="131"/>
      <c r="E55" s="131"/>
      <c r="F55" s="131"/>
      <c r="G55" s="131"/>
      <c r="H55" s="132"/>
      <c r="I55" s="132"/>
      <c r="J55" s="133"/>
    </row>
    <row r="56" spans="1:10" ht="23" customHeight="1" x14ac:dyDescent="0.35">
      <c r="A56" s="132"/>
      <c r="B56" s="125" t="s">
        <v>3</v>
      </c>
      <c r="D56" s="245" t="s">
        <v>4</v>
      </c>
      <c r="E56" s="245"/>
      <c r="F56" s="245"/>
      <c r="G56" s="134"/>
      <c r="H56" s="245" t="s">
        <v>5</v>
      </c>
      <c r="I56" s="245"/>
      <c r="J56" s="245"/>
    </row>
    <row r="57" spans="1:10" ht="23" customHeight="1" x14ac:dyDescent="0.35">
      <c r="A57" s="132"/>
      <c r="B57" s="132"/>
      <c r="C57" s="132"/>
      <c r="D57" s="245" t="s">
        <v>6</v>
      </c>
      <c r="E57" s="245"/>
      <c r="F57" s="245"/>
      <c r="G57" s="134"/>
      <c r="H57" s="245" t="s">
        <v>6</v>
      </c>
      <c r="I57" s="245"/>
      <c r="J57" s="245"/>
    </row>
    <row r="58" spans="1:10" ht="23" customHeight="1" x14ac:dyDescent="0.35">
      <c r="A58" s="132"/>
      <c r="C58" s="131"/>
      <c r="D58" s="126">
        <v>2026</v>
      </c>
      <c r="E58" s="127"/>
      <c r="F58" s="126">
        <v>2025</v>
      </c>
      <c r="G58" s="126"/>
      <c r="H58" s="126">
        <v>2026</v>
      </c>
      <c r="I58" s="127"/>
      <c r="J58" s="126">
        <v>2025</v>
      </c>
    </row>
    <row r="59" spans="1:10" ht="23" customHeight="1" x14ac:dyDescent="0.35">
      <c r="A59" s="146" t="s">
        <v>108</v>
      </c>
      <c r="B59" s="137"/>
      <c r="C59" s="140"/>
      <c r="D59" s="23"/>
      <c r="E59" s="139"/>
      <c r="F59" s="23"/>
      <c r="G59" s="15"/>
      <c r="H59" s="23"/>
      <c r="I59" s="139"/>
      <c r="J59" s="23"/>
    </row>
    <row r="60" spans="1:10" ht="23" customHeight="1" x14ac:dyDescent="0.35">
      <c r="A60" s="128" t="s">
        <v>109</v>
      </c>
      <c r="B60" s="137"/>
      <c r="C60" s="140"/>
      <c r="D60" s="23"/>
      <c r="E60" s="139"/>
      <c r="F60" s="23"/>
      <c r="G60" s="15"/>
      <c r="H60" s="23"/>
      <c r="I60" s="139"/>
      <c r="J60" s="23"/>
    </row>
    <row r="61" spans="1:10" ht="23" customHeight="1" x14ac:dyDescent="0.35">
      <c r="A61" s="149" t="s">
        <v>110</v>
      </c>
      <c r="B61" s="137"/>
      <c r="C61" s="140"/>
      <c r="D61" s="23"/>
      <c r="E61" s="139"/>
      <c r="F61" s="23"/>
      <c r="G61" s="15"/>
      <c r="H61" s="23"/>
      <c r="I61" s="139"/>
      <c r="J61" s="23"/>
    </row>
    <row r="62" spans="1:10" ht="23" customHeight="1" x14ac:dyDescent="0.35">
      <c r="A62" s="135" t="s">
        <v>111</v>
      </c>
      <c r="B62" s="137"/>
      <c r="C62" s="140"/>
      <c r="D62" s="23"/>
      <c r="E62" s="139"/>
      <c r="F62" s="23"/>
      <c r="G62" s="15"/>
      <c r="H62" s="23"/>
      <c r="I62" s="139"/>
      <c r="J62" s="23"/>
    </row>
    <row r="63" spans="1:10" ht="23" customHeight="1" x14ac:dyDescent="0.35">
      <c r="A63" s="150" t="s">
        <v>112</v>
      </c>
      <c r="B63" s="137"/>
      <c r="C63" s="140"/>
      <c r="D63" s="29">
        <v>109065</v>
      </c>
      <c r="E63" s="139"/>
      <c r="F63" s="29">
        <v>1186309</v>
      </c>
      <c r="G63" s="15"/>
      <c r="H63" s="18">
        <v>0</v>
      </c>
      <c r="I63" s="143"/>
      <c r="J63" s="18">
        <v>0</v>
      </c>
    </row>
    <row r="64" spans="1:10" ht="23" customHeight="1" x14ac:dyDescent="0.35">
      <c r="A64" s="151" t="s">
        <v>113</v>
      </c>
      <c r="B64" s="137"/>
      <c r="C64" s="140"/>
      <c r="D64" s="23"/>
      <c r="E64" s="139"/>
      <c r="F64" s="23"/>
      <c r="G64" s="15"/>
      <c r="H64" s="77"/>
      <c r="I64" s="143"/>
      <c r="J64" s="88"/>
    </row>
    <row r="65" spans="1:10" ht="23" customHeight="1" x14ac:dyDescent="0.35">
      <c r="A65" s="152" t="s">
        <v>114</v>
      </c>
      <c r="B65" s="137"/>
      <c r="C65" s="189"/>
      <c r="D65" s="23">
        <f>SUM(D62:D63)</f>
        <v>109065</v>
      </c>
      <c r="E65" s="139"/>
      <c r="F65" s="23">
        <f>SUM(F62:F63)</f>
        <v>1186309</v>
      </c>
      <c r="G65" s="15"/>
      <c r="H65" s="16">
        <f>SUM(H62:H63)</f>
        <v>0</v>
      </c>
      <c r="I65" s="89"/>
      <c r="J65" s="16">
        <f>SUM(J62:J63)</f>
        <v>0</v>
      </c>
    </row>
    <row r="66" spans="1:10" ht="23" customHeight="1" x14ac:dyDescent="0.35">
      <c r="A66" s="128" t="s">
        <v>115</v>
      </c>
      <c r="B66" s="140"/>
      <c r="C66" s="189"/>
      <c r="D66" s="23"/>
      <c r="E66" s="139"/>
      <c r="F66" s="23"/>
      <c r="G66" s="15"/>
      <c r="H66" s="23"/>
      <c r="I66" s="139"/>
      <c r="J66" s="23"/>
    </row>
    <row r="67" spans="1:10" ht="23" customHeight="1" x14ac:dyDescent="0.35">
      <c r="A67" s="149" t="s">
        <v>116</v>
      </c>
      <c r="B67" s="140"/>
      <c r="C67" s="189"/>
      <c r="D67" s="23"/>
      <c r="E67" s="139"/>
      <c r="F67" s="23"/>
      <c r="G67" s="15"/>
      <c r="H67" s="23"/>
      <c r="I67" s="139"/>
      <c r="J67" s="23"/>
    </row>
    <row r="68" spans="1:10" ht="23" customHeight="1" x14ac:dyDescent="0.35">
      <c r="A68" s="135" t="s">
        <v>266</v>
      </c>
      <c r="B68" s="140"/>
      <c r="C68" s="189"/>
      <c r="D68" s="23"/>
      <c r="E68" s="139"/>
      <c r="F68" s="23"/>
      <c r="G68" s="15"/>
      <c r="H68" s="23"/>
      <c r="I68" s="139"/>
      <c r="J68" s="2"/>
    </row>
    <row r="69" spans="1:10" ht="23" customHeight="1" x14ac:dyDescent="0.35">
      <c r="A69" s="150" t="s">
        <v>117</v>
      </c>
      <c r="B69" s="140"/>
      <c r="C69" s="189"/>
      <c r="D69" s="29">
        <v>23265394</v>
      </c>
      <c r="E69" s="139"/>
      <c r="F69" s="29">
        <v>-23812216</v>
      </c>
      <c r="G69" s="15"/>
      <c r="H69" s="29">
        <v>23265394</v>
      </c>
      <c r="I69" s="139"/>
      <c r="J69" s="29">
        <v>-23812216</v>
      </c>
    </row>
    <row r="70" spans="1:10" ht="23" customHeight="1" x14ac:dyDescent="0.35">
      <c r="A70" s="151" t="s">
        <v>113</v>
      </c>
      <c r="B70" s="140"/>
      <c r="C70" s="189"/>
      <c r="D70" s="23"/>
      <c r="E70" s="139"/>
      <c r="F70" s="23"/>
      <c r="G70" s="15"/>
      <c r="H70" s="23"/>
      <c r="I70" s="139"/>
      <c r="J70" s="23"/>
    </row>
    <row r="71" spans="1:10" ht="23" customHeight="1" x14ac:dyDescent="0.35">
      <c r="A71" s="152" t="s">
        <v>118</v>
      </c>
      <c r="B71" s="140"/>
      <c r="C71" s="140"/>
      <c r="D71" s="29">
        <f>SUM(D68:D69)</f>
        <v>23265394</v>
      </c>
      <c r="E71" s="139"/>
      <c r="F71" s="29">
        <f>SUM(F68:F69)</f>
        <v>-23812216</v>
      </c>
      <c r="G71" s="15"/>
      <c r="H71" s="29">
        <f>SUM(H68:H69)</f>
        <v>23265394</v>
      </c>
      <c r="I71" s="139"/>
      <c r="J71" s="29">
        <f>SUM(J68:J69)</f>
        <v>-23812216</v>
      </c>
    </row>
    <row r="72" spans="1:10" ht="23" customHeight="1" x14ac:dyDescent="0.35">
      <c r="A72" s="153" t="s">
        <v>278</v>
      </c>
      <c r="B72" s="140"/>
      <c r="C72" s="140"/>
      <c r="H72" s="122"/>
    </row>
    <row r="73" spans="1:10" ht="23" customHeight="1" x14ac:dyDescent="0.35">
      <c r="A73" s="217" t="s">
        <v>275</v>
      </c>
      <c r="B73" s="140"/>
      <c r="C73" s="140"/>
      <c r="D73" s="29">
        <f>SUM(D65,D71)</f>
        <v>23374459</v>
      </c>
      <c r="E73" s="139"/>
      <c r="F73" s="29">
        <f>SUM(F65,F71)</f>
        <v>-22625907</v>
      </c>
      <c r="G73" s="15"/>
      <c r="H73" s="29">
        <f>SUM(H65,H71)</f>
        <v>23265394</v>
      </c>
      <c r="I73" s="139"/>
      <c r="J73" s="29">
        <f>SUM(J65,J71)</f>
        <v>-23812216</v>
      </c>
    </row>
    <row r="74" spans="1:10" ht="23" customHeight="1" thickBot="1" x14ac:dyDescent="0.4">
      <c r="A74" s="146" t="s">
        <v>239</v>
      </c>
      <c r="B74" s="140"/>
      <c r="C74" s="140"/>
      <c r="D74" s="32">
        <f>SUM(D73,D32)</f>
        <v>-106734224</v>
      </c>
      <c r="E74" s="139"/>
      <c r="F74" s="32">
        <f>SUM(F73,F32)</f>
        <v>-74179172</v>
      </c>
      <c r="G74" s="15"/>
      <c r="H74" s="32">
        <f>SUM(H73,H32)</f>
        <v>-112956240</v>
      </c>
      <c r="I74" s="139"/>
      <c r="J74" s="32">
        <f>SUM(J73,J32)</f>
        <v>-79596671</v>
      </c>
    </row>
    <row r="75" spans="1:10" ht="23" customHeight="1" thickTop="1" x14ac:dyDescent="0.35">
      <c r="A75" s="146"/>
      <c r="B75" s="140"/>
      <c r="C75" s="140"/>
      <c r="D75" s="23"/>
      <c r="E75" s="139"/>
      <c r="F75" s="23"/>
      <c r="G75" s="15"/>
      <c r="H75" s="23"/>
      <c r="I75" s="139"/>
      <c r="J75" s="23"/>
    </row>
    <row r="76" spans="1:10" ht="23" customHeight="1" x14ac:dyDescent="0.35">
      <c r="A76" s="146" t="s">
        <v>254</v>
      </c>
      <c r="B76" s="131"/>
      <c r="C76" s="131"/>
      <c r="D76" s="226"/>
      <c r="E76" s="227"/>
      <c r="F76" s="226"/>
      <c r="G76" s="226"/>
      <c r="H76" s="226"/>
      <c r="I76" s="227"/>
      <c r="J76" s="226"/>
    </row>
    <row r="77" spans="1:10" ht="23" customHeight="1" x14ac:dyDescent="0.35">
      <c r="A77" s="154" t="s">
        <v>119</v>
      </c>
      <c r="B77" s="140"/>
      <c r="C77" s="140"/>
      <c r="D77" s="33">
        <v>-148384084</v>
      </c>
      <c r="E77" s="2"/>
      <c r="F77" s="33">
        <v>-56187951</v>
      </c>
      <c r="G77" s="2"/>
      <c r="H77" s="33">
        <v>-136221634</v>
      </c>
      <c r="I77" s="15"/>
      <c r="J77" s="33">
        <v>-55784455</v>
      </c>
    </row>
    <row r="78" spans="1:10" ht="23" customHeight="1" x14ac:dyDescent="0.35">
      <c r="A78" s="154" t="s">
        <v>120</v>
      </c>
      <c r="B78" s="140"/>
      <c r="C78" s="140"/>
      <c r="D78" s="33">
        <v>18275401</v>
      </c>
      <c r="E78" s="2"/>
      <c r="F78" s="33">
        <v>4634686</v>
      </c>
      <c r="G78" s="2"/>
      <c r="H78" s="18">
        <v>0</v>
      </c>
      <c r="I78" s="90"/>
      <c r="J78" s="18">
        <v>0</v>
      </c>
    </row>
    <row r="79" spans="1:10" ht="23" customHeight="1" thickBot="1" x14ac:dyDescent="0.4">
      <c r="A79" s="154"/>
      <c r="B79" s="140"/>
      <c r="C79" s="140"/>
      <c r="D79" s="35">
        <f>SUM(D77:D78)</f>
        <v>-130108683</v>
      </c>
      <c r="E79" s="17"/>
      <c r="F79" s="35">
        <f>SUM(F77:F78)</f>
        <v>-51553265</v>
      </c>
      <c r="G79" s="2"/>
      <c r="H79" s="35">
        <f>SUM(H77:H78)</f>
        <v>-136221634</v>
      </c>
      <c r="I79" s="3"/>
      <c r="J79" s="35">
        <f>SUM(J77:J78)</f>
        <v>-55784455</v>
      </c>
    </row>
    <row r="80" spans="1:10" ht="23" customHeight="1" thickTop="1" x14ac:dyDescent="0.35">
      <c r="A80" s="140"/>
      <c r="B80" s="140"/>
      <c r="C80" s="140"/>
      <c r="D80" s="118"/>
      <c r="E80" s="17"/>
      <c r="F80" s="118"/>
      <c r="G80" s="2"/>
      <c r="H80" s="118"/>
      <c r="I80" s="3"/>
      <c r="J80" s="118"/>
    </row>
    <row r="81" spans="1:14" ht="23" customHeight="1" x14ac:dyDescent="0.35">
      <c r="A81" s="146" t="s">
        <v>121</v>
      </c>
      <c r="B81" s="131"/>
      <c r="C81" s="131"/>
      <c r="D81" s="79"/>
      <c r="E81" s="228"/>
      <c r="F81" s="79"/>
      <c r="G81" s="229"/>
      <c r="H81" s="79"/>
      <c r="I81" s="228"/>
      <c r="N81" s="79"/>
    </row>
    <row r="82" spans="1:14" ht="23" customHeight="1" x14ac:dyDescent="0.35">
      <c r="A82" s="154" t="s">
        <v>119</v>
      </c>
      <c r="B82" s="140"/>
      <c r="C82" s="140"/>
      <c r="D82" s="33">
        <v>-125009625</v>
      </c>
      <c r="E82" s="17"/>
      <c r="F82" s="33">
        <v>-78813858</v>
      </c>
      <c r="G82" s="2"/>
      <c r="H82" s="33">
        <v>-112956240</v>
      </c>
      <c r="I82" s="34"/>
      <c r="J82" s="33">
        <v>-79596671</v>
      </c>
    </row>
    <row r="83" spans="1:14" ht="23" customHeight="1" x14ac:dyDescent="0.35">
      <c r="A83" s="154" t="s">
        <v>120</v>
      </c>
      <c r="B83" s="140"/>
      <c r="C83" s="140"/>
      <c r="D83" s="33">
        <v>18275401</v>
      </c>
      <c r="E83" s="17"/>
      <c r="F83" s="33">
        <v>4634686</v>
      </c>
      <c r="G83" s="2"/>
      <c r="H83" s="18">
        <v>0</v>
      </c>
      <c r="I83" s="91"/>
      <c r="J83" s="18">
        <v>0</v>
      </c>
    </row>
    <row r="84" spans="1:14" ht="23" customHeight="1" thickBot="1" x14ac:dyDescent="0.4">
      <c r="A84" s="140"/>
      <c r="B84" s="140"/>
      <c r="C84" s="140"/>
      <c r="D84" s="35">
        <f>SUM(D82:D83)</f>
        <v>-106734224</v>
      </c>
      <c r="E84" s="17"/>
      <c r="F84" s="35">
        <f>SUM(F82:F83)</f>
        <v>-74179172</v>
      </c>
      <c r="G84" s="2"/>
      <c r="H84" s="35">
        <f>SUM(H82:H83)</f>
        <v>-112956240</v>
      </c>
      <c r="I84" s="3"/>
      <c r="J84" s="35">
        <f>SUM(J82:J83)</f>
        <v>-79596671</v>
      </c>
    </row>
    <row r="85" spans="1:14" ht="23" customHeight="1" thickTop="1" x14ac:dyDescent="0.35">
      <c r="A85" s="136" t="s">
        <v>122</v>
      </c>
      <c r="B85" s="155"/>
      <c r="C85" s="142"/>
      <c r="D85" s="36"/>
      <c r="E85" s="230"/>
      <c r="F85" s="36"/>
      <c r="G85" s="231"/>
      <c r="H85" s="36"/>
      <c r="I85" s="36"/>
      <c r="J85" s="36"/>
      <c r="K85" s="156"/>
    </row>
    <row r="86" spans="1:14" ht="23" customHeight="1" x14ac:dyDescent="0.35">
      <c r="A86" s="135" t="s">
        <v>123</v>
      </c>
      <c r="C86" s="157" t="s">
        <v>124</v>
      </c>
      <c r="D86" s="86">
        <f>+D77/D87</f>
        <v>-1.7950855001471335E-2</v>
      </c>
      <c r="E86" s="37"/>
      <c r="F86" s="86">
        <f>+F77/F87</f>
        <v>-6.7973716185812513E-3</v>
      </c>
      <c r="G86" s="38"/>
      <c r="H86" s="86">
        <f>+H77/H87</f>
        <v>-1.6479495199751327E-2</v>
      </c>
      <c r="I86" s="37"/>
      <c r="J86" s="86">
        <f>+J77/J87</f>
        <v>-6.7485584440518743E-3</v>
      </c>
    </row>
    <row r="87" spans="1:14" ht="23" customHeight="1" x14ac:dyDescent="0.35">
      <c r="A87" s="135" t="s">
        <v>125</v>
      </c>
      <c r="B87" s="158">
        <v>18</v>
      </c>
      <c r="C87" s="157" t="s">
        <v>126</v>
      </c>
      <c r="D87" s="2">
        <v>8266129050</v>
      </c>
      <c r="E87" s="39"/>
      <c r="F87" s="2">
        <v>8266129050</v>
      </c>
      <c r="G87" s="39"/>
      <c r="H87" s="2">
        <v>8266129050</v>
      </c>
      <c r="I87" s="39"/>
      <c r="J87" s="2">
        <v>8266129050</v>
      </c>
    </row>
    <row r="89" spans="1:14" ht="23" customHeight="1" x14ac:dyDescent="0.35">
      <c r="C89" s="133"/>
      <c r="D89" s="40"/>
      <c r="E89" s="41"/>
      <c r="F89" s="40"/>
      <c r="G89" s="42"/>
      <c r="H89" s="40"/>
      <c r="I89" s="41"/>
      <c r="J89" s="40"/>
    </row>
    <row r="98" spans="1:1" ht="23" customHeight="1" x14ac:dyDescent="0.35">
      <c r="A98" s="128" t="s">
        <v>42</v>
      </c>
    </row>
  </sheetData>
  <mergeCells count="18">
    <mergeCell ref="D8:F8"/>
    <mergeCell ref="H8:J8"/>
    <mergeCell ref="A1:J1"/>
    <mergeCell ref="A2:J2"/>
    <mergeCell ref="A3:J3"/>
    <mergeCell ref="A5:J5"/>
    <mergeCell ref="D7:F7"/>
    <mergeCell ref="H7:J7"/>
    <mergeCell ref="A4:J4"/>
    <mergeCell ref="D57:F57"/>
    <mergeCell ref="H57:J57"/>
    <mergeCell ref="A50:J50"/>
    <mergeCell ref="A51:J51"/>
    <mergeCell ref="A52:J52"/>
    <mergeCell ref="A54:J54"/>
    <mergeCell ref="D56:F56"/>
    <mergeCell ref="H56:J56"/>
    <mergeCell ref="A53:J53"/>
  </mergeCells>
  <pageMargins left="0.8" right="0.2" top="1" bottom="0.5" header="0.6" footer="0.3"/>
  <pageSetup paperSize="9" scale="70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BC31D-4399-4FFF-8C02-8DBC6F522CF2}">
  <sheetPr>
    <tabColor rgb="FF00B050"/>
  </sheetPr>
  <dimension ref="A1:O103"/>
  <sheetViews>
    <sheetView tabSelected="1" view="pageBreakPreview" topLeftCell="A52" zoomScale="85" zoomScaleNormal="100" zoomScaleSheetLayoutView="85" workbookViewId="0">
      <selection activeCell="A63" sqref="A63"/>
    </sheetView>
  </sheetViews>
  <sheetFormatPr defaultColWidth="9.4140625" defaultRowHeight="15.5" x14ac:dyDescent="0.35"/>
  <cols>
    <col min="1" max="1" width="57.25" style="122" customWidth="1"/>
    <col min="2" max="2" width="5.08203125" style="122" customWidth="1"/>
    <col min="3" max="3" width="6.58203125" style="122" customWidth="1"/>
    <col min="4" max="4" width="13.58203125" style="122" customWidth="1"/>
    <col min="5" max="5" width="1.08203125" style="122" customWidth="1"/>
    <col min="6" max="6" width="13.58203125" style="122" customWidth="1"/>
    <col min="7" max="7" width="1.08203125" style="122" customWidth="1"/>
    <col min="8" max="8" width="13.58203125" style="20" customWidth="1"/>
    <col min="9" max="9" width="1.08203125" style="122" customWidth="1"/>
    <col min="10" max="10" width="13.58203125" style="122" customWidth="1"/>
    <col min="11" max="11" width="1" style="122" customWidth="1"/>
    <col min="12" max="12" width="9.4140625" style="122"/>
    <col min="13" max="13" width="14.08203125" style="122" bestFit="1" customWidth="1"/>
    <col min="14" max="14" width="9.4140625" style="122"/>
    <col min="15" max="15" width="12.4140625" style="122" customWidth="1"/>
    <col min="16" max="16384" width="9.4140625" style="122"/>
  </cols>
  <sheetData>
    <row r="1" spans="1:15" ht="23" customHeight="1" x14ac:dyDescent="0.35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5" ht="23" customHeight="1" x14ac:dyDescent="0.35">
      <c r="A2" s="245" t="s">
        <v>89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5" ht="23" customHeight="1" x14ac:dyDescent="0.35">
      <c r="A3" s="245" t="s">
        <v>246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5" ht="23" customHeight="1" x14ac:dyDescent="0.35">
      <c r="A4" s="245" t="s">
        <v>90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5" ht="23" customHeight="1" x14ac:dyDescent="0.35">
      <c r="A5" s="244" t="s">
        <v>2</v>
      </c>
      <c r="B5" s="244"/>
      <c r="C5" s="244"/>
      <c r="D5" s="244"/>
      <c r="E5" s="244"/>
      <c r="F5" s="244"/>
      <c r="G5" s="244"/>
      <c r="H5" s="244"/>
      <c r="I5" s="244"/>
      <c r="J5" s="244"/>
    </row>
    <row r="6" spans="1:15" ht="9" customHeight="1" x14ac:dyDescent="0.35">
      <c r="A6" s="131"/>
      <c r="B6" s="131"/>
      <c r="C6" s="131"/>
      <c r="D6" s="131"/>
      <c r="E6" s="131"/>
      <c r="F6" s="131"/>
      <c r="G6" s="131"/>
      <c r="H6" s="132"/>
      <c r="I6" s="132"/>
      <c r="J6" s="133"/>
    </row>
    <row r="7" spans="1:15" ht="23" customHeight="1" x14ac:dyDescent="0.35">
      <c r="A7" s="132"/>
      <c r="B7" s="125" t="s">
        <v>3</v>
      </c>
      <c r="D7" s="245" t="s">
        <v>4</v>
      </c>
      <c r="E7" s="245"/>
      <c r="F7" s="245"/>
      <c r="G7" s="134"/>
      <c r="H7" s="245" t="s">
        <v>5</v>
      </c>
      <c r="I7" s="245"/>
      <c r="J7" s="245"/>
      <c r="M7" s="130"/>
      <c r="N7" s="130"/>
      <c r="O7" s="130"/>
    </row>
    <row r="8" spans="1:15" ht="23" customHeight="1" x14ac:dyDescent="0.35">
      <c r="A8" s="132"/>
      <c r="B8" s="125"/>
      <c r="D8" s="245" t="s">
        <v>6</v>
      </c>
      <c r="E8" s="245"/>
      <c r="F8" s="245"/>
      <c r="G8" s="134"/>
      <c r="H8" s="245" t="s">
        <v>6</v>
      </c>
      <c r="I8" s="245"/>
      <c r="J8" s="245"/>
      <c r="M8" s="130"/>
      <c r="N8" s="130"/>
      <c r="O8" s="130"/>
    </row>
    <row r="9" spans="1:15" ht="23" customHeight="1" x14ac:dyDescent="0.35">
      <c r="A9" s="135"/>
      <c r="D9" s="126">
        <v>2026</v>
      </c>
      <c r="E9" s="127"/>
      <c r="F9" s="126">
        <v>2025</v>
      </c>
      <c r="G9" s="126"/>
      <c r="H9" s="126">
        <v>2026</v>
      </c>
      <c r="I9" s="127"/>
      <c r="J9" s="126">
        <v>2025</v>
      </c>
      <c r="M9" s="130"/>
      <c r="O9" s="130"/>
    </row>
    <row r="10" spans="1:15" ht="23" customHeight="1" x14ac:dyDescent="0.35">
      <c r="A10" s="136" t="s">
        <v>91</v>
      </c>
      <c r="B10" s="137"/>
      <c r="D10" s="21"/>
      <c r="E10" s="138"/>
      <c r="F10" s="21"/>
      <c r="G10" s="22"/>
      <c r="H10" s="21"/>
      <c r="I10" s="138"/>
      <c r="J10" s="21"/>
    </row>
    <row r="11" spans="1:15" ht="23" customHeight="1" x14ac:dyDescent="0.35">
      <c r="A11" s="135" t="s">
        <v>92</v>
      </c>
      <c r="B11" s="137"/>
      <c r="D11" s="23">
        <v>239000000</v>
      </c>
      <c r="E11" s="139"/>
      <c r="F11" s="23">
        <v>445699336</v>
      </c>
      <c r="G11" s="139"/>
      <c r="H11" s="16">
        <v>0</v>
      </c>
      <c r="I11" s="139"/>
      <c r="J11" s="16">
        <v>0</v>
      </c>
      <c r="M11" s="7"/>
      <c r="O11" s="7"/>
    </row>
    <row r="12" spans="1:15" ht="23" customHeight="1" x14ac:dyDescent="0.35">
      <c r="A12" s="135" t="s">
        <v>236</v>
      </c>
      <c r="B12" s="137">
        <v>10</v>
      </c>
      <c r="D12" s="16">
        <v>0</v>
      </c>
      <c r="E12" s="139"/>
      <c r="F12" s="16">
        <v>0</v>
      </c>
      <c r="G12" s="139"/>
      <c r="H12" s="92">
        <v>43602672</v>
      </c>
      <c r="I12" s="139"/>
      <c r="J12" s="16">
        <v>0</v>
      </c>
      <c r="M12" s="7"/>
      <c r="O12" s="7"/>
    </row>
    <row r="13" spans="1:15" ht="23" customHeight="1" x14ac:dyDescent="0.35">
      <c r="A13" s="135" t="s">
        <v>93</v>
      </c>
      <c r="B13" s="137"/>
      <c r="D13" s="92">
        <v>627886</v>
      </c>
      <c r="E13" s="139"/>
      <c r="F13" s="92">
        <v>6231754</v>
      </c>
      <c r="G13" s="139"/>
      <c r="H13" s="16">
        <v>0</v>
      </c>
      <c r="I13" s="139"/>
      <c r="J13" s="16">
        <v>0</v>
      </c>
      <c r="M13" s="7"/>
      <c r="O13" s="7"/>
    </row>
    <row r="14" spans="1:15" ht="23" customHeight="1" x14ac:dyDescent="0.35">
      <c r="A14" s="135" t="s">
        <v>255</v>
      </c>
      <c r="B14" s="137">
        <v>10</v>
      </c>
      <c r="D14" s="92">
        <v>0</v>
      </c>
      <c r="E14" s="139"/>
      <c r="F14" s="92">
        <v>79907500</v>
      </c>
      <c r="G14" s="15"/>
      <c r="H14" s="16">
        <v>0</v>
      </c>
      <c r="I14" s="139"/>
      <c r="J14" s="92">
        <v>79907500</v>
      </c>
    </row>
    <row r="15" spans="1:15" ht="23" customHeight="1" x14ac:dyDescent="0.35">
      <c r="A15" s="135" t="s">
        <v>94</v>
      </c>
      <c r="B15" s="137">
        <v>19</v>
      </c>
      <c r="D15" s="23">
        <v>150687398</v>
      </c>
      <c r="E15" s="139"/>
      <c r="F15" s="23">
        <v>178782281</v>
      </c>
      <c r="G15" s="15"/>
      <c r="H15" s="24">
        <v>21244681</v>
      </c>
      <c r="I15" s="139"/>
      <c r="J15" s="24">
        <v>21001391</v>
      </c>
    </row>
    <row r="16" spans="1:15" ht="23" customHeight="1" x14ac:dyDescent="0.35">
      <c r="A16" s="141" t="s">
        <v>95</v>
      </c>
      <c r="B16" s="137"/>
      <c r="D16" s="25">
        <f>SUM(D11:D15)</f>
        <v>390315284</v>
      </c>
      <c r="E16" s="139"/>
      <c r="F16" s="25">
        <f>SUM(F11:F15)</f>
        <v>710620871</v>
      </c>
      <c r="G16" s="15"/>
      <c r="H16" s="25">
        <f>SUM(H11:H15)</f>
        <v>64847353</v>
      </c>
      <c r="I16" s="139"/>
      <c r="J16" s="25">
        <f>SUM(J11:J15)</f>
        <v>100908891</v>
      </c>
    </row>
    <row r="17" spans="1:10" ht="23" customHeight="1" x14ac:dyDescent="0.35">
      <c r="A17" s="128"/>
      <c r="B17" s="137"/>
      <c r="D17" s="23"/>
      <c r="E17" s="139"/>
      <c r="F17" s="23"/>
      <c r="G17" s="15"/>
      <c r="H17" s="23"/>
      <c r="I17" s="139"/>
      <c r="J17" s="23"/>
    </row>
    <row r="18" spans="1:10" ht="23" customHeight="1" x14ac:dyDescent="0.35">
      <c r="A18" s="136" t="s">
        <v>96</v>
      </c>
      <c r="B18" s="137"/>
      <c r="D18" s="23"/>
      <c r="E18" s="139"/>
      <c r="F18" s="138"/>
      <c r="G18" s="15"/>
      <c r="H18" s="23"/>
      <c r="I18" s="139"/>
      <c r="J18" s="23"/>
    </row>
    <row r="19" spans="1:10" ht="23" customHeight="1" x14ac:dyDescent="0.35">
      <c r="A19" s="135" t="s">
        <v>97</v>
      </c>
      <c r="B19" s="137">
        <v>8</v>
      </c>
      <c r="D19" s="23">
        <v>137157523</v>
      </c>
      <c r="E19" s="139"/>
      <c r="F19" s="23">
        <v>270310960</v>
      </c>
      <c r="G19" s="15"/>
      <c r="H19" s="16">
        <v>0</v>
      </c>
      <c r="I19" s="143"/>
      <c r="J19" s="16">
        <v>0</v>
      </c>
    </row>
    <row r="20" spans="1:10" ht="23" customHeight="1" x14ac:dyDescent="0.35">
      <c r="A20" s="135" t="s">
        <v>264</v>
      </c>
      <c r="B20" s="137">
        <v>10</v>
      </c>
      <c r="D20" s="16">
        <v>0</v>
      </c>
      <c r="E20" s="139"/>
      <c r="F20" s="16">
        <v>0</v>
      </c>
      <c r="G20" s="15"/>
      <c r="H20" s="92">
        <v>256976</v>
      </c>
      <c r="I20" s="143"/>
      <c r="J20" s="16">
        <v>0</v>
      </c>
    </row>
    <row r="21" spans="1:10" ht="23" customHeight="1" x14ac:dyDescent="0.35">
      <c r="A21" s="135" t="s">
        <v>98</v>
      </c>
      <c r="B21" s="137"/>
      <c r="D21" s="139">
        <v>23590920</v>
      </c>
      <c r="E21" s="17"/>
      <c r="F21" s="139">
        <v>42282391</v>
      </c>
      <c r="G21" s="15"/>
      <c r="H21" s="16">
        <v>0</v>
      </c>
      <c r="I21" s="3"/>
      <c r="J21" s="74">
        <v>15641072</v>
      </c>
    </row>
    <row r="22" spans="1:10" ht="23" customHeight="1" x14ac:dyDescent="0.35">
      <c r="A22" s="135" t="s">
        <v>99</v>
      </c>
      <c r="B22" s="137"/>
      <c r="D22" s="139">
        <v>274054152</v>
      </c>
      <c r="E22" s="139"/>
      <c r="F22" s="139">
        <v>267973362</v>
      </c>
      <c r="G22" s="15"/>
      <c r="H22" s="74">
        <v>92604557</v>
      </c>
      <c r="I22" s="139"/>
      <c r="J22" s="74">
        <v>71114838</v>
      </c>
    </row>
    <row r="23" spans="1:10" ht="23" customHeight="1" x14ac:dyDescent="0.35">
      <c r="A23" s="135" t="s">
        <v>100</v>
      </c>
      <c r="B23" s="137">
        <v>21.2</v>
      </c>
      <c r="D23" s="16">
        <v>0</v>
      </c>
      <c r="E23" s="139"/>
      <c r="F23" s="16">
        <v>0</v>
      </c>
      <c r="G23" s="15"/>
      <c r="H23" s="74">
        <v>5431735</v>
      </c>
      <c r="I23" s="139"/>
      <c r="J23" s="74">
        <v>122466580</v>
      </c>
    </row>
    <row r="24" spans="1:10" ht="23" customHeight="1" x14ac:dyDescent="0.35">
      <c r="A24" s="144" t="s">
        <v>101</v>
      </c>
      <c r="B24" s="137">
        <v>20</v>
      </c>
      <c r="D24" s="23">
        <v>26611545</v>
      </c>
      <c r="E24" s="139"/>
      <c r="F24" s="23">
        <v>26997027</v>
      </c>
      <c r="G24" s="15"/>
      <c r="H24" s="74">
        <v>26611545</v>
      </c>
      <c r="I24" s="139"/>
      <c r="J24" s="74">
        <v>26997027</v>
      </c>
    </row>
    <row r="25" spans="1:10" ht="23" customHeight="1" x14ac:dyDescent="0.35">
      <c r="A25" s="135" t="s">
        <v>102</v>
      </c>
      <c r="C25" s="137"/>
      <c r="D25" s="16">
        <v>0</v>
      </c>
      <c r="E25" s="139"/>
      <c r="F25" s="16">
        <v>0</v>
      </c>
      <c r="G25" s="15"/>
      <c r="H25" s="92">
        <v>22150072</v>
      </c>
      <c r="I25" s="139"/>
      <c r="J25" s="92">
        <v>29530176</v>
      </c>
    </row>
    <row r="26" spans="1:10" ht="23" customHeight="1" x14ac:dyDescent="0.35">
      <c r="A26" s="141" t="s">
        <v>103</v>
      </c>
      <c r="C26" s="137"/>
      <c r="D26" s="25">
        <f>SUM(D19:D25)</f>
        <v>461414140</v>
      </c>
      <c r="E26" s="139"/>
      <c r="F26" s="25">
        <f>SUM(F19:F25)</f>
        <v>607563740</v>
      </c>
      <c r="G26" s="15"/>
      <c r="H26" s="25">
        <f>SUM(H19:H25)</f>
        <v>147054885</v>
      </c>
      <c r="I26" s="139"/>
      <c r="J26" s="25">
        <f>SUM(J19:J25)</f>
        <v>265749693</v>
      </c>
    </row>
    <row r="27" spans="1:10" ht="23" customHeight="1" x14ac:dyDescent="0.35">
      <c r="A27" s="136" t="s">
        <v>104</v>
      </c>
      <c r="C27" s="137"/>
      <c r="D27" s="23">
        <f>+D16-D26</f>
        <v>-71098856</v>
      </c>
      <c r="E27" s="139"/>
      <c r="F27" s="23">
        <f>+F16-F26</f>
        <v>103057131</v>
      </c>
      <c r="G27" s="15"/>
      <c r="H27" s="23">
        <f>+H16-H26</f>
        <v>-82207532</v>
      </c>
      <c r="I27" s="139"/>
      <c r="J27" s="23">
        <f>+J16-J26</f>
        <v>-164840802</v>
      </c>
    </row>
    <row r="28" spans="1:10" ht="23" customHeight="1" x14ac:dyDescent="0.35">
      <c r="A28" s="145" t="s">
        <v>105</v>
      </c>
      <c r="C28" s="137"/>
      <c r="D28" s="139">
        <v>30200439</v>
      </c>
      <c r="E28" s="27"/>
      <c r="F28" s="139">
        <v>60792085</v>
      </c>
      <c r="G28" s="15"/>
      <c r="H28" s="23">
        <v>32896663</v>
      </c>
      <c r="I28" s="15"/>
      <c r="J28" s="23">
        <v>69018588</v>
      </c>
    </row>
    <row r="29" spans="1:10" ht="23" customHeight="1" x14ac:dyDescent="0.35">
      <c r="A29" s="145" t="s">
        <v>106</v>
      </c>
      <c r="C29" s="137"/>
      <c r="D29" s="225">
        <v>-288858716</v>
      </c>
      <c r="E29" s="28"/>
      <c r="F29" s="225">
        <v>-292632164</v>
      </c>
      <c r="G29" s="15"/>
      <c r="H29" s="29">
        <v>-224761034</v>
      </c>
      <c r="I29" s="3"/>
      <c r="J29" s="29">
        <v>-184007625</v>
      </c>
    </row>
    <row r="30" spans="1:10" ht="23" customHeight="1" x14ac:dyDescent="0.35">
      <c r="A30" s="146" t="s">
        <v>237</v>
      </c>
      <c r="C30" s="137"/>
      <c r="D30" s="24">
        <f>SUM(D27:D29)</f>
        <v>-329757133</v>
      </c>
      <c r="E30" s="139"/>
      <c r="F30" s="24">
        <f>SUM(F27:F29)</f>
        <v>-128782948</v>
      </c>
      <c r="G30" s="3"/>
      <c r="H30" s="24">
        <f>SUM(H27:H29)</f>
        <v>-274071903</v>
      </c>
      <c r="I30" s="139"/>
      <c r="J30" s="24">
        <f>SUM(J27:J29)</f>
        <v>-279829839</v>
      </c>
    </row>
    <row r="31" spans="1:10" ht="23" customHeight="1" x14ac:dyDescent="0.35">
      <c r="A31" s="147" t="s">
        <v>243</v>
      </c>
      <c r="C31" s="137"/>
      <c r="D31" s="29">
        <v>-2895257</v>
      </c>
      <c r="E31" s="139"/>
      <c r="F31" s="29">
        <v>19591640</v>
      </c>
      <c r="G31" s="3"/>
      <c r="H31" s="29">
        <v>-2249337</v>
      </c>
      <c r="I31" s="139"/>
      <c r="J31" s="29">
        <v>13649023</v>
      </c>
    </row>
    <row r="32" spans="1:10" ht="23" customHeight="1" thickBot="1" x14ac:dyDescent="0.4">
      <c r="A32" s="146" t="s">
        <v>238</v>
      </c>
      <c r="C32" s="137"/>
      <c r="D32" s="31">
        <f>D30-D31</f>
        <v>-326861876</v>
      </c>
      <c r="E32" s="139"/>
      <c r="F32" s="31">
        <f>F30-F31</f>
        <v>-148374588</v>
      </c>
      <c r="G32" s="15"/>
      <c r="H32" s="31">
        <f>H30-H31</f>
        <v>-271822566</v>
      </c>
      <c r="I32" s="139"/>
      <c r="J32" s="31">
        <f>J30-J31</f>
        <v>-293478862</v>
      </c>
    </row>
    <row r="33" spans="1:10" ht="23" customHeight="1" thickTop="1" x14ac:dyDescent="0.35">
      <c r="A33" s="146"/>
      <c r="B33" s="137"/>
      <c r="C33" s="140"/>
      <c r="D33" s="23"/>
      <c r="E33" s="139"/>
      <c r="F33" s="23"/>
      <c r="G33" s="15"/>
      <c r="H33" s="23"/>
      <c r="I33" s="139"/>
      <c r="J33" s="23"/>
    </row>
    <row r="34" spans="1:10" ht="23" customHeight="1" x14ac:dyDescent="0.35">
      <c r="A34" s="146"/>
      <c r="B34" s="137"/>
      <c r="C34" s="140"/>
      <c r="D34" s="23"/>
      <c r="E34" s="139"/>
      <c r="F34" s="23"/>
      <c r="G34" s="15"/>
      <c r="H34" s="23"/>
      <c r="I34" s="139"/>
      <c r="J34" s="23"/>
    </row>
    <row r="35" spans="1:10" ht="23" customHeight="1" x14ac:dyDescent="0.35">
      <c r="A35" s="146"/>
      <c r="B35" s="137"/>
      <c r="C35" s="140"/>
      <c r="D35" s="23"/>
      <c r="E35" s="139"/>
      <c r="F35" s="23"/>
      <c r="G35" s="15"/>
      <c r="H35" s="23"/>
      <c r="I35" s="139"/>
      <c r="J35" s="23"/>
    </row>
    <row r="36" spans="1:10" ht="23" customHeight="1" x14ac:dyDescent="0.35">
      <c r="A36" s="146"/>
      <c r="B36" s="137"/>
      <c r="C36" s="140"/>
      <c r="D36" s="23"/>
      <c r="E36" s="139"/>
      <c r="F36" s="23"/>
      <c r="G36" s="15"/>
      <c r="H36" s="23"/>
      <c r="I36" s="139"/>
      <c r="J36" s="23"/>
    </row>
    <row r="37" spans="1:10" ht="23" customHeight="1" x14ac:dyDescent="0.35">
      <c r="A37" s="146"/>
      <c r="B37" s="137"/>
      <c r="C37" s="140"/>
      <c r="D37" s="23"/>
      <c r="E37" s="139"/>
      <c r="F37" s="23"/>
      <c r="G37" s="15"/>
      <c r="H37" s="23"/>
      <c r="I37" s="139"/>
      <c r="J37" s="23"/>
    </row>
    <row r="38" spans="1:10" ht="23" customHeight="1" x14ac:dyDescent="0.35">
      <c r="A38" s="146"/>
      <c r="B38" s="137"/>
      <c r="C38" s="140"/>
      <c r="D38" s="23"/>
      <c r="E38" s="139"/>
      <c r="F38" s="23"/>
      <c r="G38" s="15"/>
      <c r="H38" s="23"/>
      <c r="I38" s="139"/>
      <c r="J38" s="23"/>
    </row>
    <row r="39" spans="1:10" ht="23" customHeight="1" x14ac:dyDescent="0.35">
      <c r="A39" s="146"/>
      <c r="B39" s="137"/>
      <c r="C39" s="140"/>
      <c r="D39" s="23"/>
      <c r="E39" s="139"/>
      <c r="F39" s="23"/>
      <c r="G39" s="15"/>
      <c r="H39" s="23"/>
      <c r="I39" s="139"/>
      <c r="J39" s="23"/>
    </row>
    <row r="40" spans="1:10" ht="23" customHeight="1" x14ac:dyDescent="0.35">
      <c r="A40" s="146"/>
      <c r="B40" s="137"/>
      <c r="C40" s="140"/>
      <c r="D40" s="23"/>
      <c r="E40" s="139"/>
      <c r="F40" s="23"/>
      <c r="G40" s="15"/>
      <c r="H40" s="23"/>
      <c r="I40" s="139"/>
      <c r="J40" s="23"/>
    </row>
    <row r="41" spans="1:10" ht="23" customHeight="1" x14ac:dyDescent="0.35">
      <c r="A41" s="146"/>
      <c r="B41" s="137"/>
      <c r="C41" s="140"/>
      <c r="D41" s="23"/>
      <c r="E41" s="139"/>
      <c r="F41" s="23"/>
      <c r="G41" s="15"/>
      <c r="H41" s="23"/>
      <c r="I41" s="139"/>
      <c r="J41" s="23"/>
    </row>
    <row r="42" spans="1:10" ht="23" customHeight="1" x14ac:dyDescent="0.35">
      <c r="A42" s="146"/>
      <c r="B42" s="137"/>
      <c r="C42" s="140"/>
      <c r="D42" s="23"/>
      <c r="E42" s="139"/>
      <c r="F42" s="23"/>
      <c r="G42" s="15"/>
      <c r="H42" s="23"/>
      <c r="I42" s="139"/>
      <c r="J42" s="23"/>
    </row>
    <row r="43" spans="1:10" ht="23" customHeight="1" x14ac:dyDescent="0.35">
      <c r="A43" s="146"/>
      <c r="B43" s="137"/>
      <c r="C43" s="140"/>
      <c r="D43" s="23"/>
      <c r="E43" s="139"/>
      <c r="F43" s="23"/>
      <c r="G43" s="15"/>
      <c r="H43" s="23"/>
      <c r="I43" s="139"/>
      <c r="J43" s="23"/>
    </row>
    <row r="44" spans="1:10" ht="23" customHeight="1" x14ac:dyDescent="0.35">
      <c r="A44" s="146"/>
      <c r="B44" s="137"/>
      <c r="C44" s="140"/>
      <c r="D44" s="23"/>
      <c r="E44" s="139"/>
      <c r="F44" s="23"/>
      <c r="G44" s="15"/>
      <c r="H44" s="23"/>
      <c r="I44" s="139"/>
      <c r="J44" s="23"/>
    </row>
    <row r="45" spans="1:10" ht="23" customHeight="1" x14ac:dyDescent="0.35">
      <c r="A45" s="146"/>
      <c r="B45" s="137"/>
      <c r="C45" s="140"/>
      <c r="D45" s="23"/>
      <c r="E45" s="139"/>
      <c r="F45" s="23"/>
      <c r="G45" s="15"/>
      <c r="H45" s="23"/>
      <c r="I45" s="139"/>
      <c r="J45" s="23"/>
    </row>
    <row r="46" spans="1:10" ht="23" customHeight="1" x14ac:dyDescent="0.35">
      <c r="A46" s="146"/>
      <c r="B46" s="137"/>
      <c r="C46" s="140"/>
      <c r="D46" s="23"/>
      <c r="E46" s="139"/>
      <c r="F46" s="23"/>
      <c r="G46" s="15"/>
      <c r="H46" s="23"/>
      <c r="I46" s="139"/>
      <c r="J46" s="23"/>
    </row>
    <row r="47" spans="1:10" ht="23" customHeight="1" x14ac:dyDescent="0.35">
      <c r="A47" s="146"/>
      <c r="B47" s="137"/>
      <c r="C47" s="140"/>
      <c r="D47" s="23"/>
      <c r="E47" s="139"/>
      <c r="F47" s="23"/>
      <c r="G47" s="15"/>
      <c r="H47" s="23"/>
      <c r="I47" s="139"/>
      <c r="J47" s="23"/>
    </row>
    <row r="48" spans="1:10" ht="23" customHeight="1" x14ac:dyDescent="0.35">
      <c r="A48" s="148"/>
      <c r="B48" s="137"/>
      <c r="C48" s="140"/>
      <c r="D48" s="23"/>
      <c r="E48" s="139"/>
      <c r="F48" s="23"/>
      <c r="G48" s="15"/>
      <c r="H48" s="23"/>
      <c r="I48" s="139"/>
      <c r="J48" s="23"/>
    </row>
    <row r="49" spans="1:10" ht="23" customHeight="1" x14ac:dyDescent="0.35">
      <c r="A49" s="148"/>
      <c r="B49" s="137"/>
      <c r="C49" s="140"/>
      <c r="D49" s="23"/>
      <c r="E49" s="139"/>
      <c r="F49" s="23"/>
      <c r="G49" s="15"/>
      <c r="H49" s="23"/>
      <c r="I49" s="139"/>
      <c r="J49" s="23"/>
    </row>
    <row r="50" spans="1:10" ht="23" customHeight="1" x14ac:dyDescent="0.35">
      <c r="A50" s="245" t="s">
        <v>0</v>
      </c>
      <c r="B50" s="245"/>
      <c r="C50" s="245"/>
      <c r="D50" s="245"/>
      <c r="E50" s="245"/>
      <c r="F50" s="245"/>
      <c r="G50" s="245"/>
      <c r="H50" s="245"/>
      <c r="I50" s="245"/>
      <c r="J50" s="245"/>
    </row>
    <row r="51" spans="1:10" ht="23" customHeight="1" x14ac:dyDescent="0.35">
      <c r="A51" s="245" t="s">
        <v>107</v>
      </c>
      <c r="B51" s="245"/>
      <c r="C51" s="245"/>
      <c r="D51" s="245"/>
      <c r="E51" s="245"/>
      <c r="F51" s="245"/>
      <c r="G51" s="245"/>
      <c r="H51" s="245"/>
      <c r="I51" s="245"/>
      <c r="J51" s="245"/>
    </row>
    <row r="52" spans="1:10" ht="23" customHeight="1" x14ac:dyDescent="0.35">
      <c r="A52" s="245" t="s">
        <v>246</v>
      </c>
      <c r="B52" s="245"/>
      <c r="C52" s="245"/>
      <c r="D52" s="245"/>
      <c r="E52" s="245"/>
      <c r="F52" s="245"/>
      <c r="G52" s="245"/>
      <c r="H52" s="245"/>
      <c r="I52" s="245"/>
      <c r="J52" s="245"/>
    </row>
    <row r="53" spans="1:10" ht="23" customHeight="1" x14ac:dyDescent="0.35">
      <c r="A53" s="245" t="s">
        <v>90</v>
      </c>
      <c r="B53" s="245"/>
      <c r="C53" s="245"/>
      <c r="D53" s="245"/>
      <c r="E53" s="245"/>
      <c r="F53" s="245"/>
      <c r="G53" s="245"/>
      <c r="H53" s="245"/>
      <c r="I53" s="245"/>
      <c r="J53" s="245"/>
    </row>
    <row r="54" spans="1:10" ht="23" customHeight="1" x14ac:dyDescent="0.35">
      <c r="A54" s="244" t="s">
        <v>2</v>
      </c>
      <c r="B54" s="244"/>
      <c r="C54" s="244"/>
      <c r="D54" s="244"/>
      <c r="E54" s="244"/>
      <c r="F54" s="244"/>
      <c r="G54" s="244"/>
      <c r="H54" s="244"/>
      <c r="I54" s="244"/>
      <c r="J54" s="244"/>
    </row>
    <row r="55" spans="1:10" ht="9" customHeight="1" x14ac:dyDescent="0.35">
      <c r="A55" s="131"/>
      <c r="B55" s="131"/>
      <c r="C55" s="131"/>
      <c r="D55" s="131"/>
      <c r="E55" s="131"/>
      <c r="F55" s="131"/>
      <c r="G55" s="131"/>
      <c r="H55" s="132"/>
      <c r="I55" s="132"/>
      <c r="J55" s="133"/>
    </row>
    <row r="56" spans="1:10" ht="23" customHeight="1" x14ac:dyDescent="0.35">
      <c r="A56" s="132"/>
      <c r="B56" s="125" t="s">
        <v>3</v>
      </c>
      <c r="D56" s="245" t="s">
        <v>4</v>
      </c>
      <c r="E56" s="245"/>
      <c r="F56" s="245"/>
      <c r="G56" s="134"/>
      <c r="H56" s="245" t="s">
        <v>5</v>
      </c>
      <c r="I56" s="245"/>
      <c r="J56" s="245"/>
    </row>
    <row r="57" spans="1:10" ht="23" customHeight="1" x14ac:dyDescent="0.35">
      <c r="A57" s="132"/>
      <c r="B57" s="132"/>
      <c r="C57" s="132"/>
      <c r="D57" s="245" t="s">
        <v>6</v>
      </c>
      <c r="E57" s="245"/>
      <c r="F57" s="245"/>
      <c r="G57" s="134"/>
      <c r="H57" s="245" t="s">
        <v>6</v>
      </c>
      <c r="I57" s="245"/>
      <c r="J57" s="245"/>
    </row>
    <row r="58" spans="1:10" ht="23" customHeight="1" x14ac:dyDescent="0.35">
      <c r="A58" s="132"/>
      <c r="C58" s="131"/>
      <c r="D58" s="126">
        <v>2026</v>
      </c>
      <c r="E58" s="127"/>
      <c r="F58" s="126">
        <v>2025</v>
      </c>
      <c r="G58" s="126"/>
      <c r="H58" s="126">
        <v>2026</v>
      </c>
      <c r="I58" s="127"/>
      <c r="J58" s="126">
        <v>2025</v>
      </c>
    </row>
    <row r="59" spans="1:10" ht="23" customHeight="1" x14ac:dyDescent="0.35">
      <c r="A59" s="146" t="s">
        <v>108</v>
      </c>
      <c r="B59" s="137"/>
      <c r="C59" s="140"/>
      <c r="D59" s="23"/>
      <c r="E59" s="139"/>
      <c r="F59" s="23"/>
      <c r="G59" s="15"/>
      <c r="H59" s="23"/>
      <c r="I59" s="139"/>
      <c r="J59" s="23"/>
    </row>
    <row r="60" spans="1:10" ht="23" customHeight="1" x14ac:dyDescent="0.35">
      <c r="A60" s="128" t="s">
        <v>109</v>
      </c>
      <c r="B60" s="137"/>
      <c r="C60" s="140"/>
      <c r="D60" s="23"/>
      <c r="E60" s="139"/>
      <c r="F60" s="23"/>
      <c r="G60" s="15"/>
      <c r="H60" s="23"/>
      <c r="I60" s="139"/>
      <c r="J60" s="23"/>
    </row>
    <row r="61" spans="1:10" ht="23" customHeight="1" x14ac:dyDescent="0.35">
      <c r="A61" s="149" t="s">
        <v>110</v>
      </c>
      <c r="B61" s="137"/>
      <c r="C61" s="140"/>
      <c r="D61" s="23"/>
      <c r="E61" s="139"/>
      <c r="F61" s="23"/>
      <c r="G61" s="15"/>
      <c r="H61" s="23"/>
      <c r="I61" s="139"/>
      <c r="J61" s="23"/>
    </row>
    <row r="62" spans="1:10" ht="23" customHeight="1" x14ac:dyDescent="0.35">
      <c r="A62" s="135" t="s">
        <v>279</v>
      </c>
      <c r="B62" s="137"/>
      <c r="C62" s="140"/>
      <c r="H62" s="122"/>
    </row>
    <row r="63" spans="1:10" ht="23" customHeight="1" x14ac:dyDescent="0.35">
      <c r="A63" s="150" t="s">
        <v>276</v>
      </c>
      <c r="B63" s="137"/>
      <c r="C63" s="140"/>
      <c r="D63" s="16">
        <v>0</v>
      </c>
      <c r="E63" s="139"/>
      <c r="F63" s="23">
        <v>-6170961</v>
      </c>
      <c r="G63" s="15"/>
      <c r="H63" s="16">
        <v>0</v>
      </c>
      <c r="I63" s="139"/>
      <c r="J63" s="16">
        <v>0</v>
      </c>
    </row>
    <row r="64" spans="1:10" ht="23" customHeight="1" x14ac:dyDescent="0.35">
      <c r="A64" s="135" t="s">
        <v>111</v>
      </c>
      <c r="B64" s="137"/>
      <c r="C64" s="140"/>
      <c r="D64" s="23"/>
      <c r="E64" s="139"/>
      <c r="F64" s="23"/>
      <c r="G64" s="15"/>
      <c r="H64" s="23"/>
      <c r="I64" s="139"/>
      <c r="J64" s="23"/>
    </row>
    <row r="65" spans="1:10" ht="23" customHeight="1" x14ac:dyDescent="0.35">
      <c r="A65" s="150" t="s">
        <v>112</v>
      </c>
      <c r="B65" s="137"/>
      <c r="C65" s="140"/>
      <c r="D65" s="29">
        <v>294332</v>
      </c>
      <c r="E65" s="139"/>
      <c r="F65" s="29">
        <v>3539719</v>
      </c>
      <c r="G65" s="15"/>
      <c r="H65" s="18">
        <v>0</v>
      </c>
      <c r="I65" s="143"/>
      <c r="J65" s="18">
        <v>0</v>
      </c>
    </row>
    <row r="66" spans="1:10" ht="23" customHeight="1" x14ac:dyDescent="0.35">
      <c r="A66" s="151" t="s">
        <v>113</v>
      </c>
      <c r="B66" s="137"/>
      <c r="C66" s="140"/>
      <c r="D66" s="23"/>
      <c r="E66" s="139"/>
      <c r="F66" s="23"/>
      <c r="G66" s="15"/>
      <c r="H66" s="77"/>
      <c r="I66" s="143"/>
      <c r="J66" s="88"/>
    </row>
    <row r="67" spans="1:10" ht="23" customHeight="1" x14ac:dyDescent="0.35">
      <c r="A67" s="152" t="s">
        <v>114</v>
      </c>
      <c r="B67" s="137"/>
      <c r="C67" s="189"/>
      <c r="D67" s="23">
        <f>SUM(D64:D65)</f>
        <v>294332</v>
      </c>
      <c r="E67" s="139"/>
      <c r="F67" s="23">
        <f>SUM(F63:F65)</f>
        <v>-2631242</v>
      </c>
      <c r="G67" s="15"/>
      <c r="H67" s="16">
        <f>SUM(H64:H65)</f>
        <v>0</v>
      </c>
      <c r="I67" s="89"/>
      <c r="J67" s="16">
        <f>SUM(J64:J65)</f>
        <v>0</v>
      </c>
    </row>
    <row r="68" spans="1:10" ht="23" customHeight="1" x14ac:dyDescent="0.35">
      <c r="A68" s="128" t="s">
        <v>115</v>
      </c>
      <c r="B68" s="140"/>
      <c r="C68" s="189"/>
      <c r="D68" s="23"/>
      <c r="E68" s="139"/>
      <c r="F68" s="23"/>
      <c r="G68" s="15"/>
      <c r="H68" s="23"/>
      <c r="I68" s="139"/>
      <c r="J68" s="23"/>
    </row>
    <row r="69" spans="1:10" ht="23" customHeight="1" x14ac:dyDescent="0.35">
      <c r="A69" s="149" t="s">
        <v>116</v>
      </c>
      <c r="B69" s="140"/>
      <c r="C69" s="189"/>
      <c r="D69" s="23"/>
      <c r="E69" s="139"/>
      <c r="F69" s="23"/>
      <c r="G69" s="15"/>
      <c r="H69" s="23"/>
      <c r="I69" s="139"/>
      <c r="J69" s="23"/>
    </row>
    <row r="70" spans="1:10" ht="23" customHeight="1" x14ac:dyDescent="0.35">
      <c r="A70" s="135" t="s">
        <v>266</v>
      </c>
      <c r="B70" s="140"/>
      <c r="C70" s="189"/>
      <c r="D70" s="23"/>
      <c r="E70" s="139"/>
      <c r="F70" s="23"/>
      <c r="G70" s="15"/>
      <c r="H70" s="23"/>
      <c r="I70" s="139"/>
      <c r="J70" s="2"/>
    </row>
    <row r="71" spans="1:10" ht="23" customHeight="1" x14ac:dyDescent="0.35">
      <c r="A71" s="150" t="s">
        <v>117</v>
      </c>
      <c r="B71" s="140"/>
      <c r="C71" s="189"/>
      <c r="D71" s="23">
        <v>19591911</v>
      </c>
      <c r="E71" s="139"/>
      <c r="F71" s="23">
        <v>-51135587</v>
      </c>
      <c r="G71" s="15"/>
      <c r="H71" s="23">
        <v>19591911</v>
      </c>
      <c r="I71" s="139"/>
      <c r="J71" s="23">
        <v>-51135587</v>
      </c>
    </row>
    <row r="72" spans="1:10" ht="23" customHeight="1" x14ac:dyDescent="0.35">
      <c r="A72" s="135" t="s">
        <v>241</v>
      </c>
      <c r="B72" s="189">
        <v>10</v>
      </c>
      <c r="D72" s="18">
        <v>0</v>
      </c>
      <c r="E72" s="139"/>
      <c r="F72" s="18">
        <v>0</v>
      </c>
      <c r="G72" s="15"/>
      <c r="H72" s="29">
        <v>1336988762</v>
      </c>
      <c r="I72" s="143"/>
      <c r="J72" s="18">
        <v>0</v>
      </c>
    </row>
    <row r="73" spans="1:10" ht="23" customHeight="1" x14ac:dyDescent="0.35">
      <c r="A73" s="151" t="s">
        <v>113</v>
      </c>
      <c r="B73" s="140"/>
      <c r="C73" s="189"/>
      <c r="D73" s="23"/>
      <c r="E73" s="139"/>
      <c r="F73" s="23"/>
      <c r="G73" s="15"/>
      <c r="H73" s="23"/>
      <c r="I73" s="139"/>
      <c r="J73" s="23"/>
    </row>
    <row r="74" spans="1:10" ht="23" customHeight="1" x14ac:dyDescent="0.35">
      <c r="A74" s="152" t="s">
        <v>118</v>
      </c>
      <c r="B74" s="140"/>
      <c r="C74" s="140"/>
      <c r="D74" s="29">
        <f>SUM(D70:D71)</f>
        <v>19591911</v>
      </c>
      <c r="E74" s="139"/>
      <c r="F74" s="29">
        <f>SUM(F70:F71)</f>
        <v>-51135587</v>
      </c>
      <c r="G74" s="15"/>
      <c r="H74" s="29">
        <f>SUM(H70:H72)</f>
        <v>1356580673</v>
      </c>
      <c r="I74" s="139"/>
      <c r="J74" s="29">
        <f>SUM(J70:J71)</f>
        <v>-51135587</v>
      </c>
    </row>
    <row r="75" spans="1:10" ht="23" customHeight="1" x14ac:dyDescent="0.35">
      <c r="A75" s="153" t="s">
        <v>277</v>
      </c>
      <c r="B75" s="140"/>
      <c r="C75" s="140"/>
      <c r="H75" s="122"/>
    </row>
    <row r="76" spans="1:10" ht="23" customHeight="1" x14ac:dyDescent="0.35">
      <c r="A76" s="217" t="s">
        <v>275</v>
      </c>
      <c r="B76" s="140"/>
      <c r="C76" s="140"/>
      <c r="D76" s="29">
        <f>SUM(D67,D74)</f>
        <v>19886243</v>
      </c>
      <c r="E76" s="139"/>
      <c r="F76" s="29">
        <f>SUM(F67,F74)</f>
        <v>-53766829</v>
      </c>
      <c r="G76" s="15"/>
      <c r="H76" s="29">
        <f>SUM(H67,H74)</f>
        <v>1356580673</v>
      </c>
      <c r="I76" s="139"/>
      <c r="J76" s="29">
        <f>SUM(J67,J74)</f>
        <v>-51135587</v>
      </c>
    </row>
    <row r="77" spans="1:10" ht="23" customHeight="1" thickBot="1" x14ac:dyDescent="0.4">
      <c r="A77" s="146" t="s">
        <v>267</v>
      </c>
      <c r="B77" s="140"/>
      <c r="C77" s="140"/>
      <c r="D77" s="32">
        <f>SUM(D76,D32)</f>
        <v>-306975633</v>
      </c>
      <c r="E77" s="139"/>
      <c r="F77" s="32">
        <f>SUM(F76,F32)</f>
        <v>-202141417</v>
      </c>
      <c r="G77" s="15"/>
      <c r="H77" s="32">
        <f>SUM(H76,H32)</f>
        <v>1084758107</v>
      </c>
      <c r="I77" s="139"/>
      <c r="J77" s="32">
        <f>SUM(J76,J32)</f>
        <v>-344614449</v>
      </c>
    </row>
    <row r="78" spans="1:10" ht="23" customHeight="1" thickTop="1" x14ac:dyDescent="0.35">
      <c r="A78" s="146"/>
      <c r="B78" s="140"/>
      <c r="C78" s="140"/>
      <c r="D78" s="23"/>
      <c r="E78" s="139"/>
      <c r="F78" s="23"/>
      <c r="G78" s="15"/>
      <c r="H78" s="23"/>
      <c r="I78" s="139"/>
      <c r="J78" s="23"/>
    </row>
    <row r="79" spans="1:10" ht="23" customHeight="1" x14ac:dyDescent="0.35">
      <c r="A79" s="146" t="s">
        <v>254</v>
      </c>
      <c r="B79" s="131"/>
      <c r="C79" s="131"/>
      <c r="D79" s="226"/>
      <c r="E79" s="227"/>
      <c r="F79" s="226"/>
      <c r="G79" s="226"/>
      <c r="H79" s="226"/>
      <c r="I79" s="227"/>
      <c r="J79" s="226"/>
    </row>
    <row r="80" spans="1:10" ht="23" customHeight="1" x14ac:dyDescent="0.35">
      <c r="A80" s="154" t="s">
        <v>119</v>
      </c>
      <c r="B80" s="140"/>
      <c r="C80" s="140"/>
      <c r="D80" s="33">
        <v>-343226358</v>
      </c>
      <c r="E80" s="2"/>
      <c r="F80" s="33">
        <v>-158295081</v>
      </c>
      <c r="G80" s="2"/>
      <c r="H80" s="33">
        <v>-271822566</v>
      </c>
      <c r="I80" s="15"/>
      <c r="J80" s="33">
        <v>-293478862</v>
      </c>
    </row>
    <row r="81" spans="1:14" ht="23" customHeight="1" x14ac:dyDescent="0.35">
      <c r="A81" s="154" t="s">
        <v>120</v>
      </c>
      <c r="B81" s="140"/>
      <c r="C81" s="140"/>
      <c r="D81" s="33">
        <v>16364482</v>
      </c>
      <c r="E81" s="2"/>
      <c r="F81" s="33">
        <v>9920493</v>
      </c>
      <c r="G81" s="2"/>
      <c r="H81" s="18">
        <v>0</v>
      </c>
      <c r="I81" s="90"/>
      <c r="J81" s="18">
        <v>0</v>
      </c>
    </row>
    <row r="82" spans="1:14" ht="23" customHeight="1" thickBot="1" x14ac:dyDescent="0.4">
      <c r="A82" s="154"/>
      <c r="B82" s="140"/>
      <c r="C82" s="140"/>
      <c r="D82" s="35">
        <f>SUM(D80:D81)</f>
        <v>-326861876</v>
      </c>
      <c r="E82" s="17"/>
      <c r="F82" s="35">
        <f>SUM(F80:F81)</f>
        <v>-148374588</v>
      </c>
      <c r="G82" s="2"/>
      <c r="H82" s="35">
        <f>SUM(H80:H81)</f>
        <v>-271822566</v>
      </c>
      <c r="I82" s="3"/>
      <c r="J82" s="35">
        <f>SUM(J80:J81)</f>
        <v>-293478862</v>
      </c>
    </row>
    <row r="83" spans="1:14" ht="23" customHeight="1" thickTop="1" x14ac:dyDescent="0.35">
      <c r="A83" s="140"/>
      <c r="B83" s="140"/>
      <c r="C83" s="140"/>
      <c r="D83" s="118"/>
      <c r="E83" s="17"/>
      <c r="F83" s="118"/>
      <c r="G83" s="2"/>
      <c r="H83" s="118"/>
      <c r="I83" s="3"/>
      <c r="J83" s="118"/>
    </row>
    <row r="84" spans="1:14" ht="23" customHeight="1" x14ac:dyDescent="0.35">
      <c r="A84" s="146" t="s">
        <v>121</v>
      </c>
      <c r="B84" s="131"/>
      <c r="C84" s="131"/>
      <c r="D84" s="79"/>
      <c r="E84" s="228"/>
      <c r="F84" s="79"/>
      <c r="G84" s="229"/>
      <c r="H84" s="79"/>
      <c r="I84" s="228"/>
      <c r="N84" s="79"/>
    </row>
    <row r="85" spans="1:14" ht="23" customHeight="1" x14ac:dyDescent="0.35">
      <c r="A85" s="154" t="s">
        <v>119</v>
      </c>
      <c r="B85" s="140"/>
      <c r="C85" s="140"/>
      <c r="D85" s="33">
        <v>-323340115</v>
      </c>
      <c r="E85" s="17"/>
      <c r="F85" s="33">
        <v>-212061910</v>
      </c>
      <c r="G85" s="2"/>
      <c r="H85" s="33">
        <v>1084758107</v>
      </c>
      <c r="I85" s="34"/>
      <c r="J85" s="33">
        <v>-344614449</v>
      </c>
    </row>
    <row r="86" spans="1:14" ht="23" customHeight="1" x14ac:dyDescent="0.35">
      <c r="A86" s="154" t="s">
        <v>120</v>
      </c>
      <c r="B86" s="140"/>
      <c r="C86" s="140"/>
      <c r="D86" s="33">
        <v>16364482</v>
      </c>
      <c r="E86" s="17"/>
      <c r="F86" s="33">
        <v>9920493</v>
      </c>
      <c r="G86" s="2"/>
      <c r="H86" s="18">
        <v>0</v>
      </c>
      <c r="I86" s="91"/>
      <c r="J86" s="18">
        <v>0</v>
      </c>
    </row>
    <row r="87" spans="1:14" ht="23" customHeight="1" thickBot="1" x14ac:dyDescent="0.4">
      <c r="A87" s="140"/>
      <c r="B87" s="140"/>
      <c r="C87" s="140"/>
      <c r="D87" s="35">
        <f>SUM(D85:D86)</f>
        <v>-306975633</v>
      </c>
      <c r="E87" s="17"/>
      <c r="F87" s="35">
        <f>SUM(F85:F86)</f>
        <v>-202141417</v>
      </c>
      <c r="G87" s="2"/>
      <c r="H87" s="35">
        <f>SUM(H85:H86)</f>
        <v>1084758107</v>
      </c>
      <c r="I87" s="3"/>
      <c r="J87" s="35">
        <f>SUM(J85:J86)</f>
        <v>-344614449</v>
      </c>
    </row>
    <row r="88" spans="1:14" ht="23" customHeight="1" thickTop="1" x14ac:dyDescent="0.35">
      <c r="A88" s="136" t="s">
        <v>265</v>
      </c>
      <c r="B88" s="155"/>
      <c r="C88" s="142"/>
      <c r="D88" s="36"/>
      <c r="E88" s="230"/>
      <c r="F88" s="36"/>
      <c r="G88" s="231"/>
      <c r="H88" s="36"/>
      <c r="I88" s="36"/>
      <c r="J88" s="36"/>
      <c r="K88" s="156"/>
    </row>
    <row r="89" spans="1:14" ht="23" customHeight="1" x14ac:dyDescent="0.35">
      <c r="A89" s="135" t="s">
        <v>123</v>
      </c>
      <c r="C89" s="157" t="s">
        <v>124</v>
      </c>
      <c r="D89" s="86">
        <f>+D80/D90</f>
        <v>-4.1522017854294206E-2</v>
      </c>
      <c r="E89" s="37"/>
      <c r="F89" s="86">
        <f>+F80/F90</f>
        <v>-1.914984390426375E-2</v>
      </c>
      <c r="G89" s="38"/>
      <c r="H89" s="86">
        <f>+H80/H90</f>
        <v>-3.2883900596736994E-2</v>
      </c>
      <c r="I89" s="37"/>
      <c r="J89" s="86">
        <f>+J80/J90</f>
        <v>-3.5503784204772362E-2</v>
      </c>
    </row>
    <row r="90" spans="1:14" ht="23" customHeight="1" x14ac:dyDescent="0.35">
      <c r="A90" s="135" t="s">
        <v>125</v>
      </c>
      <c r="B90" s="158">
        <v>18</v>
      </c>
      <c r="C90" s="157" t="s">
        <v>126</v>
      </c>
      <c r="D90" s="2">
        <v>8266129050</v>
      </c>
      <c r="E90" s="39"/>
      <c r="F90" s="2">
        <v>8266129050</v>
      </c>
      <c r="G90" s="39"/>
      <c r="H90" s="2">
        <v>8266129050</v>
      </c>
      <c r="I90" s="39"/>
      <c r="J90" s="2">
        <v>8266129050</v>
      </c>
    </row>
    <row r="91" spans="1:14" ht="23" customHeight="1" x14ac:dyDescent="0.35"/>
    <row r="92" spans="1:14" ht="23" customHeight="1" x14ac:dyDescent="0.35">
      <c r="C92" s="133"/>
      <c r="D92" s="40"/>
      <c r="E92" s="41"/>
      <c r="F92" s="40"/>
      <c r="G92" s="42"/>
      <c r="H92" s="40"/>
      <c r="I92" s="41"/>
      <c r="J92" s="40"/>
    </row>
    <row r="93" spans="1:14" ht="23" customHeight="1" x14ac:dyDescent="0.35"/>
    <row r="94" spans="1:14" ht="23" customHeight="1" x14ac:dyDescent="0.35"/>
    <row r="95" spans="1:14" ht="23" customHeight="1" x14ac:dyDescent="0.35"/>
    <row r="96" spans="1:14" ht="23" customHeight="1" x14ac:dyDescent="0.35"/>
    <row r="97" spans="1:1" ht="23" customHeight="1" x14ac:dyDescent="0.35"/>
    <row r="98" spans="1:1" ht="23" customHeight="1" x14ac:dyDescent="0.35">
      <c r="A98" s="128" t="s">
        <v>42</v>
      </c>
    </row>
    <row r="99" spans="1:1" ht="23" customHeight="1" x14ac:dyDescent="0.35"/>
    <row r="100" spans="1:1" ht="23" customHeight="1" x14ac:dyDescent="0.35"/>
    <row r="101" spans="1:1" ht="23" customHeight="1" x14ac:dyDescent="0.35"/>
    <row r="102" spans="1:1" ht="23" customHeight="1" x14ac:dyDescent="0.35"/>
    <row r="103" spans="1:1" ht="23" customHeight="1" x14ac:dyDescent="0.35"/>
  </sheetData>
  <mergeCells count="18">
    <mergeCell ref="A53:J53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50:J50"/>
    <mergeCell ref="A51:J51"/>
    <mergeCell ref="A52:J52"/>
    <mergeCell ref="A54:J54"/>
    <mergeCell ref="D56:F56"/>
    <mergeCell ref="H56:J56"/>
    <mergeCell ref="D57:F57"/>
    <mergeCell ref="H57:J57"/>
  </mergeCells>
  <pageMargins left="0.8" right="0.2" top="1" bottom="0.5" header="0.6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rgb="FF00B050"/>
  </sheetPr>
  <dimension ref="A1:AC34"/>
  <sheetViews>
    <sheetView zoomScale="70" zoomScaleNormal="70" zoomScaleSheetLayoutView="102" workbookViewId="0">
      <selection activeCell="A14" sqref="A14"/>
    </sheetView>
  </sheetViews>
  <sheetFormatPr defaultColWidth="9" defaultRowHeight="23" customHeight="1" x14ac:dyDescent="0.3"/>
  <cols>
    <col min="1" max="1" width="28.6640625" style="123" customWidth="1"/>
    <col min="2" max="2" width="5.5" style="123" customWidth="1"/>
    <col min="3" max="3" width="11.58203125" style="123" customWidth="1"/>
    <col min="4" max="4" width="0.5" style="123" customWidth="1"/>
    <col min="5" max="5" width="10.5" style="123" customWidth="1"/>
    <col min="6" max="6" width="0.58203125" style="123" customWidth="1"/>
    <col min="7" max="7" width="10.4140625" style="123" customWidth="1"/>
    <col min="8" max="8" width="1" style="123" customWidth="1"/>
    <col min="9" max="9" width="11.58203125" style="123" customWidth="1"/>
    <col min="10" max="10" width="1" style="123" customWidth="1"/>
    <col min="11" max="11" width="11.58203125" style="123" customWidth="1"/>
    <col min="12" max="12" width="1" style="123" customWidth="1"/>
    <col min="13" max="13" width="11.58203125" style="123" customWidth="1"/>
    <col min="14" max="14" width="1" style="123" customWidth="1"/>
    <col min="15" max="15" width="11.58203125" style="123" customWidth="1"/>
    <col min="16" max="16" width="1" style="123" customWidth="1"/>
    <col min="17" max="17" width="14.1640625" style="123" customWidth="1"/>
    <col min="18" max="18" width="1" style="123" customWidth="1"/>
    <col min="19" max="19" width="10" style="123" customWidth="1"/>
    <col min="20" max="20" width="1" style="123" customWidth="1"/>
    <col min="21" max="21" width="10.58203125" style="123" customWidth="1"/>
    <col min="22" max="22" width="1" style="123" customWidth="1"/>
    <col min="23" max="23" width="10.6640625" style="123" bestFit="1" customWidth="1"/>
    <col min="24" max="24" width="0.6640625" style="123" customWidth="1"/>
    <col min="25" max="25" width="9.58203125" style="123" customWidth="1"/>
    <col min="26" max="26" width="1" style="123" customWidth="1"/>
    <col min="27" max="27" width="10.6640625" style="123" customWidth="1"/>
    <col min="28" max="28" width="0.4140625" style="123" customWidth="1"/>
    <col min="29" max="16384" width="9" style="123"/>
  </cols>
  <sheetData>
    <row r="1" spans="1:29" ht="23" customHeight="1" x14ac:dyDescent="0.3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</row>
    <row r="2" spans="1:29" ht="23" customHeight="1" x14ac:dyDescent="0.3">
      <c r="A2" s="245" t="s">
        <v>127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</row>
    <row r="3" spans="1:29" ht="23" customHeight="1" x14ac:dyDescent="0.3">
      <c r="A3" s="245" t="s">
        <v>248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159"/>
      <c r="AC3" s="159"/>
    </row>
    <row r="4" spans="1:29" ht="23" customHeight="1" x14ac:dyDescent="0.3">
      <c r="A4" s="245" t="s">
        <v>90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159"/>
      <c r="AC4" s="159"/>
    </row>
    <row r="5" spans="1:29" ht="23" customHeight="1" x14ac:dyDescent="0.3">
      <c r="A5" s="244" t="s">
        <v>2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</row>
    <row r="6" spans="1:29" ht="9" customHeight="1" x14ac:dyDescent="0.3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24"/>
    </row>
    <row r="7" spans="1:29" s="163" customFormat="1" ht="23" customHeight="1" x14ac:dyDescent="0.25">
      <c r="A7" s="160"/>
      <c r="B7" s="161" t="s">
        <v>128</v>
      </c>
      <c r="C7" s="247" t="s">
        <v>129</v>
      </c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</row>
    <row r="8" spans="1:29" s="164" customFormat="1" ht="23" customHeight="1" x14ac:dyDescent="0.85">
      <c r="C8" s="248" t="s">
        <v>130</v>
      </c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Y8" s="161" t="s">
        <v>131</v>
      </c>
      <c r="AA8" s="161" t="s">
        <v>132</v>
      </c>
    </row>
    <row r="9" spans="1:29" s="164" customFormat="1" ht="23" customHeight="1" x14ac:dyDescent="0.85">
      <c r="B9" s="161"/>
      <c r="C9" s="161" t="s">
        <v>133</v>
      </c>
      <c r="D9" s="161"/>
      <c r="E9" s="161" t="s">
        <v>134</v>
      </c>
      <c r="F9" s="161"/>
      <c r="G9" s="161" t="s">
        <v>135</v>
      </c>
      <c r="H9" s="161"/>
      <c r="I9" s="161" t="s">
        <v>136</v>
      </c>
      <c r="J9" s="161"/>
      <c r="K9" s="161" t="s">
        <v>137</v>
      </c>
      <c r="L9" s="161"/>
      <c r="M9" s="161" t="s">
        <v>138</v>
      </c>
      <c r="N9" s="161"/>
      <c r="O9" s="161" t="s">
        <v>139</v>
      </c>
      <c r="P9" s="161"/>
      <c r="Q9" s="246" t="s">
        <v>140</v>
      </c>
      <c r="R9" s="246"/>
      <c r="S9" s="246"/>
      <c r="T9" s="246"/>
      <c r="U9" s="246"/>
      <c r="V9" s="161"/>
      <c r="W9" s="161" t="s">
        <v>132</v>
      </c>
      <c r="X9" s="161"/>
      <c r="Y9" s="161" t="s">
        <v>141</v>
      </c>
      <c r="Z9" s="161"/>
      <c r="AA9" s="161" t="s">
        <v>142</v>
      </c>
    </row>
    <row r="10" spans="1:29" s="164" customFormat="1" ht="23" customHeight="1" x14ac:dyDescent="0.85">
      <c r="B10" s="161"/>
      <c r="C10" s="161" t="s">
        <v>143</v>
      </c>
      <c r="D10" s="161"/>
      <c r="E10" s="161" t="s">
        <v>144</v>
      </c>
      <c r="F10" s="161"/>
      <c r="G10" s="161" t="s">
        <v>145</v>
      </c>
      <c r="H10" s="161"/>
      <c r="I10" s="161" t="s">
        <v>146</v>
      </c>
      <c r="J10" s="161"/>
      <c r="K10" s="161" t="s">
        <v>147</v>
      </c>
      <c r="L10" s="161"/>
      <c r="M10" s="161" t="s">
        <v>148</v>
      </c>
      <c r="N10" s="161"/>
      <c r="O10" s="161" t="s">
        <v>149</v>
      </c>
      <c r="P10" s="161"/>
      <c r="Q10" s="161" t="s">
        <v>150</v>
      </c>
      <c r="R10" s="161"/>
      <c r="S10" s="161" t="s">
        <v>151</v>
      </c>
      <c r="T10" s="161"/>
      <c r="U10" s="165" t="s">
        <v>152</v>
      </c>
      <c r="V10" s="161"/>
      <c r="W10" s="166" t="s">
        <v>153</v>
      </c>
      <c r="X10" s="161"/>
      <c r="Y10" s="161"/>
      <c r="Z10" s="161"/>
      <c r="AA10" s="161" t="s">
        <v>154</v>
      </c>
    </row>
    <row r="11" spans="1:29" s="164" customFormat="1" ht="23" customHeight="1" x14ac:dyDescent="0.85">
      <c r="C11" s="161" t="s">
        <v>155</v>
      </c>
      <c r="D11" s="161"/>
      <c r="E11" s="161" t="s">
        <v>156</v>
      </c>
      <c r="F11" s="161"/>
      <c r="G11" s="161" t="s">
        <v>157</v>
      </c>
      <c r="H11" s="161"/>
      <c r="I11" s="161" t="s">
        <v>158</v>
      </c>
      <c r="J11" s="161"/>
      <c r="K11" s="161" t="s">
        <v>159</v>
      </c>
      <c r="L11" s="161"/>
      <c r="M11" s="161" t="s">
        <v>160</v>
      </c>
      <c r="N11" s="161"/>
      <c r="O11" s="161"/>
      <c r="P11" s="161"/>
      <c r="Q11" s="161" t="s">
        <v>161</v>
      </c>
      <c r="R11" s="161"/>
      <c r="S11" s="161" t="s">
        <v>162</v>
      </c>
      <c r="T11" s="161"/>
      <c r="U11" s="167" t="s">
        <v>163</v>
      </c>
      <c r="V11" s="161"/>
      <c r="W11" s="168" t="s">
        <v>164</v>
      </c>
      <c r="X11" s="161"/>
      <c r="Y11" s="161"/>
      <c r="Z11" s="161"/>
      <c r="AA11" s="161"/>
    </row>
    <row r="12" spans="1:29" s="164" customFormat="1" ht="23" customHeight="1" x14ac:dyDescent="0.85">
      <c r="C12" s="169"/>
      <c r="D12" s="161"/>
      <c r="F12" s="161"/>
      <c r="G12" s="161"/>
      <c r="H12" s="161"/>
      <c r="I12" s="161" t="s">
        <v>165</v>
      </c>
      <c r="J12" s="161"/>
      <c r="K12" s="161" t="s">
        <v>166</v>
      </c>
      <c r="L12" s="161"/>
      <c r="M12" s="161" t="s">
        <v>167</v>
      </c>
      <c r="N12" s="161"/>
      <c r="O12" s="161"/>
      <c r="P12" s="161"/>
      <c r="Q12" s="161" t="s">
        <v>168</v>
      </c>
      <c r="R12" s="161"/>
      <c r="S12" s="161" t="s">
        <v>169</v>
      </c>
      <c r="T12" s="161"/>
      <c r="U12" s="167" t="s">
        <v>142</v>
      </c>
      <c r="V12" s="161"/>
      <c r="W12" s="161"/>
      <c r="X12" s="161"/>
      <c r="Y12" s="161"/>
      <c r="Z12" s="161"/>
      <c r="AA12" s="161"/>
    </row>
    <row r="13" spans="1:29" s="164" customFormat="1" ht="23" customHeight="1" x14ac:dyDescent="0.85">
      <c r="D13" s="161"/>
      <c r="E13" s="161"/>
      <c r="F13" s="161"/>
      <c r="G13" s="161"/>
      <c r="H13" s="161"/>
      <c r="I13" s="161" t="s">
        <v>170</v>
      </c>
      <c r="J13" s="161"/>
      <c r="K13" s="161" t="s">
        <v>171</v>
      </c>
      <c r="L13" s="161"/>
      <c r="M13" s="161" t="s">
        <v>172</v>
      </c>
      <c r="N13" s="161"/>
      <c r="O13" s="161"/>
      <c r="P13" s="161"/>
      <c r="Q13" s="161" t="s">
        <v>173</v>
      </c>
      <c r="R13" s="161"/>
      <c r="S13" s="161" t="s">
        <v>174</v>
      </c>
      <c r="T13" s="161"/>
      <c r="U13" s="167" t="s">
        <v>154</v>
      </c>
      <c r="V13" s="161"/>
      <c r="W13" s="161"/>
      <c r="X13" s="161"/>
      <c r="Y13" s="161"/>
      <c r="Z13" s="161"/>
      <c r="AA13" s="161"/>
    </row>
    <row r="14" spans="1:29" s="164" customFormat="1" ht="23" customHeight="1" x14ac:dyDescent="0.85"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 t="s">
        <v>175</v>
      </c>
      <c r="R14" s="161"/>
      <c r="S14" s="161" t="s">
        <v>176</v>
      </c>
      <c r="T14" s="161"/>
      <c r="U14" s="167"/>
      <c r="V14" s="161"/>
      <c r="W14" s="161"/>
      <c r="X14" s="161"/>
      <c r="Y14" s="161"/>
      <c r="Z14" s="161"/>
      <c r="AA14" s="161"/>
    </row>
    <row r="15" spans="1:29" s="164" customFormat="1" ht="23" customHeight="1" x14ac:dyDescent="0.85">
      <c r="E15" s="161"/>
      <c r="K15" s="161"/>
      <c r="O15" s="161"/>
      <c r="Q15" s="161" t="s">
        <v>177</v>
      </c>
      <c r="S15" s="161" t="s">
        <v>178</v>
      </c>
      <c r="U15" s="161"/>
      <c r="AA15" s="161"/>
    </row>
    <row r="16" spans="1:29" s="164" customFormat="1" ht="23" customHeight="1" x14ac:dyDescent="0.85">
      <c r="C16" s="170"/>
      <c r="E16" s="170"/>
      <c r="G16" s="170"/>
      <c r="I16" s="170"/>
      <c r="K16" s="162"/>
      <c r="M16" s="162"/>
      <c r="O16" s="162"/>
      <c r="Q16" s="162" t="s">
        <v>179</v>
      </c>
      <c r="S16" s="162" t="s">
        <v>180</v>
      </c>
      <c r="U16" s="170"/>
      <c r="W16" s="170"/>
      <c r="Y16" s="170"/>
      <c r="AA16" s="162"/>
    </row>
    <row r="17" spans="1:27" s="164" customFormat="1" ht="9" customHeight="1" x14ac:dyDescent="0.85">
      <c r="K17" s="161"/>
      <c r="M17" s="161"/>
      <c r="O17" s="161"/>
      <c r="Q17" s="161"/>
      <c r="AA17" s="161"/>
    </row>
    <row r="18" spans="1:27" s="164" customFormat="1" ht="23" customHeight="1" x14ac:dyDescent="0.85">
      <c r="A18" s="164" t="s">
        <v>185</v>
      </c>
      <c r="C18" s="72">
        <v>5042338721</v>
      </c>
      <c r="D18" s="171"/>
      <c r="E18" s="72">
        <v>1412</v>
      </c>
      <c r="F18" s="72"/>
      <c r="G18" s="72">
        <v>655549976</v>
      </c>
      <c r="H18" s="72"/>
      <c r="I18" s="72">
        <v>-819437470</v>
      </c>
      <c r="J18" s="72"/>
      <c r="K18" s="72">
        <v>-732872059</v>
      </c>
      <c r="L18" s="72"/>
      <c r="M18" s="72">
        <v>1578638448</v>
      </c>
      <c r="N18" s="72"/>
      <c r="O18" s="72">
        <v>-1407797020</v>
      </c>
      <c r="P18" s="72"/>
      <c r="Q18" s="72">
        <v>-200556197</v>
      </c>
      <c r="R18" s="72"/>
      <c r="S18" s="72">
        <v>-104586545</v>
      </c>
      <c r="T18" s="172"/>
      <c r="U18" s="66">
        <f>SUM(Q18:S18)</f>
        <v>-305142742</v>
      </c>
      <c r="V18" s="172"/>
      <c r="W18" s="66">
        <f>SUM(C18:O18,U18)</f>
        <v>4011279266</v>
      </c>
      <c r="X18" s="172"/>
      <c r="Y18" s="72">
        <v>437946510</v>
      </c>
      <c r="Z18" s="66"/>
      <c r="AA18" s="66">
        <f>SUM(W18:Y18)</f>
        <v>4449225776</v>
      </c>
    </row>
    <row r="19" spans="1:27" s="164" customFormat="1" ht="23" customHeight="1" x14ac:dyDescent="0.85">
      <c r="A19" s="164" t="s">
        <v>181</v>
      </c>
      <c r="C19" s="72"/>
      <c r="D19" s="171"/>
      <c r="E19" s="72"/>
      <c r="F19" s="72"/>
      <c r="G19" s="72"/>
      <c r="H19" s="72"/>
      <c r="I19" s="72"/>
      <c r="J19" s="72"/>
      <c r="K19" s="72"/>
      <c r="L19" s="72"/>
      <c r="M19" s="72"/>
      <c r="N19" s="171"/>
      <c r="O19" s="72"/>
      <c r="P19" s="171"/>
      <c r="Q19" s="72"/>
      <c r="R19" s="72"/>
      <c r="S19" s="72"/>
      <c r="T19" s="66"/>
      <c r="U19" s="66"/>
      <c r="V19" s="66"/>
      <c r="W19" s="66"/>
      <c r="X19" s="66"/>
      <c r="Z19" s="66"/>
      <c r="AA19" s="66"/>
    </row>
    <row r="20" spans="1:27" s="164" customFormat="1" ht="23" customHeight="1" x14ac:dyDescent="0.85">
      <c r="A20" s="164" t="s">
        <v>182</v>
      </c>
      <c r="C20" s="190">
        <v>0</v>
      </c>
      <c r="D20" s="73"/>
      <c r="E20" s="190">
        <v>0</v>
      </c>
      <c r="F20" s="73"/>
      <c r="G20" s="190">
        <v>0</v>
      </c>
      <c r="H20" s="73"/>
      <c r="I20" s="190">
        <v>0</v>
      </c>
      <c r="J20" s="73"/>
      <c r="K20" s="190">
        <v>0</v>
      </c>
      <c r="L20" s="73"/>
      <c r="M20" s="190">
        <v>0</v>
      </c>
      <c r="N20" s="171"/>
      <c r="O20" s="190">
        <v>0</v>
      </c>
      <c r="P20" s="73"/>
      <c r="Q20" s="190">
        <v>0</v>
      </c>
      <c r="R20" s="72"/>
      <c r="S20" s="190">
        <v>0</v>
      </c>
      <c r="T20" s="66"/>
      <c r="U20" s="73">
        <f>SUM(Q20:S20)</f>
        <v>0</v>
      </c>
      <c r="V20" s="94"/>
      <c r="W20" s="73">
        <f>SUM(C20:O20,U20)</f>
        <v>0</v>
      </c>
      <c r="X20" s="172"/>
      <c r="Y20" s="72">
        <v>937150</v>
      </c>
      <c r="Z20" s="66"/>
      <c r="AA20" s="66">
        <f>SUM(W20:Y20)</f>
        <v>937150</v>
      </c>
    </row>
    <row r="21" spans="1:27" s="164" customFormat="1" ht="23" customHeight="1" x14ac:dyDescent="0.85">
      <c r="A21" s="173" t="s">
        <v>183</v>
      </c>
      <c r="C21" s="190">
        <v>0</v>
      </c>
      <c r="D21" s="73"/>
      <c r="E21" s="190">
        <v>0</v>
      </c>
      <c r="F21" s="73"/>
      <c r="G21" s="190">
        <v>0</v>
      </c>
      <c r="H21" s="190"/>
      <c r="I21" s="190">
        <v>0</v>
      </c>
      <c r="J21" s="73"/>
      <c r="K21" s="190">
        <v>0</v>
      </c>
      <c r="L21" s="73"/>
      <c r="M21" s="190">
        <v>0</v>
      </c>
      <c r="N21" s="174"/>
      <c r="O21" s="66">
        <v>-158295081</v>
      </c>
      <c r="P21" s="174"/>
      <c r="Q21" s="190">
        <v>0</v>
      </c>
      <c r="R21" s="72"/>
      <c r="S21" s="190">
        <v>0</v>
      </c>
      <c r="T21" s="66"/>
      <c r="U21" s="73">
        <f>SUM(Q21:S21)</f>
        <v>0</v>
      </c>
      <c r="V21" s="66"/>
      <c r="W21" s="66">
        <f>SUM(C21:O21,U21)</f>
        <v>-158295081</v>
      </c>
      <c r="X21" s="172"/>
      <c r="Y21" s="66">
        <v>9920493</v>
      </c>
      <c r="Z21" s="66"/>
      <c r="AA21" s="66">
        <f>SUM(W21:Y21)</f>
        <v>-148374588</v>
      </c>
    </row>
    <row r="22" spans="1:27" s="164" customFormat="1" ht="23" customHeight="1" x14ac:dyDescent="0.85">
      <c r="A22" s="173" t="s">
        <v>256</v>
      </c>
      <c r="C22" s="190"/>
      <c r="D22" s="73"/>
      <c r="E22" s="190"/>
      <c r="F22" s="73"/>
      <c r="G22" s="190"/>
      <c r="H22" s="190"/>
      <c r="I22" s="190"/>
      <c r="J22" s="73"/>
      <c r="K22" s="190"/>
      <c r="L22" s="73"/>
      <c r="M22" s="190"/>
      <c r="N22" s="174"/>
      <c r="O22" s="66"/>
      <c r="P22" s="174"/>
      <c r="Q22" s="190"/>
      <c r="R22" s="72"/>
      <c r="S22" s="190"/>
      <c r="T22" s="66"/>
      <c r="U22" s="191"/>
      <c r="V22" s="172"/>
      <c r="W22" s="66"/>
      <c r="X22" s="174"/>
      <c r="Y22" s="66"/>
      <c r="Z22" s="174"/>
      <c r="AA22" s="66"/>
    </row>
    <row r="23" spans="1:27" s="164" customFormat="1" ht="23" customHeight="1" x14ac:dyDescent="0.85">
      <c r="A23" s="173" t="s">
        <v>257</v>
      </c>
      <c r="B23" s="175"/>
      <c r="C23" s="190">
        <v>0</v>
      </c>
      <c r="D23" s="73"/>
      <c r="E23" s="190">
        <v>0</v>
      </c>
      <c r="F23" s="73"/>
      <c r="G23" s="190">
        <v>0</v>
      </c>
      <c r="H23" s="190"/>
      <c r="I23" s="190">
        <v>0</v>
      </c>
      <c r="J23" s="73"/>
      <c r="K23" s="190">
        <v>0</v>
      </c>
      <c r="L23" s="73"/>
      <c r="M23" s="190">
        <v>0</v>
      </c>
      <c r="N23" s="174"/>
      <c r="O23" s="66">
        <v>-139228499</v>
      </c>
      <c r="P23" s="174"/>
      <c r="Q23" s="192">
        <v>139228499</v>
      </c>
      <c r="R23" s="72"/>
      <c r="S23" s="190">
        <v>0</v>
      </c>
      <c r="T23" s="174"/>
      <c r="U23" s="66">
        <f t="shared" ref="U23" si="0">SUM(Q23:S23)</f>
        <v>139228499</v>
      </c>
      <c r="V23" s="172"/>
      <c r="W23" s="191">
        <f t="shared" ref="W23" si="1">SUM(C23:O23,U23)</f>
        <v>0</v>
      </c>
      <c r="X23" s="174"/>
      <c r="Y23" s="191">
        <v>0</v>
      </c>
      <c r="Z23" s="174"/>
      <c r="AA23" s="191">
        <f>SUM(W23:Y23)</f>
        <v>0</v>
      </c>
    </row>
    <row r="24" spans="1:27" s="164" customFormat="1" ht="23" customHeight="1" x14ac:dyDescent="0.85">
      <c r="A24" s="164" t="s">
        <v>184</v>
      </c>
      <c r="B24" s="175"/>
      <c r="C24" s="190">
        <v>0</v>
      </c>
      <c r="D24" s="73"/>
      <c r="E24" s="190">
        <v>0</v>
      </c>
      <c r="F24" s="73"/>
      <c r="G24" s="190">
        <v>0</v>
      </c>
      <c r="H24" s="73"/>
      <c r="I24" s="190">
        <v>0</v>
      </c>
      <c r="J24" s="73"/>
      <c r="K24" s="190">
        <v>0</v>
      </c>
      <c r="L24" s="73"/>
      <c r="M24" s="190">
        <v>0</v>
      </c>
      <c r="N24" s="174"/>
      <c r="O24" s="190">
        <v>0</v>
      </c>
      <c r="P24" s="174"/>
      <c r="Q24" s="66">
        <v>-51135587</v>
      </c>
      <c r="R24" s="174"/>
      <c r="S24" s="66">
        <v>-2631242</v>
      </c>
      <c r="T24" s="172"/>
      <c r="U24" s="66">
        <f>SUM(Q24:S24)</f>
        <v>-53766829</v>
      </c>
      <c r="V24" s="172"/>
      <c r="W24" s="72">
        <f>SUM(C24:O24,U24)</f>
        <v>-53766829</v>
      </c>
      <c r="X24" s="172"/>
      <c r="Y24" s="73">
        <v>0</v>
      </c>
      <c r="Z24" s="174"/>
      <c r="AA24" s="66">
        <f>SUM(W24:Y24)</f>
        <v>-53766829</v>
      </c>
    </row>
    <row r="25" spans="1:27" s="164" customFormat="1" ht="23" customHeight="1" thickBot="1" x14ac:dyDescent="0.9">
      <c r="A25" s="176" t="s">
        <v>249</v>
      </c>
      <c r="C25" s="67">
        <f>SUM(C18:C24)</f>
        <v>5042338721</v>
      </c>
      <c r="D25" s="66"/>
      <c r="E25" s="67">
        <f>SUM(E18:E24)</f>
        <v>1412</v>
      </c>
      <c r="F25" s="66"/>
      <c r="G25" s="67">
        <f>SUM(G18:G24)</f>
        <v>655549976</v>
      </c>
      <c r="H25" s="66"/>
      <c r="I25" s="67">
        <f>SUM(I18:I24)</f>
        <v>-819437470</v>
      </c>
      <c r="J25" s="66"/>
      <c r="K25" s="67">
        <f>SUM(K18:K24)</f>
        <v>-732872059</v>
      </c>
      <c r="L25" s="66"/>
      <c r="M25" s="67">
        <f>SUM(M18:M24)</f>
        <v>1578638448</v>
      </c>
      <c r="N25" s="66"/>
      <c r="O25" s="67">
        <f>SUM(O18:O24)</f>
        <v>-1705320600</v>
      </c>
      <c r="P25" s="66"/>
      <c r="Q25" s="67">
        <f>SUM(Q18:Q24)</f>
        <v>-112463285</v>
      </c>
      <c r="R25" s="66"/>
      <c r="S25" s="67">
        <f>SUM(S18:S24)</f>
        <v>-107217787</v>
      </c>
      <c r="T25" s="66"/>
      <c r="U25" s="67">
        <f>SUM(U18:U24)</f>
        <v>-219681072</v>
      </c>
      <c r="V25" s="66"/>
      <c r="W25" s="67">
        <f>SUM(W18:W24)</f>
        <v>3799217356</v>
      </c>
      <c r="X25" s="66"/>
      <c r="Y25" s="67">
        <f>SUM(Y18:Y24)</f>
        <v>448804153</v>
      </c>
      <c r="Z25" s="66"/>
      <c r="AA25" s="67">
        <f>SUM(AA18:AA24)</f>
        <v>4248021509</v>
      </c>
    </row>
    <row r="26" spans="1:27" s="164" customFormat="1" ht="9" customHeight="1" thickTop="1" x14ac:dyDescent="0.85">
      <c r="A26" s="176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</row>
    <row r="27" spans="1:27" s="164" customFormat="1" ht="23" customHeight="1" x14ac:dyDescent="0.85">
      <c r="A27" s="164" t="s">
        <v>234</v>
      </c>
      <c r="C27" s="72">
        <v>5042338721</v>
      </c>
      <c r="D27" s="171"/>
      <c r="E27" s="72">
        <v>1412</v>
      </c>
      <c r="F27" s="72"/>
      <c r="G27" s="72">
        <v>655549976</v>
      </c>
      <c r="H27" s="72"/>
      <c r="I27" s="72">
        <v>-819437470</v>
      </c>
      <c r="J27" s="72"/>
      <c r="K27" s="72">
        <v>-732872059</v>
      </c>
      <c r="L27" s="72"/>
      <c r="M27" s="72">
        <v>1578638448</v>
      </c>
      <c r="N27" s="72"/>
      <c r="O27" s="72">
        <v>-2113857206</v>
      </c>
      <c r="P27" s="72"/>
      <c r="Q27" s="72">
        <v>-111238791</v>
      </c>
      <c r="R27" s="72"/>
      <c r="S27" s="72">
        <v>-109486093</v>
      </c>
      <c r="T27" s="172"/>
      <c r="U27" s="66">
        <f>SUM(Q27:S27)</f>
        <v>-220724884</v>
      </c>
      <c r="V27" s="172"/>
      <c r="W27" s="66">
        <f>SUM(C27:O27,U27)</f>
        <v>3389636938</v>
      </c>
      <c r="X27" s="172"/>
      <c r="Y27" s="72">
        <v>625925383</v>
      </c>
      <c r="Z27" s="66"/>
      <c r="AA27" s="66">
        <f>SUM(W27:Y27)</f>
        <v>4015562321</v>
      </c>
    </row>
    <row r="28" spans="1:27" s="164" customFormat="1" ht="23" customHeight="1" x14ac:dyDescent="0.85">
      <c r="A28" s="164" t="s">
        <v>181</v>
      </c>
      <c r="C28" s="72"/>
      <c r="D28" s="171"/>
      <c r="E28" s="72"/>
      <c r="F28" s="72"/>
      <c r="G28" s="72"/>
      <c r="H28" s="72"/>
      <c r="I28" s="72"/>
      <c r="J28" s="72"/>
      <c r="K28" s="72"/>
      <c r="L28" s="72"/>
      <c r="M28" s="72"/>
      <c r="N28" s="171"/>
      <c r="O28" s="72"/>
      <c r="P28" s="171"/>
      <c r="Q28" s="72"/>
      <c r="R28" s="72"/>
      <c r="S28" s="72"/>
      <c r="T28" s="66"/>
      <c r="U28" s="66"/>
      <c r="V28" s="66"/>
      <c r="W28" s="66"/>
      <c r="X28" s="66"/>
      <c r="Z28" s="66"/>
      <c r="AA28" s="66"/>
    </row>
    <row r="29" spans="1:27" s="164" customFormat="1" ht="23" customHeight="1" x14ac:dyDescent="0.85">
      <c r="A29" s="164" t="s">
        <v>182</v>
      </c>
      <c r="C29" s="190">
        <v>0</v>
      </c>
      <c r="D29" s="73"/>
      <c r="E29" s="190">
        <v>0</v>
      </c>
      <c r="F29" s="73"/>
      <c r="G29" s="190">
        <v>0</v>
      </c>
      <c r="H29" s="73"/>
      <c r="I29" s="190">
        <v>0</v>
      </c>
      <c r="J29" s="73"/>
      <c r="K29" s="190">
        <v>0</v>
      </c>
      <c r="L29" s="73"/>
      <c r="M29" s="190">
        <v>0</v>
      </c>
      <c r="N29" s="171"/>
      <c r="O29" s="190">
        <v>0</v>
      </c>
      <c r="P29" s="73"/>
      <c r="Q29" s="190">
        <v>0</v>
      </c>
      <c r="R29" s="72"/>
      <c r="S29" s="190">
        <v>0</v>
      </c>
      <c r="T29" s="66"/>
      <c r="U29" s="73">
        <f>SUM(Q29:S29)</f>
        <v>0</v>
      </c>
      <c r="V29" s="94"/>
      <c r="W29" s="73">
        <f>SUM(C29:O29,U29)</f>
        <v>0</v>
      </c>
      <c r="X29" s="172"/>
      <c r="Y29" s="72">
        <v>391930.00000011921</v>
      </c>
      <c r="Z29" s="66"/>
      <c r="AA29" s="66">
        <f>SUM(W29:Y29)</f>
        <v>391930.00000011921</v>
      </c>
    </row>
    <row r="30" spans="1:27" s="164" customFormat="1" ht="23" customHeight="1" x14ac:dyDescent="0.85">
      <c r="A30" s="173" t="s">
        <v>183</v>
      </c>
      <c r="C30" s="190">
        <v>0</v>
      </c>
      <c r="D30" s="73"/>
      <c r="E30" s="190">
        <v>0</v>
      </c>
      <c r="F30" s="73"/>
      <c r="G30" s="190">
        <v>0</v>
      </c>
      <c r="H30" s="73"/>
      <c r="I30" s="190">
        <v>0</v>
      </c>
      <c r="J30" s="73"/>
      <c r="K30" s="190">
        <v>0</v>
      </c>
      <c r="L30" s="73"/>
      <c r="M30" s="190">
        <v>0</v>
      </c>
      <c r="N30" s="174"/>
      <c r="O30" s="66">
        <v>-343226358</v>
      </c>
      <c r="P30" s="174"/>
      <c r="Q30" s="190">
        <v>0</v>
      </c>
      <c r="R30" s="72"/>
      <c r="S30" s="190">
        <v>0</v>
      </c>
      <c r="T30" s="66"/>
      <c r="U30" s="73">
        <f t="shared" ref="U30:U31" si="2">SUM(Q30:S30)</f>
        <v>0</v>
      </c>
      <c r="V30" s="73"/>
      <c r="W30" s="72">
        <f t="shared" ref="W30:W31" si="3">SUM(C30:O30,U30)</f>
        <v>-343226358</v>
      </c>
      <c r="X30" s="174"/>
      <c r="Y30" s="66">
        <v>16364482</v>
      </c>
      <c r="Z30" s="174"/>
      <c r="AA30" s="66">
        <f>SUM(W30:Y30)</f>
        <v>-326861876</v>
      </c>
    </row>
    <row r="31" spans="1:27" s="164" customFormat="1" ht="23" customHeight="1" x14ac:dyDescent="0.85">
      <c r="A31" s="173" t="s">
        <v>268</v>
      </c>
      <c r="C31" s="190">
        <v>0</v>
      </c>
      <c r="D31" s="73"/>
      <c r="E31" s="190">
        <v>0</v>
      </c>
      <c r="F31" s="73"/>
      <c r="G31" s="190">
        <v>0</v>
      </c>
      <c r="H31" s="73"/>
      <c r="I31" s="190">
        <v>0</v>
      </c>
      <c r="J31" s="73"/>
      <c r="K31" s="190">
        <v>0</v>
      </c>
      <c r="L31" s="73"/>
      <c r="M31" s="190">
        <v>0</v>
      </c>
      <c r="N31" s="174"/>
      <c r="O31" s="190">
        <v>0</v>
      </c>
      <c r="P31" s="174"/>
      <c r="Q31" s="66">
        <v>19591911</v>
      </c>
      <c r="R31" s="174"/>
      <c r="S31" s="66">
        <v>294332</v>
      </c>
      <c r="T31" s="174"/>
      <c r="U31" s="117">
        <f t="shared" si="2"/>
        <v>19886243</v>
      </c>
      <c r="V31" s="117"/>
      <c r="W31" s="117">
        <f t="shared" si="3"/>
        <v>19886243</v>
      </c>
      <c r="X31" s="174"/>
      <c r="Y31" s="73">
        <v>0</v>
      </c>
      <c r="Z31" s="174"/>
      <c r="AA31" s="66">
        <f>SUM(W31:Y31)</f>
        <v>19886243</v>
      </c>
    </row>
    <row r="32" spans="1:27" s="164" customFormat="1" ht="23" customHeight="1" thickBot="1" x14ac:dyDescent="0.9">
      <c r="A32" s="176" t="s">
        <v>250</v>
      </c>
      <c r="C32" s="67">
        <f>SUM(C27:C31)</f>
        <v>5042338721</v>
      </c>
      <c r="D32" s="66"/>
      <c r="E32" s="67">
        <f>SUM(E27:E31)</f>
        <v>1412</v>
      </c>
      <c r="F32" s="66"/>
      <c r="G32" s="67">
        <f>SUM(G27:G31)</f>
        <v>655549976</v>
      </c>
      <c r="H32" s="66"/>
      <c r="I32" s="67">
        <f>SUM(I27:I31)</f>
        <v>-819437470</v>
      </c>
      <c r="J32" s="66"/>
      <c r="K32" s="67">
        <f>SUM(K27:K31)</f>
        <v>-732872059</v>
      </c>
      <c r="L32" s="66"/>
      <c r="M32" s="67">
        <f>SUM(M27:M31)</f>
        <v>1578638448</v>
      </c>
      <c r="N32" s="66"/>
      <c r="O32" s="67">
        <f>SUM(O27:O31)</f>
        <v>-2457083564</v>
      </c>
      <c r="P32" s="66"/>
      <c r="Q32" s="67">
        <f>SUM(Q27:Q31)</f>
        <v>-91646880</v>
      </c>
      <c r="R32" s="66"/>
      <c r="S32" s="67">
        <f>SUM(S27:S31)</f>
        <v>-109191761</v>
      </c>
      <c r="T32" s="66"/>
      <c r="U32" s="67">
        <f>SUM(U27:U31)</f>
        <v>-200838641</v>
      </c>
      <c r="V32" s="66"/>
      <c r="W32" s="67">
        <f>SUM(W27:W31)</f>
        <v>3066296823</v>
      </c>
      <c r="X32" s="66"/>
      <c r="Y32" s="67">
        <f>SUM(Y27:Y31)</f>
        <v>642681795.00000012</v>
      </c>
      <c r="Z32" s="66"/>
      <c r="AA32" s="67">
        <f>SUM(AA27:AA31)</f>
        <v>3708978618</v>
      </c>
    </row>
    <row r="33" spans="1:27" ht="9" customHeight="1" thickTop="1" x14ac:dyDescent="0.3"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AA33" s="85"/>
    </row>
    <row r="34" spans="1:27" ht="23" customHeight="1" x14ac:dyDescent="0.3">
      <c r="A34" s="128" t="s">
        <v>42</v>
      </c>
    </row>
  </sheetData>
  <mergeCells count="8">
    <mergeCell ref="Q9:U9"/>
    <mergeCell ref="A1:AA1"/>
    <mergeCell ref="A2:AA2"/>
    <mergeCell ref="A5:AA5"/>
    <mergeCell ref="C7:AA7"/>
    <mergeCell ref="A3:AA3"/>
    <mergeCell ref="C8:W8"/>
    <mergeCell ref="A4:AA4"/>
  </mergeCells>
  <pageMargins left="0.8" right="0.2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50"/>
  </sheetPr>
  <dimension ref="A1:W33"/>
  <sheetViews>
    <sheetView view="pageBreakPreview" topLeftCell="A11" zoomScale="80" zoomScaleNormal="70" zoomScaleSheetLayoutView="80" zoomScalePageLayoutView="80" workbookViewId="0">
      <selection activeCell="A14" sqref="A14"/>
    </sheetView>
  </sheetViews>
  <sheetFormatPr defaultColWidth="9" defaultRowHeight="23" customHeight="1" x14ac:dyDescent="0.3"/>
  <cols>
    <col min="1" max="1" width="45.58203125" style="123" customWidth="1"/>
    <col min="2" max="2" width="6.4140625" style="123" customWidth="1"/>
    <col min="3" max="3" width="1.58203125" style="123" customWidth="1"/>
    <col min="4" max="4" width="13.5" style="123" bestFit="1" customWidth="1"/>
    <col min="5" max="5" width="1.58203125" style="123" customWidth="1"/>
    <col min="6" max="6" width="13.08203125" style="123" bestFit="1" customWidth="1"/>
    <col min="7" max="7" width="1.58203125" style="123" customWidth="1"/>
    <col min="8" max="8" width="16" style="123" customWidth="1"/>
    <col min="9" max="9" width="1.58203125" style="123" customWidth="1"/>
    <col min="10" max="10" width="16.4140625" style="123" bestFit="1" customWidth="1"/>
    <col min="11" max="11" width="1.58203125" style="123" customWidth="1"/>
    <col min="12" max="12" width="16.1640625" style="123" bestFit="1" customWidth="1"/>
    <col min="13" max="13" width="1.58203125" style="123" customWidth="1"/>
    <col min="14" max="14" width="21.08203125" style="123" customWidth="1"/>
    <col min="15" max="15" width="1.58203125" style="123" customWidth="1"/>
    <col min="16" max="16" width="11.9140625" style="123" bestFit="1" customWidth="1"/>
    <col min="17" max="17" width="1.58203125" style="123" customWidth="1"/>
    <col min="18" max="18" width="12.9140625" style="123" customWidth="1"/>
    <col min="19" max="19" width="1.4140625" style="123" customWidth="1"/>
    <col min="20" max="22" width="14.4140625" style="123" customWidth="1"/>
    <col min="23" max="23" width="1.08203125" style="123" customWidth="1"/>
    <col min="24" max="24" width="10.4140625" style="123" customWidth="1"/>
    <col min="25" max="16384" width="9" style="123"/>
  </cols>
  <sheetData>
    <row r="1" spans="1:23" ht="23" customHeight="1" x14ac:dyDescent="0.3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134"/>
      <c r="T1" s="134"/>
      <c r="U1" s="134"/>
      <c r="V1" s="134"/>
    </row>
    <row r="2" spans="1:23" ht="23" customHeight="1" x14ac:dyDescent="0.3">
      <c r="A2" s="245" t="s">
        <v>186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134"/>
      <c r="T2" s="134"/>
      <c r="U2" s="134"/>
      <c r="V2" s="134"/>
    </row>
    <row r="3" spans="1:23" ht="23" customHeight="1" x14ac:dyDescent="0.3">
      <c r="A3" s="245" t="s">
        <v>248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134"/>
      <c r="T3" s="134"/>
      <c r="U3" s="134"/>
      <c r="V3" s="134"/>
    </row>
    <row r="4" spans="1:23" ht="23" customHeight="1" x14ac:dyDescent="0.3">
      <c r="A4" s="245" t="s">
        <v>90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134"/>
      <c r="T4" s="134"/>
      <c r="U4" s="134"/>
      <c r="V4" s="134"/>
    </row>
    <row r="5" spans="1:23" ht="23" customHeight="1" x14ac:dyDescent="0.3">
      <c r="A5" s="251" t="s">
        <v>2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134"/>
      <c r="T5" s="134"/>
      <c r="U5" s="134"/>
      <c r="V5" s="134"/>
    </row>
    <row r="6" spans="1:23" ht="9" customHeight="1" x14ac:dyDescent="0.3">
      <c r="Q6" s="134"/>
      <c r="R6" s="124"/>
      <c r="S6" s="124"/>
      <c r="T6" s="124"/>
      <c r="U6" s="124"/>
      <c r="V6" s="124"/>
      <c r="W6" s="134"/>
    </row>
    <row r="7" spans="1:23" ht="23" customHeight="1" x14ac:dyDescent="0.3">
      <c r="A7" s="147"/>
      <c r="B7" s="177" t="s">
        <v>128</v>
      </c>
      <c r="C7" s="121"/>
      <c r="D7" s="250" t="s">
        <v>187</v>
      </c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134"/>
      <c r="T7" s="134"/>
      <c r="U7" s="134"/>
      <c r="V7" s="134"/>
    </row>
    <row r="8" spans="1:23" ht="23" customHeight="1" x14ac:dyDescent="0.3">
      <c r="A8" s="147"/>
      <c r="C8" s="177"/>
      <c r="D8" s="177" t="s">
        <v>133</v>
      </c>
      <c r="E8" s="177"/>
      <c r="F8" s="121" t="s">
        <v>134</v>
      </c>
      <c r="G8" s="177"/>
      <c r="H8" s="177" t="s">
        <v>135</v>
      </c>
      <c r="I8" s="177"/>
      <c r="J8" s="177" t="s">
        <v>188</v>
      </c>
      <c r="K8" s="177"/>
      <c r="L8" s="177" t="s">
        <v>139</v>
      </c>
      <c r="M8" s="177"/>
      <c r="N8" s="249" t="s">
        <v>140</v>
      </c>
      <c r="O8" s="249"/>
      <c r="P8" s="249"/>
      <c r="Q8" s="179"/>
      <c r="R8" s="177" t="s">
        <v>132</v>
      </c>
      <c r="S8" s="134"/>
      <c r="T8" s="134"/>
      <c r="U8" s="134"/>
      <c r="V8" s="134"/>
    </row>
    <row r="9" spans="1:23" ht="23" customHeight="1" x14ac:dyDescent="0.3">
      <c r="A9" s="147"/>
      <c r="B9" s="177"/>
      <c r="C9" s="177"/>
      <c r="D9" s="177" t="s">
        <v>189</v>
      </c>
      <c r="E9" s="177"/>
      <c r="F9" s="121" t="s">
        <v>144</v>
      </c>
      <c r="G9" s="177"/>
      <c r="H9" s="177" t="s">
        <v>145</v>
      </c>
      <c r="I9" s="177"/>
      <c r="J9" s="177" t="s">
        <v>190</v>
      </c>
      <c r="K9" s="177"/>
      <c r="L9" s="177" t="s">
        <v>149</v>
      </c>
      <c r="M9" s="177"/>
      <c r="N9" s="177" t="s">
        <v>191</v>
      </c>
      <c r="O9" s="177"/>
      <c r="P9" s="177" t="s">
        <v>152</v>
      </c>
      <c r="Q9" s="179"/>
      <c r="R9" s="177" t="s">
        <v>142</v>
      </c>
      <c r="S9" s="134"/>
      <c r="T9" s="134"/>
      <c r="U9" s="134"/>
      <c r="V9" s="134"/>
    </row>
    <row r="10" spans="1:23" ht="23" customHeight="1" x14ac:dyDescent="0.3">
      <c r="A10" s="147"/>
      <c r="B10" s="177"/>
      <c r="C10" s="177"/>
      <c r="D10" s="177" t="s">
        <v>192</v>
      </c>
      <c r="E10" s="177"/>
      <c r="F10" s="121" t="s">
        <v>156</v>
      </c>
      <c r="G10" s="177"/>
      <c r="H10" s="177" t="s">
        <v>157</v>
      </c>
      <c r="I10" s="177"/>
      <c r="J10" s="177" t="s">
        <v>170</v>
      </c>
      <c r="K10" s="177"/>
      <c r="L10" s="177"/>
      <c r="M10" s="177"/>
      <c r="N10" s="177" t="s">
        <v>193</v>
      </c>
      <c r="O10" s="177"/>
      <c r="P10" s="177" t="s">
        <v>163</v>
      </c>
      <c r="Q10" s="179"/>
      <c r="R10" s="177" t="s">
        <v>194</v>
      </c>
      <c r="S10" s="134"/>
      <c r="T10" s="134"/>
      <c r="U10" s="134"/>
      <c r="V10" s="134"/>
    </row>
    <row r="11" spans="1:23" ht="23" customHeight="1" x14ac:dyDescent="0.3">
      <c r="A11" s="147"/>
      <c r="B11" s="177"/>
      <c r="C11" s="177"/>
      <c r="D11" s="177"/>
      <c r="E11" s="177"/>
      <c r="G11" s="177"/>
      <c r="H11" s="177"/>
      <c r="I11" s="177"/>
      <c r="J11" s="177"/>
      <c r="K11" s="177"/>
      <c r="L11" s="177"/>
      <c r="M11" s="177"/>
      <c r="N11" s="177" t="s">
        <v>195</v>
      </c>
      <c r="O11" s="177"/>
      <c r="P11" s="177" t="s">
        <v>142</v>
      </c>
      <c r="Q11" s="179"/>
      <c r="R11" s="177"/>
      <c r="S11" s="134"/>
      <c r="T11" s="134"/>
      <c r="U11" s="134"/>
      <c r="V11" s="134"/>
    </row>
    <row r="12" spans="1:23" ht="23" customHeight="1" x14ac:dyDescent="0.3">
      <c r="A12" s="147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 t="s">
        <v>196</v>
      </c>
      <c r="O12" s="177"/>
      <c r="P12" s="177" t="s">
        <v>154</v>
      </c>
      <c r="Q12" s="179"/>
      <c r="R12" s="177"/>
      <c r="S12" s="134"/>
      <c r="T12" s="134"/>
      <c r="U12" s="134"/>
      <c r="V12" s="134"/>
    </row>
    <row r="13" spans="1:23" ht="23" customHeight="1" x14ac:dyDescent="0.3">
      <c r="A13" s="147"/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 t="s">
        <v>197</v>
      </c>
      <c r="O13" s="177"/>
      <c r="P13" s="180"/>
      <c r="Q13" s="179"/>
      <c r="R13" s="177"/>
      <c r="S13" s="134"/>
      <c r="T13" s="134"/>
      <c r="U13" s="134"/>
      <c r="V13" s="134"/>
    </row>
    <row r="14" spans="1:23" ht="9" customHeight="1" x14ac:dyDescent="0.3">
      <c r="A14" s="147"/>
      <c r="B14" s="147"/>
      <c r="C14" s="147"/>
      <c r="D14" s="178"/>
      <c r="E14" s="121"/>
      <c r="F14" s="181"/>
      <c r="G14" s="147"/>
      <c r="H14" s="178"/>
      <c r="I14" s="147"/>
      <c r="J14" s="178"/>
      <c r="K14" s="121"/>
      <c r="L14" s="178"/>
      <c r="M14" s="121"/>
      <c r="N14" s="178"/>
      <c r="O14" s="121"/>
      <c r="P14" s="121"/>
      <c r="Q14" s="147"/>
      <c r="R14" s="178"/>
      <c r="S14" s="134"/>
      <c r="T14" s="134"/>
      <c r="U14" s="134"/>
      <c r="V14" s="134"/>
    </row>
    <row r="15" spans="1:23" ht="23" customHeight="1" x14ac:dyDescent="0.3">
      <c r="A15" s="147" t="s">
        <v>185</v>
      </c>
      <c r="B15" s="182"/>
      <c r="C15" s="182"/>
      <c r="D15" s="64">
        <v>5042338721</v>
      </c>
      <c r="E15" s="64"/>
      <c r="F15" s="64">
        <v>1412</v>
      </c>
      <c r="G15" s="64"/>
      <c r="H15" s="64">
        <v>655549976</v>
      </c>
      <c r="I15" s="64"/>
      <c r="J15" s="64">
        <v>-819437470</v>
      </c>
      <c r="K15" s="64"/>
      <c r="L15" s="64">
        <v>-1352433306</v>
      </c>
      <c r="M15" s="64"/>
      <c r="N15" s="64">
        <v>-200556197</v>
      </c>
      <c r="O15" s="81"/>
      <c r="P15" s="81">
        <f>SUM(N15:O15)</f>
        <v>-200556197</v>
      </c>
      <c r="Q15" s="63"/>
      <c r="R15" s="64">
        <f>SUM(D15:L15,P15)</f>
        <v>3325463136</v>
      </c>
      <c r="S15" s="43"/>
      <c r="T15" s="43"/>
      <c r="U15" s="43"/>
      <c r="V15" s="43"/>
    </row>
    <row r="16" spans="1:23" ht="23" customHeight="1" x14ac:dyDescent="0.3">
      <c r="A16" s="147" t="s">
        <v>198</v>
      </c>
      <c r="B16" s="182"/>
      <c r="C16" s="182"/>
      <c r="D16" s="84">
        <v>0</v>
      </c>
      <c r="E16" s="64"/>
      <c r="F16" s="84">
        <v>0</v>
      </c>
      <c r="G16" s="64"/>
      <c r="H16" s="84">
        <v>0</v>
      </c>
      <c r="I16" s="64"/>
      <c r="J16" s="84">
        <v>0</v>
      </c>
      <c r="K16" s="64"/>
      <c r="L16" s="64">
        <v>-293478862</v>
      </c>
      <c r="M16" s="64"/>
      <c r="N16" s="84">
        <v>0</v>
      </c>
      <c r="O16" s="81"/>
      <c r="P16" s="116">
        <f>SUM(N16:O16)</f>
        <v>0</v>
      </c>
      <c r="Q16" s="64"/>
      <c r="R16" s="64">
        <f>SUM(D16:L16,P16)</f>
        <v>-293478862</v>
      </c>
      <c r="S16" s="43"/>
      <c r="T16" s="43"/>
      <c r="U16" s="43"/>
      <c r="V16" s="43"/>
    </row>
    <row r="17" spans="1:22" ht="23" customHeight="1" x14ac:dyDescent="0.3">
      <c r="A17" s="147" t="s">
        <v>258</v>
      </c>
      <c r="B17" s="182"/>
      <c r="C17" s="182"/>
      <c r="D17" s="84"/>
      <c r="E17" s="64"/>
      <c r="F17" s="84"/>
      <c r="G17" s="64"/>
      <c r="H17" s="84"/>
      <c r="I17" s="64"/>
      <c r="J17" s="84"/>
      <c r="K17" s="64"/>
      <c r="L17" s="64"/>
      <c r="M17" s="64"/>
      <c r="N17" s="84"/>
      <c r="O17" s="64"/>
      <c r="P17" s="84"/>
      <c r="Q17" s="64"/>
      <c r="R17" s="64"/>
      <c r="S17" s="43"/>
      <c r="T17" s="43"/>
      <c r="U17" s="43"/>
      <c r="V17" s="43"/>
    </row>
    <row r="18" spans="1:22" ht="23" customHeight="1" x14ac:dyDescent="0.3">
      <c r="A18" s="147" t="s">
        <v>259</v>
      </c>
      <c r="B18" s="193"/>
      <c r="C18" s="182"/>
      <c r="D18" s="84">
        <v>0</v>
      </c>
      <c r="E18" s="64"/>
      <c r="F18" s="84">
        <v>0</v>
      </c>
      <c r="G18" s="64"/>
      <c r="H18" s="84">
        <v>0</v>
      </c>
      <c r="I18" s="64"/>
      <c r="J18" s="84">
        <v>0</v>
      </c>
      <c r="K18" s="64"/>
      <c r="L18" s="64">
        <v>-139228499</v>
      </c>
      <c r="M18" s="64"/>
      <c r="N18" s="185">
        <v>139228499</v>
      </c>
      <c r="O18" s="64"/>
      <c r="P18" s="64">
        <f>SUM(N18:O18)</f>
        <v>139228499</v>
      </c>
      <c r="Q18" s="64"/>
      <c r="R18" s="84">
        <f>SUM(D18:L18,P18)</f>
        <v>0</v>
      </c>
      <c r="S18" s="43"/>
      <c r="T18" s="43"/>
      <c r="U18" s="43"/>
      <c r="V18" s="43"/>
    </row>
    <row r="19" spans="1:22" ht="23" customHeight="1" x14ac:dyDescent="0.3">
      <c r="A19" s="147" t="s">
        <v>184</v>
      </c>
      <c r="B19" s="147"/>
      <c r="C19" s="147"/>
      <c r="D19" s="84">
        <v>0</v>
      </c>
      <c r="E19" s="64"/>
      <c r="F19" s="84">
        <v>0</v>
      </c>
      <c r="G19" s="64"/>
      <c r="H19" s="84">
        <v>0</v>
      </c>
      <c r="I19" s="64"/>
      <c r="J19" s="84">
        <v>0</v>
      </c>
      <c r="K19" s="64"/>
      <c r="L19" s="84">
        <v>0</v>
      </c>
      <c r="M19" s="64"/>
      <c r="N19" s="64">
        <v>-51135587</v>
      </c>
      <c r="O19" s="81"/>
      <c r="P19" s="81">
        <f>SUM(N19:O19)</f>
        <v>-51135587</v>
      </c>
      <c r="Q19" s="63"/>
      <c r="R19" s="64">
        <f>SUM(D19:L19,P19)</f>
        <v>-51135587</v>
      </c>
      <c r="S19" s="43"/>
      <c r="T19" s="43"/>
      <c r="U19" s="43"/>
      <c r="V19" s="43"/>
    </row>
    <row r="20" spans="1:22" ht="23" customHeight="1" thickBot="1" x14ac:dyDescent="0.35">
      <c r="A20" s="146" t="s">
        <v>249</v>
      </c>
      <c r="B20" s="147"/>
      <c r="C20" s="147"/>
      <c r="D20" s="65">
        <f>SUM(D15:D19)</f>
        <v>5042338721</v>
      </c>
      <c r="E20" s="63"/>
      <c r="F20" s="65">
        <f>SUM(F15:F19)</f>
        <v>1412</v>
      </c>
      <c r="G20" s="64"/>
      <c r="H20" s="65">
        <f>SUM(H15:H19)</f>
        <v>655549976</v>
      </c>
      <c r="I20" s="64"/>
      <c r="J20" s="65">
        <f>SUM(J15:J19)</f>
        <v>-819437470</v>
      </c>
      <c r="K20" s="64"/>
      <c r="L20" s="65">
        <f>SUM(L15:L19)</f>
        <v>-1785140667</v>
      </c>
      <c r="M20" s="64"/>
      <c r="N20" s="65">
        <f>SUM(N15:N19)</f>
        <v>-112463285</v>
      </c>
      <c r="O20" s="82"/>
      <c r="P20" s="83">
        <f>SUM(N20:O20)</f>
        <v>-112463285</v>
      </c>
      <c r="Q20" s="64"/>
      <c r="R20" s="65">
        <f>SUM(R15:R19)</f>
        <v>2980848687</v>
      </c>
      <c r="S20" s="43"/>
      <c r="T20" s="43"/>
      <c r="U20" s="43"/>
      <c r="V20" s="43"/>
    </row>
    <row r="21" spans="1:22" ht="23" customHeight="1" thickTop="1" x14ac:dyDescent="0.3">
      <c r="A21" s="183"/>
      <c r="B21" s="147"/>
      <c r="C21" s="147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</row>
    <row r="22" spans="1:22" ht="23" customHeight="1" x14ac:dyDescent="0.3">
      <c r="A22" s="147" t="s">
        <v>234</v>
      </c>
      <c r="B22" s="242"/>
      <c r="C22" s="182"/>
      <c r="D22" s="64">
        <v>5042338721</v>
      </c>
      <c r="E22" s="64"/>
      <c r="F22" s="64">
        <v>1412</v>
      </c>
      <c r="G22" s="64"/>
      <c r="H22" s="64">
        <v>655549976</v>
      </c>
      <c r="I22" s="64"/>
      <c r="J22" s="64">
        <v>-819437470</v>
      </c>
      <c r="K22" s="64"/>
      <c r="L22" s="64">
        <v>-2003442776</v>
      </c>
      <c r="M22" s="64"/>
      <c r="N22" s="64">
        <v>-111238791</v>
      </c>
      <c r="O22" s="64"/>
      <c r="P22" s="81">
        <f>SUM(N22:O22)</f>
        <v>-111238791</v>
      </c>
      <c r="Q22" s="64"/>
      <c r="R22" s="64">
        <f>SUM(D22:L22,P22)</f>
        <v>2763771072</v>
      </c>
      <c r="S22" s="43"/>
      <c r="T22" s="43"/>
      <c r="U22" s="43"/>
      <c r="V22" s="43"/>
    </row>
    <row r="23" spans="1:22" ht="23" customHeight="1" x14ac:dyDescent="0.3">
      <c r="A23" s="147" t="s">
        <v>198</v>
      </c>
      <c r="B23" s="242"/>
      <c r="C23" s="182"/>
      <c r="D23" s="84">
        <v>0</v>
      </c>
      <c r="E23" s="64"/>
      <c r="F23" s="84">
        <v>0</v>
      </c>
      <c r="G23" s="64"/>
      <c r="H23" s="84">
        <v>0</v>
      </c>
      <c r="I23" s="64"/>
      <c r="J23" s="84">
        <v>0</v>
      </c>
      <c r="K23" s="64"/>
      <c r="L23" s="64">
        <v>-271822566</v>
      </c>
      <c r="M23" s="64"/>
      <c r="N23" s="84">
        <v>0</v>
      </c>
      <c r="O23" s="81"/>
      <c r="P23" s="116">
        <f>SUM(N23:O23)</f>
        <v>0</v>
      </c>
      <c r="Q23" s="64"/>
      <c r="R23" s="64">
        <f>SUM(D23:L23,P23)</f>
        <v>-271822566</v>
      </c>
      <c r="S23" s="43"/>
      <c r="T23" s="43"/>
      <c r="U23" s="43"/>
      <c r="V23" s="43"/>
    </row>
    <row r="24" spans="1:22" ht="23" customHeight="1" x14ac:dyDescent="0.3">
      <c r="A24" s="147" t="s">
        <v>268</v>
      </c>
      <c r="B24" s="242">
        <v>10</v>
      </c>
      <c r="C24" s="147"/>
      <c r="D24" s="84">
        <v>0</v>
      </c>
      <c r="E24" s="64"/>
      <c r="F24" s="84">
        <v>0</v>
      </c>
      <c r="G24" s="64"/>
      <c r="H24" s="64">
        <v>1336988762</v>
      </c>
      <c r="I24" s="64"/>
      <c r="J24" s="84">
        <v>0</v>
      </c>
      <c r="K24" s="64"/>
      <c r="L24" s="84">
        <v>0</v>
      </c>
      <c r="M24" s="64"/>
      <c r="N24" s="64">
        <v>19591911</v>
      </c>
      <c r="O24" s="64"/>
      <c r="P24" s="64">
        <f>SUM(N24:O24)</f>
        <v>19591911</v>
      </c>
      <c r="Q24" s="64"/>
      <c r="R24" s="64">
        <f>SUM(D24:L24,P24)</f>
        <v>1356580673</v>
      </c>
      <c r="S24" s="43"/>
      <c r="T24" s="43"/>
      <c r="U24" s="43"/>
      <c r="V24" s="43"/>
    </row>
    <row r="25" spans="1:22" ht="23" customHeight="1" thickBot="1" x14ac:dyDescent="0.35">
      <c r="A25" s="146" t="s">
        <v>250</v>
      </c>
      <c r="B25" s="243"/>
      <c r="C25" s="147"/>
      <c r="D25" s="65">
        <f>SUM(D22:D24)</f>
        <v>5042338721</v>
      </c>
      <c r="E25" s="63"/>
      <c r="F25" s="65">
        <f>SUM(F22:F24)</f>
        <v>1412</v>
      </c>
      <c r="G25" s="64"/>
      <c r="H25" s="65">
        <f>SUM(H22:H24)</f>
        <v>1992538738</v>
      </c>
      <c r="I25" s="64"/>
      <c r="J25" s="65">
        <f>SUM(J22:J24)</f>
        <v>-819437470</v>
      </c>
      <c r="K25" s="64"/>
      <c r="L25" s="65">
        <f>SUM(L22:L24)</f>
        <v>-2275265342</v>
      </c>
      <c r="M25" s="64"/>
      <c r="N25" s="65">
        <f>SUM(N22:N24)</f>
        <v>-91646880</v>
      </c>
      <c r="O25" s="82"/>
      <c r="P25" s="83">
        <f>SUM(N25:O25)</f>
        <v>-91646880</v>
      </c>
      <c r="Q25" s="64"/>
      <c r="R25" s="65">
        <f>SUM(R22:R24)</f>
        <v>3848529179</v>
      </c>
      <c r="S25" s="43"/>
      <c r="T25" s="43"/>
      <c r="U25" s="43"/>
      <c r="V25" s="43"/>
    </row>
    <row r="26" spans="1:22" ht="23" customHeight="1" thickTop="1" x14ac:dyDescent="0.3">
      <c r="A26" s="183"/>
      <c r="B26" s="147"/>
      <c r="C26" s="147"/>
      <c r="D26" s="147"/>
      <c r="E26" s="147"/>
      <c r="F26" s="147"/>
      <c r="G26" s="147"/>
      <c r="H26" s="241">
        <f>+H25-BS!G120</f>
        <v>0</v>
      </c>
      <c r="I26" s="147"/>
      <c r="J26" s="147"/>
      <c r="K26" s="147"/>
      <c r="L26" s="75"/>
      <c r="M26" s="75"/>
      <c r="N26" s="75"/>
      <c r="O26" s="75"/>
      <c r="P26" s="75"/>
      <c r="Q26" s="75"/>
      <c r="R26" s="240">
        <f>+R25-BS!G132</f>
        <v>0</v>
      </c>
    </row>
    <row r="27" spans="1:22" s="163" customFormat="1" ht="23" customHeight="1" x14ac:dyDescent="0.25">
      <c r="A27" s="184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78"/>
      <c r="M27" s="78"/>
      <c r="N27" s="78"/>
      <c r="O27" s="78"/>
      <c r="P27" s="78"/>
      <c r="Q27" s="78"/>
      <c r="R27" s="78"/>
    </row>
    <row r="33" spans="1:1" ht="23" customHeight="1" x14ac:dyDescent="0.3">
      <c r="A33" s="128" t="s">
        <v>42</v>
      </c>
    </row>
  </sheetData>
  <mergeCells count="7">
    <mergeCell ref="N8:P8"/>
    <mergeCell ref="A1:R1"/>
    <mergeCell ref="A2:R2"/>
    <mergeCell ref="A3:R3"/>
    <mergeCell ref="D7:R7"/>
    <mergeCell ref="A5:R5"/>
    <mergeCell ref="A4:R4"/>
  </mergeCells>
  <pageMargins left="0.8" right="0.2" top="1" bottom="0.5" header="0.6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rgb="FF00B050"/>
  </sheetPr>
  <dimension ref="A1:I98"/>
  <sheetViews>
    <sheetView topLeftCell="A31" zoomScale="85" zoomScaleNormal="85" zoomScaleSheetLayoutView="85" workbookViewId="0">
      <selection activeCell="L36" sqref="L36"/>
    </sheetView>
  </sheetViews>
  <sheetFormatPr defaultColWidth="9.4140625" defaultRowHeight="23" customHeight="1" x14ac:dyDescent="0.35"/>
  <cols>
    <col min="1" max="1" width="56.4140625" style="122" customWidth="1"/>
    <col min="2" max="2" width="6.08203125" style="122" customWidth="1"/>
    <col min="3" max="3" width="13.58203125" style="20" customWidth="1"/>
    <col min="4" max="4" width="1.08203125" style="20" customWidth="1"/>
    <col min="5" max="5" width="13.58203125" style="20" customWidth="1"/>
    <col min="6" max="6" width="1.08203125" style="20" customWidth="1"/>
    <col min="7" max="7" width="13.58203125" style="122" customWidth="1"/>
    <col min="8" max="8" width="1.08203125" style="122" customWidth="1"/>
    <col min="9" max="9" width="13.58203125" style="122" customWidth="1"/>
    <col min="10" max="10" width="1.08203125" style="122" customWidth="1"/>
    <col min="11" max="11" width="9.4140625" style="122"/>
    <col min="12" max="12" width="10.4140625" style="122" bestFit="1" customWidth="1"/>
    <col min="13" max="13" width="13.58203125" style="122" bestFit="1" customWidth="1"/>
    <col min="14" max="16384" width="9.4140625" style="122"/>
  </cols>
  <sheetData>
    <row r="1" spans="1:9" ht="23" customHeight="1" x14ac:dyDescent="0.35">
      <c r="A1" s="245" t="s">
        <v>0</v>
      </c>
      <c r="B1" s="245"/>
      <c r="C1" s="245"/>
      <c r="D1" s="245"/>
      <c r="E1" s="245"/>
      <c r="F1" s="245"/>
      <c r="G1" s="245"/>
      <c r="H1" s="245"/>
      <c r="I1" s="245"/>
    </row>
    <row r="2" spans="1:9" ht="23" customHeight="1" x14ac:dyDescent="0.35">
      <c r="A2" s="245" t="s">
        <v>199</v>
      </c>
      <c r="B2" s="245"/>
      <c r="C2" s="245"/>
      <c r="D2" s="245"/>
      <c r="E2" s="245"/>
      <c r="F2" s="245"/>
      <c r="G2" s="245"/>
      <c r="H2" s="245"/>
      <c r="I2" s="245"/>
    </row>
    <row r="3" spans="1:9" s="123" customFormat="1" ht="23" customHeight="1" x14ac:dyDescent="0.3">
      <c r="A3" s="245" t="s">
        <v>246</v>
      </c>
      <c r="B3" s="245"/>
      <c r="C3" s="245"/>
      <c r="D3" s="245"/>
      <c r="E3" s="245"/>
      <c r="F3" s="245"/>
      <c r="G3" s="245"/>
      <c r="H3" s="245"/>
      <c r="I3" s="245"/>
    </row>
    <row r="4" spans="1:9" s="123" customFormat="1" ht="23" customHeight="1" x14ac:dyDescent="0.3">
      <c r="A4" s="245" t="s">
        <v>90</v>
      </c>
      <c r="B4" s="245"/>
      <c r="C4" s="245"/>
      <c r="D4" s="245"/>
      <c r="E4" s="245"/>
      <c r="F4" s="245"/>
      <c r="G4" s="245"/>
      <c r="H4" s="245"/>
      <c r="I4" s="245"/>
    </row>
    <row r="5" spans="1:9" ht="23" customHeight="1" x14ac:dyDescent="0.35">
      <c r="A5" s="244" t="s">
        <v>2</v>
      </c>
      <c r="B5" s="244"/>
      <c r="C5" s="244"/>
      <c r="D5" s="244"/>
      <c r="E5" s="244"/>
      <c r="F5" s="244"/>
      <c r="G5" s="244"/>
      <c r="H5" s="244"/>
      <c r="I5" s="244"/>
    </row>
    <row r="6" spans="1:9" s="128" customFormat="1" ht="9" customHeight="1" x14ac:dyDescent="0.85">
      <c r="A6" s="146"/>
      <c r="B6" s="146"/>
      <c r="C6" s="146"/>
      <c r="D6" s="146"/>
      <c r="E6" s="146"/>
      <c r="F6" s="146"/>
      <c r="G6" s="146"/>
      <c r="H6" s="146"/>
      <c r="I6" s="146"/>
    </row>
    <row r="7" spans="1:9" s="128" customFormat="1" ht="23" customHeight="1" x14ac:dyDescent="0.85">
      <c r="A7" s="125"/>
      <c r="B7" s="125" t="s">
        <v>3</v>
      </c>
      <c r="C7" s="245" t="s">
        <v>4</v>
      </c>
      <c r="D7" s="245"/>
      <c r="E7" s="245"/>
      <c r="F7" s="125"/>
      <c r="G7" s="245" t="s">
        <v>5</v>
      </c>
      <c r="H7" s="245"/>
      <c r="I7" s="245"/>
    </row>
    <row r="8" spans="1:9" s="128" customFormat="1" ht="23" customHeight="1" x14ac:dyDescent="0.85">
      <c r="A8" s="125"/>
      <c r="B8" s="125"/>
      <c r="C8" s="245" t="s">
        <v>6</v>
      </c>
      <c r="D8" s="245"/>
      <c r="E8" s="245"/>
      <c r="F8" s="125"/>
      <c r="G8" s="245" t="s">
        <v>6</v>
      </c>
      <c r="H8" s="245"/>
      <c r="I8" s="245"/>
    </row>
    <row r="9" spans="1:9" s="128" customFormat="1" ht="23" customHeight="1" x14ac:dyDescent="0.85">
      <c r="A9" s="125"/>
      <c r="C9" s="126">
        <v>2026</v>
      </c>
      <c r="D9" s="127"/>
      <c r="E9" s="126">
        <v>2025</v>
      </c>
      <c r="F9" s="126"/>
      <c r="G9" s="126">
        <v>2026</v>
      </c>
      <c r="H9" s="127"/>
      <c r="I9" s="126">
        <v>2025</v>
      </c>
    </row>
    <row r="10" spans="1:9" s="128" customFormat="1" ht="23" customHeight="1" x14ac:dyDescent="0.85">
      <c r="A10" s="136" t="s">
        <v>200</v>
      </c>
      <c r="B10" s="136"/>
    </row>
    <row r="11" spans="1:9" s="128" customFormat="1" ht="23" customHeight="1" x14ac:dyDescent="0.85">
      <c r="A11" s="198" t="s">
        <v>240</v>
      </c>
      <c r="B11" s="198"/>
      <c r="C11" s="23">
        <v>-326861876</v>
      </c>
      <c r="D11" s="23"/>
      <c r="E11" s="23">
        <v>-148374588</v>
      </c>
      <c r="F11" s="23"/>
      <c r="G11" s="23">
        <v>-271822566</v>
      </c>
      <c r="H11" s="23"/>
      <c r="I11" s="23">
        <v>-293478862</v>
      </c>
    </row>
    <row r="12" spans="1:9" s="128" customFormat="1" ht="23" customHeight="1" x14ac:dyDescent="0.85">
      <c r="A12" s="233" t="s">
        <v>201</v>
      </c>
      <c r="B12" s="233"/>
      <c r="C12" s="23"/>
      <c r="D12" s="23"/>
      <c r="E12" s="23"/>
      <c r="F12" s="23"/>
      <c r="G12" s="23"/>
      <c r="H12" s="23"/>
      <c r="I12" s="23"/>
    </row>
    <row r="13" spans="1:9" s="128" customFormat="1" ht="23" customHeight="1" x14ac:dyDescent="0.85">
      <c r="A13" s="45" t="s">
        <v>244</v>
      </c>
      <c r="B13" s="233"/>
      <c r="C13" s="23">
        <v>-2895257</v>
      </c>
      <c r="D13" s="23"/>
      <c r="E13" s="23">
        <v>19591640</v>
      </c>
      <c r="F13" s="23"/>
      <c r="G13" s="23">
        <v>-2249337</v>
      </c>
      <c r="H13" s="23"/>
      <c r="I13" s="23">
        <v>13649023</v>
      </c>
    </row>
    <row r="14" spans="1:9" s="128" customFormat="1" ht="23" customHeight="1" x14ac:dyDescent="0.85">
      <c r="A14" s="45" t="s">
        <v>202</v>
      </c>
      <c r="B14" s="46"/>
      <c r="C14" s="23">
        <v>23437328</v>
      </c>
      <c r="D14" s="23"/>
      <c r="E14" s="23">
        <v>21523442</v>
      </c>
      <c r="F14" s="3"/>
      <c r="G14" s="3">
        <v>20265667</v>
      </c>
      <c r="H14" s="3"/>
      <c r="I14" s="3">
        <v>19234980</v>
      </c>
    </row>
    <row r="15" spans="1:9" s="128" customFormat="1" ht="23" customHeight="1" x14ac:dyDescent="0.85">
      <c r="A15" s="45" t="s">
        <v>203</v>
      </c>
      <c r="B15" s="46"/>
      <c r="C15" s="23">
        <v>-635198</v>
      </c>
      <c r="D15" s="23"/>
      <c r="E15" s="23">
        <v>778463</v>
      </c>
      <c r="F15" s="2"/>
      <c r="G15" s="2">
        <v>22149726</v>
      </c>
      <c r="H15" s="2"/>
      <c r="I15" s="2">
        <v>29667619</v>
      </c>
    </row>
    <row r="16" spans="1:9" s="128" customFormat="1" ht="23" customHeight="1" x14ac:dyDescent="0.85">
      <c r="A16" s="45" t="s">
        <v>255</v>
      </c>
      <c r="B16" s="46"/>
      <c r="C16" s="16">
        <v>0</v>
      </c>
      <c r="D16" s="23"/>
      <c r="E16" s="23">
        <v>-79907500</v>
      </c>
      <c r="F16" s="2"/>
      <c r="G16" s="16">
        <v>0</v>
      </c>
      <c r="H16" s="2"/>
      <c r="I16" s="23">
        <v>-79907500</v>
      </c>
    </row>
    <row r="17" spans="1:9" s="128" customFormat="1" ht="23" customHeight="1" x14ac:dyDescent="0.85">
      <c r="A17" s="45" t="s">
        <v>100</v>
      </c>
      <c r="B17" s="46"/>
      <c r="C17" s="16">
        <v>0</v>
      </c>
      <c r="D17" s="23"/>
      <c r="E17" s="16">
        <v>0</v>
      </c>
      <c r="F17" s="2"/>
      <c r="G17" s="2">
        <v>5431735</v>
      </c>
      <c r="H17" s="2"/>
      <c r="I17" s="2">
        <v>122466580</v>
      </c>
    </row>
    <row r="18" spans="1:9" s="128" customFormat="1" ht="23" customHeight="1" x14ac:dyDescent="0.85">
      <c r="A18" s="45" t="s">
        <v>204</v>
      </c>
      <c r="B18" s="46"/>
      <c r="C18" s="23">
        <v>2001052</v>
      </c>
      <c r="D18" s="23"/>
      <c r="E18" s="23">
        <v>1876272</v>
      </c>
      <c r="F18" s="2"/>
      <c r="G18" s="2">
        <v>1702342</v>
      </c>
      <c r="H18" s="2"/>
      <c r="I18" s="2">
        <v>1638743</v>
      </c>
    </row>
    <row r="19" spans="1:9" s="128" customFormat="1" ht="23" customHeight="1" x14ac:dyDescent="0.85">
      <c r="A19" s="45" t="s">
        <v>205</v>
      </c>
      <c r="B19" s="46"/>
      <c r="C19" s="23">
        <v>-30200439</v>
      </c>
      <c r="D19" s="23"/>
      <c r="E19" s="23">
        <v>-60792085</v>
      </c>
      <c r="F19" s="2"/>
      <c r="G19" s="2">
        <v>-32896663</v>
      </c>
      <c r="H19" s="2"/>
      <c r="I19" s="2">
        <v>-69018588</v>
      </c>
    </row>
    <row r="20" spans="1:9" s="128" customFormat="1" ht="23" customHeight="1" x14ac:dyDescent="0.85">
      <c r="A20" s="45" t="s">
        <v>206</v>
      </c>
      <c r="B20" s="46"/>
      <c r="C20" s="29">
        <v>288858716</v>
      </c>
      <c r="D20" s="23"/>
      <c r="E20" s="29">
        <v>292632164</v>
      </c>
      <c r="F20" s="2"/>
      <c r="G20" s="61">
        <v>224761034</v>
      </c>
      <c r="H20" s="2"/>
      <c r="I20" s="61">
        <v>184007625</v>
      </c>
    </row>
    <row r="21" spans="1:9" s="128" customFormat="1" ht="23" customHeight="1" x14ac:dyDescent="0.85">
      <c r="A21" s="233" t="s">
        <v>207</v>
      </c>
      <c r="B21" s="46"/>
      <c r="C21" s="231"/>
      <c r="D21" s="231"/>
      <c r="E21" s="231"/>
      <c r="F21" s="231"/>
      <c r="G21" s="231"/>
      <c r="H21" s="231"/>
      <c r="I21" s="231"/>
    </row>
    <row r="22" spans="1:9" s="128" customFormat="1" ht="23" customHeight="1" x14ac:dyDescent="0.85">
      <c r="A22" s="234" t="s">
        <v>208</v>
      </c>
      <c r="B22" s="46"/>
      <c r="C22" s="23">
        <f>SUM(C11:C21)</f>
        <v>-46295674</v>
      </c>
      <c r="D22" s="15"/>
      <c r="E22" s="23">
        <f>SUM(E11:E21)</f>
        <v>47327808</v>
      </c>
      <c r="F22" s="15"/>
      <c r="G22" s="23">
        <f>SUM(G11:G21)</f>
        <v>-32658062</v>
      </c>
      <c r="H22" s="3"/>
      <c r="I22" s="23">
        <f>SUM(I11:I21)</f>
        <v>-71740380</v>
      </c>
    </row>
    <row r="23" spans="1:9" s="128" customFormat="1" ht="23" customHeight="1" x14ac:dyDescent="0.85">
      <c r="A23" s="233" t="s">
        <v>209</v>
      </c>
      <c r="B23" s="233"/>
      <c r="C23" s="23"/>
      <c r="D23" s="15"/>
      <c r="E23" s="23"/>
      <c r="F23" s="15"/>
      <c r="G23" s="23"/>
      <c r="H23" s="3"/>
      <c r="I23" s="23"/>
    </row>
    <row r="24" spans="1:9" s="128" customFormat="1" ht="23" customHeight="1" x14ac:dyDescent="0.85">
      <c r="A24" s="45" t="s">
        <v>210</v>
      </c>
      <c r="B24" s="46"/>
      <c r="C24" s="23">
        <v>-6321299</v>
      </c>
      <c r="D24" s="15"/>
      <c r="E24" s="23">
        <v>81110125</v>
      </c>
      <c r="F24" s="2"/>
      <c r="G24" s="2">
        <v>-112271849</v>
      </c>
      <c r="H24" s="3"/>
      <c r="I24" s="2">
        <v>-14523032</v>
      </c>
    </row>
    <row r="25" spans="1:9" s="128" customFormat="1" ht="23" customHeight="1" x14ac:dyDescent="0.85">
      <c r="A25" s="45" t="s">
        <v>211</v>
      </c>
      <c r="B25" s="46"/>
      <c r="C25" s="24">
        <v>42342</v>
      </c>
      <c r="D25" s="15"/>
      <c r="E25" s="24">
        <v>4306948</v>
      </c>
      <c r="F25" s="15"/>
      <c r="G25" s="16">
        <v>0</v>
      </c>
      <c r="H25" s="77"/>
      <c r="I25" s="16">
        <v>0</v>
      </c>
    </row>
    <row r="26" spans="1:9" s="128" customFormat="1" ht="23" customHeight="1" x14ac:dyDescent="0.85">
      <c r="A26" s="45" t="s">
        <v>18</v>
      </c>
      <c r="B26" s="46"/>
      <c r="C26" s="24">
        <v>129354555</v>
      </c>
      <c r="D26" s="15"/>
      <c r="E26" s="24">
        <v>248338816</v>
      </c>
      <c r="F26" s="2"/>
      <c r="G26" s="2">
        <v>-4306554</v>
      </c>
      <c r="H26" s="3"/>
      <c r="I26" s="2">
        <v>-3318995</v>
      </c>
    </row>
    <row r="27" spans="1:9" s="128" customFormat="1" ht="23" customHeight="1" x14ac:dyDescent="0.85">
      <c r="A27" s="45" t="s">
        <v>32</v>
      </c>
      <c r="B27" s="46"/>
      <c r="C27" s="24">
        <v>7024259</v>
      </c>
      <c r="D27" s="15"/>
      <c r="E27" s="16">
        <v>0</v>
      </c>
      <c r="F27" s="2"/>
      <c r="G27" s="2">
        <v>24107227</v>
      </c>
      <c r="H27" s="87"/>
      <c r="I27" s="16">
        <v>0</v>
      </c>
    </row>
    <row r="28" spans="1:9" s="128" customFormat="1" ht="23" customHeight="1" x14ac:dyDescent="0.85">
      <c r="A28" s="45" t="s">
        <v>39</v>
      </c>
      <c r="B28" s="46"/>
      <c r="C28" s="24">
        <v>-1241641</v>
      </c>
      <c r="D28" s="15"/>
      <c r="E28" s="24">
        <v>2341</v>
      </c>
      <c r="F28" s="2"/>
      <c r="G28" s="24">
        <v>-1252340</v>
      </c>
      <c r="H28" s="3"/>
      <c r="I28" s="24">
        <v>2341</v>
      </c>
    </row>
    <row r="29" spans="1:9" s="128" customFormat="1" ht="23" customHeight="1" x14ac:dyDescent="0.85">
      <c r="A29" s="233" t="s">
        <v>212</v>
      </c>
      <c r="B29" s="233"/>
      <c r="C29" s="24"/>
      <c r="D29" s="15"/>
      <c r="E29" s="59"/>
      <c r="F29" s="62"/>
      <c r="G29" s="62"/>
      <c r="H29" s="62"/>
      <c r="I29" s="60"/>
    </row>
    <row r="30" spans="1:9" s="128" customFormat="1" ht="23" customHeight="1" x14ac:dyDescent="0.85">
      <c r="A30" s="45" t="s">
        <v>45</v>
      </c>
      <c r="B30" s="46"/>
      <c r="C30" s="23">
        <v>105922574</v>
      </c>
      <c r="D30" s="15"/>
      <c r="E30" s="23">
        <v>45287636</v>
      </c>
      <c r="F30" s="62"/>
      <c r="G30" s="59">
        <v>150595353</v>
      </c>
      <c r="H30" s="58"/>
      <c r="I30" s="59">
        <v>393816327</v>
      </c>
    </row>
    <row r="31" spans="1:9" s="128" customFormat="1" ht="23" customHeight="1" x14ac:dyDescent="0.85">
      <c r="A31" s="45" t="s">
        <v>47</v>
      </c>
      <c r="B31" s="46"/>
      <c r="C31" s="23">
        <v>272383954</v>
      </c>
      <c r="D31" s="3"/>
      <c r="E31" s="23">
        <v>-184965204</v>
      </c>
      <c r="F31" s="59"/>
      <c r="G31" s="16">
        <v>0</v>
      </c>
      <c r="H31" s="58"/>
      <c r="I31" s="16">
        <v>0</v>
      </c>
    </row>
    <row r="32" spans="1:9" s="128" customFormat="1" ht="23" customHeight="1" x14ac:dyDescent="0.85">
      <c r="A32" s="47" t="s">
        <v>269</v>
      </c>
      <c r="B32" s="46"/>
      <c r="C32" s="30">
        <f>SUM(C22:C31)</f>
        <v>460869070</v>
      </c>
      <c r="D32" s="15"/>
      <c r="E32" s="30">
        <f>SUM(E22:E31)</f>
        <v>241408470</v>
      </c>
      <c r="F32" s="15"/>
      <c r="G32" s="30">
        <f>SUM(G22:G31)</f>
        <v>24213775</v>
      </c>
      <c r="H32" s="3"/>
      <c r="I32" s="30">
        <f>SUM(I22:I31)</f>
        <v>304236261</v>
      </c>
    </row>
    <row r="33" spans="1:9" s="128" customFormat="1" ht="23" customHeight="1" x14ac:dyDescent="0.85">
      <c r="A33" s="233" t="s">
        <v>213</v>
      </c>
      <c r="B33" s="48"/>
      <c r="C33" s="23">
        <v>30200439</v>
      </c>
      <c r="D33" s="15"/>
      <c r="E33" s="23">
        <v>59042502</v>
      </c>
      <c r="F33" s="15"/>
      <c r="G33" s="23">
        <v>27775871</v>
      </c>
      <c r="H33" s="3"/>
      <c r="I33" s="23">
        <v>596847</v>
      </c>
    </row>
    <row r="34" spans="1:9" s="128" customFormat="1" ht="23" customHeight="1" x14ac:dyDescent="0.85">
      <c r="A34" s="233" t="s">
        <v>214</v>
      </c>
      <c r="B34" s="48"/>
      <c r="C34" s="23">
        <v>-39733786</v>
      </c>
      <c r="D34" s="15"/>
      <c r="E34" s="23">
        <v>-65119427</v>
      </c>
      <c r="F34" s="15"/>
      <c r="G34" s="23">
        <v>-39733786</v>
      </c>
      <c r="H34" s="3"/>
      <c r="I34" s="23">
        <v>-65119427</v>
      </c>
    </row>
    <row r="35" spans="1:9" s="128" customFormat="1" ht="23" customHeight="1" x14ac:dyDescent="0.85">
      <c r="A35" s="233" t="s">
        <v>215</v>
      </c>
      <c r="B35" s="48"/>
      <c r="C35" s="23">
        <v>-1537226</v>
      </c>
      <c r="D35" s="15"/>
      <c r="E35" s="23">
        <v>-1428500</v>
      </c>
      <c r="F35" s="23"/>
      <c r="G35" s="23">
        <v>-277759</v>
      </c>
      <c r="H35" s="23"/>
      <c r="I35" s="23">
        <v>-5968</v>
      </c>
    </row>
    <row r="36" spans="1:9" s="128" customFormat="1" ht="23" customHeight="1" x14ac:dyDescent="0.85">
      <c r="A36" s="233" t="s">
        <v>263</v>
      </c>
      <c r="B36" s="48"/>
      <c r="C36" s="195">
        <v>-388200</v>
      </c>
      <c r="D36" s="15"/>
      <c r="E36" s="18">
        <v>0</v>
      </c>
      <c r="F36" s="23"/>
      <c r="G36" s="195">
        <v>-388200</v>
      </c>
      <c r="H36" s="23"/>
      <c r="I36" s="18">
        <v>0</v>
      </c>
    </row>
    <row r="37" spans="1:9" s="128" customFormat="1" ht="23" customHeight="1" x14ac:dyDescent="0.85">
      <c r="A37" s="47" t="s">
        <v>270</v>
      </c>
      <c r="B37" s="46"/>
      <c r="C37" s="29">
        <f>SUM(C32:C36)</f>
        <v>449410297</v>
      </c>
      <c r="D37" s="49"/>
      <c r="E37" s="29">
        <f>SUM(E32:E36)</f>
        <v>233903045</v>
      </c>
      <c r="F37" s="15"/>
      <c r="G37" s="29">
        <f>SUM(G32:G36)</f>
        <v>11589901</v>
      </c>
      <c r="H37" s="3"/>
      <c r="I37" s="29">
        <f>SUM(I32:I36)</f>
        <v>239707713</v>
      </c>
    </row>
    <row r="38" spans="1:9" s="128" customFormat="1" ht="23" customHeight="1" x14ac:dyDescent="0.85">
      <c r="A38" s="47"/>
      <c r="B38" s="46"/>
      <c r="C38" s="23"/>
      <c r="D38" s="49"/>
      <c r="E38" s="23"/>
      <c r="F38" s="15"/>
      <c r="G38" s="23"/>
      <c r="H38" s="3"/>
      <c r="I38" s="23"/>
    </row>
    <row r="39" spans="1:9" s="128" customFormat="1" ht="23" customHeight="1" x14ac:dyDescent="0.85">
      <c r="A39" s="47"/>
      <c r="B39" s="46"/>
      <c r="C39" s="23"/>
      <c r="D39" s="49"/>
      <c r="E39" s="23"/>
      <c r="F39" s="15"/>
      <c r="G39" s="23"/>
      <c r="H39" s="3"/>
      <c r="I39" s="23"/>
    </row>
    <row r="40" spans="1:9" s="128" customFormat="1" ht="23" customHeight="1" x14ac:dyDescent="0.85">
      <c r="A40" s="47"/>
      <c r="B40" s="46"/>
      <c r="C40" s="23"/>
      <c r="D40" s="49"/>
      <c r="E40" s="23"/>
      <c r="F40" s="15"/>
      <c r="G40" s="23"/>
      <c r="H40" s="3"/>
      <c r="I40" s="23"/>
    </row>
    <row r="41" spans="1:9" s="128" customFormat="1" ht="23" customHeight="1" x14ac:dyDescent="0.85">
      <c r="A41" s="47"/>
      <c r="B41" s="46"/>
      <c r="C41" s="23"/>
      <c r="D41" s="49"/>
      <c r="E41" s="23"/>
      <c r="F41" s="15"/>
      <c r="G41" s="23"/>
      <c r="H41" s="3"/>
      <c r="I41" s="23"/>
    </row>
    <row r="42" spans="1:9" s="128" customFormat="1" ht="23" customHeight="1" x14ac:dyDescent="0.85">
      <c r="A42" s="47"/>
      <c r="B42" s="46"/>
      <c r="C42" s="23"/>
      <c r="D42" s="49"/>
      <c r="E42" s="23"/>
      <c r="F42" s="15"/>
      <c r="G42" s="23"/>
      <c r="H42" s="3"/>
      <c r="I42" s="23"/>
    </row>
    <row r="43" spans="1:9" s="128" customFormat="1" ht="23" customHeight="1" x14ac:dyDescent="0.85">
      <c r="A43" s="47"/>
      <c r="B43" s="46"/>
      <c r="C43" s="23"/>
      <c r="D43" s="49"/>
      <c r="E43" s="23"/>
      <c r="F43" s="15"/>
      <c r="G43" s="23"/>
      <c r="H43" s="3"/>
      <c r="I43" s="23"/>
    </row>
    <row r="44" spans="1:9" s="128" customFormat="1" ht="23" customHeight="1" x14ac:dyDescent="0.85">
      <c r="A44" s="47"/>
      <c r="B44" s="46"/>
      <c r="C44" s="23"/>
      <c r="D44" s="49"/>
      <c r="E44" s="23"/>
      <c r="F44" s="15"/>
      <c r="G44" s="23"/>
      <c r="H44" s="3"/>
      <c r="I44" s="23"/>
    </row>
    <row r="45" spans="1:9" s="128" customFormat="1" ht="23" customHeight="1" x14ac:dyDescent="0.85">
      <c r="A45" s="47"/>
      <c r="B45" s="46"/>
      <c r="C45" s="23"/>
      <c r="D45" s="49"/>
      <c r="E45" s="23"/>
      <c r="F45" s="15"/>
      <c r="G45" s="23"/>
      <c r="H45" s="3"/>
      <c r="I45" s="23"/>
    </row>
    <row r="46" spans="1:9" s="128" customFormat="1" ht="23" customHeight="1" x14ac:dyDescent="0.85">
      <c r="A46" s="47"/>
      <c r="B46" s="46"/>
      <c r="C46" s="23"/>
      <c r="D46" s="49"/>
      <c r="E46" s="23"/>
      <c r="F46" s="15"/>
      <c r="G46" s="23"/>
      <c r="H46" s="3"/>
      <c r="I46" s="23"/>
    </row>
    <row r="47" spans="1:9" s="128" customFormat="1" ht="23" customHeight="1" x14ac:dyDescent="0.85">
      <c r="A47" s="47"/>
      <c r="B47" s="46"/>
      <c r="C47" s="23"/>
      <c r="D47" s="49"/>
      <c r="E47" s="23"/>
      <c r="F47" s="15"/>
      <c r="G47" s="23"/>
      <c r="H47" s="3"/>
      <c r="I47" s="23"/>
    </row>
    <row r="48" spans="1:9" s="128" customFormat="1" ht="23" customHeight="1" x14ac:dyDescent="0.85">
      <c r="A48" s="47"/>
      <c r="B48" s="46"/>
      <c r="C48" s="23"/>
      <c r="D48" s="49"/>
      <c r="E48" s="23"/>
      <c r="F48" s="15"/>
      <c r="G48" s="23"/>
      <c r="H48" s="3"/>
      <c r="I48" s="23"/>
    </row>
    <row r="49" spans="1:9" s="128" customFormat="1" ht="23" customHeight="1" x14ac:dyDescent="0.85">
      <c r="A49" s="47"/>
      <c r="B49" s="46"/>
      <c r="C49" s="23"/>
      <c r="D49" s="49"/>
      <c r="E49" s="23"/>
      <c r="F49" s="15"/>
      <c r="G49" s="23"/>
      <c r="H49" s="3"/>
      <c r="I49" s="23"/>
    </row>
    <row r="50" spans="1:9" s="128" customFormat="1" ht="23" customHeight="1" x14ac:dyDescent="0.85">
      <c r="A50" s="245" t="s">
        <v>0</v>
      </c>
      <c r="B50" s="245"/>
      <c r="C50" s="245"/>
      <c r="D50" s="245"/>
      <c r="E50" s="245"/>
      <c r="F50" s="245"/>
      <c r="G50" s="245"/>
      <c r="H50" s="245"/>
      <c r="I50" s="245"/>
    </row>
    <row r="51" spans="1:9" s="128" customFormat="1" ht="23" customHeight="1" x14ac:dyDescent="0.85">
      <c r="A51" s="245" t="s">
        <v>216</v>
      </c>
      <c r="B51" s="245"/>
      <c r="C51" s="245"/>
      <c r="D51" s="245"/>
      <c r="E51" s="245"/>
      <c r="F51" s="245"/>
      <c r="G51" s="245"/>
      <c r="H51" s="245"/>
      <c r="I51" s="245"/>
    </row>
    <row r="52" spans="1:9" s="147" customFormat="1" ht="23" customHeight="1" x14ac:dyDescent="0.85">
      <c r="A52" s="245" t="s">
        <v>246</v>
      </c>
      <c r="B52" s="245"/>
      <c r="C52" s="245"/>
      <c r="D52" s="245"/>
      <c r="E52" s="245"/>
      <c r="F52" s="245"/>
      <c r="G52" s="245"/>
      <c r="H52" s="245"/>
      <c r="I52" s="245"/>
    </row>
    <row r="53" spans="1:9" s="123" customFormat="1" ht="23" customHeight="1" x14ac:dyDescent="0.3">
      <c r="A53" s="245" t="s">
        <v>90</v>
      </c>
      <c r="B53" s="245"/>
      <c r="C53" s="245"/>
      <c r="D53" s="245"/>
      <c r="E53" s="245"/>
      <c r="F53" s="245"/>
      <c r="G53" s="245"/>
      <c r="H53" s="245"/>
      <c r="I53" s="245"/>
    </row>
    <row r="54" spans="1:9" s="128" customFormat="1" ht="23" customHeight="1" x14ac:dyDescent="0.85">
      <c r="A54" s="244" t="s">
        <v>2</v>
      </c>
      <c r="B54" s="244"/>
      <c r="C54" s="244"/>
      <c r="D54" s="244"/>
      <c r="E54" s="244"/>
      <c r="F54" s="244"/>
      <c r="G54" s="244"/>
      <c r="H54" s="244"/>
      <c r="I54" s="244"/>
    </row>
    <row r="55" spans="1:9" s="128" customFormat="1" ht="9" customHeight="1" x14ac:dyDescent="0.85">
      <c r="A55" s="235"/>
      <c r="B55" s="235"/>
      <c r="C55" s="235"/>
      <c r="D55" s="235"/>
      <c r="E55" s="235"/>
      <c r="F55" s="235"/>
      <c r="G55" s="235"/>
      <c r="H55" s="235"/>
      <c r="I55" s="235"/>
    </row>
    <row r="56" spans="1:9" s="128" customFormat="1" ht="23" customHeight="1" x14ac:dyDescent="0.85">
      <c r="A56" s="125"/>
      <c r="B56" s="125" t="s">
        <v>3</v>
      </c>
      <c r="C56" s="245" t="s">
        <v>4</v>
      </c>
      <c r="D56" s="245"/>
      <c r="E56" s="245"/>
      <c r="F56" s="125"/>
      <c r="G56" s="245" t="s">
        <v>5</v>
      </c>
      <c r="H56" s="245"/>
      <c r="I56" s="245"/>
    </row>
    <row r="57" spans="1:9" s="128" customFormat="1" ht="23" customHeight="1" x14ac:dyDescent="0.85">
      <c r="A57" s="125"/>
      <c r="B57" s="125"/>
      <c r="C57" s="245" t="s">
        <v>6</v>
      </c>
      <c r="D57" s="245"/>
      <c r="E57" s="245"/>
      <c r="F57" s="125"/>
      <c r="G57" s="245" t="s">
        <v>6</v>
      </c>
      <c r="H57" s="245"/>
      <c r="I57" s="245"/>
    </row>
    <row r="58" spans="1:9" s="128" customFormat="1" ht="23" customHeight="1" x14ac:dyDescent="0.85">
      <c r="A58" s="125"/>
      <c r="C58" s="126">
        <v>2026</v>
      </c>
      <c r="D58" s="127"/>
      <c r="E58" s="126">
        <v>2025</v>
      </c>
      <c r="F58" s="126"/>
      <c r="G58" s="126">
        <v>2026</v>
      </c>
      <c r="H58" s="127"/>
      <c r="I58" s="126">
        <v>2025</v>
      </c>
    </row>
    <row r="59" spans="1:9" s="128" customFormat="1" ht="23" customHeight="1" x14ac:dyDescent="0.85">
      <c r="A59" s="146" t="s">
        <v>217</v>
      </c>
      <c r="B59" s="146"/>
      <c r="C59" s="10"/>
      <c r="D59" s="10"/>
      <c r="E59" s="51"/>
      <c r="F59" s="50"/>
      <c r="G59" s="10"/>
      <c r="H59" s="10"/>
      <c r="I59" s="51"/>
    </row>
    <row r="60" spans="1:9" s="128" customFormat="1" ht="23" customHeight="1" x14ac:dyDescent="0.85">
      <c r="A60" s="76" t="s">
        <v>260</v>
      </c>
      <c r="B60" s="146"/>
      <c r="C60" s="10"/>
      <c r="D60" s="10"/>
      <c r="E60" s="51"/>
      <c r="F60" s="50"/>
      <c r="G60" s="10"/>
      <c r="H60" s="10"/>
      <c r="I60" s="51"/>
    </row>
    <row r="61" spans="1:9" s="128" customFormat="1" ht="23" customHeight="1" x14ac:dyDescent="0.85">
      <c r="A61" s="194" t="s">
        <v>257</v>
      </c>
      <c r="B61" s="19" t="s">
        <v>29</v>
      </c>
      <c r="C61" s="16">
        <v>0</v>
      </c>
      <c r="D61" s="10"/>
      <c r="E61" s="51">
        <v>6000000</v>
      </c>
      <c r="F61" s="50"/>
      <c r="G61" s="16">
        <v>0</v>
      </c>
      <c r="H61" s="10"/>
      <c r="I61" s="51">
        <v>6000000</v>
      </c>
    </row>
    <row r="62" spans="1:9" s="128" customFormat="1" ht="23" customHeight="1" x14ac:dyDescent="0.85">
      <c r="A62" s="76" t="s">
        <v>273</v>
      </c>
      <c r="B62" s="19" t="s">
        <v>218</v>
      </c>
      <c r="C62" s="16">
        <v>0</v>
      </c>
      <c r="D62" s="15"/>
      <c r="E62" s="16">
        <v>0</v>
      </c>
      <c r="F62" s="15"/>
      <c r="G62" s="16">
        <v>0</v>
      </c>
      <c r="H62" s="139"/>
      <c r="I62" s="23">
        <v>-2500000</v>
      </c>
    </row>
    <row r="63" spans="1:9" s="128" customFormat="1" ht="23" customHeight="1" x14ac:dyDescent="0.85">
      <c r="A63" s="76" t="s">
        <v>272</v>
      </c>
      <c r="B63" s="19"/>
      <c r="C63" s="16">
        <v>0</v>
      </c>
      <c r="D63" s="15"/>
      <c r="E63" s="16">
        <v>0</v>
      </c>
      <c r="F63" s="15"/>
      <c r="G63" s="16">
        <v>0</v>
      </c>
      <c r="H63" s="139"/>
      <c r="I63" s="23">
        <v>-249998</v>
      </c>
    </row>
    <row r="64" spans="1:9" s="128" customFormat="1" ht="23" customHeight="1" x14ac:dyDescent="0.85">
      <c r="A64" s="52" t="s">
        <v>219</v>
      </c>
      <c r="B64" s="19" t="s">
        <v>220</v>
      </c>
      <c r="C64" s="23">
        <v>-400793070</v>
      </c>
      <c r="D64" s="15"/>
      <c r="E64" s="23">
        <v>-399771360</v>
      </c>
      <c r="F64" s="15"/>
      <c r="G64" s="23">
        <v>-371849765</v>
      </c>
      <c r="H64" s="23"/>
      <c r="I64" s="23">
        <v>-397216648</v>
      </c>
    </row>
    <row r="65" spans="1:9" s="128" customFormat="1" ht="23" customHeight="1" x14ac:dyDescent="0.85">
      <c r="A65" s="52" t="s">
        <v>221</v>
      </c>
      <c r="B65" s="19"/>
      <c r="C65" s="29">
        <v>-97456</v>
      </c>
      <c r="D65" s="15"/>
      <c r="E65" s="18">
        <v>0</v>
      </c>
      <c r="F65" s="15"/>
      <c r="G65" s="29">
        <v>-30556</v>
      </c>
      <c r="H65" s="23"/>
      <c r="I65" s="18">
        <v>0</v>
      </c>
    </row>
    <row r="66" spans="1:9" s="128" customFormat="1" ht="23" customHeight="1" x14ac:dyDescent="0.85">
      <c r="A66" s="53" t="s">
        <v>222</v>
      </c>
      <c r="B66" s="46"/>
      <c r="C66" s="29">
        <f>SUM(C61:C65)</f>
        <v>-400890526</v>
      </c>
      <c r="D66" s="49"/>
      <c r="E66" s="29">
        <f>SUM(E61:E65)</f>
        <v>-393771360</v>
      </c>
      <c r="F66" s="15"/>
      <c r="G66" s="29">
        <f>SUM(G61:G65)</f>
        <v>-371880321</v>
      </c>
      <c r="H66" s="3"/>
      <c r="I66" s="29">
        <f>SUM(I61:I65)</f>
        <v>-393966646</v>
      </c>
    </row>
    <row r="67" spans="1:9" s="128" customFormat="1" ht="23" customHeight="1" x14ac:dyDescent="0.85">
      <c r="A67" s="53"/>
      <c r="B67" s="46"/>
      <c r="C67" s="23"/>
      <c r="D67" s="49"/>
      <c r="E67" s="23"/>
      <c r="F67" s="15"/>
      <c r="G67" s="23"/>
      <c r="H67" s="3"/>
      <c r="I67" s="23"/>
    </row>
    <row r="68" spans="1:9" s="128" customFormat="1" ht="23" customHeight="1" x14ac:dyDescent="0.85">
      <c r="A68" s="146" t="s">
        <v>223</v>
      </c>
      <c r="C68" s="226"/>
      <c r="D68" s="227"/>
      <c r="E68" s="226"/>
      <c r="F68" s="226"/>
      <c r="G68" s="226"/>
      <c r="H68" s="227"/>
      <c r="I68" s="226"/>
    </row>
    <row r="69" spans="1:9" s="128" customFormat="1" ht="23" customHeight="1" x14ac:dyDescent="0.85">
      <c r="A69" s="52" t="s">
        <v>224</v>
      </c>
      <c r="B69" s="54" t="s">
        <v>225</v>
      </c>
      <c r="C69" s="16">
        <v>0</v>
      </c>
      <c r="D69" s="15"/>
      <c r="E69" s="93">
        <v>-35000000</v>
      </c>
      <c r="F69" s="15"/>
      <c r="G69" s="16">
        <v>0</v>
      </c>
      <c r="H69" s="15"/>
      <c r="I69" s="93">
        <v>-35000000</v>
      </c>
    </row>
    <row r="70" spans="1:9" s="128" customFormat="1" ht="23" customHeight="1" x14ac:dyDescent="0.85">
      <c r="A70" s="52" t="s">
        <v>262</v>
      </c>
      <c r="B70" s="54" t="s">
        <v>225</v>
      </c>
      <c r="C70" s="93">
        <v>-60000000</v>
      </c>
      <c r="D70" s="15"/>
      <c r="E70" s="16">
        <v>0</v>
      </c>
      <c r="F70" s="15"/>
      <c r="G70" s="93">
        <v>-60000000</v>
      </c>
      <c r="H70" s="15"/>
      <c r="I70" s="16">
        <v>0</v>
      </c>
    </row>
    <row r="71" spans="1:9" s="128" customFormat="1" ht="23" customHeight="1" x14ac:dyDescent="0.85">
      <c r="A71" s="45" t="s">
        <v>226</v>
      </c>
      <c r="B71" s="54" t="s">
        <v>225</v>
      </c>
      <c r="C71" s="24">
        <v>-17327800</v>
      </c>
      <c r="D71" s="3"/>
      <c r="E71" s="24">
        <v>-16248200</v>
      </c>
      <c r="F71" s="24"/>
      <c r="G71" s="3">
        <v>-4620360</v>
      </c>
      <c r="H71" s="24"/>
      <c r="I71" s="3">
        <v>-4365761</v>
      </c>
    </row>
    <row r="72" spans="1:9" ht="23" customHeight="1" x14ac:dyDescent="0.35">
      <c r="A72" s="52" t="s">
        <v>227</v>
      </c>
      <c r="B72" s="54"/>
      <c r="C72" s="139"/>
      <c r="D72" s="15"/>
      <c r="E72" s="139"/>
      <c r="F72" s="24"/>
      <c r="G72" s="24"/>
      <c r="H72" s="24"/>
      <c r="I72" s="24"/>
    </row>
    <row r="73" spans="1:9" s="128" customFormat="1" ht="23" customHeight="1" x14ac:dyDescent="0.35">
      <c r="A73" s="55" t="s">
        <v>228</v>
      </c>
      <c r="B73" s="54"/>
      <c r="C73" s="92">
        <v>391930</v>
      </c>
      <c r="D73" s="56"/>
      <c r="E73" s="24">
        <v>937150</v>
      </c>
      <c r="F73" s="56"/>
      <c r="G73" s="16">
        <v>0</v>
      </c>
      <c r="H73" s="236"/>
      <c r="I73" s="16">
        <v>0</v>
      </c>
    </row>
    <row r="74" spans="1:9" s="128" customFormat="1" ht="23" customHeight="1" x14ac:dyDescent="0.85">
      <c r="A74" s="53" t="s">
        <v>229</v>
      </c>
      <c r="B74" s="46"/>
      <c r="C74" s="25">
        <f>SUM(C69:C73)</f>
        <v>-76935870</v>
      </c>
      <c r="D74" s="23"/>
      <c r="E74" s="25">
        <f>SUM(E69:E73)</f>
        <v>-50311050</v>
      </c>
      <c r="F74" s="23"/>
      <c r="G74" s="25">
        <f>SUM(G69:G73)</f>
        <v>-64620360</v>
      </c>
      <c r="H74" s="23"/>
      <c r="I74" s="25">
        <f>SUM(I69:I73)</f>
        <v>-39365761</v>
      </c>
    </row>
    <row r="75" spans="1:9" s="128" customFormat="1" ht="23" customHeight="1" x14ac:dyDescent="0.85">
      <c r="A75" s="237" t="s">
        <v>230</v>
      </c>
      <c r="B75" s="154"/>
      <c r="C75" s="231"/>
      <c r="D75" s="231"/>
      <c r="E75" s="231"/>
      <c r="F75" s="231"/>
      <c r="G75" s="231"/>
      <c r="H75" s="231"/>
      <c r="I75" s="231"/>
    </row>
    <row r="76" spans="1:9" s="128" customFormat="1" ht="23" customHeight="1" x14ac:dyDescent="0.85">
      <c r="A76" s="238" t="s">
        <v>231</v>
      </c>
      <c r="B76" s="154"/>
      <c r="C76" s="23">
        <f>C37+C66+C74</f>
        <v>-28416099</v>
      </c>
      <c r="D76" s="15"/>
      <c r="E76" s="23">
        <f>E37+E66+E74</f>
        <v>-210179365</v>
      </c>
      <c r="F76" s="15"/>
      <c r="G76" s="23">
        <f>G37+G66+G74</f>
        <v>-424910780</v>
      </c>
      <c r="H76" s="15"/>
      <c r="I76" s="23">
        <f>I37+I66+I74</f>
        <v>-193624694</v>
      </c>
    </row>
    <row r="77" spans="1:9" s="128" customFormat="1" ht="23" customHeight="1" x14ac:dyDescent="0.85">
      <c r="A77" s="237" t="s">
        <v>232</v>
      </c>
      <c r="B77" s="48"/>
      <c r="C77" s="23">
        <v>645765</v>
      </c>
      <c r="D77" s="15"/>
      <c r="E77" s="23">
        <v>-6449926</v>
      </c>
      <c r="F77" s="15"/>
      <c r="G77" s="16">
        <v>0</v>
      </c>
      <c r="H77" s="15"/>
      <c r="I77" s="16">
        <v>0</v>
      </c>
    </row>
    <row r="78" spans="1:9" s="128" customFormat="1" ht="23" customHeight="1" x14ac:dyDescent="0.85">
      <c r="A78" s="128" t="s">
        <v>233</v>
      </c>
      <c r="C78" s="5">
        <v>2982925070</v>
      </c>
      <c r="D78" s="15"/>
      <c r="E78" s="5">
        <v>2630363712</v>
      </c>
      <c r="F78" s="15"/>
      <c r="G78" s="139">
        <v>967100833</v>
      </c>
      <c r="H78" s="15"/>
      <c r="I78" s="139">
        <v>505206721</v>
      </c>
    </row>
    <row r="79" spans="1:9" s="128" customFormat="1" ht="23" customHeight="1" thickBot="1" x14ac:dyDescent="0.9">
      <c r="A79" s="127" t="s">
        <v>247</v>
      </c>
      <c r="B79" s="239" t="s">
        <v>13</v>
      </c>
      <c r="C79" s="31">
        <f>SUM(C76:C78)</f>
        <v>2955154736</v>
      </c>
      <c r="D79" s="15"/>
      <c r="E79" s="31">
        <f>SUM(E76:E78)</f>
        <v>2413734421</v>
      </c>
      <c r="F79" s="15"/>
      <c r="G79" s="31">
        <f>SUM(G76:G78)</f>
        <v>542190053</v>
      </c>
      <c r="H79" s="15"/>
      <c r="I79" s="31">
        <f>SUM(I76:I78)</f>
        <v>311582027</v>
      </c>
    </row>
    <row r="80" spans="1:9" ht="23" customHeight="1" thickTop="1" x14ac:dyDescent="0.35">
      <c r="A80" s="127"/>
      <c r="B80" s="239"/>
      <c r="C80" s="57"/>
      <c r="D80" s="44"/>
      <c r="E80" s="57"/>
      <c r="F80" s="26"/>
      <c r="G80" s="57"/>
      <c r="H80" s="26"/>
      <c r="I80" s="26"/>
    </row>
    <row r="81" spans="7:9" ht="23" customHeight="1" x14ac:dyDescent="0.35">
      <c r="G81" s="20"/>
      <c r="H81" s="20"/>
      <c r="I81" s="20"/>
    </row>
    <row r="82" spans="7:9" ht="23" customHeight="1" x14ac:dyDescent="0.35">
      <c r="G82" s="20"/>
      <c r="H82" s="20"/>
      <c r="I82" s="20"/>
    </row>
    <row r="98" spans="1:1" ht="23" customHeight="1" x14ac:dyDescent="0.35">
      <c r="A98" s="128" t="s">
        <v>42</v>
      </c>
    </row>
  </sheetData>
  <mergeCells count="18">
    <mergeCell ref="C8:E8"/>
    <mergeCell ref="G8:I8"/>
    <mergeCell ref="A1:I1"/>
    <mergeCell ref="A2:I2"/>
    <mergeCell ref="A3:I3"/>
    <mergeCell ref="A5:I5"/>
    <mergeCell ref="G7:I7"/>
    <mergeCell ref="C7:E7"/>
    <mergeCell ref="A4:I4"/>
    <mergeCell ref="C57:E57"/>
    <mergeCell ref="A51:I51"/>
    <mergeCell ref="A50:I50"/>
    <mergeCell ref="G56:I56"/>
    <mergeCell ref="C56:E56"/>
    <mergeCell ref="A54:I54"/>
    <mergeCell ref="A52:I52"/>
    <mergeCell ref="G57:I57"/>
    <mergeCell ref="A53:I53"/>
  </mergeCells>
  <phoneticPr fontId="0" type="noConversion"/>
  <pageMargins left="0.8" right="0.2" top="1" bottom="0.5" header="0.6" footer="0.3"/>
  <pageSetup paperSize="9" scale="7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A1D3FF2FC2B246A8C47CA0B16E3B0F" ma:contentTypeVersion="15" ma:contentTypeDescription="Create a new document." ma:contentTypeScope="" ma:versionID="56a60b02b395cda8e0e06feb7baf9a07">
  <xsd:schema xmlns:xsd="http://www.w3.org/2001/XMLSchema" xmlns:xs="http://www.w3.org/2001/XMLSchema" xmlns:p="http://schemas.microsoft.com/office/2006/metadata/properties" xmlns:ns2="99aa4614-2acd-428d-a59c-27a169737900" xmlns:ns3="bf703302-751e-4418-815a-4b23c53e978d" targetNamespace="http://schemas.microsoft.com/office/2006/metadata/properties" ma:root="true" ma:fieldsID="50ccb4486e032ef4968b7bd5e705de1e" ns2:_="" ns3:_="">
    <xsd:import namespace="99aa4614-2acd-428d-a59c-27a169737900"/>
    <xsd:import namespace="bf703302-751e-4418-815a-4b23c53e9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a4614-2acd-428d-a59c-27a1697379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1c17b91-3344-43fa-88d4-29fa281f2e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703302-751e-4418-815a-4b23c53e9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1b6c6c7-9826-4b53-bdc6-d9fd464bd23a}" ma:internalName="TaxCatchAll" ma:showField="CatchAllData" ma:web="bf703302-751e-4418-815a-4b23c53e97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aa4614-2acd-428d-a59c-27a169737900">
      <Terms xmlns="http://schemas.microsoft.com/office/infopath/2007/PartnerControls"/>
    </lcf76f155ced4ddcb4097134ff3c332f>
    <TaxCatchAll xmlns="bf703302-751e-4418-815a-4b23c53e978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931744-62C8-4251-84E5-005A26E2134A}"/>
</file>

<file path=customXml/itemProps2.xml><?xml version="1.0" encoding="utf-8"?>
<ds:datastoreItem xmlns:ds="http://schemas.openxmlformats.org/officeDocument/2006/customXml" ds:itemID="{BEF96BFB-EAF2-44A8-A019-AE692FD91812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62e248ab-fa06-4d63-8dd7-dd016e7c7698"/>
    <ds:schemaRef ds:uri="http://purl.org/dc/dcmitype/"/>
    <ds:schemaRef ds:uri="http://schemas.openxmlformats.org/package/2006/metadata/core-properties"/>
    <ds:schemaRef ds:uri="fc89776f-2db0-41cf-add2-78446084755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30D60F8-0189-4662-8D2A-8C9C815B7A2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conso</vt:lpstr>
      <vt:lpstr>separate</vt:lpstr>
      <vt:lpstr>CF</vt:lpstr>
    </vt:vector>
  </TitlesOfParts>
  <Manager/>
  <Company>uaa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Sathon, Attapon</cp:lastModifiedBy>
  <cp:revision/>
  <cp:lastPrinted>2026-08-13T15:54:36Z</cp:lastPrinted>
  <dcterms:created xsi:type="dcterms:W3CDTF">2007-05-07T09:56:51Z</dcterms:created>
  <dcterms:modified xsi:type="dcterms:W3CDTF">2026-08-13T15:54:43Z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0x01010075A1D3FF2FC2B246A8C47CA0B16E3B0F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2021-07-13T12:05:00Z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c5716543-e551-4cd8-8cbb-b8474da5313c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