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E6924819-1CDC-47B5-A376-A6321EDBB12D}" xr6:coauthVersionLast="47" xr6:coauthVersionMax="47" xr10:uidLastSave="{00000000-0000-0000-0000-000000000000}"/>
  <bookViews>
    <workbookView xWindow="-110" yWindow="-110" windowWidth="19420" windowHeight="11500" tabRatio="740" activeTab="4" xr2:uid="{00000000-000D-0000-FFFF-FFFF00000000}"/>
  </bookViews>
  <sheets>
    <sheet name="BS 3-5" sheetId="16" r:id="rId1"/>
    <sheet name="PL 6-7" sheetId="17" r:id="rId2"/>
    <sheet name="PL 8-9" sheetId="18" r:id="rId3"/>
    <sheet name="SCE 10-11" sheetId="12" r:id="rId4"/>
    <sheet name="CF 12-13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4">#REF!</definedName>
    <definedName name="\a" localSheetId="1">#REF!</definedName>
    <definedName name="\a" localSheetId="2">#REF!</definedName>
    <definedName name="\a">#REF!</definedName>
    <definedName name="\m" localSheetId="4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3-5'!$A$1:$E$74</definedName>
    <definedName name="_xlnm.Print_Area" localSheetId="4">'CF 12-13'!$A$1:$E$66</definedName>
    <definedName name="_xlnm.Print_Area" localSheetId="1">'PL 6-7'!$A$1:$H$60</definedName>
    <definedName name="_xlnm.Print_Area" localSheetId="2">'PL 8-9'!$A$1:$H$60</definedName>
    <definedName name="_xlnm.Print_Area" localSheetId="3">'SCE 10-11'!$A$1:$N$48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4">#REF!</definedName>
    <definedName name="SKFJLD" localSheetId="1">#REF!</definedName>
    <definedName name="SKFJLD" localSheetId="2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4">#REF!</definedName>
    <definedName name="TextRefCopy50" localSheetId="1">#REF!</definedName>
    <definedName name="TextRefCopy50" localSheetId="2">#REF!</definedName>
    <definedName name="TextRefCopy50">#REF!</definedName>
    <definedName name="TextRefCopy51" localSheetId="4">[7]CRJE!#REF!</definedName>
    <definedName name="TextRefCopy51" localSheetId="1">[7]CRJE!#REF!</definedName>
    <definedName name="TextRefCopy51" localSheetId="2">[7]CRJE!#REF!</definedName>
    <definedName name="TextRefCopy51">[7]CRJE!#REF!</definedName>
    <definedName name="TextRefCopy52" localSheetId="4">[7]PL!#REF!</definedName>
    <definedName name="TextRefCopy52">[7]PL!#REF!</definedName>
    <definedName name="TextRefCopy53" localSheetId="4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4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6" i="12" l="1"/>
  <c r="F46" i="12"/>
  <c r="D46" i="12"/>
  <c r="C12" i="14" l="1"/>
  <c r="C11" i="14"/>
  <c r="E12" i="14"/>
  <c r="E11" i="14"/>
  <c r="N17" i="12"/>
  <c r="J18" i="12"/>
  <c r="H56" i="18"/>
  <c r="L22" i="12" s="1"/>
  <c r="F56" i="18"/>
  <c r="L43" i="12" s="1"/>
  <c r="H21" i="18"/>
  <c r="F21" i="18"/>
  <c r="H13" i="18"/>
  <c r="F13" i="18"/>
  <c r="H13" i="17"/>
  <c r="F23" i="18" l="1"/>
  <c r="F41" i="18" s="1"/>
  <c r="F43" i="18" s="1"/>
  <c r="F59" i="18" s="1"/>
  <c r="H23" i="18"/>
  <c r="H41" i="18" s="1"/>
  <c r="H43" i="18" s="1"/>
  <c r="F57" i="18" l="1"/>
  <c r="C9" i="14"/>
  <c r="H59" i="18"/>
  <c r="E9" i="14"/>
  <c r="J21" i="12"/>
  <c r="J42" i="12"/>
  <c r="H57" i="18"/>
  <c r="E70" i="16" l="1"/>
  <c r="E12" i="16"/>
  <c r="C61" i="14"/>
  <c r="E58" i="14" l="1"/>
  <c r="E47" i="14"/>
  <c r="H44" i="12"/>
  <c r="F44" i="12"/>
  <c r="D44" i="12"/>
  <c r="N39" i="12"/>
  <c r="E41" i="16"/>
  <c r="H56" i="17" l="1"/>
  <c r="H21" i="17"/>
  <c r="H23" i="17" l="1"/>
  <c r="H41" i="17" s="1"/>
  <c r="H43" i="17" s="1"/>
  <c r="H57" i="17" l="1"/>
  <c r="E21" i="14"/>
  <c r="E30" i="14" s="1"/>
  <c r="E33" i="14" s="1"/>
  <c r="E60" i="14" s="1"/>
  <c r="E62" i="14" s="1"/>
  <c r="H59" i="17"/>
  <c r="F56" i="17"/>
  <c r="F21" i="17"/>
  <c r="F13" i="17"/>
  <c r="C71" i="16"/>
  <c r="C46" i="16"/>
  <c r="C41" i="16"/>
  <c r="C22" i="16"/>
  <c r="C14" i="16"/>
  <c r="L44" i="12" l="1"/>
  <c r="L46" i="12" s="1"/>
  <c r="N43" i="12"/>
  <c r="F23" i="17"/>
  <c r="F41" i="17" s="1"/>
  <c r="F43" i="17" s="1"/>
  <c r="F57" i="17" s="1"/>
  <c r="F59" i="17" l="1"/>
  <c r="E22" i="16"/>
  <c r="J44" i="12" l="1"/>
  <c r="J46" i="12" s="1"/>
  <c r="N42" i="12"/>
  <c r="N44" i="12" s="1"/>
  <c r="N46" i="12" s="1"/>
  <c r="N18" i="12"/>
  <c r="H23" i="12" l="1"/>
  <c r="F23" i="12"/>
  <c r="D23" i="12"/>
  <c r="L18" i="12"/>
  <c r="H18" i="12"/>
  <c r="F18" i="12"/>
  <c r="D18" i="12"/>
  <c r="H25" i="12" l="1"/>
  <c r="D25" i="12"/>
  <c r="F25" i="12"/>
  <c r="E71" i="16"/>
  <c r="E46" i="16"/>
  <c r="E48" i="16" s="1"/>
  <c r="E14" i="16"/>
  <c r="E24" i="16" s="1"/>
  <c r="E73" i="16" l="1"/>
  <c r="C48" i="16"/>
  <c r="C73" i="16" s="1"/>
  <c r="C24" i="16"/>
  <c r="C75" i="16" l="1"/>
  <c r="E75" i="16"/>
  <c r="C58" i="14" l="1"/>
  <c r="N13" i="12"/>
  <c r="C47" i="14" l="1"/>
  <c r="L23" i="12" l="1"/>
  <c r="L25" i="12" s="1"/>
  <c r="N22" i="12"/>
  <c r="J23" i="12" l="1"/>
  <c r="J25" i="12" s="1"/>
  <c r="C21" i="14"/>
  <c r="C30" i="14" s="1"/>
  <c r="C33" i="14" s="1"/>
  <c r="C60" i="14" s="1"/>
  <c r="C62" i="14" s="1"/>
  <c r="C67" i="14" s="1"/>
  <c r="N21" i="12" l="1"/>
  <c r="N23" i="12" s="1"/>
  <c r="N25" i="12" s="1"/>
</calcChain>
</file>

<file path=xl/sharedStrings.xml><?xml version="1.0" encoding="utf-8"?>
<sst xmlns="http://schemas.openxmlformats.org/spreadsheetml/2006/main" count="292" uniqueCount="173">
  <si>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</si>
  <si>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</si>
  <si>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</si>
  <si>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</si>
  <si>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</si>
  <si>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</si>
  <si>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</si>
  <si>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</si>
  <si>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</si>
  <si>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</si>
  <si>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</si>
  <si>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</si>
  <si>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</si>
  <si>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</si>
  <si>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</si>
  <si>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</si>
  <si>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</si>
  <si>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</si>
  <si>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</si>
  <si>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</si>
  <si>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</si>
  <si>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</si>
  <si>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</si>
  <si>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</si>
  <si>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</si>
  <si>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</si>
  <si>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</si>
  <si>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</si>
  <si>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</si>
  <si>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</si>
  <si>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</si>
  <si>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</si>
  <si>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</si>
  <si>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</si>
  <si>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</si>
  <si>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</si>
  <si>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</si>
  <si>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</si>
  <si>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</si>
  <si>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</si>
  <si>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</si>
  <si>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</si>
  <si>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</si>
  <si>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</si>
  <si>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</si>
  <si>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</si>
  <si>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</si>
  <si>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</si>
  <si>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</si>
  <si>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</si>
  <si>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</si>
  <si>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</si>
  <si>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</si>
  <si>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</si>
  <si>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</si>
  <si>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</si>
  <si>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</si>
  <si>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</si>
  <si>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</si>
  <si>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</si>
  <si>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</si>
  <si>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</si>
  <si>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</si>
  <si>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</si>
  <si>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</si>
  <si>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</si>
  <si>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</si>
  <si>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</si>
  <si>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</si>
  <si>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</si>
  <si>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</si>
  <si>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</si>
  <si>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</si>
  <si>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</si>
  <si>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</si>
  <si>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</si>
  <si>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</si>
  <si>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</si>
  <si>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</si>
  <si>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</si>
  <si>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</si>
  <si>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</si>
  <si>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</si>
  <si>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</si>
  <si>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</si>
  <si>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</si>
  <si>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</si>
  <si>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</si>
  <si>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</si>
  <si>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</si>
  <si>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</si>
  <si>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</si>
  <si>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</si>
  <si>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</si>
  <si>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</si>
  <si>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</si>
  <si>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</si>
  <si>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</si>
  <si>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</si>
  <si>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</si>
  <si>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</si>
  <si>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</si>
  <si>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</si>
  <si>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</si>
  <si>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</si>
  <si>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</si>
  <si>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</si>
  <si>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</si>
  <si>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</si>
  <si>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</si>
  <si>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</si>
  <si>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</si>
  <si>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</si>
  <si>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</si>
  <si>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</si>
  <si>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</si>
  <si>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</si>
  <si>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</si>
  <si>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ส่วนของหนี้สินตามสัญญาเช่าที่ถึงกำหนดชำระภายในหนึ่งปี</t>
  </si>
  <si>
    <t>กระแสเงินสดสุทธิใช้ไปในกิจกรรมลงทุน</t>
  </si>
  <si>
    <t>สินทรัพย์สิทธิการใช้เพิ่มขึ้น</t>
  </si>
  <si>
    <t>งบฐานะการเงิน</t>
  </si>
  <si>
    <t>งบการเปลี่ยนแปลงส่วนของผู้ถือหุ้น (ไม่ได้ตรวจสอบ)</t>
  </si>
  <si>
    <t>เงินปันผลจ่ายให้ผู้ถือหุ้นของบริษัท</t>
  </si>
  <si>
    <t>เงินปันผลจ่าย</t>
  </si>
  <si>
    <t>กระแสเงินสดสุทธิได้มาจากกิจกรรมจัดหาเงิน</t>
  </si>
  <si>
    <t xml:space="preserve">     กำไรเบ็ดเสร็จอื่น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</si>
  <si>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</si>
  <si>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</si>
  <si>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</si>
  <si>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กำไรจากอัตราแลกเปลี่ยนสุทธิ</t>
  </si>
  <si>
    <t>3, 6</t>
  </si>
  <si>
    <t>กำไรเบ็ดเสร็จอื่นสำหรับงวด - สุทธิจากภาษี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</si>
  <si>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</si>
  <si>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</si>
  <si>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</si>
  <si>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1 มกราคม</t>
  </si>
  <si>
    <t>ยอดคงเหลือ ณ วันที่ 1 มกราคม 2569</t>
  </si>
  <si>
    <t>ค่าใช้จ่าย (รายได้) ภาษีเงินได้</t>
  </si>
  <si>
    <t xml:space="preserve">     กำไร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</si>
  <si>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</si>
  <si>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</si>
  <si>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</si>
  <si>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>(กำไร) ขาดทุนจากตราสารอนุพันธ์ที่ยังไม่เกิดขึ้นจริง</t>
  </si>
  <si>
    <t xml:space="preserve">   กำไร (ขาดทุน) จากการป้องกันความเสี่ยงกระแสเงินสด</t>
  </si>
  <si>
    <t>กำไรจากกิจกรรมดำเนินงาน</t>
  </si>
  <si>
    <t>(ค่าใช้จ่าย) รายได้ภาษีเงินได้</t>
  </si>
  <si>
    <t>สำรอง</t>
  </si>
  <si>
    <t>การป้องกัน</t>
  </si>
  <si>
    <t>ประมาณการหนี้สินไม่หมุนเวียนสำหรับผลประโยชน์พนักงาน</t>
  </si>
  <si>
    <t>ผลกำไร (ขาดทุน) สำหรับการป้องกันความเสี่ยงของกลุ่มของรายการ</t>
  </si>
  <si>
    <t xml:space="preserve">   ของฐานะสุทธิ</t>
  </si>
  <si>
    <t>30 มิถุนายน</t>
  </si>
  <si>
    <t>ขาดทุนจากอัตราแลกเปลี่ยนสุทธิ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</si>
  <si>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</si>
  <si>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</si>
  <si>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</si>
  <si>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</si>
  <si>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</si>
  <si>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</si>
  <si>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ขาดทุนจากการป้องกันความเสี่ยงราคาทองแดงและค่าบริการ</t>
  </si>
  <si>
    <t>เงินปันผลรับ</t>
  </si>
  <si>
    <t>ขาดทุนจากการป้องกันความเสี่ยงกระแสเงินสด</t>
  </si>
  <si>
    <t>ขาดทุนเบ็ดเสร็จอื่นสำหรับงวด - สุทธิจากภาษี</t>
  </si>
  <si>
    <t>กำไรจากการป้องกันความเสี่ยงกระแสเงินสด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</si>
  <si>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</si>
  <si>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เงินสดและรายการเทียบเท่าเงินสดเพิ่มขึ้นสุทธิ</t>
  </si>
  <si>
    <t>กำไร (ขาดทุน) สำหรับงวด</t>
  </si>
  <si>
    <t>กำไร (ขาดทุน) ขาดทุนเบ็ดเสร็จรวมสำหรับงวด</t>
  </si>
  <si>
    <t xml:space="preserve">กระแสเงินสดสุทธิได้มาจากในกิจกรรมดำเนินงาน </t>
  </si>
  <si>
    <t>เงินสดสุทธิได้มาจากการดำเนินงาน</t>
  </si>
  <si>
    <t>ขาดทุนจากการปรับมูลค่าสินค้า</t>
  </si>
  <si>
    <t>กำไร (ขาดทุน) ก่อน (ค่าใช้จ่าย) 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</si>
</sst>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08">
    <xf numFmtId="0" fontId="0" fillId="0" borderId="0" xfId="0"/>
    <xf numFmtId="170" fontId="0" fillId="0" borderId="0" xfId="30" applyNumberFormat="1" applyFont="1" applyFill="1" applyAlignment="1" applyProtection="1">
      <protection locked="0"/>
    </xf>
    <xf numFmtId="170" fontId="0" fillId="0" borderId="17" xfId="30" applyNumberFormat="1" applyFont="1" applyFill="1" applyBorder="1" applyAlignment="1" applyProtection="1">
      <protection locked="0"/>
    </xf>
    <xf numFmtId="43" fontId="0" fillId="0" borderId="0" xfId="30" applyFont="1" applyFill="1" applyAlignment="1" applyProtection="1">
      <protection locked="0"/>
    </xf>
    <xf numFmtId="170" fontId="6" fillId="0" borderId="0" xfId="30" applyNumberFormat="1" applyFont="1" applyFill="1" applyBorder="1" applyAlignment="1" applyProtection="1">
      <alignment horizontal="center"/>
      <protection locked="0"/>
    </xf>
    <xf numFmtId="170" fontId="4" fillId="0" borderId="0" xfId="30" applyNumberFormat="1" applyFont="1" applyFill="1" applyBorder="1" applyAlignment="1" applyProtection="1">
      <protection locked="0"/>
    </xf>
    <xf numFmtId="43" fontId="4" fillId="0" borderId="0" xfId="30" applyFont="1" applyFill="1" applyBorder="1" applyAlignment="1" applyProtection="1">
      <protection locked="0"/>
    </xf>
    <xf numFmtId="170" fontId="4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alignment horizontal="center"/>
      <protection locked="0"/>
    </xf>
    <xf numFmtId="43" fontId="4" fillId="0" borderId="0" xfId="32" applyFont="1" applyFill="1" applyBorder="1" applyAlignment="1" applyProtection="1">
      <protection locked="0"/>
    </xf>
    <xf numFmtId="170" fontId="4" fillId="0" borderId="0" xfId="30" applyNumberFormat="1" applyFont="1" applyFill="1" applyAlignment="1" applyProtection="1">
      <protection locked="0"/>
    </xf>
    <xf numFmtId="170" fontId="0" fillId="0" borderId="0" xfId="30" applyNumberFormat="1" applyFont="1" applyFill="1" applyBorder="1" applyAlignment="1" applyProtection="1"/>
    <xf numFmtId="170" fontId="0" fillId="0" borderId="0" xfId="30" applyNumberFormat="1" applyFont="1" applyFill="1" applyBorder="1" applyAlignment="1" applyProtection="1">
      <protection locked="0"/>
    </xf>
    <xf numFmtId="170" fontId="4" fillId="0" borderId="5" xfId="30" applyNumberFormat="1" applyFont="1" applyFill="1" applyBorder="1" applyAlignment="1" applyProtection="1">
      <alignment horizontal="center"/>
    </xf>
    <xf numFmtId="170" fontId="4" fillId="0" borderId="5" xfId="30" applyNumberFormat="1" applyFont="1" applyFill="1" applyBorder="1" applyAlignment="1" applyProtection="1"/>
    <xf numFmtId="170" fontId="4" fillId="0" borderId="16" xfId="30" applyNumberFormat="1" applyFont="1" applyFill="1" applyBorder="1" applyAlignment="1" applyProtection="1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37" fontId="0" fillId="0" borderId="17" xfId="0" applyNumberFormat="1" applyBorder="1" applyProtection="1">
      <protection locked="0"/>
    </xf>
    <xf numFmtId="37" fontId="0" fillId="0" borderId="16" xfId="0" applyNumberFormat="1" applyBorder="1" applyProtection="1">
      <protection locked="0"/>
    </xf>
    <xf numFmtId="37" fontId="0" fillId="0" borderId="0" xfId="117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0" fillId="26" borderId="0" xfId="0" applyFill="1" applyProtection="1">
      <protection locked="0"/>
    </xf>
    <xf numFmtId="0" fontId="3" fillId="0" borderId="0" xfId="0" applyFont="1" applyProtection="1">
      <protection locked="0"/>
    </xf>
    <xf numFmtId="0" fontId="5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4" fontId="0" fillId="0" borderId="0" xfId="0" applyNumberFormat="1" applyProtection="1">
      <protection locked="0"/>
    </xf>
    <xf numFmtId="43" fontId="0" fillId="26" borderId="0" xfId="30" applyFont="1" applyFill="1" applyAlignment="1" applyProtection="1">
      <protection locked="0"/>
    </xf>
    <xf numFmtId="43" fontId="0" fillId="26" borderId="0" xfId="30" applyFont="1" applyFill="1" applyProtection="1">
      <protection locked="0"/>
    </xf>
    <xf numFmtId="170" fontId="0" fillId="0" borderId="0" xfId="0" applyNumberFormat="1" applyProtection="1">
      <protection locked="0"/>
    </xf>
    <xf numFmtId="0" fontId="59" fillId="0" borderId="0" xfId="0" applyFont="1" applyProtection="1">
      <protection locked="0"/>
    </xf>
    <xf numFmtId="0" fontId="60" fillId="0" borderId="0" xfId="0" applyFont="1" applyAlignment="1" applyProtection="1">
      <alignment horizontal="center"/>
      <protection locked="0"/>
    </xf>
    <xf numFmtId="170" fontId="61" fillId="0" borderId="0" xfId="30" applyNumberFormat="1" applyFont="1" applyFill="1" applyBorder="1" applyAlignment="1" applyProtection="1">
      <protection locked="0"/>
    </xf>
    <xf numFmtId="0" fontId="61" fillId="0" borderId="0" xfId="0" applyFont="1" applyProtection="1">
      <protection locked="0"/>
    </xf>
    <xf numFmtId="0" fontId="61" fillId="26" borderId="0" xfId="0" applyFont="1" applyFill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70" fontId="0" fillId="26" borderId="0" xfId="0" applyNumberFormat="1" applyFill="1" applyProtection="1">
      <protection locked="0"/>
    </xf>
    <xf numFmtId="170" fontId="4" fillId="0" borderId="17" xfId="30" applyNumberFormat="1" applyFont="1" applyFill="1" applyBorder="1" applyAlignment="1" applyProtection="1"/>
    <xf numFmtId="0" fontId="58" fillId="26" borderId="0" xfId="0" applyFont="1" applyFill="1" applyProtection="1">
      <protection locked="0"/>
    </xf>
    <xf numFmtId="43" fontId="58" fillId="26" borderId="0" xfId="30" applyFont="1" applyFill="1" applyAlignment="1" applyProtection="1">
      <protection locked="0"/>
    </xf>
    <xf numFmtId="0" fontId="63" fillId="0" borderId="0" xfId="0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49" fontId="6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center"/>
      <protection locked="0"/>
    </xf>
    <xf numFmtId="170" fontId="0" fillId="0" borderId="0" xfId="30" applyNumberFormat="1" applyFont="1" applyFill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3" fontId="0" fillId="0" borderId="0" xfId="30" applyFont="1" applyFill="1" applyBorder="1" applyAlignment="1" applyProtection="1">
      <alignment horizontal="right"/>
      <protection locked="0"/>
    </xf>
    <xf numFmtId="43" fontId="0" fillId="0" borderId="0" xfId="30" applyFont="1" applyFill="1" applyAlignment="1" applyProtection="1">
      <alignment horizontal="center"/>
      <protection locked="0"/>
    </xf>
    <xf numFmtId="170" fontId="0" fillId="0" borderId="0" xfId="30" applyNumberFormat="1" applyFont="1" applyFill="1" applyBorder="1" applyAlignment="1" applyProtection="1">
      <alignment horizontal="right"/>
      <protection locked="0"/>
    </xf>
    <xf numFmtId="170" fontId="0" fillId="0" borderId="17" xfId="30" applyNumberFormat="1" applyFont="1" applyFill="1" applyBorder="1" applyAlignment="1" applyProtection="1">
      <alignment horizontal="right"/>
      <protection locked="0"/>
    </xf>
    <xf numFmtId="170" fontId="0" fillId="0" borderId="0" xfId="30" applyNumberFormat="1" applyFont="1" applyFill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70" fontId="2" fillId="0" borderId="17" xfId="30" applyNumberFormat="1" applyFont="1" applyFill="1" applyBorder="1" applyAlignment="1" applyProtection="1">
      <alignment horizontal="right"/>
      <protection locked="0"/>
    </xf>
    <xf numFmtId="0" fontId="4" fillId="26" borderId="0" xfId="0" applyFont="1" applyFill="1" applyProtection="1">
      <protection locked="0"/>
    </xf>
    <xf numFmtId="43" fontId="4" fillId="26" borderId="0" xfId="30" applyFont="1" applyFill="1" applyAlignment="1" applyProtection="1"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26" borderId="0" xfId="0" applyFont="1" applyFill="1" applyProtection="1">
      <protection locked="0"/>
    </xf>
    <xf numFmtId="43" fontId="2" fillId="26" borderId="0" xfId="30" applyFont="1" applyFill="1" applyAlignment="1" applyProtection="1">
      <protection locked="0"/>
    </xf>
    <xf numFmtId="170" fontId="4" fillId="0" borderId="17" xfId="30" applyNumberFormat="1" applyFont="1" applyFill="1" applyBorder="1" applyAlignment="1" applyProtection="1">
      <alignment horizontal="right"/>
    </xf>
    <xf numFmtId="170" fontId="4" fillId="0" borderId="0" xfId="30" applyNumberFormat="1" applyFont="1" applyFill="1" applyAlignment="1" applyProtection="1">
      <alignment horizontal="right"/>
    </xf>
    <xf numFmtId="0" fontId="62" fillId="0" borderId="0" xfId="0" applyFont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wrapText="1"/>
      <protection locked="0"/>
    </xf>
    <xf numFmtId="49" fontId="5" fillId="0" borderId="0" xfId="0" applyNumberFormat="1" applyFont="1" applyProtection="1">
      <protection locked="0"/>
    </xf>
    <xf numFmtId="0" fontId="64" fillId="0" borderId="0" xfId="0" applyFont="1" applyProtection="1">
      <protection locked="0"/>
    </xf>
    <xf numFmtId="170" fontId="65" fillId="0" borderId="0" xfId="30" applyNumberFormat="1" applyFont="1" applyFill="1" applyBorder="1" applyAlignment="1" applyProtection="1">
      <alignment horizontal="right"/>
      <protection locked="0"/>
    </xf>
    <xf numFmtId="164" fontId="64" fillId="0" borderId="0" xfId="0" applyNumberFormat="1" applyFont="1" applyAlignment="1" applyProtection="1">
      <alignment horizontal="right"/>
      <protection locked="0"/>
    </xf>
    <xf numFmtId="170" fontId="0" fillId="0" borderId="0" xfId="0" applyNumberFormat="1" applyAlignment="1" applyProtection="1">
      <alignment horizontal="right"/>
      <protection locked="0"/>
    </xf>
    <xf numFmtId="164" fontId="0" fillId="0" borderId="17" xfId="0" applyNumberFormat="1" applyBorder="1" applyAlignment="1" applyProtection="1">
      <alignment horizontal="right"/>
      <protection locked="0"/>
    </xf>
    <xf numFmtId="43" fontId="0" fillId="0" borderId="0" xfId="30" applyFont="1" applyAlignment="1" applyProtection="1">
      <alignment horizontal="right"/>
      <protection locked="0"/>
    </xf>
    <xf numFmtId="43" fontId="0" fillId="0" borderId="0" xfId="30" applyFont="1" applyFill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70" fontId="2" fillId="0" borderId="0" xfId="30" applyNumberFormat="1" applyFont="1" applyFill="1" applyProtection="1">
      <protection locked="0"/>
    </xf>
    <xf numFmtId="43" fontId="2" fillId="0" borderId="0" xfId="30" applyFont="1" applyFill="1" applyBorder="1" applyProtection="1">
      <protection locked="0"/>
    </xf>
    <xf numFmtId="170" fontId="4" fillId="0" borderId="16" xfId="30" applyNumberFormat="1" applyFont="1" applyFill="1" applyBorder="1" applyAlignment="1" applyProtection="1">
      <alignment horizontal="right"/>
    </xf>
    <xf numFmtId="170" fontId="4" fillId="0" borderId="5" xfId="30" applyNumberFormat="1" applyFont="1" applyFill="1" applyBorder="1" applyAlignment="1" applyProtection="1">
      <alignment horizontal="right"/>
    </xf>
    <xf numFmtId="170" fontId="0" fillId="0" borderId="0" xfId="30" applyNumberFormat="1" applyFont="1" applyFill="1" applyBorder="1" applyAlignment="1" applyProtection="1">
      <alignment horizontal="right"/>
    </xf>
    <xf numFmtId="170" fontId="0" fillId="0" borderId="1" xfId="30" applyNumberFormat="1" applyFont="1" applyFill="1" applyBorder="1" applyAlignment="1" applyProtection="1">
      <alignment horizontal="right"/>
    </xf>
    <xf numFmtId="170" fontId="0" fillId="0" borderId="0" xfId="0" applyNumberFormat="1"/>
    <xf numFmtId="170" fontId="4" fillId="0" borderId="5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right"/>
    </xf>
    <xf numFmtId="170" fontId="4" fillId="0" borderId="16" xfId="0" applyNumberFormat="1" applyFont="1" applyBorder="1" applyAlignment="1">
      <alignment horizontal="right"/>
    </xf>
    <xf numFmtId="43" fontId="4" fillId="0" borderId="16" xfId="0" applyNumberFormat="1" applyFont="1" applyBorder="1" applyAlignment="1">
      <alignment horizontal="right"/>
    </xf>
    <xf numFmtId="43" fontId="4" fillId="0" borderId="5" xfId="32" applyFont="1" applyFill="1" applyBorder="1" applyAlignment="1" applyProtection="1">
      <alignment horizontal="center"/>
    </xf>
    <xf numFmtId="170" fontId="4" fillId="0" borderId="5" xfId="32" applyNumberFormat="1" applyFont="1" applyFill="1" applyBorder="1" applyAlignment="1" applyProtection="1">
      <alignment horizontal="center"/>
    </xf>
    <xf numFmtId="170" fontId="0" fillId="0" borderId="0" xfId="30" applyNumberFormat="1" applyFont="1" applyFill="1" applyBorder="1" applyAlignment="1" applyProtection="1">
      <alignment horizontal="center"/>
    </xf>
    <xf numFmtId="164" fontId="0" fillId="0" borderId="17" xfId="0" applyNumberFormat="1" applyBorder="1" applyAlignment="1">
      <alignment horizontal="right"/>
    </xf>
    <xf numFmtId="170" fontId="0" fillId="0" borderId="0" xfId="3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8" fillId="0" borderId="0" xfId="0" applyFont="1" applyAlignment="1" applyProtection="1">
      <alignment horizontal="right"/>
      <protection locked="0"/>
    </xf>
    <xf numFmtId="0" fontId="0" fillId="0" borderId="17" xfId="0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1.Client%202001/Chuo%20Senko%20Group/Carat%20Media%20Services/1.Client%202001/Chuo%20Senko%20Group/Carat%20Media%20Services/TOP_Carat_2001%20;).xls" TargetMode="External"/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30530"/>
      <sheetName val="ReadData"/>
      <sheetName val="supplier"/>
      <sheetName val="RawData"/>
      <sheetName val="sampling plan"/>
      <sheetName val="DataSheet"/>
      <sheetName val="BSLA"/>
      <sheetName val="TOP_Carat_2001 ;)"/>
      <sheetName val="HO"/>
      <sheetName val="Subsequent_2003"/>
      <sheetName val="県別ﾏﾙﾁ"/>
      <sheetName val="AA-6_(2)"/>
      <sheetName val="10-test_(revise)"/>
      <sheetName val="10-1_Media"/>
      <sheetName val="10_1_Media"/>
      <sheetName val="EQ4NTV"/>
      <sheetName val="sampling_plan"/>
      <sheetName val="CST1198"/>
      <sheetName val="DEP12"/>
      <sheetName val="F041"/>
      <sheetName val="FG"/>
      <sheetName val="Content"/>
      <sheetName val="menu"/>
      <sheetName val="CASA-PLAN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code cc"/>
      <sheetName val="Sheet2"/>
      <sheetName val="effi"/>
      <sheetName val="10-1 "/>
      <sheetName val="1"/>
      <sheetName val=""/>
      <sheetName val="FGC"/>
      <sheetName val="0894 PC from Andy Lam"/>
      <sheetName val="ＣＡＭＹ　ＭⅢ"/>
      <sheetName val="M_Maincomp"/>
      <sheetName val="軽戦略YOSHIMA"/>
      <sheetName val="SOPSG"/>
      <sheetName val="Calculation PS"/>
      <sheetName val="BUDGET"/>
      <sheetName val="COSUB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Database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EBIT"/>
      <sheetName val="ยอดยกมา"/>
      <sheetName val="data budget04"/>
      <sheetName val="TABLEQ204 "/>
      <sheetName val="m doc"/>
      <sheetName val="Co info"/>
      <sheetName val="Collections Pla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10-1 Media:10-cut"/>
      <sheetName val="AGRO-DATA"/>
      <sheetName val="FA Report"/>
      <sheetName val="expenses"/>
      <sheetName val="TB"/>
      <sheetName val="보고자료종합"/>
      <sheetName val="BasicRules"/>
      <sheetName val="NEW-Code"/>
      <sheetName val="Bill No. 2 - Carpark"/>
      <sheetName val="Parts List"/>
      <sheetName val="PRMT"/>
      <sheetName val="CNT"/>
      <sheetName val="May-Apr 2009"/>
      <sheetName val="SALES"/>
      <sheetName val="HK TP"/>
      <sheetName val="PSI TP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QMCT"/>
      <sheetName val="REPORT"/>
      <sheetName val="Cash Flow - CY Workings"/>
      <sheetName val="Stock Aging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LCoduNodu@_x001e__x001e_"/>
      <sheetName val="สง.1"/>
      <sheetName val="สง.2.2_แนบ1"/>
      <sheetName val="LCoduNodu@_x001e__x001e___"/>
      <sheetName val="PIVOT"/>
      <sheetName val="Feedmill pur"/>
      <sheetName val="validation"/>
      <sheetName val="Cost Centres"/>
      <sheetName val="TFB-TOTA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เงินกู้_MGC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BS_ATTACH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Collections_Plan1"/>
      <sheetName val="Casual_Staff1"/>
      <sheetName val="Sensitivity_Inputs1"/>
      <sheetName val="May-Apr_2009"/>
      <sheetName val="조직및_인원계획"/>
      <sheetName val="견적내역-미화_(2)"/>
      <sheetName val="견적내역-보안_(2)"/>
      <sheetName val="สง_1"/>
      <sheetName val="สง_2_2_แนบ1"/>
      <sheetName val="HK_TP"/>
      <sheetName val="PSI_TP"/>
      <sheetName val="Feedmill_pur"/>
      <sheetName val="Cost_Centres"/>
      <sheetName val="조직및_인원계획1"/>
      <sheetName val="견적내역-미화_(2)1"/>
      <sheetName val="견적내역-보안_(2)1"/>
      <sheetName val="NC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TB_Worksheet2"/>
      <sheetName val="10-1_M2"/>
      <sheetName val="Co_info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Bill_No__2_-_Carpark1"/>
      <sheetName val="Parts_List1"/>
      <sheetName val="PL_CE"/>
      <sheetName val="PL_FR"/>
      <sheetName val="PL_UK"/>
      <sheetName val="ช้าง DRAUGHT 330 "/>
      <sheetName val="เงื่อนไข"/>
      <sheetName val="Analysis"/>
      <sheetName val="Yr by Yr rates"/>
      <sheetName val="LedgerBudget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6 Sigma"/>
      <sheetName val="Reference"/>
      <sheetName val="AP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Cost center"/>
      <sheetName val="GS_STD"/>
      <sheetName val="OP_STD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Detail Movment"/>
      <sheetName val="BUILD95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鮮之味搭贈"/>
      <sheetName val="Cal_b"/>
      <sheetName val="Confirmed 2002"/>
      <sheetName val="IFIC"/>
      <sheetName val="Variables"/>
      <sheetName val="P&amp;L"/>
      <sheetName val="NOV"/>
      <sheetName val="K001 - Lead example"/>
      <sheetName val="Gross 2004"/>
      <sheetName val="cef Ext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Building_Land"/>
      <sheetName val="Floors_Parcels"/>
      <sheetName val="Property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Combo Model"/>
      <sheetName val="DOWN"/>
      <sheetName val="AA-6_(2)9"/>
      <sheetName val="10-test_(revise)9"/>
      <sheetName val="10-1_Media9"/>
      <sheetName val="10_1_Media9"/>
      <sheetName val="sampling_plan9"/>
      <sheetName val="TOP_Carat_2001_;)8"/>
      <sheetName val="10-1_7"/>
      <sheetName val="code_cc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Casual_Staff4"/>
      <sheetName val="Sensitivity_Inputs4"/>
      <sheetName val="Breakeven_Analysis5"/>
      <sheetName val="10-1_M5"/>
      <sheetName val="Collections_Plan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_info4"/>
      <sheetName val="Master_Config4"/>
      <sheetName val="1__Dynaplast_(M)4"/>
      <sheetName val="data_budget044"/>
      <sheetName val="TABLEQ204_4"/>
      <sheetName val="m_doc4"/>
      <sheetName val="Direct_Non-Payroll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10-1_Media:10-cut4"/>
      <sheetName val="FA_Report4"/>
      <sheetName val="May-Apr_20093"/>
      <sheetName val="Bill_No__2_-_Carpark4"/>
      <sheetName val="Parts_List4"/>
      <sheetName val="HK_TP3"/>
      <sheetName val="PSI_TP3"/>
      <sheetName val="สง_13"/>
      <sheetName val="สง_2_2_แนบ13"/>
      <sheetName val="Feedmill_pur3"/>
      <sheetName val="Cash_Flow_-_CY_Workings2"/>
      <sheetName val="Stock_Aging2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ช้าง_DRAUGHT_330_2"/>
      <sheetName val="PL___ผลงานใหม่รวม1"/>
      <sheetName val="Yr_by_Yr_rates1"/>
      <sheetName val="acc_depre-report-old1"/>
      <sheetName val="Balance_Sheet1"/>
      <sheetName val="Statement_of_Income_1"/>
      <sheetName val="historical_rate1"/>
      <sheetName val="DETAIL_RATIO1"/>
      <sheetName val="Cost_center1"/>
      <sheetName val="6_Sigma1"/>
      <sheetName val="MAT_13101"/>
      <sheetName val="cef_Ext1"/>
      <sheetName val="Detail_Movment1"/>
      <sheetName val="S321_-_Test_Employee_data_YE162"/>
      <sheetName val="Inc__Stmt_Pg11"/>
      <sheetName val="Cash_Expense_March-96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asset_HDK&amp;SHK1"/>
      <sheetName val="Master_Assumptions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Confirmed_2002"/>
      <sheetName val="K001_-_Lead_example"/>
      <sheetName val="Gross_2004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Expense_Summary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Sale_05022"/>
      <sheetName val="5_Analysis2"/>
      <sheetName val="Financial_Highlights2"/>
      <sheetName val="Sale_04042"/>
      <sheetName val="Job_List1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P&amp;L_Rates_Calculation1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FG-ISSUED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ST"/>
      <sheetName val="check depre"/>
      <sheetName val="LS ปรับ 5 ล้าน"/>
      <sheetName val="Report for CCD-Dec.05"/>
      <sheetName val="Property Description"/>
      <sheetName val="2005"/>
      <sheetName val="DVD Data"/>
      <sheetName val="Item Cost"/>
      <sheetName val="tfb-1998"/>
      <sheetName val="PAY_BAD_01-10-09-50"/>
      <sheetName val="ทะเบียนทรัพย์สิน(Mar09)"/>
      <sheetName val="GL Accounts"/>
      <sheetName val="US LLC - BCL"/>
      <sheetName val="bs&amp;pl"/>
      <sheetName val="mould"/>
      <sheetName val="澖⸂_x0000__x0000__x0000_"/>
      <sheetName val="ლ偒_x0000__x0000__x0000_"/>
      <sheetName val="䒊㮺_x0000__x0000__x0000_"/>
      <sheetName val="InputDrilling"/>
      <sheetName val="mk_วัน"/>
      <sheetName val="DF_sample"/>
      <sheetName val="BASIC"/>
      <sheetName val="CF-PLAN-BHT"/>
      <sheetName val="穪ᚤ勓_x0000__x0000__x0000_"/>
      <sheetName val="10-c緛⨲"/>
      <sheetName val="10-c懛鸡"/>
      <sheetName val="10-c蘒໕"/>
      <sheetName val="10-c澖"/>
      <sheetName val="10-c㍠留"/>
      <sheetName val="10-cǈⷿ"/>
      <sheetName val="10-c誢ꊧ"/>
      <sheetName val="10-c⍽篾"/>
      <sheetName val="10-c᪷"/>
      <sheetName val="10-c歲樅"/>
      <sheetName val="10-c_xddf2_얲"/>
      <sheetName val="10-1 Media:10-c蘒໕"/>
      <sheetName val="10-c谳迃"/>
      <sheetName val="10-c̴㳛"/>
      <sheetName val="10-c㘺"/>
      <sheetName val="10-c҆_xdad7_"/>
      <sheetName val="10-cḩ옚"/>
      <sheetName val="10-c欋翛"/>
      <sheetName val="10-c볷쩘"/>
      <sheetName val="10-c뫅꺗"/>
      <sheetName val="10-c掲濺"/>
      <sheetName val="10-c冹㘀"/>
      <sheetName val="10-c釫"/>
      <sheetName val="10-cⱱꙘ"/>
      <sheetName val="10-c벅즮"/>
      <sheetName val="10-c䑵_xdcb9_"/>
      <sheetName val="10-c㽦跛"/>
      <sheetName val="10-c㾒䣁"/>
      <sheetName val="10-1 Media:10-c㾒䣁"/>
      <sheetName val="10-c禁"/>
      <sheetName val="10-1 Media:10-c禁"/>
      <sheetName val="10-c쉌셍"/>
      <sheetName val="10-c"/>
      <sheetName val="10-c固犙"/>
      <sheetName val="10-cڸ횲"/>
      <sheetName val="10-c鴓돲"/>
      <sheetName val="10-c齦ᄷ"/>
      <sheetName val="10-cခ"/>
      <sheetName val="10-cꝅ咧"/>
      <sheetName val="10-cᓗ繟"/>
      <sheetName val="10-c棄꩸"/>
      <sheetName val="10-c栽"/>
      <sheetName val="10-c陛ⲑ"/>
      <sheetName val="10-c暨"/>
      <sheetName val="10-c⯠퇕"/>
      <sheetName val="10-c믡"/>
      <sheetName val="10-c楠"/>
      <sheetName val="10-c厢捡"/>
      <sheetName val="10-c吵跞"/>
      <sheetName val="10-c壟⒴"/>
      <sheetName val="10-c_xddd6_舅"/>
      <sheetName val="10-c嫜퐳"/>
      <sheetName val="10-c萚"/>
      <sheetName val="10-c귲"/>
      <sheetName val="10-c䋑휀"/>
      <sheetName val="10-cǱ㓄"/>
      <sheetName val="10-c⓺囑"/>
      <sheetName val="10-c肟傻"/>
      <sheetName val="10-c㧅⟢"/>
      <sheetName val="10-c㓩藉"/>
      <sheetName val="10-c鷤"/>
      <sheetName val="10-c_xd833_Ⰺ"/>
      <sheetName val="10-cꗇ듌"/>
      <sheetName val="10-c❰芥"/>
      <sheetName val="10-cﶝ屋"/>
      <sheetName val="10-c䍃"/>
      <sheetName val="10-c䭳骿"/>
      <sheetName val="10-c翋玔"/>
      <sheetName val="10-c茟鵘"/>
      <sheetName val="10-c뎢⭛"/>
      <sheetName val="10-c畛⎒"/>
      <sheetName val="10-c弗䞽"/>
      <sheetName val="10-cꊧ끁"/>
      <sheetName val="10-c鞔"/>
      <sheetName val="10-c姄ϧ"/>
      <sheetName val="10-cﱭ깝"/>
      <sheetName val="10-c쟔뿥"/>
      <sheetName val="10-c笡"/>
      <sheetName val="10-c졬"/>
      <sheetName val="10-c쾸꒳"/>
      <sheetName val="10-cᰈ偔"/>
      <sheetName val="10-c贯_xdd4e_"/>
      <sheetName val="10-c쥎솪"/>
      <sheetName val="10-c軹_xd98b_"/>
      <sheetName val="10-cӂ䏺"/>
      <sheetName val="10-c姅"/>
      <sheetName val="10-c椰焷"/>
      <sheetName val="10-cⳟ鵚"/>
      <sheetName val="10-c⨿挮"/>
      <sheetName val="10-c⽮偩"/>
      <sheetName val="10-c쯶"/>
      <sheetName val="10-c"/>
      <sheetName val="10-c嶼ਘ"/>
      <sheetName val="10-c컱"/>
      <sheetName val="10-c↕진"/>
      <sheetName val="10-c졨"/>
      <sheetName val="10-c˖뛌"/>
      <sheetName val="10-cᨏ좷"/>
      <sheetName val="10-c_xd962_ᅿ"/>
      <sheetName val="10-c꾋೓"/>
      <sheetName val="10-cế쇏"/>
      <sheetName val="10-c嬐婰"/>
      <sheetName val="10-cᆭ䦩"/>
      <sheetName val="10-c拊喧"/>
      <sheetName val="10-c辠"/>
      <sheetName val="10-cꏞ䤱"/>
      <sheetName val="10-c젴莬"/>
      <sheetName val="10-c竗뾬"/>
      <sheetName val="10-c"/>
      <sheetName val="10-c䀌"/>
      <sheetName val="10-c⤩풾"/>
      <sheetName val="10-cᓧ藃"/>
      <sheetName val="10-c谹䉭"/>
      <sheetName val="10-c_xda80_࠳"/>
      <sheetName val="10-c캰袍"/>
      <sheetName val="10-cㆢ㉘"/>
      <sheetName val="10-c啤_xdec0_"/>
      <sheetName val="10-cᵂ␸"/>
      <sheetName val="10-cḤ镡"/>
      <sheetName val="10-c殌⭁"/>
      <sheetName val="10-c⏚"/>
      <sheetName val="10-cன螺"/>
      <sheetName val="10-c_xdf38_㴧"/>
      <sheetName val="10-c却︽"/>
      <sheetName val="10-cႩ"/>
      <sheetName val="10-cἹᴌ"/>
      <sheetName val="10-c櫼穗"/>
      <sheetName val="10-c쾻熜"/>
      <sheetName val="10-cᛍ훂"/>
      <sheetName val="10-c卄䇦"/>
      <sheetName val="10-c뜪"/>
      <sheetName val="10-c唅_xd8a4_"/>
      <sheetName val="10-c㘇蔻"/>
      <sheetName val="10-c焠쏠"/>
      <sheetName val="10-c퓙✣"/>
      <sheetName val="10-c༑Ꮝ"/>
      <sheetName val="10-cﵸ聯"/>
      <sheetName val="10-c"/>
      <sheetName val="10-c띇㓙"/>
      <sheetName val="10-cಜ襜"/>
      <sheetName val="Strings"/>
      <sheetName val="[TOP_Carat_2001_;)_xls]10_1_M_2"/>
      <sheetName val="[TOP_Carat_2001_;)_xls]10_1_M_3"/>
      <sheetName val="[TOP_Carat_2001_;)_xls]10_1_M_4"/>
      <sheetName val="[TOP_Carat_2001_;)_xls]10_1_M_5"/>
      <sheetName val="[TOP_Carat_2001_;)_xls]10-1_Med"/>
      <sheetName val="3-FOB_Growers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[TOP_Carat_2001_;)_xls]10_1_M_6"/>
      <sheetName val="[TOP_Carat_2001_;)_xls]10_1_M_7"/>
      <sheetName val="[TOP_Carat_2001_;)_xls]10_1_M_8"/>
      <sheetName val="[TOP_Carat_2001_;)_xls]10_1_M_9"/>
      <sheetName val="b&amp;s 1999"/>
      <sheetName val="ชื่อหุ้น"/>
      <sheetName val="Assump2yrs."/>
      <sheetName val="封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CARAT MEDIA SERVICES (THAILAND) CO., LTD.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">
          <cell r="A1" t="str">
            <v>CARAT MEDIA SERVICES (THAILAND) CO., LTD.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">
          <cell r="A1" t="str">
            <v>CARAT MEDIA SERVICES (THAILAND) CO., LTD.</v>
          </cell>
        </row>
      </sheetData>
      <sheetData sheetId="516">
        <row r="1">
          <cell r="A1" t="str">
            <v>CARAT MEDIA SERVICES (THAILAND) CO., LTD.</v>
          </cell>
        </row>
      </sheetData>
      <sheetData sheetId="517">
        <row r="1">
          <cell r="A1" t="str">
            <v>CARAT MEDIA SERVICES (THAILAND) CO., LTD.</v>
          </cell>
        </row>
      </sheetData>
      <sheetData sheetId="518">
        <row r="1">
          <cell r="A1" t="str">
            <v>CARAT MEDIA SERVICES (THAILAND) CO., LTD.</v>
          </cell>
        </row>
      </sheetData>
      <sheetData sheetId="519">
        <row r="1">
          <cell r="A1" t="str">
            <v>CARAT MEDIA SERVICES (THAILAND) CO., LTD.</v>
          </cell>
        </row>
      </sheetData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>
        <row r="1">
          <cell r="A1" t="str">
            <v>CARAT MEDIA SERVICES (THAILAND) CO., LTD.</v>
          </cell>
        </row>
      </sheetData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/>
      <sheetData sheetId="725"/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2">
          <cell r="L2">
            <v>0</v>
          </cell>
        </row>
      </sheetData>
      <sheetData sheetId="789">
        <row r="2">
          <cell r="L2">
            <v>0</v>
          </cell>
        </row>
      </sheetData>
      <sheetData sheetId="790">
        <row r="2">
          <cell r="L2">
            <v>0</v>
          </cell>
        </row>
      </sheetData>
      <sheetData sheetId="791"/>
      <sheetData sheetId="792"/>
      <sheetData sheetId="793"/>
      <sheetData sheetId="794">
        <row r="2">
          <cell r="L2">
            <v>0</v>
          </cell>
        </row>
      </sheetData>
      <sheetData sheetId="795"/>
      <sheetData sheetId="796"/>
      <sheetData sheetId="797">
        <row r="2">
          <cell r="L2">
            <v>0</v>
          </cell>
        </row>
      </sheetData>
      <sheetData sheetId="798"/>
      <sheetData sheetId="799"/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L2">
            <v>0</v>
          </cell>
        </row>
      </sheetData>
      <sheetData sheetId="841">
        <row r="2">
          <cell r="L2">
            <v>0</v>
          </cell>
        </row>
      </sheetData>
      <sheetData sheetId="842">
        <row r="2">
          <cell r="L2">
            <v>0</v>
          </cell>
        </row>
      </sheetData>
      <sheetData sheetId="843">
        <row r="2">
          <cell r="L2">
            <v>0</v>
          </cell>
        </row>
      </sheetData>
      <sheetData sheetId="844">
        <row r="2">
          <cell r="L2">
            <v>0</v>
          </cell>
        </row>
      </sheetData>
      <sheetData sheetId="845">
        <row r="2">
          <cell r="L2">
            <v>0</v>
          </cell>
        </row>
      </sheetData>
      <sheetData sheetId="846">
        <row r="2">
          <cell r="L2">
            <v>0</v>
          </cell>
        </row>
      </sheetData>
      <sheetData sheetId="847"/>
      <sheetData sheetId="848">
        <row r="2">
          <cell r="L2">
            <v>0</v>
          </cell>
        </row>
      </sheetData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>
        <row r="1">
          <cell r="A1" t="str">
            <v>CARAT MEDIA SERVICES (THAILAND) CO., LTD.</v>
          </cell>
        </row>
      </sheetData>
      <sheetData sheetId="874">
        <row r="1">
          <cell r="A1" t="str">
            <v>CARAT MEDIA SERVICES (THAILAND) CO., LTD.</v>
          </cell>
        </row>
      </sheetData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>
        <row r="1">
          <cell r="A1" t="str">
            <v>CARAT MEDIA SERVICES (THAILAND) CO., LTD.</v>
          </cell>
        </row>
      </sheetData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/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>
        <row r="2">
          <cell r="L2">
            <v>0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>
        <row r="1">
          <cell r="A1" t="str">
            <v>CARAT MEDIA SERVICES (THAILAND) CO., LTD.</v>
          </cell>
        </row>
      </sheetData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>
        <row r="1">
          <cell r="A1" t="str">
            <v>CARAT MEDIA SERVICES (THAILAND) CO., LTD.</v>
          </cell>
        </row>
      </sheetData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>
        <row r="1">
          <cell r="A1" t="str">
            <v>CARAT MEDIA SERVICES (THAILAND) CO., LTD.</v>
          </cell>
        </row>
      </sheetData>
      <sheetData sheetId="900"/>
      <sheetData sheetId="901">
        <row r="1">
          <cell r="A1" t="str">
            <v>CARAT MEDIA SERVICES (THAILAND) CO., LTD.</v>
          </cell>
        </row>
      </sheetData>
      <sheetData sheetId="902">
        <row r="1">
          <cell r="A1" t="str">
            <v>CARAT MEDIA SERVICES (THAILAND) CO., LTD.</v>
          </cell>
        </row>
      </sheetData>
      <sheetData sheetId="903"/>
      <sheetData sheetId="904">
        <row r="1">
          <cell r="A1" t="str">
            <v>CARAT MEDIA SERVICES (THAILAND) CO., LTD.</v>
          </cell>
        </row>
      </sheetData>
      <sheetData sheetId="905"/>
      <sheetData sheetId="906"/>
      <sheetData sheetId="907"/>
      <sheetData sheetId="908">
        <row r="2">
          <cell r="L2">
            <v>0</v>
          </cell>
        </row>
      </sheetData>
      <sheetData sheetId="909"/>
      <sheetData sheetId="910">
        <row r="2">
          <cell r="L2">
            <v>0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2">
          <cell r="L2">
            <v>0</v>
          </cell>
        </row>
      </sheetData>
      <sheetData sheetId="928"/>
      <sheetData sheetId="929"/>
      <sheetData sheetId="930"/>
      <sheetData sheetId="931"/>
      <sheetData sheetId="932"/>
      <sheetData sheetId="933">
        <row r="1">
          <cell r="A1" t="str">
            <v>CARAT MEDIA SERVICES (THAILAND) CO., LTD.</v>
          </cell>
        </row>
      </sheetData>
      <sheetData sheetId="934">
        <row r="1">
          <cell r="A1" t="str">
            <v>CARAT MEDIA SERVICES (THAILAND) CO., LTD.</v>
          </cell>
        </row>
      </sheetData>
      <sheetData sheetId="935">
        <row r="2">
          <cell r="L2">
            <v>0</v>
          </cell>
        </row>
      </sheetData>
      <sheetData sheetId="936">
        <row r="1">
          <cell r="A1" t="str">
            <v>CARAT MEDIA SERVICES (THAILAND) CO., LTD.</v>
          </cell>
        </row>
      </sheetData>
      <sheetData sheetId="937">
        <row r="1">
          <cell r="A1" t="str">
            <v>CARAT MEDIA SERVICES (THAILAND) CO., LTD.</v>
          </cell>
        </row>
      </sheetData>
      <sheetData sheetId="938">
        <row r="1">
          <cell r="A1" t="str">
            <v>CARAT MEDIA SERVICES (THAILAND) CO., LTD.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>
        <row r="1">
          <cell r="A1" t="str">
            <v>CARAT MEDIA SERVICES (THAILAND) CO., LTD.</v>
          </cell>
        </row>
      </sheetData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>
        <row r="1">
          <cell r="A1" t="str">
            <v>CARAT MEDIA SERVICES (THAILAND) CO., LTD.</v>
          </cell>
        </row>
      </sheetData>
      <sheetData sheetId="959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2">
          <cell r="L2">
            <v>0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1">
          <cell r="A1" t="str">
            <v>CARAT MEDIA SERVICES (THAILAND) CO., LTD.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2">
          <cell r="L2">
            <v>0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>
        <row r="2">
          <cell r="L2">
            <v>0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>
        <row r="2">
          <cell r="L2">
            <v>0</v>
          </cell>
        </row>
      </sheetData>
      <sheetData sheetId="987"/>
      <sheetData sheetId="988"/>
      <sheetData sheetId="989"/>
      <sheetData sheetId="990"/>
      <sheetData sheetId="991"/>
      <sheetData sheetId="992">
        <row r="2">
          <cell r="L2">
            <v>0</v>
          </cell>
        </row>
      </sheetData>
      <sheetData sheetId="993">
        <row r="2">
          <cell r="L2">
            <v>0</v>
          </cell>
        </row>
      </sheetData>
      <sheetData sheetId="994">
        <row r="1">
          <cell r="A1" t="str">
            <v>CARAT MEDIA SERVICES (THAILAND) CO., LTD.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A1" t="str">
            <v>CARAT MEDIA SERVICES (THAILAND) CO., LTD.</v>
          </cell>
        </row>
      </sheetData>
      <sheetData sheetId="1002" refreshError="1"/>
      <sheetData sheetId="1003">
        <row r="1">
          <cell r="A1" t="str">
            <v>CARAT MEDIA SERVICES (THAILAND) CO., LTD.</v>
          </cell>
        </row>
      </sheetData>
      <sheetData sheetId="1004">
        <row r="1">
          <cell r="A1" t="str">
            <v>CARAT MEDIA SERVICES (THAILAND) CO., LTD.</v>
          </cell>
        </row>
      </sheetData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>
        <row r="1">
          <cell r="A1" t="str">
            <v>CARAT MEDIA SERVICES (THAILAND) CO., LTD.</v>
          </cell>
        </row>
      </sheetData>
      <sheetData sheetId="1010">
        <row r="1">
          <cell r="A1" t="str">
            <v>CARAT MEDIA SERVICES (THAILAND) CO., LTD.</v>
          </cell>
        </row>
      </sheetData>
      <sheetData sheetId="1011">
        <row r="1">
          <cell r="A1" t="str">
            <v>CARAT MEDIA SERVICES (THAILAND) CO., LTD.</v>
          </cell>
        </row>
      </sheetData>
      <sheetData sheetId="1012">
        <row r="1">
          <cell r="A1" t="str">
            <v>CARAT MEDIA SERVICES (THAILAND) CO., LTD.</v>
          </cell>
        </row>
      </sheetData>
      <sheetData sheetId="1013"/>
      <sheetData sheetId="1014"/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1">
          <cell r="A1" t="str">
            <v>CARAT MEDIA SERVICES (THAILAND) CO., LTD.</v>
          </cell>
        </row>
      </sheetData>
      <sheetData sheetId="1019" refreshError="1"/>
      <sheetData sheetId="1020" refreshError="1"/>
      <sheetData sheetId="1021" refreshError="1"/>
      <sheetData sheetId="1022">
        <row r="1">
          <cell r="A1">
            <v>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">
          <cell r="A1">
            <v>0</v>
          </cell>
        </row>
      </sheetData>
      <sheetData sheetId="1163">
        <row r="1">
          <cell r="A1" t="str">
            <v>CARAT MEDIA SERVICES (THAILAND) CO., LTD.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>
        <row r="1">
          <cell r="A1" t="str">
            <v>CARAT MEDIA SERVICES (THAILAND) CO., LTD.</v>
          </cell>
        </row>
      </sheetData>
      <sheetData sheetId="1184">
        <row r="1">
          <cell r="A1" t="str">
            <v>CARAT MEDIA SERVICES (THAILAND) CO., LTD.</v>
          </cell>
        </row>
      </sheetData>
      <sheetData sheetId="1185">
        <row r="1">
          <cell r="A1" t="str">
            <v>CARAT MEDIA SERVICES (THAILAND) CO., LTD.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/>
      <sheetData sheetId="1251"/>
      <sheetData sheetId="1252">
        <row r="2">
          <cell r="L2">
            <v>0</v>
          </cell>
        </row>
      </sheetData>
      <sheetData sheetId="1253">
        <row r="1">
          <cell r="A1">
            <v>0</v>
          </cell>
        </row>
      </sheetData>
      <sheetData sheetId="1254">
        <row r="2">
          <cell r="L2">
            <v>0</v>
          </cell>
        </row>
      </sheetData>
      <sheetData sheetId="1255">
        <row r="1">
          <cell r="A1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>
        <row r="1">
          <cell r="A1" t="str">
            <v>CARAT MEDIA SERVICES (THAILAND) CO., LTD.</v>
          </cell>
        </row>
      </sheetData>
      <sheetData sheetId="1277">
        <row r="1">
          <cell r="A1" t="str">
            <v>CARAT MEDIA SERVICES (THAILAND) CO., LTD.</v>
          </cell>
        </row>
      </sheetData>
      <sheetData sheetId="1278">
        <row r="1">
          <cell r="A1" t="str">
            <v>CARAT MEDIA SERVICES (THAILAND) CO., LTD.</v>
          </cell>
        </row>
      </sheetData>
      <sheetData sheetId="1279" refreshError="1"/>
      <sheetData sheetId="1280">
        <row r="1">
          <cell r="A1" t="str">
            <v>CARAT MEDIA SERVICES (THAILAND) CO., LTD.</v>
          </cell>
        </row>
      </sheetData>
      <sheetData sheetId="1281">
        <row r="1">
          <cell r="A1" t="str">
            <v>CARAT MEDIA SERVICES (THAILAND) CO., LTD.</v>
          </cell>
        </row>
      </sheetData>
      <sheetData sheetId="1282">
        <row r="1">
          <cell r="A1" t="str">
            <v>CARAT MEDIA SERVICES (THAILAND) CO., LTD.</v>
          </cell>
        </row>
      </sheetData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/>
      <sheetData sheetId="1351">
        <row r="1">
          <cell r="A1" t="str">
            <v>CARAT MEDIA SERVICES (THAILAND) CO., LTD.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CARAT MEDIA SERVICES (THAILAND) CO., LTD.</v>
          </cell>
        </row>
      </sheetData>
      <sheetData sheetId="1394">
        <row r="1">
          <cell r="A1" t="str">
            <v>CARAT MEDIA SERVICES (THAILAND) CO., LTD.</v>
          </cell>
        </row>
      </sheetData>
      <sheetData sheetId="1395">
        <row r="1">
          <cell r="A1" t="str">
            <v>CARAT MEDIA SERVICES (THAILAND) CO., LTD.</v>
          </cell>
        </row>
      </sheetData>
      <sheetData sheetId="1396">
        <row r="1">
          <cell r="A1" t="str">
            <v>CARAT MEDIA SERVICES (THAILAND) CO., LTD.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>
        <row r="1">
          <cell r="A1" t="str">
            <v>CARAT MEDIA SERVICES (THAILAND) CO., LTD.</v>
          </cell>
        </row>
      </sheetData>
      <sheetData sheetId="1814">
        <row r="1">
          <cell r="A1" t="str">
            <v>CARAT MEDIA SERVICES (THAILAND) CO., LTD.</v>
          </cell>
        </row>
      </sheetData>
      <sheetData sheetId="1815">
        <row r="1">
          <cell r="A1" t="str">
            <v>CARAT MEDIA SERVICES (THAILAND) CO., LTD.</v>
          </cell>
        </row>
      </sheetData>
      <sheetData sheetId="1816">
        <row r="1">
          <cell r="A1" t="str">
            <v>CARAT MEDIA SERVICES (THAILAND) CO., LTD.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1">
          <cell r="A1" t="str">
            <v>CARAT MEDIA SERVICES (THAILAND) CO., LTD.</v>
          </cell>
        </row>
      </sheetData>
      <sheetData sheetId="2197">
        <row r="1">
          <cell r="A1" t="str">
            <v>CARAT MEDIA SERVICES (THAILAND) CO., LTD.</v>
          </cell>
        </row>
      </sheetData>
      <sheetData sheetId="2198">
        <row r="1">
          <cell r="A1" t="str">
            <v>CARAT MEDIA SERVICES (THAILAND) CO., LTD.</v>
          </cell>
        </row>
      </sheetData>
      <sheetData sheetId="2199">
        <row r="1">
          <cell r="A1" t="str">
            <v>CARAT MEDIA SERVICES (THAILAND) CO., LTD.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1">
          <cell r="A1" t="str">
            <v>CARAT MEDIA SERVICES (THAILAND) CO., LTD.</v>
          </cell>
        </row>
      </sheetData>
      <sheetData sheetId="2329">
        <row r="1">
          <cell r="A1" t="str">
            <v>CARAT MEDIA SERVICES (THAILAND) CO., LTD.</v>
          </cell>
        </row>
      </sheetData>
      <sheetData sheetId="2330">
        <row r="1">
          <cell r="A1" t="str">
            <v>CARAT MEDIA SERVICES (THAILAND) CO., LTD.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">
          <cell r="A1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  <sheetName val="1Summary"/>
      <sheetName val="CIPA"/>
      <sheetName val="Dealer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BS"/>
      <sheetName val="PL"/>
      <sheetName val="Tickmarks"/>
      <sheetName val="AA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M_Maincomp"/>
      <sheetName val="CONSOLIDATED ACCOUNTS 2003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SCB 1 - Current"/>
      <sheetName val="SCB 2 - Current"/>
      <sheetName val="#REF"/>
      <sheetName val="MOLD-WinsFA31122005"/>
      <sheetName val="Trial Balance"/>
      <sheetName val="ยานพาหนะ"/>
      <sheetName val="เครื่องมือ"/>
      <sheetName val="CST1198"/>
      <sheetName val="Parts List"/>
      <sheetName val="part-import"/>
      <sheetName val="FG-ISSUED"/>
      <sheetName val="manual"/>
      <sheetName val="Echangerates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Drawing Approve"/>
      <sheetName val="Sheet4"/>
      <sheetName val="A"/>
      <sheetName val="Mthly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IST "/>
      <sheetName val="ops tb"/>
      <sheetName val="09_รายการระหว่างธนาคารฯ_asset"/>
      <sheetName val="MMAsst"/>
      <sheetName val="TANKS STOCK"/>
      <sheetName val="Macros"/>
      <sheetName val="cu_วัน"/>
      <sheetName val="cu_รหัส"/>
      <sheetName val="Sheet1"/>
      <sheetName val="14年3月末"/>
      <sheetName val="S33"/>
      <sheetName val="PL _ ผลงานใหม่รวม"/>
      <sheetName val="ops_tb"/>
      <sheetName val="10-1 Media:10-cut"/>
      <sheetName val="menu"/>
      <sheetName val="SGUN"/>
      <sheetName val="SLUN"/>
      <sheetName val="master"/>
      <sheetName val="Main"/>
      <sheetName val="บันทึก"/>
      <sheetName val="แบบฟอร์มA_ขายสินค้า"/>
      <sheetName val="应收帐款 AR "/>
      <sheetName val="PMT sche 7039"/>
      <sheetName val="MENU-DOP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SCB_1_-_Current1"/>
      <sheetName val="SCB_2_-_Current1"/>
      <sheetName val="CONSOLIDATED_ACCOUNTS_20031"/>
      <sheetName val="Trial_Balance1"/>
      <sheetName val="P_MAN1"/>
      <sheetName val="I_MAN1"/>
      <sheetName val="RENTAL_CTB1"/>
      <sheetName val="RENTAL_PBG1"/>
      <sheetName val="CST_253_-may051"/>
      <sheetName val="CST-614_May051"/>
      <sheetName val="Drawing_Approve"/>
      <sheetName val="10-1 Media_10-cut"/>
      <sheetName val="un adjust"/>
      <sheetName val="Parts_List1"/>
      <sheetName val="ops_tb1"/>
      <sheetName val="DIST_"/>
      <sheetName val="PL___ผลงานใหม่รวม"/>
      <sheetName val="TB(TH11)"/>
      <sheetName val="เงินกู้ธนชาติ"/>
      <sheetName val="เงินกู้ MGC"/>
      <sheetName val="MA"/>
      <sheetName val="k-5"/>
      <sheetName val="PL-Kip(after adj)"/>
      <sheetName val="เครื่องตกแต่ง"/>
      <sheetName val="อาคาร"/>
      <sheetName val="SPI"/>
      <sheetName val="Link data-july"/>
      <sheetName val="Fill this out first..."/>
      <sheetName val="ExRate"/>
      <sheetName val="Control"/>
      <sheetName val="Products"/>
      <sheetName val="MOTO"/>
      <sheetName val="Sources &amp; Uses"/>
      <sheetName val="RATE"/>
      <sheetName val="10-1_Media:10-cut"/>
      <sheetName val="TANKS_STOCK"/>
      <sheetName val="PMT_sche_7039"/>
      <sheetName val="f_test_ผลรวม"/>
      <sheetName val="Sample"/>
      <sheetName val="sm_ผลรวม"/>
      <sheetName val="sm_รหัส"/>
      <sheetName val="sm_วัน"/>
      <sheetName val="14.9月分"/>
      <sheetName val="v_cut_วัน"/>
      <sheetName val="G320_PPE Addition"/>
      <sheetName val="ACU"/>
      <sheetName val="Cont_ Detail _2_"/>
      <sheetName val="Cont_ Detail"/>
      <sheetName val="mflvv(Kia)"/>
      <sheetName val="u-7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JEs"/>
      <sheetName val="AJE"/>
      <sheetName val="RAJD"/>
      <sheetName val="BS"/>
      <sheetName val="PL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ยานพาหนะ"/>
      <sheetName val="เครื่องมือ"/>
      <sheetName val="TB as of Sep 2002"/>
      <sheetName val="10-1 Media"/>
      <sheetName val="10-cut"/>
      <sheetName val="Configuration"/>
      <sheetName val="BAL"/>
      <sheetName val="M_Maincomp"/>
      <sheetName val="DATA"/>
      <sheetName val="PLs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S ATTACH"/>
      <sheetName val="Debt"/>
      <sheetName val="437"/>
      <sheetName val="TAX_BOI."/>
      <sheetName val="asset write-off#3"/>
      <sheetName val="TBBR"/>
      <sheetName val="การใช้"/>
      <sheetName val="Data Exp ทั้งหมด"/>
      <sheetName val="시산표"/>
      <sheetName val="Group"/>
      <sheetName val="DEP12"/>
      <sheetName val="TB Worksheet"/>
      <sheetName val="Sum"/>
      <sheetName val="2002 Intra-group CA"/>
      <sheetName val="L3-AAA"/>
      <sheetName val="TB_as_of_Sep_2002"/>
      <sheetName val="#REF"/>
      <sheetName val="TEMP2"/>
      <sheetName val="PC till Aug"/>
      <sheetName val="Véhicule"/>
      <sheetName val="P3bis"/>
      <sheetName val="P4"/>
      <sheetName val="P1"/>
      <sheetName val="TrialBalance Q3-200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CST1198"/>
      <sheetName val="TABLE"/>
      <sheetName val="J2"/>
      <sheetName val="J1"/>
      <sheetName val="งบทดลองปภพ 4-47"/>
      <sheetName val="B&amp;S 1999"/>
      <sheetName val="14130-0003"/>
      <sheetName val="incom tax 2005"/>
      <sheetName val="LIA-JUN04"/>
      <sheetName val="number-tel csc "/>
      <sheetName val="TELDISCOUNT"/>
      <sheetName val="CONSO ACCOUNTS 2004 DEC_3"/>
      <sheetName val="TONGKE1P"/>
      <sheetName val="1046"/>
      <sheetName val="Gia vat tu"/>
      <sheetName val="Act8"/>
      <sheetName val="#511BkRec"/>
      <sheetName val="PL BSSH"/>
      <sheetName val="Valuation - DCF"/>
      <sheetName val="2002"/>
      <sheetName val="Tool and Die"/>
      <sheetName val="PC_till_Aug"/>
      <sheetName val="T115_0910-1"/>
      <sheetName val="T116_0910-1"/>
      <sheetName val="T117_0910-1"/>
      <sheetName val="TrialBalance_Q3-2002"/>
      <sheetName val="S33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งบทดลองปภพ_4-47"/>
      <sheetName val="B&amp;S_1999"/>
      <sheetName val="incom_tax_2005"/>
      <sheetName val="Gia_vat_tu"/>
      <sheetName val="number-tel_csc_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170200,300,500 Detail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  <sheetName val="SGUN"/>
      <sheetName val="SLUN"/>
      <sheetName val="Total 01'05"/>
      <sheetName val="T1 TB-Xero_nn"/>
      <sheetName val="Assumption"/>
      <sheetName val="PT"/>
      <sheetName val="KH-Q1,Q2,01"/>
      <sheetName val="PC_till_Aug1"/>
      <sheetName val="TrialBalance_Q3-20021"/>
      <sheetName val="T115_0910-11"/>
      <sheetName val="T116_0910-11"/>
      <sheetName val="T117_0910-11"/>
      <sheetName val="外-分表"/>
      <sheetName val="B131 "/>
      <sheetName val="เวลา"/>
      <sheetName val="Item01"/>
      <sheetName val="TB"/>
      <sheetName val="sm_ผลรวม"/>
      <sheetName val="sm_วัน"/>
      <sheetName val="BS(Foamtec)"/>
      <sheetName val="PL(Foamtec)"/>
      <sheetName val="fqc_ผลรวม"/>
      <sheetName val="v_cut_ผลรวม"/>
      <sheetName val="v_cut_รหัส"/>
      <sheetName val="GIVTR00P"/>
      <sheetName val="TOT Jan"/>
      <sheetName val="Thuc thanh"/>
      <sheetName val="BARCELONE"/>
      <sheetName val="Elim"/>
    </sheetNames>
    <sheetDataSet>
      <sheetData sheetId="0" refreshError="1">
        <row r="26">
          <cell r="E26">
            <v>3502064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5"/>
  <sheetViews>
    <sheetView view="pageBreakPreview" topLeftCell="A41" zoomScale="80" zoomScaleNormal="92" zoomScaleSheetLayoutView="80" workbookViewId="0">
      <selection activeCell="C71" sqref="C71"/>
    </sheetView>
  </sheetViews>
  <sheetFormatPr defaultColWidth="9.09765625" defaultRowHeight="21.5"/>
  <cols>
    <col min="1" max="1" width="54.8984375" style="18" customWidth="1"/>
    <col min="2" max="2" width="9.69921875" style="17" customWidth="1"/>
    <col min="3" max="3" width="14.8984375" style="12" customWidth="1"/>
    <col min="4" max="4" width="1.8984375" style="18" customWidth="1"/>
    <col min="5" max="5" width="15.69921875" style="18" customWidth="1"/>
    <col min="6" max="6" width="14.09765625" style="30" bestFit="1" customWidth="1"/>
    <col min="7" max="7" width="13.8984375" style="30" customWidth="1"/>
    <col min="8" max="8" width="17.69921875" style="30" customWidth="1"/>
    <col min="9" max="9" width="20.3984375" style="30" customWidth="1"/>
    <col min="10" max="16384" width="9.09765625" style="30"/>
  </cols>
  <sheetData>
    <row r="1" spans="1:9" ht="23.25" customHeight="1">
      <c r="A1" s="29" t="s">
        <v>0</v>
      </c>
    </row>
    <row r="2" spans="1:9" ht="23.25" customHeight="1">
      <c r="A2" s="31" t="s">
        <v>121</v>
      </c>
    </row>
    <row r="3" spans="1:9" ht="21" customHeight="1">
      <c r="A3" s="31"/>
    </row>
    <row r="4" spans="1:9" ht="23.25" customHeight="1">
      <c r="A4" s="32"/>
      <c r="C4" s="33" t="s">
        <v>152</v>
      </c>
      <c r="E4" s="33" t="s">
        <v>1</v>
      </c>
    </row>
    <row r="5" spans="1:9" ht="23.25" customHeight="1">
      <c r="A5" s="31" t="s">
        <v>2</v>
      </c>
      <c r="B5" s="17" t="s">
        <v>3</v>
      </c>
      <c r="C5" s="33">
        <v>2569</v>
      </c>
      <c r="D5" s="33"/>
      <c r="E5" s="33">
        <v>2568</v>
      </c>
    </row>
    <row r="6" spans="1:9" ht="21" customHeight="1">
      <c r="A6" s="31"/>
      <c r="C6" s="33" t="s">
        <v>4</v>
      </c>
      <c r="D6" s="33"/>
      <c r="E6" s="33"/>
    </row>
    <row r="7" spans="1:9" ht="21" customHeight="1">
      <c r="C7" s="104" t="s">
        <v>5</v>
      </c>
      <c r="D7" s="104"/>
      <c r="E7" s="104"/>
    </row>
    <row r="8" spans="1:9" ht="23.25" customHeight="1">
      <c r="A8" s="34" t="s">
        <v>6</v>
      </c>
      <c r="D8" s="35"/>
      <c r="E8" s="35"/>
    </row>
    <row r="9" spans="1:9" ht="23.25" customHeight="1">
      <c r="A9" s="18" t="s">
        <v>7</v>
      </c>
      <c r="C9" s="35">
        <v>592322</v>
      </c>
      <c r="D9" s="35"/>
      <c r="E9" s="1">
        <v>95326</v>
      </c>
      <c r="H9" s="36"/>
      <c r="I9" s="37"/>
    </row>
    <row r="10" spans="1:9" ht="23.25" customHeight="1">
      <c r="A10" s="18" t="s">
        <v>8</v>
      </c>
      <c r="B10" s="17" t="s">
        <v>9</v>
      </c>
      <c r="C10" s="35">
        <v>1450651</v>
      </c>
      <c r="D10" s="35"/>
      <c r="E10" s="1">
        <v>1230939</v>
      </c>
      <c r="H10" s="36"/>
      <c r="I10" s="37"/>
    </row>
    <row r="11" spans="1:9" ht="23.25" customHeight="1">
      <c r="A11" s="18" t="s">
        <v>127</v>
      </c>
      <c r="B11" s="17">
        <v>3</v>
      </c>
      <c r="C11" s="35">
        <v>89642</v>
      </c>
      <c r="E11" s="1">
        <v>29879</v>
      </c>
      <c r="H11" s="36"/>
      <c r="I11" s="37"/>
    </row>
    <row r="12" spans="1:9" ht="23.25" customHeight="1">
      <c r="A12" s="18" t="s">
        <v>10</v>
      </c>
      <c r="C12" s="35">
        <v>1253590</v>
      </c>
      <c r="E12" s="1">
        <f>1194568</f>
        <v>1194568</v>
      </c>
      <c r="H12" s="36"/>
      <c r="I12" s="37"/>
    </row>
    <row r="13" spans="1:9" ht="23.25" customHeight="1">
      <c r="A13" s="18" t="s">
        <v>11</v>
      </c>
      <c r="B13" s="17">
        <v>8</v>
      </c>
      <c r="C13" s="2">
        <v>6679</v>
      </c>
      <c r="E13" s="2">
        <v>15820</v>
      </c>
      <c r="H13" s="36"/>
      <c r="I13" s="37"/>
    </row>
    <row r="14" spans="1:9" ht="23.25" customHeight="1">
      <c r="A14" s="16" t="s">
        <v>12</v>
      </c>
      <c r="C14" s="47">
        <f>SUM(C9:C13)</f>
        <v>3392884</v>
      </c>
      <c r="E14" s="47">
        <f>SUM(E9:E13)</f>
        <v>2566532</v>
      </c>
      <c r="H14" s="36"/>
      <c r="I14" s="37"/>
    </row>
    <row r="15" spans="1:9" ht="21" customHeight="1">
      <c r="A15" s="16"/>
      <c r="E15" s="12"/>
    </row>
    <row r="16" spans="1:9" ht="23.25" customHeight="1">
      <c r="A16" s="34" t="s">
        <v>13</v>
      </c>
      <c r="E16" s="12"/>
    </row>
    <row r="17" spans="1:9" ht="23.25" customHeight="1">
      <c r="A17" s="18" t="s">
        <v>14</v>
      </c>
      <c r="C17" s="38">
        <v>327747</v>
      </c>
      <c r="D17" s="35"/>
      <c r="E17" s="12">
        <v>336717</v>
      </c>
      <c r="H17" s="37"/>
      <c r="I17" s="37"/>
    </row>
    <row r="18" spans="1:9" ht="23.25" customHeight="1">
      <c r="A18" s="18" t="s">
        <v>15</v>
      </c>
      <c r="C18" s="38">
        <v>18121</v>
      </c>
      <c r="D18" s="35"/>
      <c r="E18" s="12">
        <v>21630</v>
      </c>
      <c r="F18" s="18"/>
      <c r="H18" s="37"/>
      <c r="I18" s="37"/>
    </row>
    <row r="19" spans="1:9" ht="23.25" customHeight="1">
      <c r="A19" s="18" t="s">
        <v>16</v>
      </c>
      <c r="C19" s="38">
        <v>42070</v>
      </c>
      <c r="D19" s="35"/>
      <c r="E19" s="12">
        <v>47168</v>
      </c>
      <c r="H19" s="37"/>
      <c r="I19" s="37"/>
    </row>
    <row r="20" spans="1:9" ht="23.25" customHeight="1">
      <c r="A20" s="18" t="s">
        <v>17</v>
      </c>
      <c r="C20" s="38">
        <v>22734</v>
      </c>
      <c r="D20" s="35"/>
      <c r="E20" s="12">
        <v>41668</v>
      </c>
      <c r="H20" s="37"/>
      <c r="I20" s="37"/>
    </row>
    <row r="21" spans="1:9" ht="23.25" customHeight="1">
      <c r="A21" s="18" t="s">
        <v>18</v>
      </c>
      <c r="C21" s="2">
        <v>1689</v>
      </c>
      <c r="D21" s="35"/>
      <c r="E21" s="2">
        <v>1689</v>
      </c>
      <c r="H21" s="37"/>
      <c r="I21" s="37"/>
    </row>
    <row r="22" spans="1:9" ht="23.25" customHeight="1">
      <c r="A22" s="16" t="s">
        <v>19</v>
      </c>
      <c r="C22" s="47">
        <f>SUM(C17:C21)</f>
        <v>412361</v>
      </c>
      <c r="D22" s="35"/>
      <c r="E22" s="47">
        <f>SUM(E17:E21)</f>
        <v>448872</v>
      </c>
      <c r="H22" s="37"/>
      <c r="I22" s="37"/>
    </row>
    <row r="23" spans="1:9" ht="21" customHeight="1">
      <c r="A23" s="16"/>
      <c r="D23" s="35"/>
      <c r="E23" s="12"/>
    </row>
    <row r="24" spans="1:9" ht="23.25" customHeight="1" thickBot="1">
      <c r="A24" s="16" t="s">
        <v>20</v>
      </c>
      <c r="C24" s="15">
        <f>SUM(C14+C22)</f>
        <v>3805245</v>
      </c>
      <c r="D24" s="35"/>
      <c r="E24" s="15">
        <f>SUM(E14+E22)</f>
        <v>3015404</v>
      </c>
      <c r="H24" s="37"/>
    </row>
    <row r="25" spans="1:9" ht="23.25" customHeight="1" thickTop="1"/>
    <row r="26" spans="1:9" ht="23.25" customHeight="1">
      <c r="A26" s="29" t="s">
        <v>0</v>
      </c>
    </row>
    <row r="27" spans="1:9" ht="23.25" customHeight="1">
      <c r="A27" s="31" t="s">
        <v>121</v>
      </c>
    </row>
    <row r="28" spans="1:9" s="43" customFormat="1" ht="15" customHeight="1">
      <c r="A28" s="39"/>
      <c r="B28" s="40"/>
      <c r="C28" s="41"/>
      <c r="D28" s="42"/>
      <c r="E28" s="42"/>
    </row>
    <row r="29" spans="1:9" ht="23.25" customHeight="1">
      <c r="A29" s="32"/>
      <c r="C29" s="33" t="s">
        <v>152</v>
      </c>
      <c r="E29" s="33" t="s">
        <v>1</v>
      </c>
    </row>
    <row r="30" spans="1:9" ht="23.25" customHeight="1">
      <c r="A30" s="31" t="s">
        <v>21</v>
      </c>
      <c r="B30" s="17" t="s">
        <v>3</v>
      </c>
      <c r="C30" s="33">
        <v>2569</v>
      </c>
      <c r="D30" s="33"/>
      <c r="E30" s="33">
        <v>2568</v>
      </c>
    </row>
    <row r="31" spans="1:9" ht="23.25" customHeight="1">
      <c r="A31" s="31"/>
      <c r="C31" s="33" t="s">
        <v>4</v>
      </c>
      <c r="D31" s="33"/>
      <c r="E31" s="33"/>
    </row>
    <row r="32" spans="1:9" ht="23.25" customHeight="1">
      <c r="C32" s="104" t="s">
        <v>5</v>
      </c>
      <c r="D32" s="104"/>
      <c r="E32" s="104"/>
    </row>
    <row r="33" spans="1:5" ht="23.15" customHeight="1">
      <c r="A33" s="34" t="s">
        <v>22</v>
      </c>
      <c r="D33" s="35"/>
      <c r="E33" s="35"/>
    </row>
    <row r="34" spans="1:5" ht="23.25" customHeight="1">
      <c r="A34" s="18" t="s">
        <v>23</v>
      </c>
      <c r="B34" s="17">
        <v>5</v>
      </c>
      <c r="C34" s="35">
        <v>1535000</v>
      </c>
      <c r="D34" s="23"/>
      <c r="E34" s="1">
        <v>1130000</v>
      </c>
    </row>
    <row r="35" spans="1:5" ht="23.25" customHeight="1">
      <c r="A35" s="18" t="s">
        <v>24</v>
      </c>
      <c r="B35" s="17">
        <v>3</v>
      </c>
      <c r="C35" s="35">
        <v>618676</v>
      </c>
      <c r="D35" s="23"/>
      <c r="E35" s="1">
        <v>236522</v>
      </c>
    </row>
    <row r="36" spans="1:5" ht="23.15" customHeight="1">
      <c r="A36" s="25" t="s">
        <v>128</v>
      </c>
      <c r="B36" s="17">
        <v>3</v>
      </c>
      <c r="C36" s="35">
        <v>78615</v>
      </c>
      <c r="D36" s="23"/>
      <c r="E36" s="1">
        <v>27481</v>
      </c>
    </row>
    <row r="37" spans="1:5" ht="23.15" customHeight="1">
      <c r="A37" s="25" t="s">
        <v>118</v>
      </c>
      <c r="C37" s="35">
        <v>9300</v>
      </c>
      <c r="D37" s="23"/>
      <c r="E37" s="1">
        <v>9199</v>
      </c>
    </row>
    <row r="38" spans="1:5" ht="21.5" hidden="1" customHeight="1">
      <c r="A38" s="25" t="s">
        <v>25</v>
      </c>
      <c r="C38" s="35"/>
      <c r="D38" s="23"/>
      <c r="E38" s="12">
        <v>0</v>
      </c>
    </row>
    <row r="39" spans="1:5" ht="23.25" customHeight="1">
      <c r="A39" s="25" t="s">
        <v>26</v>
      </c>
      <c r="B39" s="17">
        <v>8</v>
      </c>
      <c r="C39" s="35">
        <v>3029</v>
      </c>
      <c r="D39" s="23"/>
      <c r="E39" s="1">
        <v>104220</v>
      </c>
    </row>
    <row r="40" spans="1:5" ht="23.25" customHeight="1">
      <c r="A40" s="18" t="s">
        <v>27</v>
      </c>
      <c r="C40" s="1">
        <v>15380</v>
      </c>
      <c r="D40" s="23"/>
      <c r="E40" s="1">
        <v>18417</v>
      </c>
    </row>
    <row r="41" spans="1:5" ht="23.15" customHeight="1">
      <c r="A41" s="16" t="s">
        <v>28</v>
      </c>
      <c r="C41" s="14">
        <f>SUM(C34:C40)</f>
        <v>2260000</v>
      </c>
      <c r="D41" s="21"/>
      <c r="E41" s="14">
        <f>SUM(E34:E40)</f>
        <v>1525839</v>
      </c>
    </row>
    <row r="42" spans="1:5" ht="21" customHeight="1">
      <c r="D42" s="23"/>
      <c r="E42" s="12"/>
    </row>
    <row r="43" spans="1:5" ht="23.15" customHeight="1">
      <c r="A43" s="34" t="s">
        <v>29</v>
      </c>
      <c r="D43" s="23"/>
      <c r="E43" s="12"/>
    </row>
    <row r="44" spans="1:5" ht="23.25" customHeight="1">
      <c r="A44" s="18" t="s">
        <v>30</v>
      </c>
      <c r="C44" s="35">
        <v>9309</v>
      </c>
      <c r="D44" s="44"/>
      <c r="E44" s="23">
        <v>12932</v>
      </c>
    </row>
    <row r="45" spans="1:5" ht="23.25" customHeight="1">
      <c r="A45" s="18" t="s">
        <v>149</v>
      </c>
      <c r="C45" s="26">
        <v>112432</v>
      </c>
      <c r="D45" s="23"/>
      <c r="E45" s="26">
        <v>119299</v>
      </c>
    </row>
    <row r="46" spans="1:5" ht="23.15" customHeight="1">
      <c r="A46" s="16" t="s">
        <v>31</v>
      </c>
      <c r="C46" s="47">
        <f>SUM(C44:C45)</f>
        <v>121741</v>
      </c>
      <c r="D46" s="21"/>
      <c r="E46" s="47">
        <f>SUM(E44:E45)</f>
        <v>132231</v>
      </c>
    </row>
    <row r="47" spans="1:5" ht="21" customHeight="1">
      <c r="A47" s="16"/>
      <c r="C47" s="5"/>
      <c r="D47" s="21"/>
      <c r="E47" s="5"/>
    </row>
    <row r="48" spans="1:5" ht="23.15" customHeight="1">
      <c r="A48" s="16" t="s">
        <v>32</v>
      </c>
      <c r="C48" s="47">
        <f>SUM(C41+C46)</f>
        <v>2381741</v>
      </c>
      <c r="D48" s="21"/>
      <c r="E48" s="47">
        <f>SUM(E41+E46)</f>
        <v>1658070</v>
      </c>
    </row>
    <row r="49" spans="1:5" ht="15" customHeight="1">
      <c r="D49" s="23"/>
      <c r="E49" s="12"/>
    </row>
    <row r="50" spans="1:5" ht="23.25" customHeight="1">
      <c r="A50" s="29" t="s">
        <v>0</v>
      </c>
    </row>
    <row r="51" spans="1:5" ht="23.25" customHeight="1">
      <c r="A51" s="31" t="s">
        <v>121</v>
      </c>
    </row>
    <row r="52" spans="1:5" s="43" customFormat="1" ht="15" customHeight="1">
      <c r="A52" s="39"/>
      <c r="B52" s="40"/>
      <c r="C52" s="41"/>
      <c r="D52" s="42"/>
      <c r="E52" s="42"/>
    </row>
    <row r="53" spans="1:5" ht="23.25" customHeight="1">
      <c r="A53" s="32"/>
      <c r="C53" s="33" t="s">
        <v>152</v>
      </c>
      <c r="E53" s="33" t="s">
        <v>1</v>
      </c>
    </row>
    <row r="54" spans="1:5" ht="23.25" customHeight="1">
      <c r="A54" s="31" t="s">
        <v>21</v>
      </c>
      <c r="C54" s="33">
        <v>2569</v>
      </c>
      <c r="D54" s="33"/>
      <c r="E54" s="33">
        <v>2568</v>
      </c>
    </row>
    <row r="55" spans="1:5" ht="23.25" customHeight="1">
      <c r="A55" s="31"/>
      <c r="C55" s="33" t="s">
        <v>4</v>
      </c>
      <c r="D55" s="33"/>
      <c r="E55" s="33"/>
    </row>
    <row r="56" spans="1:5" ht="23.25" customHeight="1">
      <c r="C56" s="104" t="s">
        <v>5</v>
      </c>
      <c r="D56" s="104"/>
      <c r="E56" s="104"/>
    </row>
    <row r="57" spans="1:5" ht="23.15" customHeight="1">
      <c r="A57" s="34" t="s">
        <v>33</v>
      </c>
      <c r="D57" s="23"/>
      <c r="E57" s="12"/>
    </row>
    <row r="58" spans="1:5" ht="23.25" customHeight="1">
      <c r="A58" s="18" t="s">
        <v>34</v>
      </c>
      <c r="D58" s="23"/>
      <c r="E58" s="12"/>
    </row>
    <row r="59" spans="1:5" ht="23.25" customHeight="1">
      <c r="A59" s="18" t="s">
        <v>35</v>
      </c>
      <c r="D59" s="23"/>
      <c r="E59" s="12"/>
    </row>
    <row r="60" spans="1:5" ht="23.25" customHeight="1" thickBot="1">
      <c r="A60" s="45" t="s">
        <v>36</v>
      </c>
      <c r="C60" s="27">
        <v>480000</v>
      </c>
      <c r="D60" s="44"/>
      <c r="E60" s="27">
        <v>480000</v>
      </c>
    </row>
    <row r="61" spans="1:5" ht="23.25" customHeight="1" thickTop="1">
      <c r="A61" s="18" t="s">
        <v>37</v>
      </c>
      <c r="C61" s="23"/>
      <c r="D61" s="44"/>
      <c r="E61" s="23"/>
    </row>
    <row r="62" spans="1:5" ht="23.25" customHeight="1">
      <c r="A62" s="45" t="s">
        <v>36</v>
      </c>
      <c r="C62" s="28">
        <v>480000</v>
      </c>
      <c r="D62" s="44"/>
      <c r="E62" s="28">
        <v>480000</v>
      </c>
    </row>
    <row r="63" spans="1:5" ht="23.25" customHeight="1">
      <c r="A63" s="25" t="s">
        <v>38</v>
      </c>
      <c r="C63" s="18"/>
    </row>
    <row r="64" spans="1:5" ht="23.25" customHeight="1">
      <c r="A64" s="25" t="s">
        <v>39</v>
      </c>
      <c r="C64" s="23">
        <v>507500</v>
      </c>
      <c r="D64" s="44"/>
      <c r="E64" s="23">
        <v>507500</v>
      </c>
    </row>
    <row r="65" spans="1:8" ht="23.25" customHeight="1">
      <c r="A65" s="25" t="s">
        <v>40</v>
      </c>
      <c r="C65" s="23"/>
      <c r="D65" s="44"/>
      <c r="E65" s="23"/>
    </row>
    <row r="66" spans="1:8" ht="23.25" customHeight="1">
      <c r="A66" s="18" t="s">
        <v>41</v>
      </c>
      <c r="C66" s="23"/>
      <c r="D66" s="44"/>
      <c r="E66" s="23"/>
    </row>
    <row r="67" spans="1:8" ht="23.25" customHeight="1">
      <c r="A67" s="25" t="s">
        <v>42</v>
      </c>
      <c r="C67" s="23">
        <v>48000</v>
      </c>
      <c r="D67" s="44"/>
      <c r="E67" s="23">
        <v>48000</v>
      </c>
    </row>
    <row r="68" spans="1:8" ht="23.25" customHeight="1">
      <c r="A68" s="25" t="s">
        <v>43</v>
      </c>
      <c r="C68" s="23">
        <v>386591</v>
      </c>
      <c r="D68" s="44"/>
      <c r="E68" s="23">
        <v>322718</v>
      </c>
    </row>
    <row r="69" spans="1:8" ht="23.25" customHeight="1">
      <c r="A69" s="25" t="s">
        <v>44</v>
      </c>
      <c r="C69" s="23"/>
      <c r="D69" s="44"/>
      <c r="E69" s="23"/>
    </row>
    <row r="70" spans="1:8" ht="23.25" customHeight="1">
      <c r="A70" s="25" t="s">
        <v>144</v>
      </c>
      <c r="C70" s="26">
        <v>1413</v>
      </c>
      <c r="D70" s="44"/>
      <c r="E70" s="26">
        <f>-884</f>
        <v>-884</v>
      </c>
    </row>
    <row r="71" spans="1:8" ht="23.15" customHeight="1">
      <c r="A71" s="16" t="s">
        <v>45</v>
      </c>
      <c r="C71" s="14">
        <f>SUM(C62:C70)</f>
        <v>1423504</v>
      </c>
      <c r="D71" s="21"/>
      <c r="E71" s="14">
        <f>SUM(E62:E70)</f>
        <v>1357334</v>
      </c>
    </row>
    <row r="72" spans="1:8" ht="21" customHeight="1">
      <c r="A72" s="16"/>
      <c r="C72" s="5"/>
      <c r="D72" s="21"/>
      <c r="E72" s="5"/>
    </row>
    <row r="73" spans="1:8" ht="23.15" customHeight="1" thickBot="1">
      <c r="A73" s="16" t="s">
        <v>46</v>
      </c>
      <c r="C73" s="15">
        <f>SUM(C48+C71)</f>
        <v>3805245</v>
      </c>
      <c r="D73" s="21"/>
      <c r="E73" s="15">
        <f>SUM(E48+E71)</f>
        <v>3015404</v>
      </c>
      <c r="F73" s="46"/>
      <c r="G73" s="46"/>
      <c r="H73" s="46"/>
    </row>
    <row r="74" spans="1:8" ht="20.5" customHeight="1" thickTop="1"/>
    <row r="75" spans="1:8" ht="20.5" customHeight="1">
      <c r="C75" s="93">
        <f>C73-C24</f>
        <v>0</v>
      </c>
      <c r="E75" s="93">
        <f>E73-E24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32:E32"/>
    <mergeCell ref="C56:E56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2205-BA90-4C7A-808A-809ED280DAA2}">
  <sheetPr>
    <tabColor rgb="FF002060"/>
  </sheetPr>
  <dimension ref="A1:K60"/>
  <sheetViews>
    <sheetView view="pageBreakPreview" zoomScale="80" zoomScaleNormal="100" zoomScaleSheetLayoutView="80" workbookViewId="0">
      <selection activeCell="A41" sqref="A41"/>
    </sheetView>
  </sheetViews>
  <sheetFormatPr defaultColWidth="9.09765625" defaultRowHeight="23.25" customHeight="1"/>
  <cols>
    <col min="1" max="1" width="48.69921875" style="70" customWidth="1"/>
    <col min="2" max="2" width="7.19921875" style="17" customWidth="1"/>
    <col min="3" max="3" width="1.59765625" style="71" customWidth="1"/>
    <col min="4" max="4" width="9.59765625" style="71" customWidth="1"/>
    <col min="5" max="5" width="2" style="71" customWidth="1"/>
    <col min="6" max="6" width="14.09765625" style="71" customWidth="1"/>
    <col min="7" max="7" width="2" style="71" customWidth="1"/>
    <col min="8" max="8" width="14.09765625" style="71" customWidth="1"/>
    <col min="9" max="10" width="9.09765625" style="72"/>
    <col min="11" max="11" width="16" style="73" bestFit="1" customWidth="1"/>
    <col min="12" max="16384" width="9.09765625" style="72"/>
  </cols>
  <sheetData>
    <row r="1" spans="1:11" s="48" customFormat="1" ht="23.25" customHeight="1">
      <c r="A1" s="29" t="s">
        <v>0</v>
      </c>
      <c r="B1" s="17"/>
      <c r="C1" s="32"/>
      <c r="D1" s="32"/>
      <c r="E1" s="32"/>
      <c r="F1" s="32"/>
      <c r="G1" s="32"/>
      <c r="H1" s="32"/>
      <c r="K1" s="49"/>
    </row>
    <row r="2" spans="1:11" s="49" customFormat="1" ht="23.25" customHeight="1">
      <c r="A2" s="29" t="s">
        <v>47</v>
      </c>
      <c r="B2" s="50"/>
      <c r="C2" s="32"/>
      <c r="D2" s="32"/>
      <c r="E2" s="105"/>
      <c r="F2" s="105"/>
      <c r="G2" s="32"/>
      <c r="H2" s="32"/>
      <c r="I2" s="48"/>
      <c r="J2" s="48"/>
    </row>
    <row r="3" spans="1:11" s="30" customFormat="1" ht="9" customHeight="1">
      <c r="A3" s="51"/>
      <c r="B3" s="24"/>
      <c r="C3" s="18"/>
      <c r="D3" s="18"/>
      <c r="E3" s="52"/>
      <c r="F3" s="52"/>
      <c r="G3" s="18"/>
      <c r="H3" s="52"/>
      <c r="K3" s="36"/>
    </row>
    <row r="4" spans="1:11" s="30" customFormat="1" ht="22.75" customHeight="1">
      <c r="A4" s="51"/>
      <c r="B4" s="17"/>
      <c r="C4" s="18"/>
      <c r="D4" s="53"/>
      <c r="E4" s="53"/>
      <c r="F4" s="103" t="s">
        <v>48</v>
      </c>
      <c r="G4" s="103"/>
      <c r="H4" s="103"/>
      <c r="K4" s="36"/>
    </row>
    <row r="5" spans="1:11" s="30" customFormat="1" ht="19.399999999999999" customHeight="1">
      <c r="A5" s="51"/>
      <c r="B5" s="17"/>
      <c r="C5" s="18"/>
      <c r="D5" s="53"/>
      <c r="E5" s="53"/>
      <c r="F5" s="103" t="s">
        <v>152</v>
      </c>
      <c r="G5" s="103"/>
      <c r="H5" s="103"/>
      <c r="K5" s="36"/>
    </row>
    <row r="6" spans="1:11" s="30" customFormat="1" ht="19.649999999999999" customHeight="1">
      <c r="A6" s="25"/>
      <c r="B6" s="17"/>
      <c r="C6" s="18"/>
      <c r="D6" s="17" t="s">
        <v>3</v>
      </c>
      <c r="E6" s="33"/>
      <c r="F6" s="33">
        <v>2569</v>
      </c>
      <c r="G6" s="33"/>
      <c r="H6" s="33">
        <v>2568</v>
      </c>
      <c r="K6" s="36"/>
    </row>
    <row r="7" spans="1:11" s="30" customFormat="1" ht="18.75" customHeight="1">
      <c r="A7" s="25"/>
      <c r="B7" s="17"/>
      <c r="C7" s="18"/>
      <c r="D7" s="17"/>
      <c r="E7" s="45"/>
      <c r="F7" s="104" t="s">
        <v>5</v>
      </c>
      <c r="G7" s="104"/>
      <c r="H7" s="104"/>
      <c r="K7" s="36"/>
    </row>
    <row r="8" spans="1:11" s="30" customFormat="1" ht="23.25" customHeight="1">
      <c r="A8" s="54" t="s">
        <v>49</v>
      </c>
      <c r="B8" s="17"/>
      <c r="C8" s="18"/>
      <c r="D8" s="17"/>
      <c r="E8" s="55"/>
      <c r="F8" s="18"/>
      <c r="G8" s="18"/>
      <c r="H8" s="18"/>
      <c r="K8" s="36"/>
    </row>
    <row r="9" spans="1:11" s="30" customFormat="1" ht="23.25" customHeight="1">
      <c r="A9" s="25" t="s">
        <v>50</v>
      </c>
      <c r="B9" s="17"/>
      <c r="C9" s="18"/>
      <c r="D9" s="17" t="s">
        <v>131</v>
      </c>
      <c r="E9" s="18"/>
      <c r="F9" s="55">
        <v>2062251</v>
      </c>
      <c r="G9" s="56"/>
      <c r="H9" s="55">
        <v>1676609</v>
      </c>
      <c r="K9" s="36"/>
    </row>
    <row r="10" spans="1:11" s="30" customFormat="1" ht="23.25" customHeight="1">
      <c r="A10" s="25" t="s">
        <v>51</v>
      </c>
      <c r="B10" s="17"/>
      <c r="C10" s="18"/>
      <c r="D10" s="17"/>
      <c r="E10" s="18"/>
      <c r="F10" s="57">
        <v>0</v>
      </c>
      <c r="G10" s="56"/>
      <c r="H10" s="57">
        <v>16781</v>
      </c>
      <c r="K10" s="36"/>
    </row>
    <row r="11" spans="1:11" s="30" customFormat="1" ht="23.25" customHeight="1">
      <c r="A11" s="25" t="s">
        <v>130</v>
      </c>
      <c r="B11" s="17"/>
      <c r="C11" s="18"/>
      <c r="D11" s="17"/>
      <c r="E11" s="18"/>
      <c r="F11" s="57">
        <v>10394</v>
      </c>
      <c r="G11" s="56"/>
      <c r="H11" s="57">
        <v>0</v>
      </c>
      <c r="K11" s="36"/>
    </row>
    <row r="12" spans="1:11" s="30" customFormat="1" ht="23.25" customHeight="1">
      <c r="A12" s="25" t="s">
        <v>52</v>
      </c>
      <c r="B12" s="17"/>
      <c r="C12" s="18"/>
      <c r="D12" s="17"/>
      <c r="E12" s="18"/>
      <c r="F12" s="55">
        <v>1381</v>
      </c>
      <c r="G12" s="56"/>
      <c r="H12" s="55">
        <v>478</v>
      </c>
      <c r="K12" s="36"/>
    </row>
    <row r="13" spans="1:11" s="30" customFormat="1" ht="23.25" customHeight="1">
      <c r="A13" s="51" t="s">
        <v>53</v>
      </c>
      <c r="B13" s="17"/>
      <c r="C13" s="18"/>
      <c r="D13" s="17"/>
      <c r="E13" s="18"/>
      <c r="F13" s="94">
        <f>SUM(F9:F12)</f>
        <v>2074026</v>
      </c>
      <c r="G13" s="58"/>
      <c r="H13" s="94">
        <f>SUM(H9:H12)</f>
        <v>1693868</v>
      </c>
      <c r="K13" s="36"/>
    </row>
    <row r="14" spans="1:11" s="30" customFormat="1" ht="10.65" customHeight="1">
      <c r="A14" s="51"/>
      <c r="B14" s="17"/>
      <c r="C14" s="18"/>
      <c r="D14" s="17"/>
      <c r="E14" s="18"/>
      <c r="F14" s="55"/>
      <c r="G14" s="56"/>
      <c r="H14" s="55"/>
      <c r="K14" s="36"/>
    </row>
    <row r="15" spans="1:11" s="30" customFormat="1" ht="23.25" customHeight="1">
      <c r="A15" s="54" t="s">
        <v>54</v>
      </c>
      <c r="B15" s="17"/>
      <c r="C15" s="18"/>
      <c r="D15" s="17"/>
      <c r="E15" s="18"/>
      <c r="F15" s="55"/>
      <c r="G15" s="56"/>
      <c r="H15" s="55"/>
      <c r="K15" s="36"/>
    </row>
    <row r="16" spans="1:11" s="30" customFormat="1" ht="23.25" customHeight="1">
      <c r="A16" s="25" t="s">
        <v>55</v>
      </c>
      <c r="B16" s="17"/>
      <c r="C16" s="18"/>
      <c r="D16" s="17">
        <v>3</v>
      </c>
      <c r="E16" s="18"/>
      <c r="F16" s="57">
        <v>1961098</v>
      </c>
      <c r="G16" s="56"/>
      <c r="H16" s="57">
        <v>1624163</v>
      </c>
      <c r="K16" s="36"/>
    </row>
    <row r="17" spans="1:11" s="30" customFormat="1" ht="23.25" customHeight="1">
      <c r="A17" s="25" t="s">
        <v>56</v>
      </c>
      <c r="B17" s="17"/>
      <c r="C17" s="18"/>
      <c r="D17" s="17"/>
      <c r="E17" s="18"/>
      <c r="F17" s="57">
        <v>28386</v>
      </c>
      <c r="G17" s="56"/>
      <c r="H17" s="57">
        <v>24318</v>
      </c>
      <c r="K17" s="36"/>
    </row>
    <row r="18" spans="1:11" s="30" customFormat="1" ht="23.25" customHeight="1">
      <c r="A18" s="25" t="s">
        <v>57</v>
      </c>
      <c r="B18" s="17"/>
      <c r="C18" s="18"/>
      <c r="D18" s="17">
        <v>3</v>
      </c>
      <c r="E18" s="18"/>
      <c r="F18" s="57">
        <v>25604</v>
      </c>
      <c r="G18" s="56"/>
      <c r="H18" s="57">
        <v>24773</v>
      </c>
      <c r="K18" s="36"/>
    </row>
    <row r="19" spans="1:11" s="30" customFormat="1" ht="23.25" customHeight="1">
      <c r="A19" s="25" t="s">
        <v>160</v>
      </c>
      <c r="B19" s="17"/>
      <c r="C19" s="18"/>
      <c r="D19" s="17"/>
      <c r="E19" s="18"/>
      <c r="F19" s="57">
        <v>53022</v>
      </c>
      <c r="G19" s="56"/>
      <c r="H19" s="57">
        <v>0</v>
      </c>
      <c r="K19" s="36"/>
    </row>
    <row r="20" spans="1:11" s="30" customFormat="1" ht="23.25" customHeight="1">
      <c r="A20" s="25" t="s">
        <v>153</v>
      </c>
      <c r="B20" s="17"/>
      <c r="C20" s="18"/>
      <c r="D20" s="17"/>
      <c r="E20" s="18"/>
      <c r="F20" s="57">
        <v>0</v>
      </c>
      <c r="G20" s="56"/>
      <c r="H20" s="57">
        <v>9462</v>
      </c>
      <c r="K20" s="36"/>
    </row>
    <row r="21" spans="1:11" s="30" customFormat="1" ht="23.25" customHeight="1">
      <c r="A21" s="51" t="s">
        <v>58</v>
      </c>
      <c r="B21" s="17"/>
      <c r="C21" s="18"/>
      <c r="D21" s="17"/>
      <c r="E21" s="18"/>
      <c r="F21" s="94">
        <f>SUM(F16:F20)</f>
        <v>2068110</v>
      </c>
      <c r="G21" s="58"/>
      <c r="H21" s="94">
        <f>SUM(H16:H20)</f>
        <v>1682716</v>
      </c>
      <c r="K21" s="36"/>
    </row>
    <row r="22" spans="1:11" s="30" customFormat="1" ht="9.75" customHeight="1">
      <c r="A22" s="51"/>
      <c r="B22" s="17"/>
      <c r="C22" s="18"/>
      <c r="D22" s="17"/>
      <c r="E22" s="18"/>
      <c r="F22" s="59"/>
      <c r="G22" s="58"/>
      <c r="H22" s="59"/>
      <c r="K22" s="36"/>
    </row>
    <row r="23" spans="1:11" s="30" customFormat="1" ht="23.25" customHeight="1">
      <c r="A23" s="51" t="s">
        <v>145</v>
      </c>
      <c r="B23" s="17"/>
      <c r="C23" s="18"/>
      <c r="D23" s="17"/>
      <c r="E23" s="18"/>
      <c r="F23" s="95">
        <f>F13-F21</f>
        <v>5916</v>
      </c>
      <c r="G23" s="58"/>
      <c r="H23" s="95">
        <f>H13-H21</f>
        <v>11152</v>
      </c>
      <c r="K23" s="36"/>
    </row>
    <row r="24" spans="1:11" s="30" customFormat="1" ht="23.25" hidden="1" customHeight="1">
      <c r="A24" s="25" t="s">
        <v>59</v>
      </c>
      <c r="B24" s="17"/>
      <c r="C24" s="18"/>
      <c r="D24" s="17"/>
      <c r="E24" s="18"/>
      <c r="F24" s="55"/>
      <c r="G24" s="56"/>
      <c r="H24" s="55"/>
      <c r="K24" s="36"/>
    </row>
    <row r="25" spans="1:11" s="30" customFormat="1" ht="23.25" hidden="1" customHeight="1">
      <c r="A25" s="25" t="s">
        <v>60</v>
      </c>
      <c r="B25" s="17"/>
      <c r="C25" s="18"/>
      <c r="D25" s="17"/>
      <c r="E25" s="18"/>
      <c r="F25" s="60">
        <v>0</v>
      </c>
      <c r="G25" s="61"/>
      <c r="H25" s="60">
        <v>0</v>
      </c>
      <c r="K25" s="36"/>
    </row>
    <row r="26" spans="1:11" s="30" customFormat="1" ht="23.25" hidden="1" customHeight="1">
      <c r="A26" s="25" t="s">
        <v>61</v>
      </c>
      <c r="B26" s="17"/>
      <c r="C26" s="18"/>
      <c r="D26" s="17"/>
      <c r="E26" s="18"/>
      <c r="F26" s="60">
        <v>0</v>
      </c>
      <c r="G26" s="61"/>
      <c r="H26" s="60">
        <v>0</v>
      </c>
      <c r="K26" s="36"/>
    </row>
    <row r="27" spans="1:11" s="30" customFormat="1" ht="23.25" customHeight="1">
      <c r="A27" s="25" t="s">
        <v>62</v>
      </c>
      <c r="B27" s="17"/>
      <c r="C27" s="18"/>
      <c r="D27" s="17"/>
      <c r="E27" s="18"/>
      <c r="F27" s="62">
        <v>-11991</v>
      </c>
      <c r="G27" s="61"/>
      <c r="H27" s="62">
        <v>-13365</v>
      </c>
      <c r="K27" s="36"/>
    </row>
    <row r="28" spans="1:11" s="30" customFormat="1" ht="23.25" hidden="1" customHeight="1">
      <c r="A28" s="25" t="s">
        <v>63</v>
      </c>
      <c r="B28" s="17"/>
      <c r="C28" s="18"/>
      <c r="D28" s="17"/>
      <c r="E28" s="18"/>
      <c r="F28" s="60"/>
      <c r="G28" s="61"/>
      <c r="H28" s="60"/>
      <c r="K28" s="36"/>
    </row>
    <row r="29" spans="1:11" s="30" customFormat="1" ht="23.25" hidden="1" customHeight="1">
      <c r="A29" s="25" t="s">
        <v>64</v>
      </c>
      <c r="B29" s="17"/>
      <c r="C29" s="18"/>
      <c r="D29" s="17"/>
      <c r="E29" s="18"/>
      <c r="F29" s="60"/>
      <c r="G29" s="61"/>
      <c r="H29" s="60"/>
      <c r="K29" s="36"/>
    </row>
    <row r="30" spans="1:11" s="30" customFormat="1" ht="23.25" hidden="1" customHeight="1">
      <c r="A30" s="25" t="s">
        <v>65</v>
      </c>
      <c r="B30" s="17"/>
      <c r="C30" s="18"/>
      <c r="D30" s="17"/>
      <c r="E30" s="18"/>
      <c r="F30" s="60"/>
      <c r="G30" s="61"/>
      <c r="H30" s="60"/>
      <c r="K30" s="36"/>
    </row>
    <row r="31" spans="1:11" s="30" customFormat="1" ht="23.25" hidden="1" customHeight="1">
      <c r="A31" s="25" t="s">
        <v>66</v>
      </c>
      <c r="B31" s="17"/>
      <c r="C31" s="18"/>
      <c r="D31" s="17"/>
      <c r="E31" s="18"/>
      <c r="F31" s="60"/>
      <c r="G31" s="61"/>
      <c r="H31" s="60"/>
      <c r="K31" s="36"/>
    </row>
    <row r="32" spans="1:11" s="30" customFormat="1" ht="23.25" hidden="1" customHeight="1">
      <c r="A32" s="25" t="s">
        <v>67</v>
      </c>
      <c r="B32" s="17"/>
      <c r="C32" s="18"/>
      <c r="D32" s="17"/>
      <c r="E32" s="18"/>
      <c r="F32" s="60"/>
      <c r="G32" s="61"/>
      <c r="H32" s="60"/>
      <c r="K32" s="36"/>
    </row>
    <row r="33" spans="1:11" s="30" customFormat="1" ht="23.25" hidden="1" customHeight="1">
      <c r="A33" s="25" t="s">
        <v>68</v>
      </c>
      <c r="B33" s="17"/>
      <c r="C33" s="18"/>
      <c r="D33" s="17"/>
      <c r="E33" s="18"/>
      <c r="F33" s="60"/>
      <c r="G33" s="61"/>
      <c r="H33" s="60"/>
      <c r="K33" s="36"/>
    </row>
    <row r="34" spans="1:11" s="30" customFormat="1" ht="23.25" hidden="1" customHeight="1">
      <c r="A34" s="25" t="s">
        <v>69</v>
      </c>
      <c r="B34" s="17"/>
      <c r="C34" s="18"/>
      <c r="D34" s="17"/>
      <c r="E34" s="18"/>
      <c r="F34" s="60"/>
      <c r="G34" s="61"/>
      <c r="H34" s="60"/>
      <c r="K34" s="36"/>
    </row>
    <row r="35" spans="1:11" s="30" customFormat="1" ht="23.25" hidden="1" customHeight="1">
      <c r="A35" s="25" t="s">
        <v>70</v>
      </c>
      <c r="B35" s="17"/>
      <c r="C35" s="18"/>
      <c r="D35" s="17"/>
      <c r="E35" s="18"/>
      <c r="F35" s="60"/>
      <c r="G35" s="61"/>
      <c r="H35" s="60"/>
      <c r="K35" s="36"/>
    </row>
    <row r="36" spans="1:11" s="30" customFormat="1" ht="23.25" hidden="1" customHeight="1">
      <c r="A36" s="25" t="s">
        <v>71</v>
      </c>
      <c r="B36" s="17"/>
      <c r="C36" s="18"/>
      <c r="D36" s="17"/>
      <c r="E36" s="18"/>
      <c r="F36" s="60"/>
      <c r="G36" s="61"/>
      <c r="H36" s="60"/>
      <c r="K36" s="36"/>
    </row>
    <row r="37" spans="1:11" s="30" customFormat="1" ht="23.25" hidden="1" customHeight="1">
      <c r="A37" s="25" t="s">
        <v>72</v>
      </c>
      <c r="B37" s="17"/>
      <c r="C37" s="18"/>
      <c r="D37" s="17"/>
      <c r="E37" s="18"/>
      <c r="F37" s="60"/>
      <c r="G37" s="61"/>
      <c r="H37" s="60"/>
      <c r="K37" s="36"/>
    </row>
    <row r="38" spans="1:11" s="30" customFormat="1" ht="23.25" hidden="1" customHeight="1">
      <c r="A38" s="25" t="s">
        <v>73</v>
      </c>
      <c r="B38" s="17"/>
      <c r="C38" s="18"/>
      <c r="D38" s="17"/>
      <c r="E38" s="18"/>
      <c r="F38" s="60"/>
      <c r="G38" s="61"/>
      <c r="H38" s="60"/>
      <c r="K38" s="36"/>
    </row>
    <row r="39" spans="1:11" s="30" customFormat="1" ht="23.25" customHeight="1">
      <c r="A39" s="25" t="s">
        <v>150</v>
      </c>
      <c r="B39" s="17"/>
      <c r="C39" s="18"/>
      <c r="D39" s="17"/>
      <c r="E39" s="18"/>
      <c r="F39" s="60"/>
      <c r="G39" s="61"/>
      <c r="H39" s="60"/>
      <c r="K39" s="36"/>
    </row>
    <row r="40" spans="1:11" s="30" customFormat="1" ht="23.25" customHeight="1">
      <c r="A40" s="25" t="s">
        <v>151</v>
      </c>
      <c r="B40" s="17"/>
      <c r="C40" s="18"/>
      <c r="D40" s="17"/>
      <c r="E40" s="18"/>
      <c r="F40" s="63">
        <v>29677</v>
      </c>
      <c r="G40" s="64"/>
      <c r="H40" s="63">
        <v>-15239</v>
      </c>
      <c r="K40" s="36"/>
    </row>
    <row r="41" spans="1:11" s="30" customFormat="1" ht="23.25" customHeight="1">
      <c r="A41" s="51" t="s">
        <v>172</v>
      </c>
      <c r="B41" s="17"/>
      <c r="C41" s="16"/>
      <c r="D41" s="24"/>
      <c r="E41" s="18"/>
      <c r="F41" s="75">
        <f>SUM(F23:F40)</f>
        <v>23602</v>
      </c>
      <c r="G41" s="58"/>
      <c r="H41" s="75">
        <f>SUM(H23:H40)</f>
        <v>-17452</v>
      </c>
      <c r="K41" s="36"/>
    </row>
    <row r="42" spans="1:11" s="30" customFormat="1" ht="23.25" customHeight="1">
      <c r="A42" s="65" t="s">
        <v>146</v>
      </c>
      <c r="B42" s="17"/>
      <c r="C42" s="18"/>
      <c r="D42" s="17"/>
      <c r="E42" s="18"/>
      <c r="F42" s="63">
        <v>-5487</v>
      </c>
      <c r="G42" s="64"/>
      <c r="H42" s="63">
        <v>3252</v>
      </c>
      <c r="K42" s="36"/>
    </row>
    <row r="43" spans="1:11" s="30" customFormat="1" ht="23.25" customHeight="1">
      <c r="A43" s="51" t="s">
        <v>167</v>
      </c>
      <c r="B43" s="17"/>
      <c r="C43" s="18"/>
      <c r="D43" s="17"/>
      <c r="E43" s="18"/>
      <c r="F43" s="94">
        <f>F41+F42</f>
        <v>18115</v>
      </c>
      <c r="G43" s="58"/>
      <c r="H43" s="94">
        <f>H41+H42</f>
        <v>-14200</v>
      </c>
      <c r="K43" s="36"/>
    </row>
    <row r="44" spans="1:11" s="30" customFormat="1" ht="9" customHeight="1">
      <c r="A44" s="51"/>
      <c r="B44" s="17"/>
      <c r="C44" s="18"/>
      <c r="D44" s="17"/>
      <c r="E44" s="18"/>
      <c r="F44" s="59"/>
      <c r="G44" s="58"/>
      <c r="H44" s="59"/>
      <c r="K44" s="36"/>
    </row>
    <row r="45" spans="1:11" s="48" customFormat="1" ht="23.25" customHeight="1">
      <c r="A45" s="29" t="s">
        <v>0</v>
      </c>
      <c r="B45" s="17"/>
      <c r="C45" s="32"/>
      <c r="D45" s="32"/>
      <c r="E45" s="32"/>
      <c r="F45" s="32"/>
      <c r="G45" s="32"/>
      <c r="H45" s="32"/>
      <c r="K45" s="49"/>
    </row>
    <row r="46" spans="1:11" s="49" customFormat="1" ht="23.25" customHeight="1">
      <c r="A46" s="29" t="s">
        <v>47</v>
      </c>
      <c r="B46" s="50"/>
      <c r="C46" s="32"/>
      <c r="D46" s="32"/>
      <c r="E46" s="105"/>
      <c r="F46" s="105"/>
      <c r="G46" s="32"/>
      <c r="H46" s="32"/>
      <c r="I46" s="48"/>
      <c r="J46" s="48"/>
    </row>
    <row r="47" spans="1:11" s="30" customFormat="1" ht="9" customHeight="1">
      <c r="A47" s="51"/>
      <c r="B47" s="24"/>
      <c r="C47" s="18"/>
      <c r="D47" s="18"/>
      <c r="E47" s="52"/>
      <c r="F47" s="52"/>
      <c r="G47" s="18"/>
      <c r="H47" s="52"/>
      <c r="K47" s="36"/>
    </row>
    <row r="48" spans="1:11" s="30" customFormat="1" ht="22.75" customHeight="1">
      <c r="A48" s="51"/>
      <c r="B48" s="17"/>
      <c r="C48" s="18"/>
      <c r="D48" s="53"/>
      <c r="E48" s="53"/>
      <c r="F48" s="103" t="s">
        <v>48</v>
      </c>
      <c r="G48" s="103"/>
      <c r="H48" s="103"/>
      <c r="K48" s="36"/>
    </row>
    <row r="49" spans="1:11" s="30" customFormat="1" ht="19.399999999999999" customHeight="1">
      <c r="A49" s="51"/>
      <c r="B49" s="17"/>
      <c r="C49" s="18"/>
      <c r="D49" s="53"/>
      <c r="E49" s="53"/>
      <c r="F49" s="103" t="s">
        <v>152</v>
      </c>
      <c r="G49" s="103"/>
      <c r="H49" s="103"/>
      <c r="K49" s="36"/>
    </row>
    <row r="50" spans="1:11" s="30" customFormat="1" ht="19.649999999999999" customHeight="1">
      <c r="A50" s="25"/>
      <c r="B50" s="17"/>
      <c r="C50" s="18"/>
      <c r="D50" s="17"/>
      <c r="E50" s="33"/>
      <c r="F50" s="33">
        <v>2569</v>
      </c>
      <c r="G50" s="33"/>
      <c r="H50" s="33">
        <v>2568</v>
      </c>
      <c r="K50" s="36"/>
    </row>
    <row r="51" spans="1:11" s="30" customFormat="1" ht="18.75" customHeight="1">
      <c r="A51" s="25"/>
      <c r="B51" s="17"/>
      <c r="C51" s="18"/>
      <c r="D51" s="17"/>
      <c r="E51" s="45"/>
      <c r="F51" s="104" t="s">
        <v>5</v>
      </c>
      <c r="G51" s="104"/>
      <c r="H51" s="104"/>
      <c r="K51" s="36"/>
    </row>
    <row r="52" spans="1:11" s="30" customFormat="1" ht="22.75" customHeight="1">
      <c r="A52" s="51" t="s">
        <v>74</v>
      </c>
      <c r="B52" s="17"/>
      <c r="C52" s="18"/>
      <c r="D52" s="17"/>
      <c r="E52" s="18"/>
      <c r="F52" s="59"/>
      <c r="G52" s="58"/>
      <c r="H52" s="59"/>
      <c r="K52" s="36"/>
    </row>
    <row r="53" spans="1:11" s="30" customFormat="1" ht="23.25" customHeight="1">
      <c r="A53" s="54" t="s">
        <v>75</v>
      </c>
      <c r="B53" s="17"/>
      <c r="C53" s="18"/>
      <c r="D53" s="17"/>
      <c r="E53" s="18"/>
      <c r="F53" s="59"/>
      <c r="G53" s="58"/>
      <c r="H53" s="59"/>
      <c r="K53" s="36"/>
    </row>
    <row r="54" spans="1:11" s="30" customFormat="1" ht="23.25" customHeight="1">
      <c r="A54" s="25" t="s">
        <v>162</v>
      </c>
      <c r="B54" s="17"/>
      <c r="C54" s="18"/>
      <c r="D54" s="17"/>
      <c r="E54" s="18"/>
      <c r="F54" s="55">
        <v>-3785</v>
      </c>
      <c r="G54" s="58"/>
      <c r="H54" s="55">
        <v>-3144</v>
      </c>
      <c r="K54" s="36"/>
    </row>
    <row r="55" spans="1:11" s="30" customFormat="1" ht="23.25" customHeight="1">
      <c r="A55" s="25" t="s">
        <v>76</v>
      </c>
      <c r="B55" s="17"/>
      <c r="C55" s="18"/>
      <c r="D55" s="17"/>
      <c r="E55" s="18"/>
      <c r="F55" s="66">
        <v>757</v>
      </c>
      <c r="G55" s="58"/>
      <c r="H55" s="66">
        <v>629</v>
      </c>
      <c r="K55" s="36"/>
    </row>
    <row r="56" spans="1:11" s="67" customFormat="1" ht="23.25" customHeight="1">
      <c r="A56" s="51" t="s">
        <v>163</v>
      </c>
      <c r="B56" s="24"/>
      <c r="C56" s="16"/>
      <c r="D56" s="24"/>
      <c r="E56" s="16"/>
      <c r="F56" s="74">
        <f>SUM(F54:F55)</f>
        <v>-3028</v>
      </c>
      <c r="G56" s="58"/>
      <c r="H56" s="74">
        <f>SUM(H54:H55)</f>
        <v>-2515</v>
      </c>
      <c r="K56" s="68"/>
    </row>
    <row r="57" spans="1:11" s="30" customFormat="1" ht="23.25" customHeight="1" thickBot="1">
      <c r="A57" s="51" t="s">
        <v>168</v>
      </c>
      <c r="B57" s="17"/>
      <c r="C57" s="18"/>
      <c r="D57" s="17"/>
      <c r="E57" s="18"/>
      <c r="F57" s="96">
        <f>F56+F43</f>
        <v>15087</v>
      </c>
      <c r="G57" s="58"/>
      <c r="H57" s="96">
        <f>H56+H43</f>
        <v>-16715</v>
      </c>
      <c r="K57" s="36"/>
    </row>
    <row r="58" spans="1:11" s="30" customFormat="1" ht="12.65" customHeight="1" thickTop="1">
      <c r="A58" s="51"/>
      <c r="B58" s="17"/>
      <c r="C58" s="18"/>
      <c r="D58" s="17"/>
      <c r="E58" s="18"/>
      <c r="F58" s="55"/>
      <c r="G58" s="56"/>
      <c r="H58" s="55"/>
      <c r="K58" s="36"/>
    </row>
    <row r="59" spans="1:11" s="30" customFormat="1" ht="25" customHeight="1" thickBot="1">
      <c r="A59" s="51" t="s">
        <v>165</v>
      </c>
      <c r="B59" s="17"/>
      <c r="C59" s="18"/>
      <c r="D59" s="17"/>
      <c r="E59" s="18"/>
      <c r="F59" s="97">
        <f>F43/48000</f>
        <v>0.37739583333333332</v>
      </c>
      <c r="G59" s="69"/>
      <c r="H59" s="97">
        <f>H43/48000</f>
        <v>-0.29583333333333334</v>
      </c>
      <c r="K59" s="36"/>
    </row>
    <row r="60" spans="1:11" ht="23.2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F48:H48"/>
    <mergeCell ref="F49:H49"/>
    <mergeCell ref="F51:H51"/>
    <mergeCell ref="E2:F2"/>
    <mergeCell ref="F4:H4"/>
    <mergeCell ref="F5:H5"/>
    <mergeCell ref="F7:H7"/>
    <mergeCell ref="E46:F46"/>
  </mergeCells>
  <pageMargins left="0.8" right="0.8" top="0.48" bottom="0.5" header="0.5" footer="0.5"/>
  <pageSetup paperSize="9" scale="96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F38B-EAC3-454D-9007-8D463B911235}">
  <sheetPr>
    <tabColor rgb="FF002060"/>
  </sheetPr>
  <dimension ref="A1:K60"/>
  <sheetViews>
    <sheetView view="pageBreakPreview" topLeftCell="A48" zoomScale="80" zoomScaleNormal="100" zoomScaleSheetLayoutView="80" workbookViewId="0">
      <selection activeCell="A17" sqref="A17"/>
    </sheetView>
  </sheetViews>
  <sheetFormatPr defaultColWidth="9.09765625" defaultRowHeight="23.25" customHeight="1"/>
  <cols>
    <col min="1" max="1" width="48.69921875" style="70" customWidth="1"/>
    <col min="2" max="2" width="7.19921875" style="17" customWidth="1"/>
    <col min="3" max="3" width="1.59765625" style="71" customWidth="1"/>
    <col min="4" max="4" width="9.59765625" style="71" customWidth="1"/>
    <col min="5" max="5" width="2" style="71" customWidth="1"/>
    <col min="6" max="6" width="14.09765625" style="71" customWidth="1"/>
    <col min="7" max="7" width="2" style="71" customWidth="1"/>
    <col min="8" max="8" width="14.09765625" style="71" customWidth="1"/>
    <col min="9" max="10" width="9.09765625" style="72"/>
    <col min="11" max="11" width="16" style="73" bestFit="1" customWidth="1"/>
    <col min="12" max="16384" width="9.09765625" style="72"/>
  </cols>
  <sheetData>
    <row r="1" spans="1:11" s="48" customFormat="1" ht="23.25" customHeight="1">
      <c r="A1" s="29" t="s">
        <v>0</v>
      </c>
      <c r="B1" s="17"/>
      <c r="C1" s="32"/>
      <c r="D1" s="32"/>
      <c r="E1" s="32"/>
      <c r="F1" s="32"/>
      <c r="G1" s="32"/>
      <c r="H1" s="32"/>
      <c r="K1" s="49"/>
    </row>
    <row r="2" spans="1:11" s="49" customFormat="1" ht="23.25" customHeight="1">
      <c r="A2" s="29" t="s">
        <v>47</v>
      </c>
      <c r="B2" s="50"/>
      <c r="C2" s="32"/>
      <c r="D2" s="32"/>
      <c r="E2" s="105"/>
      <c r="F2" s="105"/>
      <c r="G2" s="32"/>
      <c r="H2" s="32"/>
      <c r="I2" s="48"/>
      <c r="J2" s="48"/>
    </row>
    <row r="3" spans="1:11" s="30" customFormat="1" ht="9" customHeight="1">
      <c r="A3" s="51"/>
      <c r="B3" s="24"/>
      <c r="C3" s="18"/>
      <c r="D3" s="18"/>
      <c r="E3" s="52"/>
      <c r="F3" s="52"/>
      <c r="G3" s="18"/>
      <c r="H3" s="52"/>
      <c r="K3" s="36"/>
    </row>
    <row r="4" spans="1:11" s="30" customFormat="1" ht="22.75" customHeight="1">
      <c r="A4" s="51"/>
      <c r="B4" s="17"/>
      <c r="C4" s="18"/>
      <c r="D4" s="53"/>
      <c r="E4" s="53"/>
      <c r="F4" s="103" t="s">
        <v>154</v>
      </c>
      <c r="G4" s="103"/>
      <c r="H4" s="103"/>
      <c r="K4" s="36"/>
    </row>
    <row r="5" spans="1:11" s="30" customFormat="1" ht="19.399999999999999" customHeight="1">
      <c r="A5" s="51"/>
      <c r="B5" s="17"/>
      <c r="C5" s="18"/>
      <c r="D5" s="53"/>
      <c r="E5" s="53"/>
      <c r="F5" s="103" t="s">
        <v>152</v>
      </c>
      <c r="G5" s="103"/>
      <c r="H5" s="103"/>
      <c r="K5" s="36"/>
    </row>
    <row r="6" spans="1:11" s="30" customFormat="1" ht="19.649999999999999" customHeight="1">
      <c r="A6" s="25"/>
      <c r="B6" s="17"/>
      <c r="C6" s="18"/>
      <c r="D6" s="17" t="s">
        <v>3</v>
      </c>
      <c r="E6" s="33"/>
      <c r="F6" s="33">
        <v>2569</v>
      </c>
      <c r="G6" s="33"/>
      <c r="H6" s="33">
        <v>2568</v>
      </c>
      <c r="K6" s="36"/>
    </row>
    <row r="7" spans="1:11" s="30" customFormat="1" ht="18.75" customHeight="1">
      <c r="A7" s="25"/>
      <c r="B7" s="17"/>
      <c r="C7" s="18"/>
      <c r="D7" s="17"/>
      <c r="E7" s="45"/>
      <c r="F7" s="104" t="s">
        <v>5</v>
      </c>
      <c r="G7" s="104"/>
      <c r="H7" s="104"/>
      <c r="K7" s="36"/>
    </row>
    <row r="8" spans="1:11" s="30" customFormat="1" ht="23.25" customHeight="1">
      <c r="A8" s="54" t="s">
        <v>49</v>
      </c>
      <c r="B8" s="17"/>
      <c r="C8" s="18"/>
      <c r="D8" s="17"/>
      <c r="E8" s="55"/>
      <c r="F8" s="18"/>
      <c r="G8" s="18"/>
      <c r="H8" s="18"/>
      <c r="K8" s="36"/>
    </row>
    <row r="9" spans="1:11" s="30" customFormat="1" ht="23.25" customHeight="1">
      <c r="A9" s="25" t="s">
        <v>50</v>
      </c>
      <c r="B9" s="17"/>
      <c r="C9" s="18"/>
      <c r="D9" s="17" t="s">
        <v>131</v>
      </c>
      <c r="E9" s="18"/>
      <c r="F9" s="55">
        <v>4039821</v>
      </c>
      <c r="G9" s="56"/>
      <c r="H9" s="55">
        <v>3726833</v>
      </c>
      <c r="K9" s="36"/>
    </row>
    <row r="10" spans="1:11" s="30" customFormat="1" ht="23.25" customHeight="1">
      <c r="A10" s="25" t="s">
        <v>51</v>
      </c>
      <c r="B10" s="17"/>
      <c r="C10" s="18"/>
      <c r="D10" s="17"/>
      <c r="E10" s="18"/>
      <c r="F10" s="57">
        <v>0</v>
      </c>
      <c r="G10" s="56"/>
      <c r="H10" s="57">
        <v>40389</v>
      </c>
      <c r="K10" s="36"/>
    </row>
    <row r="11" spans="1:11" s="30" customFormat="1" ht="23.25" customHeight="1">
      <c r="A11" s="25" t="s">
        <v>130</v>
      </c>
      <c r="B11" s="17"/>
      <c r="C11" s="18"/>
      <c r="D11" s="17"/>
      <c r="E11" s="18"/>
      <c r="F11" s="57">
        <v>16825</v>
      </c>
      <c r="G11" s="56"/>
      <c r="H11" s="57">
        <v>0</v>
      </c>
      <c r="K11" s="36"/>
    </row>
    <row r="12" spans="1:11" s="30" customFormat="1" ht="23.25" customHeight="1">
      <c r="A12" s="25" t="s">
        <v>52</v>
      </c>
      <c r="B12" s="17"/>
      <c r="C12" s="18"/>
      <c r="D12" s="17"/>
      <c r="E12" s="18"/>
      <c r="F12" s="55">
        <v>1799</v>
      </c>
      <c r="G12" s="56"/>
      <c r="H12" s="55">
        <v>997</v>
      </c>
      <c r="K12" s="36"/>
    </row>
    <row r="13" spans="1:11" s="30" customFormat="1" ht="23.25" customHeight="1">
      <c r="A13" s="51" t="s">
        <v>53</v>
      </c>
      <c r="B13" s="17"/>
      <c r="C13" s="18"/>
      <c r="D13" s="17"/>
      <c r="E13" s="18"/>
      <c r="F13" s="94">
        <f>SUM(F9:F12)</f>
        <v>4058445</v>
      </c>
      <c r="G13" s="58"/>
      <c r="H13" s="94">
        <f>SUM(H9:H12)</f>
        <v>3768219</v>
      </c>
      <c r="K13" s="36"/>
    </row>
    <row r="14" spans="1:11" s="30" customFormat="1" ht="10.65" customHeight="1">
      <c r="A14" s="51"/>
      <c r="B14" s="17"/>
      <c r="C14" s="18"/>
      <c r="D14" s="17"/>
      <c r="E14" s="18"/>
      <c r="F14" s="55"/>
      <c r="G14" s="56"/>
      <c r="H14" s="55"/>
      <c r="K14" s="36"/>
    </row>
    <row r="15" spans="1:11" s="30" customFormat="1" ht="23.25" customHeight="1">
      <c r="A15" s="54" t="s">
        <v>54</v>
      </c>
      <c r="B15" s="17"/>
      <c r="C15" s="18"/>
      <c r="D15" s="17"/>
      <c r="E15" s="18"/>
      <c r="F15" s="55"/>
      <c r="G15" s="56"/>
      <c r="H15" s="55"/>
      <c r="K15" s="36"/>
    </row>
    <row r="16" spans="1:11" s="30" customFormat="1" ht="23.25" customHeight="1">
      <c r="A16" s="25" t="s">
        <v>55</v>
      </c>
      <c r="B16" s="17"/>
      <c r="C16" s="18"/>
      <c r="D16" s="17">
        <v>3</v>
      </c>
      <c r="E16" s="18"/>
      <c r="F16" s="57">
        <v>3832895</v>
      </c>
      <c r="G16" s="56"/>
      <c r="H16" s="57">
        <v>3564035</v>
      </c>
      <c r="K16" s="36"/>
    </row>
    <row r="17" spans="1:11" s="30" customFormat="1" ht="23.25" customHeight="1">
      <c r="A17" s="25" t="s">
        <v>56</v>
      </c>
      <c r="B17" s="17"/>
      <c r="C17" s="18"/>
      <c r="D17" s="17"/>
      <c r="E17" s="18"/>
      <c r="F17" s="57">
        <v>58431</v>
      </c>
      <c r="G17" s="56"/>
      <c r="H17" s="57">
        <v>59675</v>
      </c>
      <c r="K17" s="36"/>
    </row>
    <row r="18" spans="1:11" s="30" customFormat="1" ht="23.25" customHeight="1">
      <c r="A18" s="25" t="s">
        <v>57</v>
      </c>
      <c r="B18" s="17"/>
      <c r="C18" s="18"/>
      <c r="D18" s="17">
        <v>3</v>
      </c>
      <c r="E18" s="18"/>
      <c r="F18" s="57">
        <v>50301</v>
      </c>
      <c r="G18" s="56"/>
      <c r="H18" s="57">
        <v>52070</v>
      </c>
      <c r="K18" s="36"/>
    </row>
    <row r="19" spans="1:11" s="30" customFormat="1" ht="23.25" customHeight="1">
      <c r="A19" s="25" t="s">
        <v>160</v>
      </c>
      <c r="B19" s="17"/>
      <c r="C19" s="18"/>
      <c r="D19" s="17"/>
      <c r="E19" s="18"/>
      <c r="F19" s="57">
        <v>102309</v>
      </c>
      <c r="G19" s="56"/>
      <c r="H19" s="57">
        <v>0</v>
      </c>
      <c r="K19" s="36"/>
    </row>
    <row r="20" spans="1:11" s="30" customFormat="1" ht="23.25" customHeight="1">
      <c r="A20" s="25" t="s">
        <v>153</v>
      </c>
      <c r="B20" s="17"/>
      <c r="C20" s="18"/>
      <c r="D20" s="17"/>
      <c r="E20" s="18"/>
      <c r="F20" s="57">
        <v>0</v>
      </c>
      <c r="G20" s="56"/>
      <c r="H20" s="57">
        <v>6916</v>
      </c>
      <c r="K20" s="36"/>
    </row>
    <row r="21" spans="1:11" s="30" customFormat="1" ht="23.25" customHeight="1">
      <c r="A21" s="51" t="s">
        <v>58</v>
      </c>
      <c r="B21" s="17"/>
      <c r="C21" s="18"/>
      <c r="D21" s="17"/>
      <c r="E21" s="18"/>
      <c r="F21" s="94">
        <f>SUM(F16:F20)</f>
        <v>4043936</v>
      </c>
      <c r="G21" s="58"/>
      <c r="H21" s="94">
        <f>SUM(H16:H20)</f>
        <v>3682696</v>
      </c>
      <c r="K21" s="36"/>
    </row>
    <row r="22" spans="1:11" s="30" customFormat="1" ht="9.75" customHeight="1">
      <c r="A22" s="51"/>
      <c r="B22" s="17"/>
      <c r="C22" s="18"/>
      <c r="D22" s="17"/>
      <c r="E22" s="18"/>
      <c r="F22" s="59"/>
      <c r="G22" s="58"/>
      <c r="H22" s="59"/>
      <c r="K22" s="36"/>
    </row>
    <row r="23" spans="1:11" s="30" customFormat="1" ht="23.25" customHeight="1">
      <c r="A23" s="51" t="s">
        <v>145</v>
      </c>
      <c r="B23" s="17"/>
      <c r="C23" s="18"/>
      <c r="D23" s="17"/>
      <c r="E23" s="18"/>
      <c r="F23" s="95">
        <f>F13-F21</f>
        <v>14509</v>
      </c>
      <c r="G23" s="58"/>
      <c r="H23" s="95">
        <f>H13-H21</f>
        <v>85523</v>
      </c>
      <c r="K23" s="36"/>
    </row>
    <row r="24" spans="1:11" s="30" customFormat="1" ht="23.25" hidden="1" customHeight="1">
      <c r="A24" s="25" t="s">
        <v>59</v>
      </c>
      <c r="B24" s="17"/>
      <c r="C24" s="18"/>
      <c r="D24" s="17"/>
      <c r="E24" s="18"/>
      <c r="F24" s="55"/>
      <c r="G24" s="56"/>
      <c r="H24" s="55"/>
      <c r="K24" s="36"/>
    </row>
    <row r="25" spans="1:11" s="30" customFormat="1" ht="23.25" hidden="1" customHeight="1">
      <c r="A25" s="25" t="s">
        <v>60</v>
      </c>
      <c r="B25" s="17"/>
      <c r="C25" s="18"/>
      <c r="D25" s="17"/>
      <c r="E25" s="18"/>
      <c r="F25" s="60">
        <v>0</v>
      </c>
      <c r="G25" s="61"/>
      <c r="H25" s="60">
        <v>0</v>
      </c>
      <c r="K25" s="36"/>
    </row>
    <row r="26" spans="1:11" s="30" customFormat="1" ht="23.25" hidden="1" customHeight="1">
      <c r="A26" s="25" t="s">
        <v>61</v>
      </c>
      <c r="B26" s="17"/>
      <c r="C26" s="18"/>
      <c r="D26" s="17"/>
      <c r="E26" s="18"/>
      <c r="F26" s="60">
        <v>0</v>
      </c>
      <c r="G26" s="61"/>
      <c r="H26" s="60">
        <v>0</v>
      </c>
      <c r="K26" s="36"/>
    </row>
    <row r="27" spans="1:11" s="30" customFormat="1" ht="23.25" customHeight="1">
      <c r="A27" s="25" t="s">
        <v>62</v>
      </c>
      <c r="B27" s="17"/>
      <c r="C27" s="18"/>
      <c r="D27" s="17"/>
      <c r="E27" s="18"/>
      <c r="F27" s="62">
        <v>-21455</v>
      </c>
      <c r="G27" s="61"/>
      <c r="H27" s="62">
        <v>-27246</v>
      </c>
      <c r="K27" s="36"/>
    </row>
    <row r="28" spans="1:11" s="30" customFormat="1" ht="23.25" hidden="1" customHeight="1">
      <c r="A28" s="25" t="s">
        <v>63</v>
      </c>
      <c r="B28" s="17"/>
      <c r="C28" s="18"/>
      <c r="D28" s="17"/>
      <c r="E28" s="18"/>
      <c r="F28" s="60"/>
      <c r="G28" s="61"/>
      <c r="H28" s="60"/>
      <c r="K28" s="36"/>
    </row>
    <row r="29" spans="1:11" s="30" customFormat="1" ht="23.25" hidden="1" customHeight="1">
      <c r="A29" s="25" t="s">
        <v>64</v>
      </c>
      <c r="B29" s="17"/>
      <c r="C29" s="18"/>
      <c r="D29" s="17"/>
      <c r="E29" s="18"/>
      <c r="F29" s="60"/>
      <c r="G29" s="61"/>
      <c r="H29" s="60"/>
      <c r="K29" s="36"/>
    </row>
    <row r="30" spans="1:11" s="30" customFormat="1" ht="23.25" hidden="1" customHeight="1">
      <c r="A30" s="25" t="s">
        <v>65</v>
      </c>
      <c r="B30" s="17"/>
      <c r="C30" s="18"/>
      <c r="D30" s="17"/>
      <c r="E30" s="18"/>
      <c r="F30" s="60"/>
      <c r="G30" s="61"/>
      <c r="H30" s="60"/>
      <c r="K30" s="36"/>
    </row>
    <row r="31" spans="1:11" s="30" customFormat="1" ht="23.25" hidden="1" customHeight="1">
      <c r="A31" s="25" t="s">
        <v>66</v>
      </c>
      <c r="B31" s="17"/>
      <c r="C31" s="18"/>
      <c r="D31" s="17"/>
      <c r="E31" s="18"/>
      <c r="F31" s="60"/>
      <c r="G31" s="61"/>
      <c r="H31" s="60"/>
      <c r="K31" s="36"/>
    </row>
    <row r="32" spans="1:11" s="30" customFormat="1" ht="23.25" hidden="1" customHeight="1">
      <c r="A32" s="25" t="s">
        <v>67</v>
      </c>
      <c r="B32" s="17"/>
      <c r="C32" s="18"/>
      <c r="D32" s="17"/>
      <c r="E32" s="18"/>
      <c r="F32" s="60"/>
      <c r="G32" s="61"/>
      <c r="H32" s="60"/>
      <c r="K32" s="36"/>
    </row>
    <row r="33" spans="1:11" s="30" customFormat="1" ht="23.25" hidden="1" customHeight="1">
      <c r="A33" s="25" t="s">
        <v>68</v>
      </c>
      <c r="B33" s="17"/>
      <c r="C33" s="18"/>
      <c r="D33" s="17"/>
      <c r="E33" s="18"/>
      <c r="F33" s="60"/>
      <c r="G33" s="61"/>
      <c r="H33" s="60"/>
      <c r="K33" s="36"/>
    </row>
    <row r="34" spans="1:11" s="30" customFormat="1" ht="23.25" hidden="1" customHeight="1">
      <c r="A34" s="25" t="s">
        <v>69</v>
      </c>
      <c r="B34" s="17"/>
      <c r="C34" s="18"/>
      <c r="D34" s="17"/>
      <c r="E34" s="18"/>
      <c r="F34" s="60"/>
      <c r="G34" s="61"/>
      <c r="H34" s="60"/>
      <c r="K34" s="36"/>
    </row>
    <row r="35" spans="1:11" s="30" customFormat="1" ht="23.25" hidden="1" customHeight="1">
      <c r="A35" s="25" t="s">
        <v>70</v>
      </c>
      <c r="B35" s="17"/>
      <c r="C35" s="18"/>
      <c r="D35" s="17"/>
      <c r="E35" s="18"/>
      <c r="F35" s="60"/>
      <c r="G35" s="61"/>
      <c r="H35" s="60"/>
      <c r="K35" s="36"/>
    </row>
    <row r="36" spans="1:11" s="30" customFormat="1" ht="23.25" hidden="1" customHeight="1">
      <c r="A36" s="25" t="s">
        <v>71</v>
      </c>
      <c r="B36" s="17"/>
      <c r="C36" s="18"/>
      <c r="D36" s="17"/>
      <c r="E36" s="18"/>
      <c r="F36" s="60"/>
      <c r="G36" s="61"/>
      <c r="H36" s="60"/>
      <c r="K36" s="36"/>
    </row>
    <row r="37" spans="1:11" s="30" customFormat="1" ht="23.25" hidden="1" customHeight="1">
      <c r="A37" s="25" t="s">
        <v>72</v>
      </c>
      <c r="B37" s="17"/>
      <c r="C37" s="18"/>
      <c r="D37" s="17"/>
      <c r="E37" s="18"/>
      <c r="F37" s="60"/>
      <c r="G37" s="61"/>
      <c r="H37" s="60"/>
      <c r="K37" s="36"/>
    </row>
    <row r="38" spans="1:11" s="30" customFormat="1" ht="23.25" hidden="1" customHeight="1">
      <c r="A38" s="25" t="s">
        <v>73</v>
      </c>
      <c r="B38" s="17"/>
      <c r="C38" s="18"/>
      <c r="D38" s="17"/>
      <c r="E38" s="18"/>
      <c r="F38" s="60"/>
      <c r="G38" s="61"/>
      <c r="H38" s="60"/>
      <c r="K38" s="36"/>
    </row>
    <row r="39" spans="1:11" s="30" customFormat="1" ht="23.25" customHeight="1">
      <c r="A39" s="25" t="s">
        <v>150</v>
      </c>
      <c r="B39" s="17"/>
      <c r="C39" s="18"/>
      <c r="D39" s="17"/>
      <c r="E39" s="18"/>
      <c r="F39" s="60"/>
      <c r="G39" s="61"/>
      <c r="H39" s="60"/>
      <c r="K39" s="36"/>
    </row>
    <row r="40" spans="1:11" s="30" customFormat="1" ht="23.25" customHeight="1">
      <c r="A40" s="25" t="s">
        <v>151</v>
      </c>
      <c r="B40" s="17"/>
      <c r="C40" s="18"/>
      <c r="D40" s="17"/>
      <c r="E40" s="18"/>
      <c r="F40" s="63">
        <v>89179</v>
      </c>
      <c r="G40" s="64"/>
      <c r="H40" s="63">
        <v>-59865</v>
      </c>
      <c r="K40" s="36"/>
    </row>
    <row r="41" spans="1:11" s="30" customFormat="1" ht="23.25" customHeight="1">
      <c r="A41" s="51" t="s">
        <v>172</v>
      </c>
      <c r="B41" s="17"/>
      <c r="C41" s="16"/>
      <c r="D41" s="24"/>
      <c r="E41" s="18"/>
      <c r="F41" s="75">
        <f>SUM(F23:F40)</f>
        <v>82233</v>
      </c>
      <c r="G41" s="58"/>
      <c r="H41" s="75">
        <f>SUM(H23:H40)</f>
        <v>-1588</v>
      </c>
      <c r="K41" s="36"/>
    </row>
    <row r="42" spans="1:11" s="30" customFormat="1" ht="23.25" customHeight="1">
      <c r="A42" s="65" t="s">
        <v>146</v>
      </c>
      <c r="B42" s="17"/>
      <c r="C42" s="18"/>
      <c r="D42" s="17"/>
      <c r="E42" s="18"/>
      <c r="F42" s="63">
        <v>-18360</v>
      </c>
      <c r="G42" s="64"/>
      <c r="H42" s="63">
        <v>10251</v>
      </c>
      <c r="K42" s="36"/>
    </row>
    <row r="43" spans="1:11" s="30" customFormat="1" ht="23.25" customHeight="1">
      <c r="A43" s="51" t="s">
        <v>140</v>
      </c>
      <c r="B43" s="17"/>
      <c r="C43" s="18"/>
      <c r="D43" s="17"/>
      <c r="E43" s="18"/>
      <c r="F43" s="94">
        <f>F41+F42</f>
        <v>63873</v>
      </c>
      <c r="G43" s="58"/>
      <c r="H43" s="94">
        <f>H41+H42</f>
        <v>8663</v>
      </c>
      <c r="K43" s="36"/>
    </row>
    <row r="44" spans="1:11" s="30" customFormat="1" ht="9" customHeight="1">
      <c r="A44" s="51"/>
      <c r="B44" s="17"/>
      <c r="C44" s="18"/>
      <c r="D44" s="17"/>
      <c r="E44" s="18"/>
      <c r="F44" s="59"/>
      <c r="G44" s="58"/>
      <c r="H44" s="59"/>
      <c r="K44" s="36"/>
    </row>
    <row r="45" spans="1:11" s="48" customFormat="1" ht="23.25" customHeight="1">
      <c r="A45" s="29" t="s">
        <v>0</v>
      </c>
      <c r="B45" s="17"/>
      <c r="C45" s="32"/>
      <c r="D45" s="32"/>
      <c r="E45" s="32"/>
      <c r="F45" s="32"/>
      <c r="G45" s="32"/>
      <c r="H45" s="32"/>
      <c r="K45" s="49"/>
    </row>
    <row r="46" spans="1:11" s="49" customFormat="1" ht="23.25" customHeight="1">
      <c r="A46" s="29" t="s">
        <v>47</v>
      </c>
      <c r="B46" s="50"/>
      <c r="C46" s="32"/>
      <c r="D46" s="32"/>
      <c r="E46" s="105"/>
      <c r="F46" s="105"/>
      <c r="G46" s="32"/>
      <c r="H46" s="32"/>
      <c r="I46" s="48"/>
      <c r="J46" s="48"/>
    </row>
    <row r="47" spans="1:11" s="30" customFormat="1" ht="9" customHeight="1">
      <c r="A47" s="51"/>
      <c r="B47" s="24"/>
      <c r="C47" s="18"/>
      <c r="D47" s="18"/>
      <c r="E47" s="52"/>
      <c r="F47" s="52"/>
      <c r="G47" s="18"/>
      <c r="H47" s="52"/>
      <c r="K47" s="36"/>
    </row>
    <row r="48" spans="1:11" s="30" customFormat="1" ht="22.75" customHeight="1">
      <c r="A48" s="51"/>
      <c r="B48" s="17"/>
      <c r="C48" s="18"/>
      <c r="D48" s="53"/>
      <c r="E48" s="53"/>
      <c r="F48" s="103" t="s">
        <v>154</v>
      </c>
      <c r="G48" s="103"/>
      <c r="H48" s="103"/>
      <c r="K48" s="36"/>
    </row>
    <row r="49" spans="1:11" s="30" customFormat="1" ht="19.399999999999999" customHeight="1">
      <c r="A49" s="51"/>
      <c r="B49" s="17"/>
      <c r="C49" s="18"/>
      <c r="D49" s="53"/>
      <c r="E49" s="53"/>
      <c r="F49" s="103" t="s">
        <v>152</v>
      </c>
      <c r="G49" s="103"/>
      <c r="H49" s="103"/>
      <c r="K49" s="36"/>
    </row>
    <row r="50" spans="1:11" s="30" customFormat="1" ht="19.649999999999999" customHeight="1">
      <c r="A50" s="25"/>
      <c r="B50" s="17"/>
      <c r="C50" s="18"/>
      <c r="D50" s="17"/>
      <c r="E50" s="33"/>
      <c r="F50" s="33">
        <v>2569</v>
      </c>
      <c r="G50" s="33"/>
      <c r="H50" s="33">
        <v>2568</v>
      </c>
      <c r="K50" s="36"/>
    </row>
    <row r="51" spans="1:11" s="30" customFormat="1" ht="18.75" customHeight="1">
      <c r="A51" s="25"/>
      <c r="B51" s="17"/>
      <c r="C51" s="18"/>
      <c r="D51" s="17"/>
      <c r="E51" s="45"/>
      <c r="F51" s="104" t="s">
        <v>5</v>
      </c>
      <c r="G51" s="104"/>
      <c r="H51" s="104"/>
      <c r="K51" s="36"/>
    </row>
    <row r="52" spans="1:11" s="30" customFormat="1" ht="22.75" customHeight="1">
      <c r="A52" s="51" t="s">
        <v>74</v>
      </c>
      <c r="B52" s="17"/>
      <c r="C52" s="18"/>
      <c r="D52" s="17"/>
      <c r="E52" s="18"/>
      <c r="F52" s="59"/>
      <c r="G52" s="58"/>
      <c r="H52" s="59"/>
      <c r="K52" s="36"/>
    </row>
    <row r="53" spans="1:11" s="30" customFormat="1" ht="23.25" customHeight="1">
      <c r="A53" s="54" t="s">
        <v>75</v>
      </c>
      <c r="B53" s="17"/>
      <c r="C53" s="18"/>
      <c r="D53" s="17"/>
      <c r="E53" s="18"/>
      <c r="F53" s="59"/>
      <c r="G53" s="58"/>
      <c r="H53" s="59"/>
      <c r="K53" s="36"/>
    </row>
    <row r="54" spans="1:11" s="30" customFormat="1" ht="23.25" customHeight="1">
      <c r="A54" s="25" t="s">
        <v>164</v>
      </c>
      <c r="B54" s="17"/>
      <c r="C54" s="18"/>
      <c r="D54" s="17"/>
      <c r="E54" s="18"/>
      <c r="F54" s="55">
        <v>2871</v>
      </c>
      <c r="G54" s="58"/>
      <c r="H54" s="55">
        <v>27</v>
      </c>
      <c r="K54" s="36"/>
    </row>
    <row r="55" spans="1:11" s="30" customFormat="1" ht="23.25" customHeight="1">
      <c r="A55" s="25" t="s">
        <v>76</v>
      </c>
      <c r="B55" s="17"/>
      <c r="C55" s="18"/>
      <c r="D55" s="17"/>
      <c r="E55" s="18"/>
      <c r="F55" s="66">
        <v>-574</v>
      </c>
      <c r="G55" s="58"/>
      <c r="H55" s="66">
        <v>-5</v>
      </c>
      <c r="K55" s="36"/>
    </row>
    <row r="56" spans="1:11" s="67" customFormat="1" ht="23.25" customHeight="1">
      <c r="A56" s="51" t="s">
        <v>132</v>
      </c>
      <c r="B56" s="24"/>
      <c r="C56" s="16"/>
      <c r="D56" s="24"/>
      <c r="E56" s="16"/>
      <c r="F56" s="74">
        <f>SUM(F54:F55)</f>
        <v>2297</v>
      </c>
      <c r="G56" s="58"/>
      <c r="H56" s="74">
        <f>SUM(H54:H55)</f>
        <v>22</v>
      </c>
      <c r="K56" s="68"/>
    </row>
    <row r="57" spans="1:11" s="30" customFormat="1" ht="23.25" customHeight="1" thickBot="1">
      <c r="A57" s="51" t="s">
        <v>142</v>
      </c>
      <c r="B57" s="17"/>
      <c r="C57" s="18"/>
      <c r="D57" s="17"/>
      <c r="E57" s="18"/>
      <c r="F57" s="96">
        <f>F56+F43</f>
        <v>66170</v>
      </c>
      <c r="G57" s="58"/>
      <c r="H57" s="96">
        <f>H56+H43</f>
        <v>8685</v>
      </c>
      <c r="K57" s="36"/>
    </row>
    <row r="58" spans="1:11" s="30" customFormat="1" ht="12.65" customHeight="1" thickTop="1">
      <c r="A58" s="51"/>
      <c r="B58" s="17"/>
      <c r="C58" s="18"/>
      <c r="D58" s="17"/>
      <c r="E58" s="18"/>
      <c r="F58" s="55"/>
      <c r="G58" s="56"/>
      <c r="H58" s="55"/>
      <c r="K58" s="36"/>
    </row>
    <row r="59" spans="1:11" s="30" customFormat="1" ht="25" customHeight="1" thickBot="1">
      <c r="A59" s="51" t="s">
        <v>141</v>
      </c>
      <c r="B59" s="17"/>
      <c r="C59" s="18"/>
      <c r="D59" s="17"/>
      <c r="E59" s="18"/>
      <c r="F59" s="97">
        <f>F43/48000</f>
        <v>1.3306875</v>
      </c>
      <c r="G59" s="69"/>
      <c r="H59" s="97">
        <f>H43/48000</f>
        <v>0.18047916666666666</v>
      </c>
      <c r="K59" s="36"/>
    </row>
    <row r="60" spans="1:11" ht="23.2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F49:H49"/>
    <mergeCell ref="F51:H51"/>
    <mergeCell ref="E2:F2"/>
    <mergeCell ref="F4:H4"/>
    <mergeCell ref="F5:H5"/>
    <mergeCell ref="F7:H7"/>
    <mergeCell ref="E46:F46"/>
    <mergeCell ref="F48:H48"/>
  </mergeCells>
  <pageMargins left="0.8" right="0.8" top="0.48" bottom="0.5" header="0.5" footer="0.5"/>
  <pageSetup paperSize="9" scale="96" firstPageNumber="8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7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47"/>
  <sheetViews>
    <sheetView view="pageBreakPreview" topLeftCell="A17" zoomScale="50" zoomScaleNormal="90" zoomScaleSheetLayoutView="50" zoomScalePageLayoutView="55" workbookViewId="0">
      <selection activeCell="B17" sqref="B17"/>
    </sheetView>
  </sheetViews>
  <sheetFormatPr defaultColWidth="9.09765625" defaultRowHeight="22.5" customHeight="1"/>
  <cols>
    <col min="1" max="1" width="50" style="18" customWidth="1"/>
    <col min="2" max="2" width="10.59765625" style="17" customWidth="1"/>
    <col min="3" max="3" width="2.09765625" style="18" customWidth="1"/>
    <col min="4" max="4" width="15" style="18" customWidth="1"/>
    <col min="5" max="5" width="2.09765625" style="18" customWidth="1"/>
    <col min="6" max="6" width="15" style="18" customWidth="1"/>
    <col min="7" max="7" width="2.09765625" style="18" customWidth="1"/>
    <col min="8" max="8" width="15" style="18" customWidth="1"/>
    <col min="9" max="9" width="2.09765625" style="18" customWidth="1"/>
    <col min="10" max="10" width="15" style="18" customWidth="1"/>
    <col min="11" max="11" width="2.09765625" style="18" customWidth="1"/>
    <col min="12" max="12" width="15" style="18" customWidth="1"/>
    <col min="13" max="13" width="2.09765625" style="18" customWidth="1"/>
    <col min="14" max="14" width="15" style="18" customWidth="1"/>
    <col min="15" max="16384" width="9.09765625" style="18"/>
  </cols>
  <sheetData>
    <row r="1" spans="1:14" s="32" customFormat="1" ht="22.5" customHeight="1">
      <c r="A1" s="29" t="s">
        <v>0</v>
      </c>
      <c r="B1" s="17"/>
    </row>
    <row r="2" spans="1:14" s="32" customFormat="1" ht="22.5" customHeight="1">
      <c r="A2" s="31" t="s">
        <v>122</v>
      </c>
      <c r="B2" s="76"/>
    </row>
    <row r="3" spans="1:14" ht="22.5" customHeight="1">
      <c r="A3" s="31"/>
    </row>
    <row r="4" spans="1:14" ht="21.5" customHeight="1">
      <c r="A4" s="31"/>
      <c r="L4" s="33" t="s">
        <v>77</v>
      </c>
    </row>
    <row r="5" spans="1:14" ht="20.5" customHeight="1">
      <c r="A5" s="31"/>
      <c r="L5" s="33" t="s">
        <v>78</v>
      </c>
    </row>
    <row r="6" spans="1:14" s="33" customFormat="1" ht="21.5">
      <c r="B6" s="17"/>
      <c r="H6" s="106" t="s">
        <v>40</v>
      </c>
      <c r="I6" s="106"/>
      <c r="J6" s="106"/>
      <c r="L6" s="77" t="s">
        <v>79</v>
      </c>
    </row>
    <row r="7" spans="1:14" s="33" customFormat="1" ht="21.5">
      <c r="B7" s="17"/>
      <c r="L7" s="33" t="s">
        <v>147</v>
      </c>
    </row>
    <row r="8" spans="1:14" s="33" customFormat="1" ht="21.5">
      <c r="B8" s="17"/>
      <c r="D8" s="33" t="s">
        <v>34</v>
      </c>
      <c r="L8" s="33" t="s">
        <v>148</v>
      </c>
    </row>
    <row r="9" spans="1:14" s="33" customFormat="1" ht="22.5" customHeight="1">
      <c r="B9" s="17"/>
      <c r="D9" s="33" t="s">
        <v>80</v>
      </c>
      <c r="F9" s="33" t="s">
        <v>81</v>
      </c>
      <c r="H9" s="33" t="s">
        <v>82</v>
      </c>
      <c r="L9" s="33" t="s">
        <v>83</v>
      </c>
      <c r="N9" s="33" t="s">
        <v>84</v>
      </c>
    </row>
    <row r="10" spans="1:14" s="33" customFormat="1" ht="23" customHeight="1">
      <c r="B10" s="17" t="s">
        <v>3</v>
      </c>
      <c r="D10" s="33" t="s">
        <v>85</v>
      </c>
      <c r="F10" s="33" t="s">
        <v>86</v>
      </c>
      <c r="H10" s="33" t="s">
        <v>87</v>
      </c>
      <c r="J10" s="33" t="s">
        <v>88</v>
      </c>
      <c r="L10" s="33" t="s">
        <v>89</v>
      </c>
      <c r="N10" s="33" t="s">
        <v>33</v>
      </c>
    </row>
    <row r="11" spans="1:14" ht="23" customHeight="1">
      <c r="D11" s="107" t="s">
        <v>5</v>
      </c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ht="23" customHeight="1">
      <c r="A12" s="16" t="s">
        <v>155</v>
      </c>
      <c r="D12" s="19"/>
      <c r="E12" s="19"/>
      <c r="F12" s="19"/>
      <c r="G12" s="19"/>
      <c r="H12" s="19"/>
      <c r="I12" s="19"/>
      <c r="J12" s="19"/>
      <c r="K12" s="19"/>
      <c r="L12" s="4"/>
      <c r="M12" s="4"/>
      <c r="N12" s="4"/>
    </row>
    <row r="13" spans="1:14" ht="23" customHeight="1">
      <c r="A13" s="16" t="s">
        <v>129</v>
      </c>
      <c r="C13" s="16"/>
      <c r="D13" s="5">
        <v>480000</v>
      </c>
      <c r="E13" s="5"/>
      <c r="F13" s="5">
        <v>507500</v>
      </c>
      <c r="G13" s="5"/>
      <c r="H13" s="5">
        <v>48000</v>
      </c>
      <c r="I13" s="5"/>
      <c r="J13" s="5">
        <v>448422</v>
      </c>
      <c r="K13" s="6"/>
      <c r="L13" s="5">
        <v>-2781</v>
      </c>
      <c r="M13" s="5"/>
      <c r="N13" s="7">
        <f>SUM(D13:L13)</f>
        <v>1481141</v>
      </c>
    </row>
    <row r="14" spans="1:14" ht="23" hidden="1" customHeight="1">
      <c r="A14" s="16"/>
      <c r="C14" s="16"/>
      <c r="D14" s="5"/>
      <c r="E14" s="5"/>
      <c r="F14" s="5"/>
      <c r="G14" s="5"/>
      <c r="H14" s="5"/>
      <c r="I14" s="5"/>
      <c r="J14" s="5"/>
      <c r="K14" s="6"/>
      <c r="L14" s="5"/>
      <c r="M14" s="5"/>
      <c r="N14" s="5"/>
    </row>
    <row r="15" spans="1:14" ht="6.65" customHeight="1">
      <c r="A15" s="16"/>
      <c r="C15" s="16"/>
      <c r="D15" s="5"/>
      <c r="E15" s="5"/>
      <c r="F15" s="5"/>
      <c r="G15" s="5"/>
      <c r="H15" s="5"/>
      <c r="I15" s="5"/>
      <c r="J15" s="5"/>
      <c r="K15" s="6"/>
      <c r="L15" s="5"/>
      <c r="M15" s="5"/>
      <c r="N15" s="5"/>
    </row>
    <row r="16" spans="1:14" ht="23" customHeight="1">
      <c r="A16" s="20" t="s">
        <v>90</v>
      </c>
      <c r="C16" s="16"/>
      <c r="D16" s="21"/>
      <c r="E16" s="21"/>
      <c r="F16" s="21"/>
      <c r="G16" s="21"/>
      <c r="H16" s="21"/>
      <c r="I16" s="21"/>
      <c r="J16" s="21"/>
      <c r="K16" s="21"/>
      <c r="L16" s="5"/>
      <c r="M16" s="5"/>
      <c r="N16" s="5"/>
    </row>
    <row r="17" spans="1:15" ht="23" customHeight="1">
      <c r="A17" s="22" t="s">
        <v>91</v>
      </c>
      <c r="B17" s="17">
        <v>7</v>
      </c>
      <c r="C17" s="16"/>
      <c r="D17" s="8">
        <v>0</v>
      </c>
      <c r="E17" s="1"/>
      <c r="F17" s="8">
        <v>0</v>
      </c>
      <c r="G17" s="1"/>
      <c r="H17" s="8">
        <v>0</v>
      </c>
      <c r="I17" s="21"/>
      <c r="J17" s="8">
        <v>-48000</v>
      </c>
      <c r="K17" s="21"/>
      <c r="L17" s="8">
        <v>0</v>
      </c>
      <c r="M17" s="5"/>
      <c r="N17" s="11">
        <f>SUM(D17:L17)</f>
        <v>-48000</v>
      </c>
    </row>
    <row r="18" spans="1:15" ht="23" customHeight="1">
      <c r="A18" s="20" t="s">
        <v>117</v>
      </c>
      <c r="C18" s="16"/>
      <c r="D18" s="98">
        <f>SUM(D17:D17)</f>
        <v>0</v>
      </c>
      <c r="E18" s="9"/>
      <c r="F18" s="98">
        <f>SUM(F17:F17)</f>
        <v>0</v>
      </c>
      <c r="G18" s="9"/>
      <c r="H18" s="98">
        <f>SUM(H17:H17)</f>
        <v>0</v>
      </c>
      <c r="I18" s="21"/>
      <c r="J18" s="99">
        <f>SUM(J17:J17)</f>
        <v>-48000</v>
      </c>
      <c r="K18" s="21"/>
      <c r="L18" s="13">
        <f>SUM(L17:L17)</f>
        <v>0</v>
      </c>
      <c r="M18" s="5"/>
      <c r="N18" s="13">
        <f>SUM(N17:N17)</f>
        <v>-48000</v>
      </c>
    </row>
    <row r="19" spans="1:15" ht="6.65" customHeight="1">
      <c r="A19" s="16"/>
      <c r="C19" s="16"/>
      <c r="D19" s="5"/>
      <c r="E19" s="5"/>
      <c r="F19" s="5"/>
      <c r="G19" s="5"/>
      <c r="H19" s="5"/>
      <c r="I19" s="5"/>
      <c r="J19" s="5"/>
      <c r="K19" s="6"/>
      <c r="L19" s="5"/>
      <c r="M19" s="5"/>
      <c r="N19" s="5"/>
    </row>
    <row r="20" spans="1:15" ht="23" customHeight="1">
      <c r="A20" s="20" t="s">
        <v>92</v>
      </c>
      <c r="C20" s="16"/>
      <c r="D20" s="21"/>
      <c r="E20" s="21"/>
      <c r="F20" s="21"/>
      <c r="G20" s="21"/>
      <c r="H20" s="21"/>
      <c r="I20" s="21"/>
      <c r="J20" s="21"/>
      <c r="K20" s="21"/>
      <c r="L20" s="5"/>
      <c r="M20" s="10"/>
      <c r="N20" s="5"/>
    </row>
    <row r="21" spans="1:15" ht="23" customHeight="1">
      <c r="A21" s="22" t="s">
        <v>139</v>
      </c>
      <c r="D21" s="8">
        <v>0</v>
      </c>
      <c r="E21" s="1"/>
      <c r="F21" s="8">
        <v>0</v>
      </c>
      <c r="G21" s="1"/>
      <c r="H21" s="8">
        <v>0</v>
      </c>
      <c r="I21" s="1"/>
      <c r="J21" s="11">
        <f>'PL 8-9'!H43</f>
        <v>8663</v>
      </c>
      <c r="K21" s="1"/>
      <c r="L21" s="12">
        <v>0</v>
      </c>
      <c r="M21" s="1"/>
      <c r="N21" s="11">
        <f>SUM(D21:L21)</f>
        <v>8663</v>
      </c>
    </row>
    <row r="22" spans="1:15" ht="23" customHeight="1">
      <c r="A22" s="22" t="s">
        <v>126</v>
      </c>
      <c r="D22" s="8">
        <v>0</v>
      </c>
      <c r="E22" s="1"/>
      <c r="F22" s="8">
        <v>0</v>
      </c>
      <c r="G22" s="1"/>
      <c r="H22" s="8">
        <v>0</v>
      </c>
      <c r="I22" s="1"/>
      <c r="J22" s="8">
        <v>0</v>
      </c>
      <c r="K22" s="1"/>
      <c r="L22" s="11">
        <f>'PL 8-9'!H56</f>
        <v>22</v>
      </c>
      <c r="M22" s="1"/>
      <c r="N22" s="11">
        <f>SUM(D22:L22)</f>
        <v>22</v>
      </c>
    </row>
    <row r="23" spans="1:15" ht="23" customHeight="1">
      <c r="A23" s="20" t="s">
        <v>93</v>
      </c>
      <c r="B23" s="24"/>
      <c r="C23" s="16"/>
      <c r="D23" s="13">
        <f>SUM(D21:D22)</f>
        <v>0</v>
      </c>
      <c r="E23" s="5"/>
      <c r="F23" s="13">
        <f>SUM(F21:F22)</f>
        <v>0</v>
      </c>
      <c r="G23" s="5"/>
      <c r="H23" s="13">
        <f>SUM(H21:H22)</f>
        <v>0</v>
      </c>
      <c r="I23" s="5"/>
      <c r="J23" s="13">
        <f>SUM(J21:J22)</f>
        <v>8663</v>
      </c>
      <c r="K23" s="5"/>
      <c r="L23" s="13">
        <f>SUM(L21:L22)</f>
        <v>22</v>
      </c>
      <c r="M23" s="5"/>
      <c r="N23" s="14">
        <f>SUM(N21:N22)</f>
        <v>8685</v>
      </c>
    </row>
    <row r="24" spans="1:15" ht="19" customHeight="1">
      <c r="A24" s="16"/>
      <c r="B24" s="24"/>
      <c r="C24" s="1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5" ht="23" customHeight="1" thickBot="1">
      <c r="A25" s="20" t="s">
        <v>156</v>
      </c>
      <c r="D25" s="15">
        <f>SUM(D13,D18,D23)</f>
        <v>480000</v>
      </c>
      <c r="E25" s="5"/>
      <c r="F25" s="15">
        <f>SUM(F13,F18,F23)</f>
        <v>507500</v>
      </c>
      <c r="G25" s="5"/>
      <c r="H25" s="15">
        <f>SUM(H13,H18,H23)</f>
        <v>48000</v>
      </c>
      <c r="I25" s="5"/>
      <c r="J25" s="15">
        <f>SUM(J13,J18,J23)</f>
        <v>409085</v>
      </c>
      <c r="K25" s="5"/>
      <c r="L25" s="15">
        <f>SUM(L13,L18,L23)</f>
        <v>-2759</v>
      </c>
      <c r="M25" s="5"/>
      <c r="N25" s="15">
        <f>SUM(N13,N18,N23)</f>
        <v>1441826</v>
      </c>
      <c r="O25" s="38"/>
    </row>
    <row r="26" spans="1:15" ht="22.5" customHeight="1" thickTop="1"/>
    <row r="27" spans="1:15" s="32" customFormat="1" ht="22.5" customHeight="1">
      <c r="A27" s="29" t="s">
        <v>0</v>
      </c>
      <c r="B27" s="17"/>
    </row>
    <row r="28" spans="1:15" s="32" customFormat="1" ht="22.5" customHeight="1">
      <c r="A28" s="31" t="s">
        <v>122</v>
      </c>
      <c r="B28" s="76"/>
    </row>
    <row r="29" spans="1:15" ht="22.5" customHeight="1">
      <c r="A29" s="31"/>
    </row>
    <row r="30" spans="1:15" ht="21.5" customHeight="1">
      <c r="A30" s="31"/>
      <c r="L30" s="33" t="s">
        <v>77</v>
      </c>
    </row>
    <row r="31" spans="1:15" ht="20.5" customHeight="1">
      <c r="A31" s="31"/>
      <c r="L31" s="33" t="s">
        <v>78</v>
      </c>
    </row>
    <row r="32" spans="1:15" s="33" customFormat="1" ht="21.5">
      <c r="B32" s="17"/>
      <c r="H32" s="106" t="s">
        <v>40</v>
      </c>
      <c r="I32" s="106"/>
      <c r="J32" s="106"/>
      <c r="L32" s="77" t="s">
        <v>79</v>
      </c>
    </row>
    <row r="33" spans="1:14" s="33" customFormat="1" ht="21.5">
      <c r="B33" s="17"/>
      <c r="L33" s="33" t="s">
        <v>147</v>
      </c>
    </row>
    <row r="34" spans="1:14" s="33" customFormat="1" ht="21.5">
      <c r="B34" s="17"/>
      <c r="D34" s="33" t="s">
        <v>34</v>
      </c>
      <c r="L34" s="33" t="s">
        <v>148</v>
      </c>
    </row>
    <row r="35" spans="1:14" s="33" customFormat="1" ht="22.5" customHeight="1">
      <c r="B35" s="17"/>
      <c r="D35" s="33" t="s">
        <v>80</v>
      </c>
      <c r="F35" s="33" t="s">
        <v>81</v>
      </c>
      <c r="H35" s="33" t="s">
        <v>82</v>
      </c>
      <c r="L35" s="33" t="s">
        <v>83</v>
      </c>
      <c r="N35" s="33" t="s">
        <v>84</v>
      </c>
    </row>
    <row r="36" spans="1:14" s="33" customFormat="1" ht="23" customHeight="1">
      <c r="B36" s="17"/>
      <c r="D36" s="33" t="s">
        <v>85</v>
      </c>
      <c r="F36" s="33" t="s">
        <v>86</v>
      </c>
      <c r="H36" s="33" t="s">
        <v>87</v>
      </c>
      <c r="J36" s="33" t="s">
        <v>88</v>
      </c>
      <c r="L36" s="33" t="s">
        <v>89</v>
      </c>
      <c r="N36" s="33" t="s">
        <v>33</v>
      </c>
    </row>
    <row r="37" spans="1:14" ht="23" customHeight="1">
      <c r="D37" s="107" t="s">
        <v>5</v>
      </c>
      <c r="E37" s="107"/>
      <c r="F37" s="107"/>
      <c r="G37" s="107"/>
      <c r="H37" s="107"/>
      <c r="I37" s="107"/>
      <c r="J37" s="107"/>
      <c r="K37" s="107"/>
      <c r="L37" s="107"/>
      <c r="M37" s="107"/>
      <c r="N37" s="107"/>
    </row>
    <row r="38" spans="1:14" ht="22.5" customHeight="1">
      <c r="A38" s="16" t="s">
        <v>157</v>
      </c>
      <c r="D38" s="19"/>
      <c r="E38" s="19"/>
      <c r="F38" s="19"/>
      <c r="G38" s="19"/>
      <c r="H38" s="19"/>
      <c r="I38" s="19"/>
      <c r="J38" s="19"/>
      <c r="K38" s="19"/>
      <c r="L38" s="4"/>
      <c r="M38" s="4"/>
      <c r="N38" s="4"/>
    </row>
    <row r="39" spans="1:14" ht="22.5" customHeight="1">
      <c r="A39" s="16" t="s">
        <v>137</v>
      </c>
      <c r="C39" s="16"/>
      <c r="D39" s="5">
        <v>480000</v>
      </c>
      <c r="E39" s="5"/>
      <c r="F39" s="5">
        <v>507500</v>
      </c>
      <c r="G39" s="5"/>
      <c r="H39" s="5">
        <v>48000</v>
      </c>
      <c r="I39" s="5"/>
      <c r="J39" s="5">
        <v>322718</v>
      </c>
      <c r="K39" s="5"/>
      <c r="L39" s="5">
        <v>-884</v>
      </c>
      <c r="M39" s="5"/>
      <c r="N39" s="7">
        <f>SUM(D39:L39)</f>
        <v>1357334</v>
      </c>
    </row>
    <row r="40" spans="1:14" ht="22.5" customHeight="1">
      <c r="A40" s="16"/>
      <c r="C40" s="16"/>
      <c r="D40" s="5"/>
      <c r="E40" s="3"/>
      <c r="F40" s="5"/>
      <c r="G40" s="5"/>
      <c r="H40" s="5"/>
      <c r="I40" s="5"/>
      <c r="J40" s="5"/>
      <c r="K40" s="6"/>
      <c r="L40" s="5"/>
      <c r="M40" s="5"/>
      <c r="N40" s="5"/>
    </row>
    <row r="41" spans="1:14" ht="22.5" customHeight="1">
      <c r="A41" s="20" t="s">
        <v>92</v>
      </c>
      <c r="C41" s="16"/>
      <c r="D41" s="21"/>
      <c r="E41" s="21"/>
      <c r="F41" s="21"/>
      <c r="G41" s="21"/>
      <c r="H41" s="21"/>
      <c r="I41" s="21"/>
      <c r="J41" s="21"/>
      <c r="K41" s="21"/>
      <c r="L41" s="5"/>
      <c r="M41" s="10"/>
      <c r="N41" s="5"/>
    </row>
    <row r="42" spans="1:14" ht="22.5" customHeight="1">
      <c r="A42" s="22" t="s">
        <v>139</v>
      </c>
      <c r="D42" s="8">
        <v>0</v>
      </c>
      <c r="E42" s="1"/>
      <c r="F42" s="8">
        <v>0</v>
      </c>
      <c r="G42" s="1"/>
      <c r="H42" s="8">
        <v>0</v>
      </c>
      <c r="I42" s="1"/>
      <c r="J42" s="11">
        <f>'PL 8-9'!F43</f>
        <v>63873</v>
      </c>
      <c r="K42" s="1"/>
      <c r="L42" s="12">
        <v>0</v>
      </c>
      <c r="M42" s="1"/>
      <c r="N42" s="11">
        <f>SUM(D42:L42)</f>
        <v>63873</v>
      </c>
    </row>
    <row r="43" spans="1:14" ht="22.5" customHeight="1">
      <c r="A43" s="22" t="s">
        <v>126</v>
      </c>
      <c r="D43" s="8">
        <v>0</v>
      </c>
      <c r="E43" s="23"/>
      <c r="F43" s="8">
        <v>0</v>
      </c>
      <c r="G43" s="1"/>
      <c r="H43" s="8">
        <v>0</v>
      </c>
      <c r="I43" s="1"/>
      <c r="J43" s="8">
        <v>0</v>
      </c>
      <c r="K43" s="1"/>
      <c r="L43" s="11">
        <f>'PL 8-9'!F56</f>
        <v>2297</v>
      </c>
      <c r="M43" s="1"/>
      <c r="N43" s="11">
        <f>SUM(D43:L43)</f>
        <v>2297</v>
      </c>
    </row>
    <row r="44" spans="1:14" ht="22.5" customHeight="1">
      <c r="A44" s="20" t="s">
        <v>93</v>
      </c>
      <c r="B44" s="24"/>
      <c r="C44" s="16"/>
      <c r="D44" s="13">
        <f>SUM(D42:D43)</f>
        <v>0</v>
      </c>
      <c r="E44" s="5"/>
      <c r="F44" s="13">
        <f>SUM(F42:F43)</f>
        <v>0</v>
      </c>
      <c r="G44" s="5"/>
      <c r="H44" s="13">
        <f>SUM(H42:H43)</f>
        <v>0</v>
      </c>
      <c r="I44" s="5"/>
      <c r="J44" s="13">
        <f>SUM(J42:J43)</f>
        <v>63873</v>
      </c>
      <c r="K44" s="5"/>
      <c r="L44" s="13">
        <f>SUM(L42:L43)</f>
        <v>2297</v>
      </c>
      <c r="M44" s="5"/>
      <c r="N44" s="14">
        <f>SUM(N42:N43)</f>
        <v>66170</v>
      </c>
    </row>
    <row r="45" spans="1:14" ht="22.5" customHeight="1">
      <c r="A45" s="16"/>
      <c r="B45" s="24"/>
      <c r="C45" s="1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22.5" customHeight="1" thickBot="1">
      <c r="A46" s="20" t="s">
        <v>158</v>
      </c>
      <c r="D46" s="15">
        <f>SUM(D39,D44)</f>
        <v>480000</v>
      </c>
      <c r="E46" s="5"/>
      <c r="F46" s="15">
        <f>SUM(F39,F44)</f>
        <v>507500</v>
      </c>
      <c r="G46" s="5"/>
      <c r="H46" s="15">
        <f>SUM(H39,H44)</f>
        <v>48000</v>
      </c>
      <c r="I46" s="5"/>
      <c r="J46" s="15">
        <f>SUM(J39,J44)</f>
        <v>386591</v>
      </c>
      <c r="K46" s="5"/>
      <c r="L46" s="15">
        <f>SUM(L39,L44)</f>
        <v>1413</v>
      </c>
      <c r="M46" s="5"/>
      <c r="N46" s="15">
        <f>SUM(N39,N44)</f>
        <v>1423504</v>
      </c>
    </row>
    <row r="47" spans="1:1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H6:J6"/>
    <mergeCell ref="D11:N11"/>
    <mergeCell ref="H32:J32"/>
    <mergeCell ref="D37:N37"/>
  </mergeCells>
  <pageMargins left="0.8" right="0.8" top="0.48" bottom="0.5" header="0.5" footer="0.5"/>
  <pageSetup paperSize="9" scale="9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7"/>
  <sheetViews>
    <sheetView tabSelected="1" topLeftCell="A6" zoomScaleNormal="100" zoomScaleSheetLayoutView="100" workbookViewId="0">
      <selection activeCell="I11" sqref="I11"/>
    </sheetView>
  </sheetViews>
  <sheetFormatPr defaultColWidth="9.09765625" defaultRowHeight="23.25" customHeight="1"/>
  <cols>
    <col min="1" max="1" width="61.69921875" style="70" customWidth="1"/>
    <col min="2" max="2" width="5.8984375" style="71" customWidth="1"/>
    <col min="3" max="3" width="13.69921875" style="71" customWidth="1"/>
    <col min="4" max="4" width="2" style="71" customWidth="1"/>
    <col min="5" max="5" width="13.69921875" style="71" customWidth="1"/>
    <col min="6" max="16384" width="9.09765625" style="71"/>
  </cols>
  <sheetData>
    <row r="1" spans="1:5" s="32" customFormat="1" ht="23.25" customHeight="1">
      <c r="A1" s="29" t="s">
        <v>0</v>
      </c>
    </row>
    <row r="2" spans="1:5" s="32" customFormat="1" ht="23.25" customHeight="1">
      <c r="A2" s="29" t="s">
        <v>94</v>
      </c>
    </row>
    <row r="3" spans="1:5" s="18" customFormat="1" ht="22.5" customHeight="1">
      <c r="A3" s="51"/>
    </row>
    <row r="4" spans="1:5" s="18" customFormat="1" ht="23.25" customHeight="1">
      <c r="A4" s="51"/>
      <c r="C4" s="103" t="s">
        <v>154</v>
      </c>
      <c r="D4" s="103"/>
      <c r="E4" s="103"/>
    </row>
    <row r="5" spans="1:5" s="18" customFormat="1" ht="23.25" customHeight="1">
      <c r="A5" s="51"/>
      <c r="C5" s="103" t="s">
        <v>152</v>
      </c>
      <c r="D5" s="103"/>
      <c r="E5" s="103"/>
    </row>
    <row r="6" spans="1:5" s="18" customFormat="1" ht="23.25" customHeight="1">
      <c r="A6" s="25"/>
      <c r="C6" s="33">
        <v>2569</v>
      </c>
      <c r="D6" s="33"/>
      <c r="E6" s="33">
        <v>2568</v>
      </c>
    </row>
    <row r="7" spans="1:5" s="18" customFormat="1" ht="23.25" customHeight="1">
      <c r="A7" s="25"/>
      <c r="C7" s="104" t="s">
        <v>5</v>
      </c>
      <c r="D7" s="104"/>
      <c r="E7" s="104"/>
    </row>
    <row r="8" spans="1:5" s="18" customFormat="1" ht="22" customHeight="1">
      <c r="A8" s="54" t="s">
        <v>95</v>
      </c>
      <c r="C8" s="55"/>
      <c r="D8" s="55"/>
      <c r="E8" s="55"/>
    </row>
    <row r="9" spans="1:5" s="18" customFormat="1" ht="22" customHeight="1">
      <c r="A9" s="25" t="s">
        <v>140</v>
      </c>
      <c r="C9" s="91">
        <f>'PL 8-9'!F43</f>
        <v>63873</v>
      </c>
      <c r="D9" s="55"/>
      <c r="E9" s="91">
        <f>'PL 8-9'!H43</f>
        <v>8663</v>
      </c>
    </row>
    <row r="10" spans="1:5" s="18" customFormat="1" ht="22" customHeight="1">
      <c r="A10" s="78" t="s">
        <v>116</v>
      </c>
      <c r="C10" s="55"/>
      <c r="D10" s="55"/>
      <c r="E10" s="55"/>
    </row>
    <row r="11" spans="1:5" s="18" customFormat="1" ht="22" customHeight="1">
      <c r="A11" s="18" t="s">
        <v>138</v>
      </c>
      <c r="C11" s="100">
        <f>-'PL 8-9'!F42</f>
        <v>18360</v>
      </c>
      <c r="D11" s="55"/>
      <c r="E11" s="100">
        <f>-'PL 8-9'!H42</f>
        <v>-10251</v>
      </c>
    </row>
    <row r="12" spans="1:5" s="18" customFormat="1" ht="22" customHeight="1">
      <c r="A12" s="25" t="s">
        <v>62</v>
      </c>
      <c r="C12" s="91">
        <f>-'PL 8-9'!F27</f>
        <v>21455</v>
      </c>
      <c r="D12" s="55"/>
      <c r="E12" s="91">
        <f>-'PL 8-9'!H27</f>
        <v>27246</v>
      </c>
    </row>
    <row r="13" spans="1:5" s="18" customFormat="1" ht="23.25" customHeight="1">
      <c r="A13" s="25" t="s">
        <v>96</v>
      </c>
      <c r="C13" s="62">
        <v>29465</v>
      </c>
      <c r="D13" s="55"/>
      <c r="E13" s="62">
        <v>28867</v>
      </c>
    </row>
    <row r="14" spans="1:5" s="18" customFormat="1" ht="21.5" hidden="1" customHeight="1">
      <c r="A14" s="25" t="s">
        <v>97</v>
      </c>
      <c r="C14" s="62"/>
      <c r="D14" s="55"/>
      <c r="E14" s="62"/>
    </row>
    <row r="15" spans="1:5" s="18" customFormat="1" ht="23.25" customHeight="1">
      <c r="A15" s="18" t="s">
        <v>149</v>
      </c>
      <c r="C15" s="8">
        <v>4777</v>
      </c>
      <c r="D15" s="55"/>
      <c r="E15" s="8">
        <v>6045</v>
      </c>
    </row>
    <row r="16" spans="1:5" s="18" customFormat="1" ht="22" customHeight="1">
      <c r="A16" s="25" t="s">
        <v>133</v>
      </c>
      <c r="C16" s="62">
        <v>-1205</v>
      </c>
      <c r="D16" s="55"/>
      <c r="E16" s="62">
        <v>3146</v>
      </c>
    </row>
    <row r="17" spans="1:7" s="18" customFormat="1" ht="22" customHeight="1">
      <c r="A17" s="25" t="s">
        <v>143</v>
      </c>
      <c r="B17" s="79"/>
      <c r="C17" s="80">
        <v>-89179</v>
      </c>
      <c r="D17" s="81"/>
      <c r="E17" s="80">
        <v>59865</v>
      </c>
    </row>
    <row r="18" spans="1:7" s="18" customFormat="1" ht="22" customHeight="1">
      <c r="A18" s="25" t="s">
        <v>171</v>
      </c>
      <c r="B18" s="79"/>
      <c r="C18" s="80">
        <v>-2335</v>
      </c>
      <c r="D18" s="81"/>
      <c r="E18" s="80">
        <v>0</v>
      </c>
    </row>
    <row r="19" spans="1:7" s="18" customFormat="1" ht="22" customHeight="1">
      <c r="A19" s="25" t="s">
        <v>98</v>
      </c>
      <c r="C19" s="80">
        <v>-70</v>
      </c>
      <c r="D19" s="81"/>
      <c r="E19" s="80">
        <v>-176</v>
      </c>
    </row>
    <row r="20" spans="1:7" s="18" customFormat="1" ht="22" customHeight="1">
      <c r="A20" s="25" t="s">
        <v>161</v>
      </c>
      <c r="C20" s="63">
        <v>-149</v>
      </c>
      <c r="D20" s="55"/>
      <c r="E20" s="63">
        <v>0</v>
      </c>
    </row>
    <row r="21" spans="1:7" s="18" customFormat="1" ht="22" customHeight="1">
      <c r="A21" s="51"/>
      <c r="C21" s="92">
        <f>SUM(C9:C20)</f>
        <v>44992</v>
      </c>
      <c r="D21" s="55"/>
      <c r="E21" s="92">
        <f>SUM(E9:E20)</f>
        <v>123405</v>
      </c>
    </row>
    <row r="22" spans="1:7" s="18" customFormat="1" ht="22" customHeight="1">
      <c r="A22" s="78" t="s">
        <v>99</v>
      </c>
      <c r="C22" s="55"/>
      <c r="D22" s="55"/>
      <c r="E22" s="55"/>
    </row>
    <row r="23" spans="1:7" s="18" customFormat="1" ht="22" customHeight="1">
      <c r="A23" s="18" t="s">
        <v>100</v>
      </c>
      <c r="C23" s="55">
        <v>-217561</v>
      </c>
      <c r="D23" s="55"/>
      <c r="E23" s="55">
        <v>61346</v>
      </c>
    </row>
    <row r="24" spans="1:7" s="18" customFormat="1" ht="22" customHeight="1">
      <c r="A24" s="25" t="s">
        <v>127</v>
      </c>
      <c r="C24" s="55">
        <v>-59753</v>
      </c>
      <c r="D24" s="55"/>
      <c r="E24" s="55">
        <v>-106185</v>
      </c>
      <c r="G24" s="35"/>
    </row>
    <row r="25" spans="1:7" s="18" customFormat="1" ht="22" customHeight="1">
      <c r="A25" s="18" t="s">
        <v>101</v>
      </c>
      <c r="C25" s="55">
        <v>-56687</v>
      </c>
      <c r="D25" s="55"/>
      <c r="E25" s="55">
        <v>-301434</v>
      </c>
    </row>
    <row r="26" spans="1:7" s="18" customFormat="1" ht="22" customHeight="1">
      <c r="A26" s="18" t="s">
        <v>18</v>
      </c>
      <c r="C26" s="62">
        <v>0</v>
      </c>
      <c r="D26" s="82"/>
      <c r="E26" s="62">
        <v>772</v>
      </c>
    </row>
    <row r="27" spans="1:7" s="18" customFormat="1" ht="22" customHeight="1">
      <c r="A27" s="18" t="s">
        <v>24</v>
      </c>
      <c r="C27" s="55">
        <v>381213</v>
      </c>
      <c r="D27" s="55"/>
      <c r="E27" s="55">
        <v>219936</v>
      </c>
    </row>
    <row r="28" spans="1:7" s="18" customFormat="1" ht="22" customHeight="1">
      <c r="A28" s="25" t="s">
        <v>128</v>
      </c>
      <c r="C28" s="55">
        <v>50388</v>
      </c>
      <c r="D28" s="55"/>
      <c r="E28" s="55">
        <v>31126</v>
      </c>
    </row>
    <row r="29" spans="1:7" s="18" customFormat="1" ht="22" customHeight="1">
      <c r="A29" s="18" t="s">
        <v>102</v>
      </c>
      <c r="C29" s="83">
        <v>-3037</v>
      </c>
      <c r="D29" s="55"/>
      <c r="E29" s="83">
        <v>-3822</v>
      </c>
    </row>
    <row r="30" spans="1:7" s="18" customFormat="1" ht="22" customHeight="1">
      <c r="A30" s="25" t="s">
        <v>170</v>
      </c>
      <c r="C30" s="91">
        <f>SUM(C21:C29)</f>
        <v>139555</v>
      </c>
      <c r="D30" s="55"/>
      <c r="E30" s="91">
        <f>SUM(E21:E29)</f>
        <v>25144</v>
      </c>
    </row>
    <row r="31" spans="1:7" s="18" customFormat="1" ht="22" customHeight="1">
      <c r="A31" s="25" t="s">
        <v>103</v>
      </c>
      <c r="C31" s="55">
        <v>-11644</v>
      </c>
      <c r="D31" s="55"/>
      <c r="E31" s="55">
        <v>-14607</v>
      </c>
    </row>
    <row r="32" spans="1:7" s="18" customFormat="1" ht="22" customHeight="1">
      <c r="A32" s="25" t="s">
        <v>104</v>
      </c>
      <c r="C32" s="62">
        <v>-15</v>
      </c>
      <c r="D32" s="55"/>
      <c r="E32" s="62">
        <v>-3</v>
      </c>
    </row>
    <row r="33" spans="1:5" s="18" customFormat="1" ht="22" customHeight="1">
      <c r="A33" s="20" t="s">
        <v>169</v>
      </c>
      <c r="C33" s="90">
        <f>SUM(C30:C32)</f>
        <v>127896</v>
      </c>
      <c r="D33" s="59"/>
      <c r="E33" s="90">
        <f>SUM(E30:E32)</f>
        <v>10534</v>
      </c>
    </row>
    <row r="34" spans="1:5" s="18" customFormat="1" ht="23.25" customHeight="1">
      <c r="A34" s="51"/>
      <c r="C34" s="55"/>
      <c r="D34" s="55"/>
      <c r="E34" s="55"/>
    </row>
    <row r="35" spans="1:5" s="32" customFormat="1" ht="23.25" customHeight="1">
      <c r="A35" s="29" t="s">
        <v>0</v>
      </c>
    </row>
    <row r="36" spans="1:5" s="32" customFormat="1" ht="23.25" customHeight="1">
      <c r="A36" s="29" t="s">
        <v>94</v>
      </c>
    </row>
    <row r="37" spans="1:5" s="18" customFormat="1" ht="22.5" customHeight="1">
      <c r="A37" s="51"/>
    </row>
    <row r="38" spans="1:5" s="18" customFormat="1" ht="23.25" customHeight="1">
      <c r="A38" s="51"/>
      <c r="C38" s="103" t="s">
        <v>154</v>
      </c>
      <c r="D38" s="103"/>
      <c r="E38" s="103"/>
    </row>
    <row r="39" spans="1:5" s="18" customFormat="1" ht="23.25" customHeight="1">
      <c r="A39" s="51"/>
      <c r="C39" s="103" t="s">
        <v>152</v>
      </c>
      <c r="D39" s="103"/>
      <c r="E39" s="103"/>
    </row>
    <row r="40" spans="1:5" s="18" customFormat="1" ht="23.25" customHeight="1">
      <c r="A40" s="25"/>
      <c r="C40" s="33">
        <v>2569</v>
      </c>
      <c r="D40" s="33"/>
      <c r="E40" s="33">
        <v>2568</v>
      </c>
    </row>
    <row r="41" spans="1:5" s="18" customFormat="1" ht="23.25" customHeight="1">
      <c r="A41" s="25"/>
      <c r="C41" s="104" t="s">
        <v>5</v>
      </c>
      <c r="D41" s="104"/>
      <c r="E41" s="104"/>
    </row>
    <row r="42" spans="1:5" s="18" customFormat="1" ht="23.25" customHeight="1">
      <c r="A42" s="54" t="s">
        <v>105</v>
      </c>
      <c r="C42" s="55"/>
      <c r="D42" s="55"/>
      <c r="E42" s="55"/>
    </row>
    <row r="43" spans="1:5" s="18" customFormat="1" ht="23.25" customHeight="1">
      <c r="A43" s="25" t="s">
        <v>106</v>
      </c>
      <c r="C43" s="55">
        <v>-13148</v>
      </c>
      <c r="D43" s="55"/>
      <c r="E43" s="55">
        <v>-12116</v>
      </c>
    </row>
    <row r="44" spans="1:5" s="18" customFormat="1" ht="23.25" customHeight="1">
      <c r="A44" s="25" t="s">
        <v>107</v>
      </c>
      <c r="C44" s="57">
        <v>-518</v>
      </c>
      <c r="D44" s="55"/>
      <c r="E44" s="57">
        <v>-11189</v>
      </c>
    </row>
    <row r="45" spans="1:5" s="18" customFormat="1" ht="23.25" customHeight="1">
      <c r="A45" s="25" t="s">
        <v>108</v>
      </c>
      <c r="C45" s="57">
        <v>79</v>
      </c>
      <c r="D45" s="55"/>
      <c r="E45" s="57">
        <v>176</v>
      </c>
    </row>
    <row r="46" spans="1:5" s="18" customFormat="1" ht="23.25" customHeight="1">
      <c r="A46" s="25" t="s">
        <v>161</v>
      </c>
      <c r="C46" s="57">
        <v>149</v>
      </c>
      <c r="D46" s="55"/>
      <c r="E46" s="57">
        <v>0</v>
      </c>
    </row>
    <row r="47" spans="1:5" s="18" customFormat="1" ht="23.25" customHeight="1">
      <c r="A47" s="51" t="s">
        <v>119</v>
      </c>
      <c r="C47" s="90">
        <f>SUM(C43:C46)</f>
        <v>-13438</v>
      </c>
      <c r="D47" s="59"/>
      <c r="E47" s="90">
        <f>SUM(E43:E46)</f>
        <v>-23129</v>
      </c>
    </row>
    <row r="48" spans="1:5" s="18" customFormat="1" ht="23.25" customHeight="1">
      <c r="A48" s="51"/>
      <c r="C48" s="59"/>
      <c r="D48" s="59"/>
      <c r="E48" s="59"/>
    </row>
    <row r="49" spans="1:5" s="18" customFormat="1" ht="23.25" customHeight="1">
      <c r="A49" s="54" t="s">
        <v>109</v>
      </c>
      <c r="C49" s="55"/>
      <c r="D49" s="55"/>
      <c r="E49" s="55"/>
    </row>
    <row r="50" spans="1:5" s="18" customFormat="1" ht="23.25" customHeight="1">
      <c r="A50" s="25" t="s">
        <v>110</v>
      </c>
      <c r="C50" s="55">
        <v>-17715</v>
      </c>
      <c r="D50" s="55"/>
      <c r="E50" s="55">
        <v>-26211</v>
      </c>
    </row>
    <row r="51" spans="1:5" s="18" customFormat="1" ht="23.25" customHeight="1">
      <c r="A51" s="25" t="s">
        <v>124</v>
      </c>
      <c r="C51" s="84">
        <v>0</v>
      </c>
      <c r="D51" s="55"/>
      <c r="E51" s="102">
        <v>-46470</v>
      </c>
    </row>
    <row r="52" spans="1:5" s="18" customFormat="1" ht="23.25" hidden="1" customHeight="1">
      <c r="A52" s="25" t="s">
        <v>123</v>
      </c>
      <c r="C52" s="57"/>
      <c r="D52" s="55"/>
      <c r="E52" s="57"/>
    </row>
    <row r="53" spans="1:5" s="18" customFormat="1" ht="23.25" customHeight="1">
      <c r="A53" s="25" t="s">
        <v>134</v>
      </c>
      <c r="C53" s="57">
        <v>3755000</v>
      </c>
      <c r="D53" s="55"/>
      <c r="E53" s="57">
        <v>3420000</v>
      </c>
    </row>
    <row r="54" spans="1:5" s="18" customFormat="1" ht="23.25" customHeight="1">
      <c r="A54" s="25" t="s">
        <v>135</v>
      </c>
      <c r="C54" s="57">
        <v>-3350000</v>
      </c>
      <c r="D54" s="55"/>
      <c r="E54" s="57">
        <v>-3255000</v>
      </c>
    </row>
    <row r="55" spans="1:5" s="18" customFormat="1" ht="23.25" hidden="1" customHeight="1">
      <c r="A55" s="25" t="s">
        <v>111</v>
      </c>
      <c r="C55" s="85"/>
      <c r="D55" s="44"/>
      <c r="E55" s="85"/>
    </row>
    <row r="56" spans="1:5" s="18" customFormat="1" ht="23.25" hidden="1" customHeight="1">
      <c r="A56" s="25" t="s">
        <v>112</v>
      </c>
      <c r="C56" s="85"/>
      <c r="D56" s="44"/>
      <c r="E56" s="85"/>
    </row>
    <row r="57" spans="1:5" s="18" customFormat="1" ht="23.25" customHeight="1">
      <c r="A57" s="25" t="s">
        <v>113</v>
      </c>
      <c r="C57" s="55">
        <v>-4747</v>
      </c>
      <c r="D57" s="44"/>
      <c r="E57" s="55">
        <v>-4229</v>
      </c>
    </row>
    <row r="58" spans="1:5" s="18" customFormat="1" ht="23.25" customHeight="1">
      <c r="A58" s="20" t="s">
        <v>125</v>
      </c>
      <c r="C58" s="90">
        <f>SUM(C50:C57)</f>
        <v>382538</v>
      </c>
      <c r="D58" s="59"/>
      <c r="E58" s="90">
        <f>SUM(E50:E57)</f>
        <v>88090</v>
      </c>
    </row>
    <row r="59" spans="1:5" s="18" customFormat="1" ht="23.25" customHeight="1">
      <c r="A59" s="51"/>
      <c r="C59" s="59"/>
      <c r="D59" s="59"/>
      <c r="E59" s="59"/>
    </row>
    <row r="60" spans="1:5" s="18" customFormat="1" ht="23.25" customHeight="1">
      <c r="A60" s="51" t="s">
        <v>166</v>
      </c>
      <c r="C60" s="75">
        <f>+C33+C47+C58</f>
        <v>496996</v>
      </c>
      <c r="D60" s="59"/>
      <c r="E60" s="75">
        <f>+E33+E47+E58</f>
        <v>75495</v>
      </c>
    </row>
    <row r="61" spans="1:5" s="18" customFormat="1" ht="23.25" customHeight="1">
      <c r="A61" s="25" t="s">
        <v>136</v>
      </c>
      <c r="C61" s="101">
        <f>'BS 3-5'!E9</f>
        <v>95326</v>
      </c>
      <c r="D61" s="55"/>
      <c r="E61" s="83">
        <v>18205</v>
      </c>
    </row>
    <row r="62" spans="1:5" s="18" customFormat="1" ht="23.25" customHeight="1" thickBot="1">
      <c r="A62" s="20" t="s">
        <v>159</v>
      </c>
      <c r="C62" s="89">
        <f>SUM(C60:C61)</f>
        <v>592322</v>
      </c>
      <c r="D62" s="59"/>
      <c r="E62" s="89">
        <f>SUM(E60:E61)</f>
        <v>93700</v>
      </c>
    </row>
    <row r="63" spans="1:5" ht="23.25" customHeight="1" thickTop="1">
      <c r="C63" s="86"/>
      <c r="E63" s="86"/>
    </row>
    <row r="64" spans="1:5" ht="23.25" customHeight="1">
      <c r="A64" s="54" t="s">
        <v>114</v>
      </c>
    </row>
    <row r="65" spans="1:5" ht="23.25" customHeight="1">
      <c r="A65" s="25" t="s">
        <v>115</v>
      </c>
      <c r="C65" s="87">
        <v>2639</v>
      </c>
      <c r="E65" s="87">
        <v>1049.3316100000002</v>
      </c>
    </row>
    <row r="66" spans="1:5" ht="23.25" customHeight="1">
      <c r="A66" s="70" t="s">
        <v>120</v>
      </c>
      <c r="C66" s="87">
        <v>1265.2660000000001</v>
      </c>
      <c r="E66" s="87">
        <v>6006</v>
      </c>
    </row>
    <row r="67" spans="1:5" ht="23.25" customHeight="1">
      <c r="C67" s="88">
        <f>C62-'BS 3-5'!C9</f>
        <v>0</v>
      </c>
      <c r="E67" s="86"/>
    </row>
  </sheetData>
  <sheetProtection formatCells="0" formatColumns="0" formatRows="0" insertColumns="0" insertRows="0" insertHyperlinks="0" deleteColumns="0" deleteRows="0" sort="0" autoFilter="0" pivotTables="0"/>
  <mergeCells count="6">
    <mergeCell ref="C41:E41"/>
    <mergeCell ref="C4:E4"/>
    <mergeCell ref="C5:E5"/>
    <mergeCell ref="C7:E7"/>
    <mergeCell ref="C38:E38"/>
    <mergeCell ref="C39:E39"/>
  </mergeCells>
  <pageMargins left="0.8" right="0.8" top="0.48" bottom="0.5" header="0.5" footer="0.5"/>
  <pageSetup paperSize="9" scale="99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DB1306-B923-4CC7-B05C-C3C4F26AE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315FF0-8C4D-4D9B-944F-DF857C7EA489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05716746-add9-412a-97a9-1b5167d151a3"/>
    <ds:schemaRef ds:uri="f6ba49b0-bcda-4796-8236-5b5cc1493ace"/>
    <ds:schemaRef ds:uri="http://schemas.openxmlformats.org/package/2006/metadata/core-properties"/>
    <ds:schemaRef ds:uri="4243d5be-521d-4052-81ca-f0f31ea6f2da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PL 8-9</vt:lpstr>
      <vt:lpstr>SCE 10-11</vt:lpstr>
      <vt:lpstr>CF 12-13</vt:lpstr>
      <vt:lpstr>'BS 3-5'!Print_Area</vt:lpstr>
      <vt:lpstr>'CF 12-13'!Print_Area</vt:lpstr>
      <vt:lpstr>'PL 6-7'!Print_Area</vt:lpstr>
      <vt:lpstr>'PL 8-9'!Print_Area</vt:lpstr>
      <vt:lpstr>'SCE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2026-08-04T02:45:05Z</cp:lastPrinted>
  <dcterms:created xsi:type="dcterms:W3CDTF">2005-04-09T03:45:34Z</dcterms:created>
  <dcterms:modified xsi:type="dcterms:W3CDTF">2026-08-04T02:45:08Z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