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D967C2FB-873E-4051-9EB1-AA719031EB7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 2-4" sheetId="10" r:id="rId1"/>
    <sheet name="PL 5" sheetId="11" r:id="rId2"/>
    <sheet name="PL 6" sheetId="12" r:id="rId3"/>
    <sheet name="SH 7-8" sheetId="8" r:id="rId4"/>
    <sheet name="CF 9-10" sheetId="3" r:id="rId5"/>
  </sheets>
  <definedNames>
    <definedName name="_xlnm.Print_Area" localSheetId="0">'BS 2-4'!$A$1:$E$75</definedName>
    <definedName name="_xlnm.Print_Area" localSheetId="4">'CF 9-10'!$A$1:$D$67</definedName>
    <definedName name="_xlnm.Print_Area" localSheetId="1">'PL 5'!$A$1:$F$40</definedName>
    <definedName name="_xlnm.Print_Area" localSheetId="2">'PL 6'!$A$1:$F$40</definedName>
    <definedName name="_xlnm.Print_Area" localSheetId="3">'SH 7-8'!$A$1:$N$43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1" i="8" l="1"/>
  <c r="F41" i="8"/>
  <c r="D41" i="8"/>
  <c r="D12" i="3" l="1"/>
  <c r="B12" i="3"/>
  <c r="B11" i="3"/>
  <c r="D11" i="3"/>
  <c r="F36" i="12"/>
  <c r="L19" i="8" s="1"/>
  <c r="D36" i="12"/>
  <c r="L38" i="8" s="1"/>
  <c r="F21" i="12"/>
  <c r="D21" i="12"/>
  <c r="F13" i="12"/>
  <c r="D13" i="12"/>
  <c r="F13" i="11"/>
  <c r="D23" i="12" l="1"/>
  <c r="D27" i="12" s="1"/>
  <c r="D29" i="12" s="1"/>
  <c r="B9" i="3" s="1"/>
  <c r="F23" i="12"/>
  <c r="F27" i="12" s="1"/>
  <c r="F29" i="12" s="1"/>
  <c r="D37" i="12" l="1"/>
  <c r="D39" i="12"/>
  <c r="J37" i="8"/>
  <c r="F39" i="12"/>
  <c r="D9" i="3"/>
  <c r="J18" i="8"/>
  <c r="F37" i="12"/>
  <c r="B61" i="3" l="1"/>
  <c r="H39" i="8" l="1"/>
  <c r="F39" i="8"/>
  <c r="D39" i="8"/>
  <c r="N34" i="8" l="1"/>
  <c r="D58" i="3" l="1"/>
  <c r="D47" i="3"/>
  <c r="F36" i="11"/>
  <c r="F21" i="11"/>
  <c r="F23" i="11" l="1"/>
  <c r="F27" i="11" s="1"/>
  <c r="F29" i="11" s="1"/>
  <c r="F39" i="11" l="1"/>
  <c r="F37" i="11"/>
  <c r="D21" i="3"/>
  <c r="D30" i="3" s="1"/>
  <c r="D33" i="3" s="1"/>
  <c r="D60" i="3" s="1"/>
  <c r="D62" i="3" s="1"/>
  <c r="C14" i="10"/>
  <c r="N14" i="8" l="1"/>
  <c r="N11" i="8"/>
  <c r="N15" i="8" l="1"/>
  <c r="E72" i="10" l="1"/>
  <c r="D36" i="11" l="1"/>
  <c r="D21" i="11"/>
  <c r="D13" i="11"/>
  <c r="L39" i="8" l="1"/>
  <c r="L41" i="8" s="1"/>
  <c r="N38" i="8"/>
  <c r="N19" i="8"/>
  <c r="D23" i="11"/>
  <c r="D27" i="11" l="1"/>
  <c r="C68" i="3"/>
  <c r="D29" i="11" l="1"/>
  <c r="D37" i="11" l="1"/>
  <c r="N18" i="8"/>
  <c r="D39" i="11"/>
  <c r="N37" i="8" l="1"/>
  <c r="N39" i="8" s="1"/>
  <c r="N41" i="8" s="1"/>
  <c r="J39" i="8"/>
  <c r="J41" i="8" s="1"/>
  <c r="B58" i="3"/>
  <c r="C47" i="10" l="1"/>
  <c r="C22" i="10"/>
  <c r="E47" i="10"/>
  <c r="E42" i="10"/>
  <c r="E22" i="10"/>
  <c r="E14" i="10"/>
  <c r="H20" i="8"/>
  <c r="F20" i="8"/>
  <c r="D20" i="8"/>
  <c r="L15" i="8"/>
  <c r="J15" i="8"/>
  <c r="H15" i="8"/>
  <c r="F15" i="8"/>
  <c r="D15" i="8"/>
  <c r="F22" i="8" l="1"/>
  <c r="D22" i="8"/>
  <c r="H22" i="8"/>
  <c r="E49" i="10"/>
  <c r="E74" i="10" s="1"/>
  <c r="E24" i="10"/>
  <c r="C24" i="10"/>
  <c r="B47" i="3" l="1"/>
  <c r="L20" i="8" l="1"/>
  <c r="L22" i="8" s="1"/>
  <c r="B21" i="3" l="1"/>
  <c r="B30" i="3" s="1"/>
  <c r="B33" i="3" s="1"/>
  <c r="B60" i="3" s="1"/>
  <c r="B62" i="3" s="1"/>
  <c r="B68" i="3" s="1"/>
  <c r="J20" i="8" l="1"/>
  <c r="J22" i="8" s="1"/>
  <c r="C72" i="10" s="1"/>
  <c r="N20" i="8" l="1"/>
  <c r="N22" i="8" s="1"/>
  <c r="C42" i="10" l="1"/>
  <c r="C49" i="10" s="1"/>
  <c r="C74" i="10" s="1"/>
</calcChain>
</file>

<file path=xl/sharedStrings.xml><?xml version="1.0" encoding="utf-8"?>
<sst xmlns="http://schemas.openxmlformats.org/spreadsheetml/2006/main" count="255" uniqueCount="160">
  <si>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</si>
  <si>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</si>
  <si>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</si>
  <si>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</si>
  <si>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</si>
  <si>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</si>
  <si>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</si>
  <si>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</si>
  <si>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</si>
  <si>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</si>
  <si>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</si>
  <si>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</si>
  <si>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</si>
  <si>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</si>
  <si>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</si>
  <si>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</si>
  <si>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</si>
  <si>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</si>
  <si>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</si>
  <si>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</si>
  <si>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</si>
  <si>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</si>
  <si>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</si>
  <si>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</si>
  <si>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</si>
  <si>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</si>
  <si>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</si>
  <si>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financing activities</t>
  </si>
  <si>
    <t>Other non-current assets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</si>
  <si>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</si>
  <si>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</si>
  <si>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</si>
  <si>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</si>
  <si>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</si>
  <si>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</si>
  <si>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</si>
  <si>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</si>
  <si>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</si>
  <si>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</si>
  <si>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</si>
  <si>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</si>
  <si>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</si>
  <si>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</si>
  <si>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</si>
  <si>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</si>
  <si>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</si>
  <si>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</si>
  <si>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</si>
  <si>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</si>
  <si>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</si>
  <si>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</si>
  <si>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</si>
  <si>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</si>
  <si>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>Three-month period ended</t>
  </si>
  <si>
    <t>Net gain on foreign exchange</t>
  </si>
  <si>
    <t>Deferred tax assets</t>
  </si>
  <si>
    <t>Payable for fixed assets purchased</t>
  </si>
  <si>
    <t>Cash flows from investing activities</t>
  </si>
  <si>
    <t xml:space="preserve">   Share premium on ordinary shares</t>
  </si>
  <si>
    <t xml:space="preserve">Cash receipts from sale of equipment 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</si>
  <si>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</si>
  <si>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</si>
  <si>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</si>
  <si>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</si>
  <si>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</si>
  <si>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</si>
  <si>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</si>
  <si>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</si>
  <si>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</si>
  <si>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</si>
  <si>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Net loss on foreign exchange</t>
  </si>
  <si>
    <t>Cash payments to purchase of intangible assets</t>
  </si>
  <si>
    <t>Cash payments to purchase of plant and equipment</t>
  </si>
  <si>
    <t>Liabilities and equity</t>
  </si>
  <si>
    <t>(Unaudited)</t>
  </si>
  <si>
    <t>Right-of-use assets</t>
  </si>
  <si>
    <t>(Reversal of) impairment loss recognised in profit or loss</t>
  </si>
  <si>
    <t>Items that will be reclassified subsequently to profit or loss</t>
  </si>
  <si>
    <t xml:space="preserve">    Other comprehensive income</t>
  </si>
  <si>
    <t>Other components of equity</t>
  </si>
  <si>
    <t>Loss on copper hedging and service fee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</si>
  <si>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</si>
  <si>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</si>
  <si>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</si>
  <si>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</si>
  <si>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</si>
  <si>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</si>
  <si>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</si>
  <si>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</si>
  <si>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Payment of lease liabilities</t>
  </si>
  <si>
    <t xml:space="preserve">   off-setting risk positions</t>
  </si>
  <si>
    <t>Other comprehensive income for the period, net of tax</t>
  </si>
  <si>
    <t>Transaction with owners, recorded directly in equity</t>
  </si>
  <si>
    <t xml:space="preserve">    Dividends to owners of the Company</t>
  </si>
  <si>
    <t>Gain on copper hedging and service fee</t>
  </si>
  <si>
    <t>Dividend received</t>
  </si>
  <si>
    <t>Adjustments to reconcile profit to cash receipts (payments)</t>
  </si>
  <si>
    <t>Fine Metal Technologies Public Company Limited</t>
  </si>
  <si>
    <t>3, 4</t>
  </si>
  <si>
    <t xml:space="preserve">Other current financial assets </t>
  </si>
  <si>
    <t xml:space="preserve"> </t>
  </si>
  <si>
    <t>6, 13, 27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</si>
  <si>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</si>
  <si>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</si>
  <si>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</si>
  <si>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 xml:space="preserve">Income tax relating to items that will be reclassified subsequently </t>
  </si>
  <si>
    <t xml:space="preserve">   to profit or loss</t>
  </si>
  <si>
    <t>Short-term borrowings from financial institutions</t>
  </si>
  <si>
    <t>Total transaction with owners, recorded directly in equity</t>
  </si>
  <si>
    <t xml:space="preserve">Net cash used in investing activities  </t>
  </si>
  <si>
    <t>Trade accounts receivable</t>
  </si>
  <si>
    <t>Trade accounts payable</t>
  </si>
  <si>
    <t>Increased in right-of-use assets</t>
  </si>
  <si>
    <t>Non-cash transactions</t>
  </si>
  <si>
    <t>Income</t>
  </si>
  <si>
    <t>Total income</t>
  </si>
  <si>
    <t>Income tax paid</t>
  </si>
  <si>
    <t xml:space="preserve">Net cash from financing activities  </t>
  </si>
  <si>
    <t>Other current receivables</t>
  </si>
  <si>
    <t>Other current payables</t>
  </si>
  <si>
    <t>Balance at 1 January 2025</t>
  </si>
  <si>
    <t>3, 6</t>
  </si>
  <si>
    <t>Unrealised (gain) loss on foreign exchange</t>
  </si>
  <si>
    <t>Proceeds from short-term borrowings from financial institutions</t>
  </si>
  <si>
    <t>Repayments of short-term borrowings from financial institutions</t>
  </si>
  <si>
    <t>Cash and cash equivalents at 1 January</t>
  </si>
  <si>
    <t>Profit for the period</t>
  </si>
  <si>
    <t>Tax expense (income)</t>
  </si>
  <si>
    <t xml:space="preserve">    Profit</t>
  </si>
  <si>
    <t>Balance at 1 January 2026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</si>
  <si>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</si>
  <si>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 xml:space="preserve">Hedging gain (loss) for hedge of group of items with </t>
  </si>
  <si>
    <t>Unrealised (gain) loss on derivatives</t>
  </si>
  <si>
    <t>Non-current provision for employee benefits</t>
  </si>
  <si>
    <t>Share capital :</t>
  </si>
  <si>
    <t xml:space="preserve">   Gain (loss) on cash flow hedges</t>
  </si>
  <si>
    <t>Profit from operating activities</t>
  </si>
  <si>
    <t>Tax (expense) income</t>
  </si>
  <si>
    <t>Cash flow</t>
  </si>
  <si>
    <t>hedges reserve</t>
  </si>
  <si>
    <t>30 June</t>
  </si>
  <si>
    <t>Six-month period ended</t>
  </si>
  <si>
    <t>Six-month period ended 30 June 2025</t>
  </si>
  <si>
    <t>Balance at 30 June 2025</t>
  </si>
  <si>
    <t>Six-month period ended 30 June 2026</t>
  </si>
  <si>
    <t>Balance at 30 June 2026</t>
  </si>
  <si>
    <t>Cash and cash equivalents at 30 June</t>
  </si>
  <si>
    <t>Loss on inventories devaluation</t>
  </si>
  <si>
    <t>Dividend income</t>
  </si>
  <si>
    <t>Profit (loss) for the period</t>
  </si>
  <si>
    <t>Loss on cash flow hedges</t>
  </si>
  <si>
    <t>Other comprehensive expense for the period, net of tax</t>
  </si>
  <si>
    <t>Total comprehensive income (expense) for the period</t>
  </si>
  <si>
    <t>Gain on cash flow hedges</t>
  </si>
  <si>
    <r>
      <t xml:space="preserve">Basic earning (loss) per share </t>
    </r>
    <r>
      <rPr>
        <b/>
        <i/>
        <sz val="11"/>
        <rFont val="Times New Roman"/>
        <family val="1"/>
      </rPr>
      <t>(in Baht)</t>
    </r>
  </si>
  <si>
    <t>Net increase in cash and cash equivalents</t>
  </si>
  <si>
    <t>7</t>
  </si>
  <si>
    <t>Net cash generated from operations</t>
  </si>
  <si>
    <t>Net cash from operating activities</t>
  </si>
  <si>
    <t>Profit (loss) before income tax (expense)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</si>
</sst>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0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149">
    <xf numFmtId="0" fontId="0" fillId="0" borderId="0" xfId="0"/>
    <xf numFmtId="41" fontId="3" fillId="0" borderId="0" xfId="1" applyNumberFormat="1" applyFont="1" applyFill="1" applyBorder="1" applyAlignment="1" applyProtection="1">
      <protection locked="0"/>
    </xf>
    <xf numFmtId="165" fontId="2" fillId="0" borderId="0" xfId="1" applyNumberFormat="1" applyFont="1" applyFill="1" applyBorder="1" applyAlignment="1" applyProtection="1">
      <protection locked="0"/>
    </xf>
    <xf numFmtId="165" fontId="2" fillId="0" borderId="0" xfId="1" applyNumberFormat="1" applyFont="1" applyFill="1" applyBorder="1" applyAlignment="1" applyProtection="1"/>
    <xf numFmtId="165" fontId="2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protection locked="0"/>
    </xf>
    <xf numFmtId="165" fontId="3" fillId="0" borderId="1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</xf>
    <xf numFmtId="165" fontId="2" fillId="0" borderId="3" xfId="1" applyNumberFormat="1" applyFont="1" applyFill="1" applyBorder="1" applyAlignment="1" applyProtection="1">
      <alignment horizontal="center"/>
    </xf>
    <xf numFmtId="165" fontId="2" fillId="0" borderId="2" xfId="1" applyNumberFormat="1" applyFont="1" applyFill="1" applyBorder="1" applyAlignment="1" applyProtection="1"/>
    <xf numFmtId="165" fontId="0" fillId="0" borderId="0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/>
    <xf numFmtId="49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4" fontId="3" fillId="0" borderId="1" xfId="0" applyNumberFormat="1" applyFont="1" applyBorder="1" applyProtection="1">
      <protection locked="0"/>
    </xf>
    <xf numFmtId="41" fontId="3" fillId="0" borderId="0" xfId="0" applyNumberFormat="1" applyFont="1" applyProtection="1">
      <protection locked="0"/>
    </xf>
    <xf numFmtId="41" fontId="3" fillId="0" borderId="1" xfId="0" applyNumberFormat="1" applyFont="1" applyBorder="1" applyProtection="1">
      <protection locked="0"/>
    </xf>
    <xf numFmtId="37" fontId="3" fillId="0" borderId="0" xfId="0" applyNumberFormat="1" applyFont="1" applyProtection="1">
      <protection locked="0"/>
    </xf>
    <xf numFmtId="37" fontId="3" fillId="0" borderId="2" xfId="0" applyNumberFormat="1" applyFont="1" applyBorder="1" applyProtection="1">
      <protection locked="0"/>
    </xf>
    <xf numFmtId="37" fontId="3" fillId="0" borderId="6" xfId="10" applyNumberFormat="1" applyBorder="1" applyProtection="1">
      <protection locked="0"/>
    </xf>
    <xf numFmtId="37" fontId="3" fillId="0" borderId="0" xfId="10" applyNumberFormat="1" applyProtection="1">
      <protection locked="0"/>
    </xf>
    <xf numFmtId="0" fontId="3" fillId="0" borderId="0" xfId="0" applyFont="1" applyProtection="1">
      <protection locked="0"/>
    </xf>
    <xf numFmtId="37" fontId="0" fillId="0" borderId="1" xfId="0" applyNumberFormat="1" applyBorder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9" fontId="11" fillId="0" borderId="0" xfId="0" applyNumberFormat="1" applyFont="1" applyProtection="1"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6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0" fontId="6" fillId="0" borderId="0" xfId="6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7" applyFont="1" applyAlignment="1" applyProtection="1">
      <alignment horizontal="left"/>
      <protection locked="0"/>
    </xf>
    <xf numFmtId="0" fontId="6" fillId="0" borderId="0" xfId="7" applyFont="1" applyAlignment="1" applyProtection="1">
      <alignment horizontal="center"/>
      <protection locked="0"/>
    </xf>
    <xf numFmtId="49" fontId="11" fillId="0" borderId="0" xfId="8" applyNumberFormat="1" applyFont="1" applyProtection="1">
      <protection locked="0"/>
    </xf>
    <xf numFmtId="49" fontId="19" fillId="0" borderId="0" xfId="8" applyNumberFormat="1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5" fontId="5" fillId="2" borderId="0" xfId="1" applyNumberFormat="1" applyFont="1" applyFill="1" applyProtection="1">
      <protection locked="0"/>
    </xf>
    <xf numFmtId="43" fontId="3" fillId="2" borderId="0" xfId="1" applyFont="1" applyFill="1" applyProtection="1">
      <protection locked="0"/>
    </xf>
    <xf numFmtId="0" fontId="3" fillId="2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165" fontId="15" fillId="2" borderId="0" xfId="1" applyNumberFormat="1" applyFont="1" applyFill="1" applyProtection="1">
      <protection locked="0"/>
    </xf>
    <xf numFmtId="43" fontId="8" fillId="2" borderId="0" xfId="1" applyFont="1" applyFill="1" applyProtection="1">
      <protection locked="0"/>
    </xf>
    <xf numFmtId="0" fontId="8" fillId="2" borderId="0" xfId="0" applyFont="1" applyFill="1" applyProtection="1">
      <protection locked="0"/>
    </xf>
    <xf numFmtId="0" fontId="0" fillId="0" borderId="0" xfId="0" applyProtection="1"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5" fontId="5" fillId="2" borderId="0" xfId="1" applyNumberFormat="1" applyFont="1" applyFill="1" applyBorder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5" fontId="5" fillId="0" borderId="0" xfId="1" applyNumberFormat="1" applyFont="1" applyFill="1" applyBorder="1" applyProtection="1">
      <protection locked="0"/>
    </xf>
    <xf numFmtId="43" fontId="3" fillId="0" borderId="0" xfId="1" applyFont="1" applyProtection="1">
      <protection locked="0"/>
    </xf>
    <xf numFmtId="165" fontId="3" fillId="2" borderId="0" xfId="1" applyNumberFormat="1" applyFont="1" applyFill="1" applyProtection="1">
      <protection locked="0"/>
    </xf>
    <xf numFmtId="165" fontId="3" fillId="0" borderId="0" xfId="1" applyNumberFormat="1" applyFont="1" applyFill="1" applyProtection="1">
      <protection locked="0"/>
    </xf>
    <xf numFmtId="49" fontId="2" fillId="0" borderId="0" xfId="0" applyNumberFormat="1" applyFont="1" applyProtection="1"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165" fontId="3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5" fontId="3" fillId="0" borderId="1" xfId="0" applyNumberFormat="1" applyFont="1" applyBorder="1" applyProtection="1"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0" fillId="0" borderId="0" xfId="0" applyFont="1" applyProtection="1">
      <protection locked="0"/>
    </xf>
    <xf numFmtId="165" fontId="14" fillId="2" borderId="0" xfId="1" applyNumberFormat="1" applyFont="1" applyFill="1" applyProtection="1">
      <protection locked="0"/>
    </xf>
    <xf numFmtId="43" fontId="10" fillId="2" borderId="0" xfId="1" applyFont="1" applyFill="1" applyProtection="1">
      <protection locked="0"/>
    </xf>
    <xf numFmtId="0" fontId="10" fillId="2" borderId="0" xfId="0" applyFont="1" applyFill="1" applyProtection="1">
      <protection locked="0"/>
    </xf>
    <xf numFmtId="0" fontId="15" fillId="0" borderId="0" xfId="0" applyFont="1" applyProtection="1">
      <protection locked="0"/>
    </xf>
    <xf numFmtId="37" fontId="3" fillId="0" borderId="1" xfId="0" applyNumberFormat="1" applyFont="1" applyBorder="1" applyProtection="1">
      <protection locked="0"/>
    </xf>
    <xf numFmtId="37" fontId="2" fillId="0" borderId="0" xfId="0" applyNumberFormat="1" applyFont="1" applyProtection="1">
      <protection locked="0"/>
    </xf>
    <xf numFmtId="165" fontId="2" fillId="0" borderId="5" xfId="0" applyNumberFormat="1" applyFont="1" applyBorder="1" applyProtection="1">
      <protection locked="0"/>
    </xf>
    <xf numFmtId="37" fontId="2" fillId="0" borderId="5" xfId="0" applyNumberFormat="1" applyFont="1" applyBorder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/>
      <protection locked="0"/>
    </xf>
    <xf numFmtId="43" fontId="5" fillId="0" borderId="0" xfId="1" applyFont="1" applyFill="1" applyBorder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43" fontId="0" fillId="0" borderId="0" xfId="1" applyFont="1" applyProtection="1"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41" fontId="2" fillId="0" borderId="2" xfId="1" applyNumberFormat="1" applyFont="1" applyFill="1" applyBorder="1" applyAlignment="1" applyProtection="1">
      <alignment horizontal="right"/>
    </xf>
    <xf numFmtId="41" fontId="2" fillId="0" borderId="1" xfId="1" applyNumberFormat="1" applyFont="1" applyFill="1" applyBorder="1" applyAlignment="1" applyProtection="1">
      <alignment horizontal="right"/>
    </xf>
    <xf numFmtId="41" fontId="2" fillId="0" borderId="1" xfId="1" applyNumberFormat="1" applyFont="1" applyFill="1" applyBorder="1" applyProtection="1"/>
    <xf numFmtId="41" fontId="2" fillId="0" borderId="3" xfId="1" applyNumberFormat="1" applyFont="1" applyFill="1" applyBorder="1" applyProtection="1"/>
    <xf numFmtId="41" fontId="2" fillId="0" borderId="3" xfId="1" applyNumberFormat="1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6" fillId="0" borderId="0" xfId="0" applyFo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43" fontId="3" fillId="0" borderId="0" xfId="9" applyNumberFormat="1" applyFont="1" applyFill="1" applyBorder="1" applyAlignment="1" applyProtection="1">
      <protection locked="0"/>
    </xf>
    <xf numFmtId="165" fontId="0" fillId="0" borderId="1" xfId="1" applyNumberFormat="1" applyFont="1" applyFill="1" applyBorder="1" applyAlignment="1" applyProtection="1">
      <protection locked="0"/>
    </xf>
    <xf numFmtId="9" fontId="3" fillId="0" borderId="0" xfId="9" applyFont="1" applyFill="1" applyBorder="1" applyAlignment="1" applyProtection="1">
      <protection locked="0"/>
    </xf>
    <xf numFmtId="43" fontId="3" fillId="2" borderId="0" xfId="0" applyNumberFormat="1" applyFont="1" applyFill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165" fontId="2" fillId="0" borderId="0" xfId="0" applyNumberFormat="1" applyFont="1" applyProtection="1">
      <protection locked="0"/>
    </xf>
    <xf numFmtId="39" fontId="2" fillId="0" borderId="0" xfId="0" applyNumberFormat="1" applyFont="1" applyAlignment="1" applyProtection="1">
      <alignment horizontal="right"/>
      <protection locked="0"/>
    </xf>
    <xf numFmtId="165" fontId="2" fillId="0" borderId="4" xfId="1" applyNumberFormat="1" applyFont="1" applyFill="1" applyBorder="1" applyAlignment="1" applyProtection="1"/>
    <xf numFmtId="165" fontId="2" fillId="0" borderId="3" xfId="1" applyNumberFormat="1" applyFont="1" applyFill="1" applyBorder="1" applyAlignment="1" applyProtection="1"/>
    <xf numFmtId="165" fontId="2" fillId="0" borderId="5" xfId="1" applyNumberFormat="1" applyFont="1" applyFill="1" applyBorder="1" applyAlignment="1" applyProtection="1"/>
    <xf numFmtId="165" fontId="2" fillId="0" borderId="3" xfId="1" applyNumberFormat="1" applyFont="1" applyFill="1" applyBorder="1" applyAlignment="1" applyProtection="1">
      <alignment horizontal="right"/>
    </xf>
    <xf numFmtId="165" fontId="2" fillId="0" borderId="1" xfId="1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wrapText="1"/>
      <protection locked="0"/>
    </xf>
    <xf numFmtId="43" fontId="3" fillId="0" borderId="0" xfId="1" applyFont="1" applyBorder="1" applyAlignment="1" applyProtection="1">
      <protection locked="0"/>
    </xf>
    <xf numFmtId="43" fontId="8" fillId="0" borderId="0" xfId="1" applyFont="1" applyBorder="1" applyAlignment="1" applyProtection="1">
      <protection locked="0"/>
    </xf>
    <xf numFmtId="43" fontId="0" fillId="0" borderId="0" xfId="1" applyFont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5" fontId="0" fillId="0" borderId="1" xfId="0" applyNumberFormat="1" applyBorder="1" applyProtection="1">
      <protection locked="0"/>
    </xf>
    <xf numFmtId="165" fontId="8" fillId="0" borderId="0" xfId="0" applyNumberFormat="1" applyFont="1" applyProtection="1"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43" fontId="2" fillId="0" borderId="0" xfId="1" applyFont="1" applyBorder="1" applyAlignment="1" applyProtection="1"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2" fillId="0" borderId="2" xfId="1" applyNumberFormat="1" applyFont="1" applyFill="1" applyBorder="1" applyAlignment="1" applyProtection="1">
      <alignment horizontal="right"/>
    </xf>
    <xf numFmtId="165" fontId="0" fillId="0" borderId="1" xfId="1" applyNumberFormat="1" applyFont="1" applyFill="1" applyBorder="1" applyAlignment="1" applyProtection="1"/>
    <xf numFmtId="165" fontId="2" fillId="0" borderId="0" xfId="1" applyNumberFormat="1" applyFont="1" applyFill="1" applyAlignment="1" applyProtection="1"/>
    <xf numFmtId="165" fontId="2" fillId="0" borderId="0" xfId="1" applyNumberFormat="1" applyFont="1" applyFill="1" applyBorder="1" applyAlignment="1" applyProtection="1">
      <alignment horizontal="center"/>
      <protection locked="0"/>
    </xf>
    <xf numFmtId="165" fontId="2" fillId="0" borderId="1" xfId="1" applyNumberFormat="1" applyFont="1" applyFill="1" applyBorder="1" applyAlignment="1" applyProtection="1">
      <protection locked="0"/>
    </xf>
    <xf numFmtId="41" fontId="2" fillId="0" borderId="3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/>
    <xf numFmtId="41" fontId="2" fillId="0" borderId="1" xfId="0" applyNumberFormat="1" applyFont="1" applyBorder="1"/>
    <xf numFmtId="165" fontId="0" fillId="0" borderId="0" xfId="1" applyNumberFormat="1" applyFont="1" applyFill="1" applyProtection="1"/>
    <xf numFmtId="165" fontId="0" fillId="0" borderId="0" xfId="0" applyNumberFormat="1"/>
    <xf numFmtId="165" fontId="2" fillId="0" borderId="0" xfId="0" applyNumberFormat="1" applyFont="1"/>
    <xf numFmtId="43" fontId="2" fillId="0" borderId="2" xfId="0" applyNumberFormat="1" applyFont="1" applyBorder="1"/>
    <xf numFmtId="165" fontId="0" fillId="0" borderId="0" xfId="0" applyNumberFormat="1" applyAlignment="1">
      <alignment horizontal="right"/>
    </xf>
    <xf numFmtId="165" fontId="2" fillId="0" borderId="3" xfId="0" applyNumberFormat="1" applyFont="1" applyBorder="1"/>
    <xf numFmtId="49" fontId="0" fillId="0" borderId="0" xfId="0" applyNumberFormat="1" applyAlignment="1" applyProtection="1">
      <alignment horizontal="center" vertical="center" wrapText="1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C41F-D549-43FB-8B5E-6B17D9D6269F}">
  <sheetPr>
    <tabColor theme="8" tint="0.79998168889431442"/>
  </sheetPr>
  <dimension ref="A1:H88"/>
  <sheetViews>
    <sheetView tabSelected="1" topLeftCell="A54" zoomScale="86" zoomScaleNormal="86" zoomScaleSheetLayoutView="86" workbookViewId="0">
      <selection activeCell="G66" sqref="G66"/>
    </sheetView>
  </sheetViews>
  <sheetFormatPr defaultColWidth="9.1796875" defaultRowHeight="14" x14ac:dyDescent="0.3"/>
  <cols>
    <col min="1" max="1" width="51.81640625" style="24" customWidth="1"/>
    <col min="2" max="2" width="7.453125" style="24" customWidth="1"/>
    <col min="3" max="3" width="12.36328125" style="24" customWidth="1"/>
    <col min="4" max="4" width="1.81640625" style="24" customWidth="1"/>
    <col min="5" max="5" width="12.36328125" style="24" customWidth="1"/>
    <col min="6" max="6" width="17.1796875" style="42" customWidth="1"/>
    <col min="7" max="7" width="20.54296875" style="43" customWidth="1"/>
    <col min="8" max="8" width="35.1796875" style="44" customWidth="1"/>
    <col min="9" max="9" width="9.1796875" style="44"/>
    <col min="10" max="10" width="10.54296875" style="44" bestFit="1" customWidth="1"/>
    <col min="11" max="16384" width="9.1796875" style="44"/>
  </cols>
  <sheetData>
    <row r="1" spans="1:8" ht="20.25" customHeight="1" x14ac:dyDescent="0.35">
      <c r="A1" s="41" t="s">
        <v>97</v>
      </c>
    </row>
    <row r="2" spans="1:8" s="49" customFormat="1" ht="20.25" customHeight="1" x14ac:dyDescent="0.35">
      <c r="A2" s="45" t="s">
        <v>44</v>
      </c>
      <c r="B2" s="46"/>
      <c r="C2" s="46"/>
      <c r="D2" s="46"/>
      <c r="E2" s="46"/>
      <c r="F2" s="47"/>
      <c r="G2" s="48"/>
    </row>
    <row r="3" spans="1:8" s="49" customFormat="1" ht="20.25" customHeight="1" x14ac:dyDescent="0.35">
      <c r="A3" s="45"/>
      <c r="B3" s="46"/>
      <c r="C3" s="46"/>
      <c r="D3" s="46"/>
      <c r="E3" s="46"/>
      <c r="F3" s="47"/>
      <c r="G3" s="48"/>
    </row>
    <row r="4" spans="1:8" s="49" customFormat="1" ht="20.25" customHeight="1" x14ac:dyDescent="0.35">
      <c r="A4" s="45"/>
      <c r="B4" s="50"/>
      <c r="C4" s="51" t="s">
        <v>140</v>
      </c>
      <c r="D4" s="51"/>
      <c r="E4" s="51" t="s">
        <v>43</v>
      </c>
      <c r="F4" s="47"/>
      <c r="G4" s="48"/>
    </row>
    <row r="5" spans="1:8" ht="20.25" customHeight="1" x14ac:dyDescent="0.3">
      <c r="A5" s="45" t="s">
        <v>17</v>
      </c>
      <c r="B5" s="36" t="s">
        <v>0</v>
      </c>
      <c r="C5" s="52">
        <v>2026</v>
      </c>
      <c r="D5" s="52"/>
      <c r="E5" s="52">
        <v>2025</v>
      </c>
    </row>
    <row r="6" spans="1:8" ht="19.75" customHeight="1" x14ac:dyDescent="0.3">
      <c r="A6" s="45"/>
      <c r="B6" s="36"/>
      <c r="C6" s="52" t="s">
        <v>74</v>
      </c>
      <c r="D6" s="52"/>
      <c r="E6" s="52" t="s">
        <v>100</v>
      </c>
    </row>
    <row r="7" spans="1:8" ht="20.25" customHeight="1" x14ac:dyDescent="0.3">
      <c r="A7" s="31"/>
      <c r="B7" s="36"/>
      <c r="C7" s="144" t="s">
        <v>45</v>
      </c>
      <c r="D7" s="144"/>
      <c r="E7" s="144"/>
    </row>
    <row r="8" spans="1:8" ht="20.25" customHeight="1" x14ac:dyDescent="0.3">
      <c r="A8" s="53" t="s">
        <v>10</v>
      </c>
      <c r="B8" s="54"/>
      <c r="C8" s="55"/>
      <c r="D8" s="55"/>
      <c r="E8" s="55"/>
      <c r="F8" s="56"/>
    </row>
    <row r="9" spans="1:8" s="24" customFormat="1" ht="20.25" customHeight="1" x14ac:dyDescent="0.3">
      <c r="A9" s="13" t="s">
        <v>1</v>
      </c>
      <c r="B9" s="36"/>
      <c r="C9" s="14">
        <v>592322</v>
      </c>
      <c r="D9" s="57"/>
      <c r="E9" s="14">
        <v>95326</v>
      </c>
      <c r="F9" s="58"/>
      <c r="G9" s="59"/>
      <c r="H9" s="60"/>
    </row>
    <row r="10" spans="1:8" s="24" customFormat="1" ht="20.25" customHeight="1" x14ac:dyDescent="0.3">
      <c r="A10" s="15" t="s">
        <v>110</v>
      </c>
      <c r="B10" s="36" t="s">
        <v>98</v>
      </c>
      <c r="C10" s="61">
        <v>1450651</v>
      </c>
      <c r="D10" s="57"/>
      <c r="E10" s="14">
        <v>1230939</v>
      </c>
      <c r="F10" s="58"/>
      <c r="G10" s="59"/>
      <c r="H10" s="60"/>
    </row>
    <row r="11" spans="1:8" s="24" customFormat="1" ht="20.25" customHeight="1" x14ac:dyDescent="0.3">
      <c r="A11" s="15" t="s">
        <v>118</v>
      </c>
      <c r="B11" s="36">
        <v>3</v>
      </c>
      <c r="C11" s="14">
        <v>89642</v>
      </c>
      <c r="D11" s="57"/>
      <c r="E11" s="14">
        <v>29879</v>
      </c>
      <c r="F11" s="58"/>
      <c r="G11" s="59"/>
      <c r="H11" s="60"/>
    </row>
    <row r="12" spans="1:8" s="24" customFormat="1" ht="20.25" customHeight="1" x14ac:dyDescent="0.3">
      <c r="A12" s="13" t="s">
        <v>2</v>
      </c>
      <c r="B12" s="36"/>
      <c r="C12" s="14">
        <v>1253590</v>
      </c>
      <c r="D12" s="14"/>
      <c r="E12" s="14">
        <v>1194568</v>
      </c>
      <c r="F12" s="58"/>
      <c r="G12" s="59"/>
      <c r="H12" s="60"/>
    </row>
    <row r="13" spans="1:8" s="24" customFormat="1" ht="20.25" customHeight="1" x14ac:dyDescent="0.3">
      <c r="A13" s="15" t="s">
        <v>99</v>
      </c>
      <c r="B13" s="36">
        <v>8</v>
      </c>
      <c r="C13" s="14">
        <v>6679</v>
      </c>
      <c r="D13" s="14"/>
      <c r="E13" s="14">
        <v>15820</v>
      </c>
      <c r="F13" s="58"/>
      <c r="G13" s="59"/>
      <c r="H13" s="60"/>
    </row>
    <row r="14" spans="1:8" ht="20.25" customHeight="1" x14ac:dyDescent="0.3">
      <c r="A14" s="62" t="s">
        <v>14</v>
      </c>
      <c r="B14" s="36"/>
      <c r="C14" s="93">
        <f>SUM(C9:C13)</f>
        <v>3392884</v>
      </c>
      <c r="D14" s="63"/>
      <c r="E14" s="130">
        <f>SUM(E9:E13)</f>
        <v>2566532</v>
      </c>
      <c r="F14" s="56"/>
    </row>
    <row r="15" spans="1:8" ht="20.25" customHeight="1" x14ac:dyDescent="0.3">
      <c r="A15" s="62"/>
      <c r="B15" s="36"/>
      <c r="C15" s="64"/>
      <c r="D15" s="57"/>
      <c r="E15" s="14"/>
      <c r="F15" s="56"/>
    </row>
    <row r="16" spans="1:8" ht="20.25" customHeight="1" x14ac:dyDescent="0.3">
      <c r="A16" s="53" t="s">
        <v>11</v>
      </c>
      <c r="B16" s="36"/>
      <c r="C16" s="64"/>
      <c r="D16" s="57"/>
      <c r="E16" s="14"/>
      <c r="F16" s="56"/>
    </row>
    <row r="17" spans="1:8" ht="20.25" customHeight="1" x14ac:dyDescent="0.3">
      <c r="A17" s="15" t="s">
        <v>32</v>
      </c>
      <c r="B17" s="36"/>
      <c r="C17" s="65">
        <v>327747</v>
      </c>
      <c r="D17" s="57"/>
      <c r="E17" s="14">
        <v>336717</v>
      </c>
      <c r="F17" s="58"/>
      <c r="G17" s="59"/>
      <c r="H17" s="60"/>
    </row>
    <row r="18" spans="1:8" ht="20.25" customHeight="1" x14ac:dyDescent="0.3">
      <c r="A18" s="15" t="s">
        <v>75</v>
      </c>
      <c r="B18" s="36"/>
      <c r="C18" s="64">
        <v>18121</v>
      </c>
      <c r="D18" s="57"/>
      <c r="E18" s="14">
        <v>21630</v>
      </c>
      <c r="F18" s="58"/>
      <c r="G18" s="59"/>
      <c r="H18" s="60"/>
    </row>
    <row r="19" spans="1:8" ht="20.25" customHeight="1" x14ac:dyDescent="0.3">
      <c r="A19" s="15" t="s">
        <v>82</v>
      </c>
      <c r="B19" s="36"/>
      <c r="C19" s="64">
        <v>42070</v>
      </c>
      <c r="D19" s="57"/>
      <c r="E19" s="16">
        <v>47168</v>
      </c>
      <c r="F19" s="58"/>
      <c r="G19" s="59"/>
      <c r="H19" s="60"/>
    </row>
    <row r="20" spans="1:8" ht="20.25" customHeight="1" x14ac:dyDescent="0.3">
      <c r="A20" s="15" t="s">
        <v>55</v>
      </c>
      <c r="B20" s="36"/>
      <c r="C20" s="64">
        <v>22734</v>
      </c>
      <c r="D20" s="57"/>
      <c r="E20" s="14">
        <v>41668</v>
      </c>
      <c r="F20" s="58"/>
      <c r="G20" s="59"/>
      <c r="H20" s="60"/>
    </row>
    <row r="21" spans="1:8" ht="20.25" customHeight="1" x14ac:dyDescent="0.3">
      <c r="A21" s="15" t="s">
        <v>28</v>
      </c>
      <c r="B21" s="36"/>
      <c r="C21" s="66">
        <v>1689</v>
      </c>
      <c r="D21" s="57"/>
      <c r="E21" s="17">
        <v>1689</v>
      </c>
      <c r="F21" s="58"/>
      <c r="G21" s="59"/>
      <c r="H21" s="60"/>
    </row>
    <row r="22" spans="1:8" ht="20.25" customHeight="1" x14ac:dyDescent="0.3">
      <c r="A22" s="62" t="s">
        <v>15</v>
      </c>
      <c r="B22" s="36"/>
      <c r="C22" s="90">
        <f>SUM(C17:C21)</f>
        <v>412361</v>
      </c>
      <c r="D22" s="67"/>
      <c r="E22" s="131">
        <f>SUM(E17:E21)</f>
        <v>448872</v>
      </c>
      <c r="F22" s="56"/>
    </row>
    <row r="23" spans="1:8" ht="20.25" customHeight="1" x14ac:dyDescent="0.3">
      <c r="A23" s="62"/>
      <c r="B23" s="36"/>
      <c r="C23" s="64"/>
      <c r="D23" s="55"/>
      <c r="E23" s="20"/>
      <c r="F23" s="56"/>
    </row>
    <row r="24" spans="1:8" ht="20.25" customHeight="1" thickBot="1" x14ac:dyDescent="0.35">
      <c r="A24" s="62" t="s">
        <v>16</v>
      </c>
      <c r="B24" s="36"/>
      <c r="C24" s="89">
        <f>SUM(C14+C22)</f>
        <v>3805245</v>
      </c>
      <c r="D24" s="68"/>
      <c r="E24" s="132">
        <f>SUM(E14+E22)</f>
        <v>3015404</v>
      </c>
      <c r="F24" s="56"/>
    </row>
    <row r="25" spans="1:8" ht="20.25" customHeight="1" thickTop="1" x14ac:dyDescent="0.3">
      <c r="A25" s="62"/>
      <c r="B25" s="36"/>
      <c r="C25" s="69"/>
      <c r="D25" s="70"/>
      <c r="E25" s="69"/>
      <c r="F25" s="56"/>
    </row>
    <row r="26" spans="1:8" ht="15" customHeight="1" x14ac:dyDescent="0.3">
      <c r="B26" s="28"/>
    </row>
    <row r="27" spans="1:8" s="75" customFormat="1" ht="20.25" customHeight="1" x14ac:dyDescent="0.4">
      <c r="A27" s="41" t="s">
        <v>97</v>
      </c>
      <c r="B27" s="71"/>
      <c r="C27" s="72"/>
      <c r="D27" s="72"/>
      <c r="E27" s="72"/>
      <c r="F27" s="73"/>
      <c r="G27" s="74"/>
    </row>
    <row r="28" spans="1:8" s="49" customFormat="1" ht="20.25" customHeight="1" x14ac:dyDescent="0.35">
      <c r="A28" s="45" t="s">
        <v>44</v>
      </c>
      <c r="B28" s="76"/>
      <c r="C28" s="46"/>
      <c r="D28" s="46"/>
      <c r="E28" s="46"/>
      <c r="F28" s="47"/>
      <c r="G28" s="48"/>
    </row>
    <row r="29" spans="1:8" s="49" customFormat="1" ht="20.25" customHeight="1" x14ac:dyDescent="0.35">
      <c r="A29" s="45"/>
      <c r="B29" s="76"/>
      <c r="C29" s="46"/>
      <c r="D29" s="46"/>
      <c r="E29" s="46"/>
      <c r="F29" s="47"/>
      <c r="G29" s="48"/>
    </row>
    <row r="30" spans="1:8" s="49" customFormat="1" ht="20.25" customHeight="1" x14ac:dyDescent="0.35">
      <c r="A30" s="45"/>
      <c r="B30" s="76"/>
      <c r="C30" s="51" t="s">
        <v>140</v>
      </c>
      <c r="D30" s="51"/>
      <c r="E30" s="51" t="s">
        <v>43</v>
      </c>
      <c r="F30" s="47"/>
      <c r="G30" s="48"/>
    </row>
    <row r="31" spans="1:8" ht="20.25" customHeight="1" x14ac:dyDescent="0.3">
      <c r="A31" s="45" t="s">
        <v>73</v>
      </c>
      <c r="B31" s="36" t="s">
        <v>0</v>
      </c>
      <c r="C31" s="52">
        <v>2026</v>
      </c>
      <c r="D31" s="52"/>
      <c r="E31" s="52">
        <v>2025</v>
      </c>
    </row>
    <row r="32" spans="1:8" ht="19.75" customHeight="1" x14ac:dyDescent="0.3">
      <c r="A32" s="45"/>
      <c r="B32" s="36"/>
      <c r="C32" s="52" t="s">
        <v>74</v>
      </c>
      <c r="D32" s="52"/>
      <c r="E32" s="52" t="s">
        <v>100</v>
      </c>
    </row>
    <row r="33" spans="1:8" ht="20.25" customHeight="1" x14ac:dyDescent="0.3">
      <c r="A33" s="31"/>
      <c r="B33" s="36"/>
      <c r="C33" s="144" t="s">
        <v>45</v>
      </c>
      <c r="D33" s="144"/>
      <c r="E33" s="144"/>
    </row>
    <row r="34" spans="1:8" ht="20.25" customHeight="1" x14ac:dyDescent="0.3">
      <c r="A34" s="53" t="s">
        <v>24</v>
      </c>
      <c r="B34" s="36"/>
      <c r="C34" s="55"/>
      <c r="D34" s="55"/>
      <c r="E34" s="55"/>
    </row>
    <row r="35" spans="1:8" ht="20.25" customHeight="1" x14ac:dyDescent="0.3">
      <c r="A35" s="15" t="s">
        <v>107</v>
      </c>
      <c r="B35" s="36">
        <v>5</v>
      </c>
      <c r="C35" s="14">
        <v>1535000</v>
      </c>
      <c r="D35" s="55"/>
      <c r="E35" s="18">
        <v>1130000</v>
      </c>
      <c r="F35" s="58"/>
      <c r="G35" s="59"/>
      <c r="H35" s="60"/>
    </row>
    <row r="36" spans="1:8" ht="20.25" customHeight="1" x14ac:dyDescent="0.3">
      <c r="A36" s="15" t="s">
        <v>111</v>
      </c>
      <c r="B36" s="36">
        <v>3</v>
      </c>
      <c r="C36" s="14">
        <v>618676</v>
      </c>
      <c r="D36" s="55"/>
      <c r="E36" s="18">
        <v>236522</v>
      </c>
      <c r="F36" s="58"/>
      <c r="G36" s="59"/>
      <c r="H36" s="60"/>
    </row>
    <row r="37" spans="1:8" ht="20.25" customHeight="1" x14ac:dyDescent="0.3">
      <c r="A37" s="15" t="s">
        <v>119</v>
      </c>
      <c r="B37" s="36">
        <v>3</v>
      </c>
      <c r="C37" s="14">
        <v>78615</v>
      </c>
      <c r="D37" s="55"/>
      <c r="E37" s="18">
        <v>27481</v>
      </c>
      <c r="F37" s="58"/>
      <c r="G37" s="59"/>
      <c r="H37" s="60"/>
    </row>
    <row r="38" spans="1:8" ht="20.25" customHeight="1" x14ac:dyDescent="0.3">
      <c r="A38" s="15" t="s">
        <v>83</v>
      </c>
      <c r="B38" s="36"/>
      <c r="C38" s="14">
        <v>9300</v>
      </c>
      <c r="D38" s="55"/>
      <c r="E38" s="18">
        <v>9199</v>
      </c>
      <c r="F38" s="58"/>
      <c r="G38" s="59"/>
      <c r="H38" s="60"/>
    </row>
    <row r="39" spans="1:8" ht="20.25" hidden="1" customHeight="1" x14ac:dyDescent="0.3">
      <c r="A39" s="15" t="s">
        <v>65</v>
      </c>
      <c r="B39" s="36" t="s">
        <v>101</v>
      </c>
      <c r="C39" s="14"/>
      <c r="D39" s="55"/>
      <c r="E39" s="6">
        <v>0</v>
      </c>
      <c r="F39" s="58"/>
      <c r="G39" s="59"/>
      <c r="H39" s="60"/>
    </row>
    <row r="40" spans="1:8" ht="20.25" customHeight="1" x14ac:dyDescent="0.3">
      <c r="A40" s="15" t="s">
        <v>102</v>
      </c>
      <c r="B40" s="36">
        <v>8</v>
      </c>
      <c r="C40" s="14">
        <v>3029</v>
      </c>
      <c r="D40" s="55"/>
      <c r="E40" s="1">
        <v>104220</v>
      </c>
      <c r="F40" s="58"/>
      <c r="G40" s="59"/>
      <c r="H40" s="60"/>
    </row>
    <row r="41" spans="1:8" ht="20.25" customHeight="1" x14ac:dyDescent="0.3">
      <c r="A41" s="13" t="s">
        <v>3</v>
      </c>
      <c r="B41" s="36"/>
      <c r="C41" s="77">
        <v>15380</v>
      </c>
      <c r="D41" s="55"/>
      <c r="E41" s="19">
        <v>18417</v>
      </c>
      <c r="F41" s="58"/>
      <c r="G41" s="59"/>
      <c r="H41" s="60"/>
    </row>
    <row r="42" spans="1:8" ht="20.25" customHeight="1" x14ac:dyDescent="0.3">
      <c r="A42" s="62" t="s">
        <v>18</v>
      </c>
      <c r="B42" s="36"/>
      <c r="C42" s="92">
        <f>SUM(C35:C41)</f>
        <v>2260000</v>
      </c>
      <c r="D42" s="67"/>
      <c r="E42" s="133">
        <f>SUM(E35:E41)</f>
        <v>1525839</v>
      </c>
      <c r="F42" s="56"/>
    </row>
    <row r="43" spans="1:8" ht="20.25" customHeight="1" x14ac:dyDescent="0.3">
      <c r="A43" s="62"/>
      <c r="B43" s="36"/>
      <c r="C43" s="78"/>
      <c r="D43" s="69"/>
      <c r="E43" s="78"/>
      <c r="F43" s="56"/>
    </row>
    <row r="44" spans="1:8" ht="20.25" customHeight="1" x14ac:dyDescent="0.3">
      <c r="A44" s="53" t="s">
        <v>84</v>
      </c>
      <c r="B44" s="36"/>
      <c r="C44" s="20"/>
      <c r="D44" s="55"/>
      <c r="E44" s="20"/>
      <c r="F44" s="44"/>
    </row>
    <row r="45" spans="1:8" ht="20.25" customHeight="1" x14ac:dyDescent="0.3">
      <c r="A45" s="15" t="s">
        <v>85</v>
      </c>
      <c r="B45" s="36"/>
      <c r="C45" s="14">
        <v>9309</v>
      </c>
      <c r="D45" s="55"/>
      <c r="E45" s="20">
        <v>12932</v>
      </c>
      <c r="F45" s="58"/>
      <c r="G45" s="59"/>
      <c r="H45" s="60"/>
    </row>
    <row r="46" spans="1:8" ht="20.25" customHeight="1" x14ac:dyDescent="0.3">
      <c r="A46" s="15" t="s">
        <v>133</v>
      </c>
      <c r="B46" s="36"/>
      <c r="C46" s="77">
        <v>112432</v>
      </c>
      <c r="D46" s="20"/>
      <c r="E46" s="20">
        <v>119299</v>
      </c>
      <c r="F46" s="58"/>
      <c r="G46" s="59"/>
      <c r="H46" s="60"/>
    </row>
    <row r="47" spans="1:8" ht="20.25" customHeight="1" x14ac:dyDescent="0.3">
      <c r="A47" s="62" t="s">
        <v>86</v>
      </c>
      <c r="B47" s="36"/>
      <c r="C47" s="92">
        <f>SUM(C45:C46)</f>
        <v>121741</v>
      </c>
      <c r="D47" s="18"/>
      <c r="E47" s="133">
        <f>SUM(E45:E46)</f>
        <v>132231</v>
      </c>
      <c r="F47" s="56"/>
      <c r="H47" s="60"/>
    </row>
    <row r="48" spans="1:8" ht="20.25" customHeight="1" x14ac:dyDescent="0.3">
      <c r="A48" s="62"/>
      <c r="B48" s="36"/>
      <c r="C48" s="79"/>
      <c r="D48" s="20"/>
      <c r="E48" s="80"/>
      <c r="F48" s="56"/>
    </row>
    <row r="49" spans="1:8" ht="20.25" customHeight="1" x14ac:dyDescent="0.3">
      <c r="A49" s="62" t="s">
        <v>19</v>
      </c>
      <c r="B49" s="36"/>
      <c r="C49" s="91">
        <f>C42+C47</f>
        <v>2381741</v>
      </c>
      <c r="D49" s="67"/>
      <c r="E49" s="134">
        <f>E42+E47</f>
        <v>1658070</v>
      </c>
      <c r="F49" s="56"/>
    </row>
    <row r="50" spans="1:8" ht="20.25" customHeight="1" x14ac:dyDescent="0.3">
      <c r="A50" s="62"/>
      <c r="B50" s="81"/>
      <c r="C50" s="78"/>
      <c r="D50" s="69"/>
      <c r="E50" s="78"/>
      <c r="F50" s="56"/>
    </row>
    <row r="51" spans="1:8" s="75" customFormat="1" ht="20.25" customHeight="1" x14ac:dyDescent="0.4">
      <c r="A51" s="41" t="s">
        <v>97</v>
      </c>
      <c r="B51" s="71"/>
      <c r="C51" s="72"/>
      <c r="D51" s="72"/>
      <c r="E51" s="72"/>
      <c r="F51" s="73"/>
      <c r="G51" s="74"/>
    </row>
    <row r="52" spans="1:8" s="49" customFormat="1" ht="20.25" customHeight="1" x14ac:dyDescent="0.35">
      <c r="A52" s="45" t="s">
        <v>44</v>
      </c>
      <c r="B52" s="76"/>
      <c r="C52" s="46"/>
      <c r="D52" s="46"/>
      <c r="E52" s="46"/>
      <c r="F52" s="47"/>
      <c r="G52" s="48"/>
    </row>
    <row r="53" spans="1:8" s="49" customFormat="1" ht="20.25" customHeight="1" x14ac:dyDescent="0.35">
      <c r="A53" s="45"/>
      <c r="B53" s="76"/>
      <c r="C53" s="46"/>
      <c r="D53" s="46"/>
      <c r="E53" s="46"/>
      <c r="F53" s="47"/>
      <c r="G53" s="48"/>
    </row>
    <row r="54" spans="1:8" s="49" customFormat="1" ht="20.25" customHeight="1" x14ac:dyDescent="0.35">
      <c r="A54" s="45"/>
      <c r="B54" s="76"/>
      <c r="C54" s="51" t="s">
        <v>140</v>
      </c>
      <c r="D54" s="51"/>
      <c r="E54" s="51" t="s">
        <v>43</v>
      </c>
      <c r="F54" s="47"/>
      <c r="G54" s="48"/>
    </row>
    <row r="55" spans="1:8" ht="20.25" customHeight="1" x14ac:dyDescent="0.3">
      <c r="A55" s="45" t="s">
        <v>73</v>
      </c>
      <c r="B55" s="36"/>
      <c r="C55" s="52">
        <v>2026</v>
      </c>
      <c r="D55" s="52"/>
      <c r="E55" s="52">
        <v>2025</v>
      </c>
    </row>
    <row r="56" spans="1:8" ht="19.75" customHeight="1" x14ac:dyDescent="0.3">
      <c r="A56" s="45"/>
      <c r="B56" s="36"/>
      <c r="C56" s="52" t="s">
        <v>74</v>
      </c>
      <c r="D56" s="52"/>
      <c r="E56" s="52" t="s">
        <v>100</v>
      </c>
    </row>
    <row r="57" spans="1:8" ht="20.25" customHeight="1" x14ac:dyDescent="0.3">
      <c r="A57" s="31"/>
      <c r="B57" s="36"/>
      <c r="C57" s="144" t="s">
        <v>45</v>
      </c>
      <c r="D57" s="144"/>
      <c r="E57" s="144"/>
    </row>
    <row r="58" spans="1:8" ht="20.25" customHeight="1" x14ac:dyDescent="0.3">
      <c r="A58" s="53" t="s">
        <v>67</v>
      </c>
      <c r="B58" s="36"/>
      <c r="C58" s="20"/>
      <c r="D58" s="55"/>
      <c r="E58" s="20"/>
    </row>
    <row r="59" spans="1:8" ht="20.25" customHeight="1" x14ac:dyDescent="0.3">
      <c r="A59" s="15" t="s">
        <v>134</v>
      </c>
      <c r="B59" s="36"/>
      <c r="C59" s="20"/>
      <c r="D59" s="55"/>
      <c r="E59" s="20"/>
      <c r="F59" s="56"/>
    </row>
    <row r="60" spans="1:8" ht="20.25" customHeight="1" x14ac:dyDescent="0.3">
      <c r="A60" s="15" t="s">
        <v>37</v>
      </c>
      <c r="B60" s="36"/>
      <c r="C60" s="20"/>
      <c r="D60" s="55"/>
      <c r="E60" s="20"/>
      <c r="F60" s="56"/>
    </row>
    <row r="61" spans="1:8" ht="19.75" customHeight="1" thickBot="1" x14ac:dyDescent="0.35">
      <c r="A61" s="145" t="s">
        <v>103</v>
      </c>
      <c r="B61" s="145"/>
      <c r="C61" s="21">
        <v>480000</v>
      </c>
      <c r="D61" s="55"/>
      <c r="E61" s="21">
        <v>480000</v>
      </c>
      <c r="F61" s="56"/>
      <c r="H61" s="60"/>
    </row>
    <row r="62" spans="1:8" ht="19.75" customHeight="1" thickTop="1" x14ac:dyDescent="0.3">
      <c r="A62" s="15" t="s">
        <v>104</v>
      </c>
      <c r="B62" s="36"/>
      <c r="C62" s="22"/>
      <c r="D62" s="55"/>
      <c r="E62" s="22"/>
      <c r="F62" s="56"/>
      <c r="H62" s="60"/>
    </row>
    <row r="63" spans="1:8" ht="20.25" customHeight="1" x14ac:dyDescent="0.3">
      <c r="A63" s="145" t="s">
        <v>103</v>
      </c>
      <c r="B63" s="145"/>
      <c r="C63" s="23">
        <v>480000</v>
      </c>
      <c r="D63" s="55"/>
      <c r="E63" s="23">
        <v>480000</v>
      </c>
      <c r="F63" s="56"/>
      <c r="H63" s="60"/>
    </row>
    <row r="64" spans="1:8" ht="20.25" customHeight="1" x14ac:dyDescent="0.3">
      <c r="A64" s="15" t="s">
        <v>60</v>
      </c>
      <c r="B64" s="54"/>
      <c r="F64" s="56"/>
      <c r="H64" s="60"/>
    </row>
    <row r="65" spans="1:8" ht="20.25" customHeight="1" x14ac:dyDescent="0.3">
      <c r="A65" s="82" t="s">
        <v>58</v>
      </c>
      <c r="B65" s="36"/>
      <c r="C65" s="20">
        <v>507500</v>
      </c>
      <c r="D65" s="55"/>
      <c r="E65" s="20">
        <v>507500</v>
      </c>
      <c r="F65" s="56"/>
      <c r="H65" s="60"/>
    </row>
    <row r="66" spans="1:8" ht="20.25" customHeight="1" x14ac:dyDescent="0.3">
      <c r="A66" s="13" t="s">
        <v>20</v>
      </c>
      <c r="B66" s="36"/>
      <c r="C66" s="20"/>
      <c r="D66" s="55"/>
      <c r="E66" s="20"/>
      <c r="F66" s="56"/>
      <c r="H66" s="60"/>
    </row>
    <row r="67" spans="1:8" ht="20.25" customHeight="1" x14ac:dyDescent="0.3">
      <c r="A67" s="13" t="s">
        <v>33</v>
      </c>
      <c r="B67" s="36"/>
      <c r="C67" s="20"/>
      <c r="D67" s="55"/>
      <c r="E67" s="20"/>
      <c r="F67" s="56"/>
      <c r="H67" s="60"/>
    </row>
    <row r="68" spans="1:8" s="24" customFormat="1" ht="20.25" customHeight="1" x14ac:dyDescent="0.3">
      <c r="A68" s="15" t="s">
        <v>34</v>
      </c>
      <c r="B68" s="36"/>
      <c r="C68" s="20">
        <v>48000</v>
      </c>
      <c r="D68" s="55"/>
      <c r="E68" s="20">
        <v>48000</v>
      </c>
      <c r="F68" s="56"/>
      <c r="G68" s="83"/>
      <c r="H68" s="60"/>
    </row>
    <row r="69" spans="1:8" s="24" customFormat="1" ht="20.25" customHeight="1" x14ac:dyDescent="0.3">
      <c r="A69" s="20" t="s">
        <v>21</v>
      </c>
      <c r="B69" s="84"/>
      <c r="C69" s="85">
        <v>386591</v>
      </c>
      <c r="D69" s="55"/>
      <c r="E69" s="20">
        <v>322718</v>
      </c>
      <c r="F69" s="58"/>
      <c r="G69" s="86"/>
      <c r="H69" s="60"/>
    </row>
    <row r="70" spans="1:8" s="24" customFormat="1" ht="20.25" customHeight="1" x14ac:dyDescent="0.3">
      <c r="A70" s="85" t="s">
        <v>79</v>
      </c>
      <c r="B70" s="87"/>
      <c r="C70" s="20"/>
      <c r="D70" s="55"/>
      <c r="E70" s="20"/>
      <c r="F70" s="56"/>
      <c r="G70" s="59"/>
      <c r="H70" s="60"/>
    </row>
    <row r="71" spans="1:8" ht="20.25" customHeight="1" x14ac:dyDescent="0.3">
      <c r="A71" s="85" t="s">
        <v>135</v>
      </c>
      <c r="B71" s="84"/>
      <c r="C71" s="25">
        <v>1413</v>
      </c>
      <c r="D71" s="55"/>
      <c r="E71" s="25">
        <v>-884</v>
      </c>
      <c r="F71" s="58"/>
      <c r="H71" s="60"/>
    </row>
    <row r="72" spans="1:8" ht="20.25" customHeight="1" x14ac:dyDescent="0.3">
      <c r="A72" s="62" t="s">
        <v>68</v>
      </c>
      <c r="B72" s="36"/>
      <c r="C72" s="90">
        <f>SUM(C63:C71)</f>
        <v>1423504</v>
      </c>
      <c r="D72" s="67"/>
      <c r="E72" s="131">
        <f>SUM(E63:E71)</f>
        <v>1357334</v>
      </c>
      <c r="F72" s="56"/>
      <c r="H72" s="60"/>
    </row>
    <row r="73" spans="1:8" ht="20.25" customHeight="1" x14ac:dyDescent="0.3">
      <c r="A73" s="62"/>
      <c r="B73" s="36"/>
      <c r="C73" s="88"/>
      <c r="D73" s="69"/>
      <c r="E73" s="69"/>
      <c r="F73" s="56"/>
      <c r="H73" s="60"/>
    </row>
    <row r="74" spans="1:8" ht="20.25" customHeight="1" thickBot="1" x14ac:dyDescent="0.35">
      <c r="A74" s="62" t="s">
        <v>69</v>
      </c>
      <c r="B74" s="36"/>
      <c r="C74" s="89">
        <f>SUM(C49+C72)</f>
        <v>3805245</v>
      </c>
      <c r="D74" s="67"/>
      <c r="E74" s="132">
        <f>SUM(E49+E72)</f>
        <v>3015404</v>
      </c>
      <c r="F74" s="56"/>
    </row>
    <row r="75" spans="1:8" ht="20.25" customHeight="1" thickTop="1" x14ac:dyDescent="0.3">
      <c r="B75" s="28"/>
      <c r="C75" s="20"/>
      <c r="E75" s="20"/>
      <c r="F75" s="56"/>
    </row>
    <row r="76" spans="1:8" ht="20.25" customHeight="1" x14ac:dyDescent="0.3">
      <c r="B76" s="28"/>
      <c r="F76" s="56"/>
    </row>
    <row r="77" spans="1:8" ht="20.25" customHeight="1" x14ac:dyDescent="0.3">
      <c r="B77" s="28"/>
      <c r="C77" s="135"/>
      <c r="D77" s="50"/>
      <c r="E77" s="136"/>
      <c r="F77" s="56"/>
    </row>
    <row r="78" spans="1:8" ht="20.25" customHeight="1" x14ac:dyDescent="0.3">
      <c r="B78" s="28"/>
      <c r="F78" s="56"/>
    </row>
    <row r="79" spans="1:8" ht="20.25" customHeight="1" x14ac:dyDescent="0.3">
      <c r="B79" s="28"/>
      <c r="F79" s="56"/>
    </row>
    <row r="80" spans="1:8" ht="20.25" customHeight="1" x14ac:dyDescent="0.3">
      <c r="B80" s="28"/>
      <c r="F80" s="56"/>
    </row>
    <row r="81" spans="2:2" ht="20.25" customHeight="1" x14ac:dyDescent="0.3">
      <c r="B81" s="28"/>
    </row>
    <row r="82" spans="2:2" ht="20.25" customHeight="1" x14ac:dyDescent="0.3">
      <c r="B82" s="28"/>
    </row>
    <row r="83" spans="2:2" ht="20.25" customHeight="1" x14ac:dyDescent="0.3">
      <c r="B83" s="28"/>
    </row>
    <row r="84" spans="2:2" ht="20.25" customHeight="1" x14ac:dyDescent="0.3">
      <c r="B84" s="28"/>
    </row>
    <row r="85" spans="2:2" ht="20.25" customHeight="1" x14ac:dyDescent="0.3">
      <c r="B85" s="28"/>
    </row>
    <row r="86" spans="2:2" ht="20.25" customHeight="1" x14ac:dyDescent="0.3">
      <c r="B86" s="28"/>
    </row>
    <row r="87" spans="2:2" ht="20.25" customHeight="1" x14ac:dyDescent="0.3">
      <c r="B87" s="28"/>
    </row>
    <row r="88" spans="2:2" ht="20.25" customHeight="1" x14ac:dyDescent="0.3">
      <c r="B88" s="28"/>
    </row>
  </sheetData>
  <sheetProtection formatCells="0" formatColumns="0" formatRows="0" insertColumns="0" insertRows="0" insertHyperlinks="0" deleteColumns="0" deleteRows="0" sort="0" autoFilter="0" pivotTables="0"/>
  <mergeCells count="5">
    <mergeCell ref="C7:E7"/>
    <mergeCell ref="C33:E33"/>
    <mergeCell ref="C57:E57"/>
    <mergeCell ref="A61:B61"/>
    <mergeCell ref="A63:B63"/>
  </mergeCells>
  <pageMargins left="0.8" right="0.8" top="0.48" bottom="0.5" header="0.5" footer="0.5"/>
  <pageSetup paperSize="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6" max="4" man="1"/>
    <brk id="5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49537-FBE5-45B6-BCC2-77043C0E7CA3}">
  <sheetPr>
    <tabColor theme="8" tint="0.79998168889431442"/>
  </sheetPr>
  <dimension ref="A1:I68"/>
  <sheetViews>
    <sheetView view="pageBreakPreview" topLeftCell="A7" zoomScale="70" zoomScaleNormal="85" zoomScaleSheetLayoutView="70" zoomScalePageLayoutView="55" workbookViewId="0">
      <selection activeCell="A27" sqref="A27"/>
    </sheetView>
  </sheetViews>
  <sheetFormatPr defaultColWidth="9.1796875" defaultRowHeight="20.25" customHeight="1" x14ac:dyDescent="0.3"/>
  <cols>
    <col min="1" max="1" width="58.453125" style="24" customWidth="1"/>
    <col min="2" max="2" width="7.1796875" style="50" customWidth="1"/>
    <col min="3" max="3" width="1.453125" style="24" customWidth="1"/>
    <col min="4" max="4" width="13.81640625" style="24" customWidth="1"/>
    <col min="5" max="5" width="1.453125" style="24" customWidth="1"/>
    <col min="6" max="6" width="13.81640625" style="24" customWidth="1"/>
    <col min="7" max="7" width="16.90625" style="44" bestFit="1" customWidth="1"/>
    <col min="8" max="16384" width="9.1796875" style="44"/>
  </cols>
  <sheetData>
    <row r="1" spans="1:7" ht="21.75" customHeight="1" x14ac:dyDescent="0.35">
      <c r="A1" s="41" t="s">
        <v>97</v>
      </c>
      <c r="B1" s="28"/>
    </row>
    <row r="2" spans="1:7" s="49" customFormat="1" ht="21.75" customHeight="1" x14ac:dyDescent="0.35">
      <c r="A2" s="45" t="s">
        <v>51</v>
      </c>
      <c r="B2" s="76"/>
      <c r="C2" s="46"/>
      <c r="D2" s="46"/>
      <c r="E2" s="46"/>
      <c r="F2" s="46"/>
    </row>
    <row r="3" spans="1:7" s="94" customFormat="1" ht="14.5" customHeight="1" x14ac:dyDescent="0.3">
      <c r="A3" s="31"/>
      <c r="B3" s="28"/>
      <c r="C3" s="50"/>
      <c r="D3" s="50"/>
      <c r="E3" s="50"/>
      <c r="F3" s="50"/>
    </row>
    <row r="4" spans="1:7" s="94" customFormat="1" ht="18.75" customHeight="1" x14ac:dyDescent="0.3">
      <c r="A4" s="31"/>
      <c r="B4" s="28"/>
      <c r="C4" s="50"/>
      <c r="D4" s="141" t="s">
        <v>53</v>
      </c>
      <c r="E4" s="141"/>
      <c r="F4" s="141"/>
    </row>
    <row r="5" spans="1:7" s="94" customFormat="1" ht="18.75" customHeight="1" x14ac:dyDescent="0.3">
      <c r="A5" s="31"/>
      <c r="B5" s="50"/>
      <c r="C5" s="50"/>
      <c r="D5" s="142" t="s">
        <v>140</v>
      </c>
      <c r="E5" s="143"/>
      <c r="F5" s="143"/>
    </row>
    <row r="6" spans="1:7" s="94" customFormat="1" ht="18.75" customHeight="1" x14ac:dyDescent="0.3">
      <c r="A6" s="50"/>
      <c r="B6" s="36" t="s">
        <v>0</v>
      </c>
      <c r="C6" s="50"/>
      <c r="D6" s="52">
        <v>2026</v>
      </c>
      <c r="E6" s="52"/>
      <c r="F6" s="52">
        <v>2025</v>
      </c>
    </row>
    <row r="7" spans="1:7" s="94" customFormat="1" ht="17" customHeight="1" x14ac:dyDescent="0.3">
      <c r="A7" s="50"/>
      <c r="B7" s="36"/>
      <c r="C7" s="50"/>
      <c r="D7" s="144" t="s">
        <v>45</v>
      </c>
      <c r="E7" s="144"/>
      <c r="F7" s="144"/>
    </row>
    <row r="8" spans="1:7" s="94" customFormat="1" ht="21.75" customHeight="1" x14ac:dyDescent="0.3">
      <c r="A8" s="95" t="s">
        <v>114</v>
      </c>
      <c r="B8" s="50"/>
      <c r="C8" s="50"/>
      <c r="D8" s="96"/>
      <c r="E8" s="97"/>
      <c r="F8" s="97"/>
    </row>
    <row r="9" spans="1:7" s="50" customFormat="1" ht="21.75" customHeight="1" x14ac:dyDescent="0.3">
      <c r="A9" s="50" t="s">
        <v>12</v>
      </c>
      <c r="B9" s="36" t="s">
        <v>121</v>
      </c>
      <c r="D9" s="98">
        <v>2062251</v>
      </c>
      <c r="E9" s="97"/>
      <c r="F9" s="98">
        <v>1676609</v>
      </c>
      <c r="G9" s="99"/>
    </row>
    <row r="10" spans="1:7" s="50" customFormat="1" ht="21.75" customHeight="1" x14ac:dyDescent="0.3">
      <c r="A10" s="50" t="s">
        <v>94</v>
      </c>
      <c r="B10" s="36"/>
      <c r="D10" s="98">
        <v>0</v>
      </c>
      <c r="E10" s="97"/>
      <c r="F10" s="98">
        <v>16781</v>
      </c>
      <c r="G10" s="99"/>
    </row>
    <row r="11" spans="1:7" s="50" customFormat="1" ht="21.75" customHeight="1" x14ac:dyDescent="0.3">
      <c r="A11" s="50" t="s">
        <v>54</v>
      </c>
      <c r="B11" s="36"/>
      <c r="D11" s="98">
        <v>10394</v>
      </c>
      <c r="E11" s="97"/>
      <c r="F11" s="98">
        <v>0</v>
      </c>
      <c r="G11" s="99"/>
    </row>
    <row r="12" spans="1:7" s="50" customFormat="1" ht="21.75" customHeight="1" x14ac:dyDescent="0.3">
      <c r="A12" s="50" t="s">
        <v>4</v>
      </c>
      <c r="B12" s="36"/>
      <c r="D12" s="100">
        <v>1381</v>
      </c>
      <c r="E12" s="97"/>
      <c r="F12" s="100">
        <v>478</v>
      </c>
      <c r="G12" s="99"/>
    </row>
    <row r="13" spans="1:7" s="50" customFormat="1" ht="21.65" customHeight="1" x14ac:dyDescent="0.3">
      <c r="A13" s="31" t="s">
        <v>115</v>
      </c>
      <c r="B13" s="36"/>
      <c r="D13" s="113">
        <f>SUM(D9:D12)</f>
        <v>2074026</v>
      </c>
      <c r="E13" s="69"/>
      <c r="F13" s="113">
        <f>SUM(F9:F12)</f>
        <v>1693868</v>
      </c>
      <c r="G13" s="99"/>
    </row>
    <row r="14" spans="1:7" s="50" customFormat="1" ht="9.75" customHeight="1" x14ac:dyDescent="0.3">
      <c r="B14" s="36"/>
      <c r="D14" s="85"/>
      <c r="E14" s="97"/>
      <c r="F14" s="85"/>
      <c r="G14" s="101"/>
    </row>
    <row r="15" spans="1:7" s="50" customFormat="1" ht="21.75" customHeight="1" x14ac:dyDescent="0.3">
      <c r="A15" s="95" t="s">
        <v>13</v>
      </c>
      <c r="B15" s="36"/>
      <c r="D15" s="85"/>
      <c r="E15" s="97"/>
      <c r="F15" s="85"/>
      <c r="G15" s="101"/>
    </row>
    <row r="16" spans="1:7" s="50" customFormat="1" ht="21.75" customHeight="1" x14ac:dyDescent="0.3">
      <c r="A16" s="50" t="s">
        <v>22</v>
      </c>
      <c r="B16" s="36">
        <v>3</v>
      </c>
      <c r="D16" s="98">
        <v>1961098</v>
      </c>
      <c r="E16" s="97"/>
      <c r="F16" s="98">
        <v>1624163</v>
      </c>
      <c r="G16" s="99"/>
    </row>
    <row r="17" spans="1:9" s="50" customFormat="1" ht="21.75" customHeight="1" x14ac:dyDescent="0.3">
      <c r="A17" s="50" t="s">
        <v>63</v>
      </c>
      <c r="B17" s="36"/>
      <c r="D17" s="98">
        <v>28386</v>
      </c>
      <c r="E17" s="97"/>
      <c r="F17" s="98">
        <v>24318</v>
      </c>
      <c r="G17" s="99"/>
    </row>
    <row r="18" spans="1:9" s="50" customFormat="1" ht="21.75" customHeight="1" x14ac:dyDescent="0.3">
      <c r="A18" s="50" t="s">
        <v>38</v>
      </c>
      <c r="B18" s="36">
        <v>3</v>
      </c>
      <c r="D18" s="98">
        <v>25604</v>
      </c>
      <c r="E18" s="97"/>
      <c r="F18" s="98">
        <v>24773</v>
      </c>
      <c r="G18" s="102"/>
    </row>
    <row r="19" spans="1:9" s="50" customFormat="1" ht="21.75" customHeight="1" x14ac:dyDescent="0.3">
      <c r="A19" s="103" t="s">
        <v>80</v>
      </c>
      <c r="B19" s="104"/>
      <c r="C19" s="103"/>
      <c r="D19" s="98">
        <v>53022</v>
      </c>
      <c r="E19" s="97"/>
      <c r="F19" s="98">
        <v>0</v>
      </c>
      <c r="G19" s="102"/>
    </row>
    <row r="20" spans="1:9" s="50" customFormat="1" ht="21.75" customHeight="1" x14ac:dyDescent="0.3">
      <c r="A20" s="50" t="s">
        <v>70</v>
      </c>
      <c r="B20" s="36"/>
      <c r="D20" s="100">
        <v>0</v>
      </c>
      <c r="E20" s="105"/>
      <c r="F20" s="100">
        <v>9462</v>
      </c>
      <c r="G20" s="43"/>
    </row>
    <row r="21" spans="1:9" s="50" customFormat="1" ht="21.65" customHeight="1" x14ac:dyDescent="0.3">
      <c r="A21" s="31" t="s">
        <v>23</v>
      </c>
      <c r="B21" s="36"/>
      <c r="D21" s="112">
        <f>SUM(D16:D20)</f>
        <v>2068110</v>
      </c>
      <c r="E21" s="69"/>
      <c r="F21" s="112">
        <f>SUM(F16:F20)</f>
        <v>1682716</v>
      </c>
      <c r="G21" s="99"/>
    </row>
    <row r="22" spans="1:9" s="50" customFormat="1" ht="18.649999999999999" customHeight="1" x14ac:dyDescent="0.3">
      <c r="A22" s="31"/>
      <c r="B22" s="36"/>
      <c r="D22" s="107"/>
      <c r="E22" s="85"/>
      <c r="F22" s="107"/>
      <c r="G22" s="101"/>
      <c r="I22" s="65"/>
    </row>
    <row r="23" spans="1:9" s="50" customFormat="1" ht="21.75" customHeight="1" x14ac:dyDescent="0.3">
      <c r="A23" s="31" t="s">
        <v>136</v>
      </c>
      <c r="B23" s="36"/>
      <c r="D23" s="137">
        <f>D13-D21</f>
        <v>5916</v>
      </c>
      <c r="E23" s="69"/>
      <c r="F23" s="137">
        <f>F13-F21</f>
        <v>11152</v>
      </c>
      <c r="G23" s="99"/>
    </row>
    <row r="24" spans="1:9" s="50" customFormat="1" ht="21.75" customHeight="1" x14ac:dyDescent="0.3">
      <c r="A24" s="50" t="s">
        <v>39</v>
      </c>
      <c r="B24" s="36"/>
      <c r="D24" s="98">
        <v>-11991</v>
      </c>
      <c r="E24" s="69"/>
      <c r="F24" s="98">
        <v>-13365</v>
      </c>
      <c r="G24" s="99"/>
    </row>
    <row r="25" spans="1:9" s="50" customFormat="1" ht="21.75" customHeight="1" x14ac:dyDescent="0.3">
      <c r="A25" s="50" t="s">
        <v>131</v>
      </c>
      <c r="B25" s="36"/>
      <c r="D25" s="2"/>
      <c r="E25" s="69"/>
      <c r="F25" s="2"/>
      <c r="G25" s="101"/>
    </row>
    <row r="26" spans="1:9" s="50" customFormat="1" ht="21.75" customHeight="1" x14ac:dyDescent="0.3">
      <c r="A26" s="50" t="s">
        <v>90</v>
      </c>
      <c r="B26" s="36"/>
      <c r="D26" s="100">
        <v>29677</v>
      </c>
      <c r="E26" s="69"/>
      <c r="F26" s="100">
        <v>-15239</v>
      </c>
      <c r="G26" s="99"/>
    </row>
    <row r="27" spans="1:9" s="50" customFormat="1" ht="21.75" customHeight="1" x14ac:dyDescent="0.3">
      <c r="A27" s="31" t="s">
        <v>159</v>
      </c>
      <c r="B27" s="36"/>
      <c r="D27" s="111">
        <f>SUM(D23:D26)</f>
        <v>23602</v>
      </c>
      <c r="E27" s="85"/>
      <c r="F27" s="111">
        <f>SUM(F23:F26)</f>
        <v>-17452</v>
      </c>
      <c r="G27" s="6"/>
      <c r="I27" s="65"/>
    </row>
    <row r="28" spans="1:9" s="50" customFormat="1" ht="21.75" customHeight="1" x14ac:dyDescent="0.3">
      <c r="A28" s="50" t="s">
        <v>137</v>
      </c>
      <c r="B28" s="36"/>
      <c r="D28" s="100">
        <v>-5487</v>
      </c>
      <c r="E28" s="97"/>
      <c r="F28" s="100">
        <v>3252</v>
      </c>
      <c r="G28" s="99"/>
    </row>
    <row r="29" spans="1:9" s="50" customFormat="1" ht="21.75" customHeight="1" x14ac:dyDescent="0.3">
      <c r="A29" s="31" t="s">
        <v>149</v>
      </c>
      <c r="B29" s="36"/>
      <c r="D29" s="110">
        <f>SUM(D27:D28)</f>
        <v>18115</v>
      </c>
      <c r="E29" s="85"/>
      <c r="F29" s="110">
        <f>SUM(F27:F28)</f>
        <v>-14200</v>
      </c>
      <c r="G29" s="99"/>
    </row>
    <row r="30" spans="1:9" s="50" customFormat="1" ht="18.649999999999999" customHeight="1" x14ac:dyDescent="0.3">
      <c r="A30" s="31"/>
      <c r="B30" s="36"/>
      <c r="D30" s="78"/>
      <c r="E30" s="85"/>
      <c r="F30" s="78"/>
      <c r="G30" s="101"/>
    </row>
    <row r="31" spans="1:9" s="50" customFormat="1" ht="21.75" customHeight="1" x14ac:dyDescent="0.3">
      <c r="A31" s="31" t="s">
        <v>50</v>
      </c>
      <c r="B31" s="36"/>
      <c r="D31" s="106"/>
      <c r="E31" s="85"/>
      <c r="F31" s="106"/>
      <c r="G31" s="101"/>
    </row>
    <row r="32" spans="1:9" s="50" customFormat="1" ht="21.75" customHeight="1" x14ac:dyDescent="0.3">
      <c r="A32" s="95" t="s">
        <v>77</v>
      </c>
      <c r="B32" s="36"/>
      <c r="D32" s="106"/>
      <c r="E32" s="85"/>
      <c r="F32" s="106"/>
      <c r="G32" s="101"/>
    </row>
    <row r="33" spans="1:7" s="50" customFormat="1" ht="21.75" customHeight="1" x14ac:dyDescent="0.3">
      <c r="A33" s="50" t="s">
        <v>150</v>
      </c>
      <c r="B33" s="36"/>
      <c r="D33" s="98">
        <v>-3785</v>
      </c>
      <c r="E33" s="85"/>
      <c r="F33" s="98">
        <v>-3144</v>
      </c>
      <c r="G33" s="99"/>
    </row>
    <row r="34" spans="1:7" s="50" customFormat="1" ht="21.75" customHeight="1" x14ac:dyDescent="0.3">
      <c r="A34" s="50" t="s">
        <v>105</v>
      </c>
      <c r="B34" s="36"/>
      <c r="D34" s="6"/>
      <c r="E34" s="85"/>
      <c r="F34" s="6"/>
      <c r="G34" s="99"/>
    </row>
    <row r="35" spans="1:7" s="50" customFormat="1" ht="21.75" customHeight="1" x14ac:dyDescent="0.3">
      <c r="A35" s="50" t="s">
        <v>106</v>
      </c>
      <c r="B35" s="36"/>
      <c r="D35" s="100">
        <v>757</v>
      </c>
      <c r="E35" s="85"/>
      <c r="F35" s="100">
        <v>629</v>
      </c>
      <c r="G35" s="99"/>
    </row>
    <row r="36" spans="1:7" s="50" customFormat="1" ht="21.75" customHeight="1" x14ac:dyDescent="0.3">
      <c r="A36" s="31" t="s">
        <v>151</v>
      </c>
      <c r="B36" s="36"/>
      <c r="D36" s="3">
        <f>SUM(D33:D35)</f>
        <v>-3028</v>
      </c>
      <c r="E36" s="78"/>
      <c r="F36" s="3">
        <f>SUM(F33:F35)</f>
        <v>-2515</v>
      </c>
      <c r="G36" s="99"/>
    </row>
    <row r="37" spans="1:7" s="50" customFormat="1" ht="21.75" customHeight="1" thickBot="1" x14ac:dyDescent="0.35">
      <c r="A37" s="31" t="s">
        <v>152</v>
      </c>
      <c r="B37" s="36"/>
      <c r="D37" s="109">
        <f>SUM(D29,D36)</f>
        <v>15087</v>
      </c>
      <c r="E37" s="85"/>
      <c r="F37" s="109">
        <f>SUM(F29,F36)</f>
        <v>-16715</v>
      </c>
      <c r="G37" s="99"/>
    </row>
    <row r="38" spans="1:7" s="50" customFormat="1" ht="7" customHeight="1" thickTop="1" x14ac:dyDescent="0.3">
      <c r="A38" s="31"/>
      <c r="B38" s="36"/>
      <c r="D38" s="78"/>
      <c r="E38" s="85"/>
      <c r="F38" s="78"/>
      <c r="G38" s="99"/>
    </row>
    <row r="39" spans="1:7" s="50" customFormat="1" ht="21.75" customHeight="1" thickBot="1" x14ac:dyDescent="0.35">
      <c r="A39" s="31" t="s">
        <v>154</v>
      </c>
      <c r="B39" s="36"/>
      <c r="D39" s="138">
        <f>ROUND(D29/48000,2)</f>
        <v>0.38</v>
      </c>
      <c r="E39" s="108"/>
      <c r="F39" s="138">
        <f>ROUND(F29/48000,2)</f>
        <v>-0.3</v>
      </c>
      <c r="G39" s="99"/>
    </row>
    <row r="40" spans="1:7" s="50" customFormat="1" ht="21.75" customHeight="1" thickTop="1" x14ac:dyDescent="0.3">
      <c r="B40" s="28"/>
      <c r="D40" s="85"/>
      <c r="F40" s="85"/>
      <c r="G40" s="99"/>
    </row>
    <row r="41" spans="1:7" s="24" customFormat="1" ht="21.75" customHeight="1" x14ac:dyDescent="0.3">
      <c r="B41" s="28"/>
      <c r="G41" s="99"/>
    </row>
    <row r="42" spans="1:7" s="24" customFormat="1" ht="21.75" customHeight="1" x14ac:dyDescent="0.3">
      <c r="B42" s="28"/>
      <c r="G42" s="99"/>
    </row>
    <row r="43" spans="1:7" s="24" customFormat="1" ht="21.75" customHeight="1" x14ac:dyDescent="0.3">
      <c r="B43" s="28"/>
    </row>
    <row r="44" spans="1:7" s="24" customFormat="1" ht="21.75" customHeight="1" x14ac:dyDescent="0.3">
      <c r="B44" s="28"/>
    </row>
    <row r="45" spans="1:7" s="24" customFormat="1" ht="21.75" customHeight="1" x14ac:dyDescent="0.3">
      <c r="B45" s="28"/>
    </row>
    <row r="46" spans="1:7" s="24" customFormat="1" ht="21.75" customHeight="1" x14ac:dyDescent="0.3">
      <c r="B46" s="28"/>
    </row>
    <row r="47" spans="1:7" s="24" customFormat="1" ht="21.75" customHeight="1" x14ac:dyDescent="0.3">
      <c r="B47" s="28"/>
    </row>
    <row r="48" spans="1:7" s="24" customFormat="1" ht="21.75" customHeight="1" x14ac:dyDescent="0.3">
      <c r="B48" s="28"/>
    </row>
    <row r="49" spans="2:2" s="24" customFormat="1" ht="21.75" customHeight="1" x14ac:dyDescent="0.3">
      <c r="B49" s="28"/>
    </row>
    <row r="50" spans="2:2" s="24" customFormat="1" ht="21.75" customHeight="1" x14ac:dyDescent="0.3">
      <c r="B50" s="28"/>
    </row>
    <row r="51" spans="2:2" s="24" customFormat="1" ht="21.75" customHeight="1" x14ac:dyDescent="0.3">
      <c r="B51" s="28"/>
    </row>
    <row r="52" spans="2:2" s="24" customFormat="1" ht="21.75" customHeight="1" x14ac:dyDescent="0.3">
      <c r="B52" s="28"/>
    </row>
    <row r="53" spans="2:2" s="24" customFormat="1" ht="21.75" customHeight="1" x14ac:dyDescent="0.3">
      <c r="B53" s="28"/>
    </row>
    <row r="54" spans="2:2" ht="21.75" customHeight="1" x14ac:dyDescent="0.3">
      <c r="B54" s="28"/>
    </row>
    <row r="55" spans="2:2" ht="21.75" customHeight="1" x14ac:dyDescent="0.3">
      <c r="B55" s="28"/>
    </row>
    <row r="56" spans="2:2" ht="21.75" customHeight="1" x14ac:dyDescent="0.3">
      <c r="B56" s="28"/>
    </row>
    <row r="57" spans="2:2" ht="21.75" customHeight="1" x14ac:dyDescent="0.3">
      <c r="B57" s="28"/>
    </row>
    <row r="58" spans="2:2" ht="21.75" customHeight="1" x14ac:dyDescent="0.3">
      <c r="B58" s="28"/>
    </row>
    <row r="59" spans="2:2" ht="21.75" customHeight="1" x14ac:dyDescent="0.3">
      <c r="B59" s="28"/>
    </row>
    <row r="60" spans="2:2" ht="21.75" customHeight="1" x14ac:dyDescent="0.3">
      <c r="B60" s="28"/>
    </row>
    <row r="61" spans="2:2" ht="21.75" customHeight="1" x14ac:dyDescent="0.3">
      <c r="B61" s="28"/>
    </row>
    <row r="62" spans="2:2" ht="21.75" customHeight="1" x14ac:dyDescent="0.3">
      <c r="B62" s="28"/>
    </row>
    <row r="63" spans="2:2" ht="21.75" customHeight="1" x14ac:dyDescent="0.3">
      <c r="B63" s="28"/>
    </row>
    <row r="64" spans="2:2" ht="21.75" customHeight="1" x14ac:dyDescent="0.3">
      <c r="B64" s="28"/>
    </row>
    <row r="65" spans="2:2" ht="21.75" customHeight="1" x14ac:dyDescent="0.3">
      <c r="B65" s="28"/>
    </row>
    <row r="66" spans="2:2" ht="21.75" customHeight="1" x14ac:dyDescent="0.3">
      <c r="B66" s="28"/>
    </row>
    <row r="67" spans="2:2" ht="21.75" customHeight="1" x14ac:dyDescent="0.3"/>
    <row r="68" spans="2:2" ht="21.75" customHeight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scale="89" firstPageNumber="5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C152D-6E4E-4D3A-93A9-502E99AEAF63}">
  <sheetPr>
    <tabColor theme="8" tint="0.79998168889431442"/>
  </sheetPr>
  <dimension ref="A1:G68"/>
  <sheetViews>
    <sheetView view="pageBreakPreview" topLeftCell="A32" zoomScale="70" zoomScaleNormal="85" zoomScaleSheetLayoutView="70" zoomScalePageLayoutView="55" workbookViewId="0">
      <selection activeCell="A24" sqref="A24"/>
    </sheetView>
  </sheetViews>
  <sheetFormatPr defaultColWidth="9.1796875" defaultRowHeight="20.25" customHeight="1" x14ac:dyDescent="0.3"/>
  <cols>
    <col min="1" max="1" width="58.453125" style="24" customWidth="1"/>
    <col min="2" max="2" width="7.1796875" style="50" customWidth="1"/>
    <col min="3" max="3" width="1.453125" style="24" customWidth="1"/>
    <col min="4" max="4" width="13.81640625" style="24" customWidth="1"/>
    <col min="5" max="5" width="1.453125" style="24" customWidth="1"/>
    <col min="6" max="6" width="13.81640625" style="24" customWidth="1"/>
    <col min="7" max="7" width="16.90625" style="44" bestFit="1" customWidth="1"/>
    <col min="8" max="16384" width="9.1796875" style="44"/>
  </cols>
  <sheetData>
    <row r="1" spans="1:7" ht="21.75" customHeight="1" x14ac:dyDescent="0.35">
      <c r="A1" s="41" t="s">
        <v>97</v>
      </c>
      <c r="B1" s="28"/>
    </row>
    <row r="2" spans="1:7" s="49" customFormat="1" ht="21.75" customHeight="1" x14ac:dyDescent="0.35">
      <c r="A2" s="45" t="s">
        <v>51</v>
      </c>
      <c r="B2" s="76"/>
      <c r="C2" s="46"/>
      <c r="D2" s="46"/>
      <c r="E2" s="46"/>
      <c r="F2" s="46"/>
    </row>
    <row r="3" spans="1:7" s="94" customFormat="1" ht="14.5" customHeight="1" x14ac:dyDescent="0.3">
      <c r="A3" s="31"/>
      <c r="B3" s="28"/>
      <c r="C3" s="50"/>
      <c r="D3" s="50"/>
      <c r="E3" s="50"/>
      <c r="F3" s="50"/>
    </row>
    <row r="4" spans="1:7" s="94" customFormat="1" ht="18.75" customHeight="1" x14ac:dyDescent="0.3">
      <c r="A4" s="31"/>
      <c r="B4" s="28"/>
      <c r="C4" s="50"/>
      <c r="D4" s="141" t="s">
        <v>141</v>
      </c>
      <c r="E4" s="141"/>
      <c r="F4" s="141"/>
    </row>
    <row r="5" spans="1:7" s="94" customFormat="1" ht="18.75" customHeight="1" x14ac:dyDescent="0.3">
      <c r="A5" s="31"/>
      <c r="B5" s="50"/>
      <c r="C5" s="50"/>
      <c r="D5" s="142" t="s">
        <v>140</v>
      </c>
      <c r="E5" s="143"/>
      <c r="F5" s="143"/>
    </row>
    <row r="6" spans="1:7" s="94" customFormat="1" ht="18.75" customHeight="1" x14ac:dyDescent="0.3">
      <c r="A6" s="50"/>
      <c r="B6" s="36" t="s">
        <v>0</v>
      </c>
      <c r="C6" s="50"/>
      <c r="D6" s="52">
        <v>2026</v>
      </c>
      <c r="E6" s="52"/>
      <c r="F6" s="52">
        <v>2025</v>
      </c>
    </row>
    <row r="7" spans="1:7" s="94" customFormat="1" ht="17" customHeight="1" x14ac:dyDescent="0.3">
      <c r="A7" s="50"/>
      <c r="B7" s="36"/>
      <c r="C7" s="50"/>
      <c r="D7" s="144" t="s">
        <v>45</v>
      </c>
      <c r="E7" s="144"/>
      <c r="F7" s="144"/>
    </row>
    <row r="8" spans="1:7" s="94" customFormat="1" ht="21.75" customHeight="1" x14ac:dyDescent="0.3">
      <c r="A8" s="95" t="s">
        <v>114</v>
      </c>
      <c r="B8" s="50"/>
      <c r="C8" s="50"/>
      <c r="D8" s="96"/>
      <c r="E8" s="97"/>
      <c r="F8" s="97"/>
    </row>
    <row r="9" spans="1:7" s="50" customFormat="1" ht="21.75" customHeight="1" x14ac:dyDescent="0.3">
      <c r="A9" s="50" t="s">
        <v>12</v>
      </c>
      <c r="B9" s="36" t="s">
        <v>121</v>
      </c>
      <c r="D9" s="98">
        <v>4039821</v>
      </c>
      <c r="E9" s="97"/>
      <c r="F9" s="98">
        <v>3726833</v>
      </c>
      <c r="G9" s="99"/>
    </row>
    <row r="10" spans="1:7" s="50" customFormat="1" ht="21.75" customHeight="1" x14ac:dyDescent="0.3">
      <c r="A10" s="50" t="s">
        <v>94</v>
      </c>
      <c r="B10" s="36"/>
      <c r="D10" s="98">
        <v>0</v>
      </c>
      <c r="E10" s="97"/>
      <c r="F10" s="98">
        <v>40389</v>
      </c>
      <c r="G10" s="99"/>
    </row>
    <row r="11" spans="1:7" s="50" customFormat="1" ht="21.75" customHeight="1" x14ac:dyDescent="0.3">
      <c r="A11" s="50" t="s">
        <v>54</v>
      </c>
      <c r="B11" s="36"/>
      <c r="D11" s="98">
        <v>16825</v>
      </c>
      <c r="E11" s="97"/>
      <c r="F11" s="98">
        <v>0</v>
      </c>
      <c r="G11" s="99"/>
    </row>
    <row r="12" spans="1:7" s="50" customFormat="1" ht="21.75" customHeight="1" x14ac:dyDescent="0.3">
      <c r="A12" s="50" t="s">
        <v>4</v>
      </c>
      <c r="B12" s="36"/>
      <c r="D12" s="100">
        <v>1799</v>
      </c>
      <c r="E12" s="97"/>
      <c r="F12" s="100">
        <v>997</v>
      </c>
      <c r="G12" s="99"/>
    </row>
    <row r="13" spans="1:7" s="50" customFormat="1" ht="21.65" customHeight="1" x14ac:dyDescent="0.3">
      <c r="A13" s="31" t="s">
        <v>115</v>
      </c>
      <c r="B13" s="36"/>
      <c r="D13" s="113">
        <f>SUM(D9:D12)</f>
        <v>4058445</v>
      </c>
      <c r="E13" s="69"/>
      <c r="F13" s="113">
        <f>SUM(F9:F12)</f>
        <v>3768219</v>
      </c>
      <c r="G13" s="99"/>
    </row>
    <row r="14" spans="1:7" s="50" customFormat="1" ht="9.75" customHeight="1" x14ac:dyDescent="0.3">
      <c r="B14" s="36"/>
      <c r="D14" s="85"/>
      <c r="E14" s="97"/>
      <c r="F14" s="85"/>
      <c r="G14" s="101"/>
    </row>
    <row r="15" spans="1:7" s="50" customFormat="1" ht="21.75" customHeight="1" x14ac:dyDescent="0.3">
      <c r="A15" s="95" t="s">
        <v>13</v>
      </c>
      <c r="B15" s="36"/>
      <c r="D15" s="85"/>
      <c r="E15" s="97"/>
      <c r="F15" s="85"/>
      <c r="G15" s="101"/>
    </row>
    <row r="16" spans="1:7" s="50" customFormat="1" ht="21.75" customHeight="1" x14ac:dyDescent="0.3">
      <c r="A16" s="50" t="s">
        <v>22</v>
      </c>
      <c r="B16" s="36">
        <v>3</v>
      </c>
      <c r="D16" s="98">
        <v>3832895</v>
      </c>
      <c r="E16" s="97"/>
      <c r="F16" s="98">
        <v>3564035</v>
      </c>
      <c r="G16" s="99"/>
    </row>
    <row r="17" spans="1:7" s="50" customFormat="1" ht="21.75" customHeight="1" x14ac:dyDescent="0.3">
      <c r="A17" s="50" t="s">
        <v>63</v>
      </c>
      <c r="B17" s="36"/>
      <c r="D17" s="98">
        <v>58431</v>
      </c>
      <c r="E17" s="97"/>
      <c r="F17" s="98">
        <v>59675</v>
      </c>
      <c r="G17" s="99"/>
    </row>
    <row r="18" spans="1:7" s="50" customFormat="1" ht="21.75" customHeight="1" x14ac:dyDescent="0.3">
      <c r="A18" s="50" t="s">
        <v>38</v>
      </c>
      <c r="B18" s="36">
        <v>3</v>
      </c>
      <c r="D18" s="98">
        <v>50301</v>
      </c>
      <c r="E18" s="97"/>
      <c r="F18" s="98">
        <v>52070</v>
      </c>
      <c r="G18" s="102"/>
    </row>
    <row r="19" spans="1:7" s="50" customFormat="1" ht="21.75" customHeight="1" x14ac:dyDescent="0.3">
      <c r="A19" s="103" t="s">
        <v>80</v>
      </c>
      <c r="B19" s="104"/>
      <c r="C19" s="103"/>
      <c r="D19" s="98">
        <v>102309</v>
      </c>
      <c r="E19" s="97"/>
      <c r="F19" s="98">
        <v>0</v>
      </c>
      <c r="G19" s="102"/>
    </row>
    <row r="20" spans="1:7" s="50" customFormat="1" ht="21.75" customHeight="1" x14ac:dyDescent="0.3">
      <c r="A20" s="50" t="s">
        <v>70</v>
      </c>
      <c r="B20" s="36"/>
      <c r="D20" s="100">
        <v>0</v>
      </c>
      <c r="E20" s="105"/>
      <c r="F20" s="100">
        <v>6916</v>
      </c>
      <c r="G20" s="43"/>
    </row>
    <row r="21" spans="1:7" s="50" customFormat="1" ht="21.65" customHeight="1" x14ac:dyDescent="0.3">
      <c r="A21" s="31" t="s">
        <v>23</v>
      </c>
      <c r="B21" s="36"/>
      <c r="D21" s="112">
        <f>SUM(D16:D20)</f>
        <v>4043936</v>
      </c>
      <c r="E21" s="69"/>
      <c r="F21" s="112">
        <f>SUM(F16:F20)</f>
        <v>3682696</v>
      </c>
      <c r="G21" s="99"/>
    </row>
    <row r="22" spans="1:7" s="50" customFormat="1" ht="18.649999999999999" customHeight="1" x14ac:dyDescent="0.3">
      <c r="A22" s="31"/>
      <c r="B22" s="36"/>
      <c r="D22" s="107"/>
      <c r="E22" s="85"/>
      <c r="F22" s="107"/>
      <c r="G22" s="101"/>
    </row>
    <row r="23" spans="1:7" s="50" customFormat="1" ht="21.75" customHeight="1" x14ac:dyDescent="0.3">
      <c r="A23" s="31" t="s">
        <v>136</v>
      </c>
      <c r="B23" s="36"/>
      <c r="D23" s="137">
        <f>D13-D21</f>
        <v>14509</v>
      </c>
      <c r="E23" s="69"/>
      <c r="F23" s="137">
        <f>F13-F21</f>
        <v>85523</v>
      </c>
      <c r="G23" s="99"/>
    </row>
    <row r="24" spans="1:7" s="50" customFormat="1" ht="21.75" customHeight="1" x14ac:dyDescent="0.3">
      <c r="A24" s="50" t="s">
        <v>39</v>
      </c>
      <c r="B24" s="36"/>
      <c r="D24" s="98">
        <v>-21455</v>
      </c>
      <c r="E24" s="69"/>
      <c r="F24" s="98">
        <v>-27246</v>
      </c>
      <c r="G24" s="99"/>
    </row>
    <row r="25" spans="1:7" s="50" customFormat="1" ht="21.75" customHeight="1" x14ac:dyDescent="0.3">
      <c r="A25" s="50" t="s">
        <v>131</v>
      </c>
      <c r="B25" s="36"/>
      <c r="D25" s="2"/>
      <c r="E25" s="69"/>
      <c r="F25" s="2"/>
      <c r="G25" s="101"/>
    </row>
    <row r="26" spans="1:7" s="50" customFormat="1" ht="21.75" customHeight="1" x14ac:dyDescent="0.3">
      <c r="A26" s="50" t="s">
        <v>90</v>
      </c>
      <c r="B26" s="36"/>
      <c r="D26" s="100">
        <v>89179</v>
      </c>
      <c r="E26" s="69"/>
      <c r="F26" s="100">
        <v>-59865</v>
      </c>
      <c r="G26" s="99"/>
    </row>
    <row r="27" spans="1:7" s="50" customFormat="1" ht="21.75" customHeight="1" x14ac:dyDescent="0.3">
      <c r="A27" s="31" t="s">
        <v>159</v>
      </c>
      <c r="B27" s="36"/>
      <c r="D27" s="111">
        <f>SUM(D23:D26)</f>
        <v>82233</v>
      </c>
      <c r="E27" s="85"/>
      <c r="F27" s="111">
        <f>SUM(F23:F26)</f>
        <v>-1588</v>
      </c>
      <c r="G27" s="6"/>
    </row>
    <row r="28" spans="1:7" s="50" customFormat="1" ht="21.75" customHeight="1" x14ac:dyDescent="0.3">
      <c r="A28" s="50" t="s">
        <v>137</v>
      </c>
      <c r="B28" s="36"/>
      <c r="D28" s="100">
        <v>-18360</v>
      </c>
      <c r="E28" s="97"/>
      <c r="F28" s="100">
        <v>10251</v>
      </c>
      <c r="G28" s="99"/>
    </row>
    <row r="29" spans="1:7" s="50" customFormat="1" ht="21.75" customHeight="1" x14ac:dyDescent="0.3">
      <c r="A29" s="31" t="s">
        <v>126</v>
      </c>
      <c r="B29" s="36"/>
      <c r="D29" s="110">
        <f>SUM(D27:D28)</f>
        <v>63873</v>
      </c>
      <c r="E29" s="85"/>
      <c r="F29" s="110">
        <f>SUM(F27:F28)</f>
        <v>8663</v>
      </c>
      <c r="G29" s="99"/>
    </row>
    <row r="30" spans="1:7" s="50" customFormat="1" ht="18.649999999999999" customHeight="1" x14ac:dyDescent="0.3">
      <c r="A30" s="31"/>
      <c r="B30" s="36"/>
      <c r="D30" s="78"/>
      <c r="E30" s="85"/>
      <c r="F30" s="78"/>
      <c r="G30" s="101"/>
    </row>
    <row r="31" spans="1:7" s="50" customFormat="1" ht="21.75" customHeight="1" x14ac:dyDescent="0.3">
      <c r="A31" s="31" t="s">
        <v>50</v>
      </c>
      <c r="B31" s="36"/>
      <c r="D31" s="106"/>
      <c r="E31" s="85"/>
      <c r="F31" s="106"/>
      <c r="G31" s="101"/>
    </row>
    <row r="32" spans="1:7" s="50" customFormat="1" ht="21.75" customHeight="1" x14ac:dyDescent="0.3">
      <c r="A32" s="95" t="s">
        <v>77</v>
      </c>
      <c r="B32" s="36"/>
      <c r="D32" s="106"/>
      <c r="E32" s="85"/>
      <c r="F32" s="106"/>
      <c r="G32" s="101"/>
    </row>
    <row r="33" spans="1:7" s="50" customFormat="1" ht="21.75" customHeight="1" x14ac:dyDescent="0.3">
      <c r="A33" s="50" t="s">
        <v>153</v>
      </c>
      <c r="B33" s="36"/>
      <c r="D33" s="98">
        <v>2871</v>
      </c>
      <c r="E33" s="85"/>
      <c r="F33" s="98">
        <v>27</v>
      </c>
      <c r="G33" s="99"/>
    </row>
    <row r="34" spans="1:7" s="50" customFormat="1" ht="21.75" customHeight="1" x14ac:dyDescent="0.3">
      <c r="A34" s="50" t="s">
        <v>105</v>
      </c>
      <c r="B34" s="36"/>
      <c r="D34" s="6"/>
      <c r="E34" s="85"/>
      <c r="F34" s="6"/>
      <c r="G34" s="99"/>
    </row>
    <row r="35" spans="1:7" s="50" customFormat="1" ht="21.75" customHeight="1" x14ac:dyDescent="0.3">
      <c r="A35" s="50" t="s">
        <v>106</v>
      </c>
      <c r="B35" s="36"/>
      <c r="D35" s="100">
        <v>-574</v>
      </c>
      <c r="E35" s="85"/>
      <c r="F35" s="100">
        <v>-5</v>
      </c>
      <c r="G35" s="99"/>
    </row>
    <row r="36" spans="1:7" s="50" customFormat="1" ht="21.75" customHeight="1" x14ac:dyDescent="0.3">
      <c r="A36" s="31" t="s">
        <v>91</v>
      </c>
      <c r="B36" s="36"/>
      <c r="D36" s="3">
        <f>SUM(D33:D35)</f>
        <v>2297</v>
      </c>
      <c r="E36" s="78"/>
      <c r="F36" s="3">
        <f>SUM(F33:F35)</f>
        <v>22</v>
      </c>
      <c r="G36" s="99"/>
    </row>
    <row r="37" spans="1:7" s="50" customFormat="1" ht="21.75" customHeight="1" thickBot="1" x14ac:dyDescent="0.35">
      <c r="A37" s="31" t="s">
        <v>46</v>
      </c>
      <c r="B37" s="36"/>
      <c r="D37" s="109">
        <f>SUM(D29,D36)</f>
        <v>66170</v>
      </c>
      <c r="E37" s="85"/>
      <c r="F37" s="109">
        <f>SUM(F29,F36)</f>
        <v>8685</v>
      </c>
      <c r="G37" s="99"/>
    </row>
    <row r="38" spans="1:7" s="50" customFormat="1" ht="7" customHeight="1" thickTop="1" x14ac:dyDescent="0.3">
      <c r="A38" s="31"/>
      <c r="B38" s="36"/>
      <c r="D38" s="78"/>
      <c r="E38" s="85"/>
      <c r="F38" s="78"/>
      <c r="G38" s="99"/>
    </row>
    <row r="39" spans="1:7" s="50" customFormat="1" ht="21.75" customHeight="1" thickBot="1" x14ac:dyDescent="0.35">
      <c r="A39" s="31" t="s">
        <v>130</v>
      </c>
      <c r="B39" s="36"/>
      <c r="D39" s="138">
        <f>ROUND(D29/48000,2)</f>
        <v>1.33</v>
      </c>
      <c r="E39" s="108"/>
      <c r="F39" s="138">
        <f>ROUND(F29/48000,2)</f>
        <v>0.18</v>
      </c>
      <c r="G39" s="99"/>
    </row>
    <row r="40" spans="1:7" s="50" customFormat="1" ht="21.75" customHeight="1" thickTop="1" x14ac:dyDescent="0.3">
      <c r="B40" s="28"/>
      <c r="D40" s="85"/>
      <c r="F40" s="85"/>
      <c r="G40" s="99"/>
    </row>
    <row r="41" spans="1:7" s="24" customFormat="1" ht="21.75" customHeight="1" x14ac:dyDescent="0.3">
      <c r="B41" s="28"/>
      <c r="G41" s="99"/>
    </row>
    <row r="42" spans="1:7" s="24" customFormat="1" ht="21.75" customHeight="1" x14ac:dyDescent="0.3">
      <c r="B42" s="28"/>
      <c r="G42" s="99"/>
    </row>
    <row r="43" spans="1:7" s="24" customFormat="1" ht="21.75" customHeight="1" x14ac:dyDescent="0.3">
      <c r="B43" s="28"/>
    </row>
    <row r="44" spans="1:7" s="24" customFormat="1" ht="21.75" customHeight="1" x14ac:dyDescent="0.3">
      <c r="B44" s="28"/>
    </row>
    <row r="45" spans="1:7" s="24" customFormat="1" ht="21.75" customHeight="1" x14ac:dyDescent="0.3">
      <c r="B45" s="28"/>
    </row>
    <row r="46" spans="1:7" s="24" customFormat="1" ht="21.75" customHeight="1" x14ac:dyDescent="0.3">
      <c r="B46" s="28"/>
    </row>
    <row r="47" spans="1:7" s="24" customFormat="1" ht="21.75" customHeight="1" x14ac:dyDescent="0.3">
      <c r="B47" s="28"/>
    </row>
    <row r="48" spans="1:7" s="24" customFormat="1" ht="21.75" customHeight="1" x14ac:dyDescent="0.3">
      <c r="B48" s="28"/>
    </row>
    <row r="49" spans="2:2" s="24" customFormat="1" ht="21.75" customHeight="1" x14ac:dyDescent="0.3">
      <c r="B49" s="28"/>
    </row>
    <row r="50" spans="2:2" s="24" customFormat="1" ht="21.75" customHeight="1" x14ac:dyDescent="0.3">
      <c r="B50" s="28"/>
    </row>
    <row r="51" spans="2:2" s="24" customFormat="1" ht="21.75" customHeight="1" x14ac:dyDescent="0.3">
      <c r="B51" s="28"/>
    </row>
    <row r="52" spans="2:2" s="24" customFormat="1" ht="21.75" customHeight="1" x14ac:dyDescent="0.3">
      <c r="B52" s="28"/>
    </row>
    <row r="53" spans="2:2" s="24" customFormat="1" ht="21.75" customHeight="1" x14ac:dyDescent="0.3">
      <c r="B53" s="28"/>
    </row>
    <row r="54" spans="2:2" s="24" customFormat="1" ht="21.75" customHeight="1" x14ac:dyDescent="0.3">
      <c r="B54" s="28"/>
    </row>
    <row r="55" spans="2:2" s="24" customFormat="1" ht="21.75" customHeight="1" x14ac:dyDescent="0.3">
      <c r="B55" s="28"/>
    </row>
    <row r="56" spans="2:2" s="24" customFormat="1" ht="21.75" customHeight="1" x14ac:dyDescent="0.3">
      <c r="B56" s="28"/>
    </row>
    <row r="57" spans="2:2" s="24" customFormat="1" ht="21.75" customHeight="1" x14ac:dyDescent="0.3">
      <c r="B57" s="28"/>
    </row>
    <row r="58" spans="2:2" s="24" customFormat="1" ht="21.75" customHeight="1" x14ac:dyDescent="0.3">
      <c r="B58" s="28"/>
    </row>
    <row r="59" spans="2:2" s="24" customFormat="1" ht="21.75" customHeight="1" x14ac:dyDescent="0.3">
      <c r="B59" s="28"/>
    </row>
    <row r="60" spans="2:2" s="24" customFormat="1" ht="21.75" customHeight="1" x14ac:dyDescent="0.3">
      <c r="B60" s="28"/>
    </row>
    <row r="61" spans="2:2" s="24" customFormat="1" ht="21.75" customHeight="1" x14ac:dyDescent="0.3">
      <c r="B61" s="28"/>
    </row>
    <row r="62" spans="2:2" s="24" customFormat="1" ht="21.75" customHeight="1" x14ac:dyDescent="0.3">
      <c r="B62" s="28"/>
    </row>
    <row r="63" spans="2:2" s="24" customFormat="1" ht="21.75" customHeight="1" x14ac:dyDescent="0.3">
      <c r="B63" s="28"/>
    </row>
    <row r="64" spans="2:2" s="24" customFormat="1" ht="21.75" customHeight="1" x14ac:dyDescent="0.3">
      <c r="B64" s="28"/>
    </row>
    <row r="65" spans="2:2" s="24" customFormat="1" ht="21.75" customHeight="1" x14ac:dyDescent="0.3">
      <c r="B65" s="28"/>
    </row>
    <row r="66" spans="2:2" s="24" customFormat="1" ht="21.75" customHeight="1" x14ac:dyDescent="0.3">
      <c r="B66" s="28"/>
    </row>
    <row r="67" spans="2:2" s="24" customFormat="1" ht="21.75" customHeight="1" x14ac:dyDescent="0.3">
      <c r="B67" s="50"/>
    </row>
    <row r="68" spans="2:2" s="24" customFormat="1" ht="21.75" customHeight="1" x14ac:dyDescent="0.3">
      <c r="B68" s="50"/>
    </row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scale="89" firstPageNumber="6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sheetPr>
    <tabColor theme="8" tint="0.79998168889431442"/>
  </sheetPr>
  <dimension ref="A1:O44"/>
  <sheetViews>
    <sheetView view="pageBreakPreview" topLeftCell="A13" zoomScale="70" zoomScaleNormal="80" zoomScaleSheetLayoutView="70" zoomScalePageLayoutView="55" workbookViewId="0">
      <selection activeCell="N41" sqref="N41"/>
    </sheetView>
  </sheetViews>
  <sheetFormatPr defaultColWidth="9.1796875" defaultRowHeight="18.75" customHeight="1" x14ac:dyDescent="0.3"/>
  <cols>
    <col min="1" max="1" width="49.1796875" style="24" customWidth="1"/>
    <col min="2" max="2" width="8" style="24" customWidth="1"/>
    <col min="3" max="3" width="1.54296875" style="24" customWidth="1"/>
    <col min="4" max="4" width="11.1796875" style="24" customWidth="1"/>
    <col min="5" max="5" width="1.54296875" style="24" customWidth="1"/>
    <col min="6" max="6" width="11.81640625" style="24" bestFit="1" customWidth="1"/>
    <col min="7" max="7" width="1.54296875" style="24" customWidth="1"/>
    <col min="8" max="8" width="11.81640625" style="24" customWidth="1"/>
    <col min="9" max="9" width="1.54296875" style="24" customWidth="1"/>
    <col min="10" max="10" width="13.81640625" style="24" customWidth="1"/>
    <col min="11" max="11" width="1.54296875" style="24" customWidth="1"/>
    <col min="12" max="12" width="14.54296875" style="24" customWidth="1"/>
    <col min="13" max="13" width="1.54296875" style="24" customWidth="1"/>
    <col min="14" max="14" width="13.81640625" style="24" customWidth="1"/>
    <col min="15" max="15" width="14.6328125" style="24" bestFit="1" customWidth="1"/>
    <col min="16" max="16" width="11.08984375" style="24" bestFit="1" customWidth="1"/>
    <col min="17" max="16384" width="9.1796875" style="24"/>
  </cols>
  <sheetData>
    <row r="1" spans="1:14" ht="18.5" customHeight="1" x14ac:dyDescent="0.35">
      <c r="A1" s="41" t="s">
        <v>97</v>
      </c>
      <c r="B1" s="41"/>
      <c r="C1" s="4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8.75" customHeight="1" x14ac:dyDescent="0.35">
      <c r="A2" s="45" t="s">
        <v>48</v>
      </c>
      <c r="B2" s="45"/>
      <c r="C2" s="45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8.5" customHeight="1" x14ac:dyDescent="0.3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18.75" customHeight="1" x14ac:dyDescent="0.35">
      <c r="A4" s="45"/>
      <c r="B4" s="45"/>
      <c r="C4" s="45"/>
      <c r="D4" s="46"/>
      <c r="E4" s="46"/>
      <c r="F4" s="46"/>
      <c r="G4" s="46"/>
      <c r="H4" s="46"/>
      <c r="I4" s="46"/>
      <c r="J4" s="46"/>
      <c r="K4" s="46"/>
      <c r="L4" s="52" t="s">
        <v>81</v>
      </c>
      <c r="M4" s="46"/>
      <c r="N4" s="46"/>
    </row>
    <row r="5" spans="1:14" ht="18.75" customHeight="1" x14ac:dyDescent="0.35">
      <c r="A5" s="45"/>
      <c r="B5" s="45"/>
      <c r="C5" s="45"/>
      <c r="D5" s="46"/>
      <c r="E5" s="46"/>
      <c r="F5" s="46"/>
      <c r="G5" s="46"/>
      <c r="H5" s="46"/>
      <c r="I5" s="46"/>
      <c r="J5" s="46"/>
      <c r="K5" s="46"/>
      <c r="L5" s="52" t="s">
        <v>87</v>
      </c>
      <c r="M5" s="46"/>
      <c r="N5" s="46"/>
    </row>
    <row r="6" spans="1:14" ht="18.75" customHeight="1" x14ac:dyDescent="0.3">
      <c r="A6" s="31"/>
      <c r="B6" s="31"/>
      <c r="C6" s="31"/>
      <c r="D6" s="52" t="s">
        <v>8</v>
      </c>
      <c r="E6" s="50"/>
      <c r="F6" s="52"/>
      <c r="G6" s="114"/>
      <c r="H6" s="146" t="s">
        <v>35</v>
      </c>
      <c r="I6" s="146"/>
      <c r="J6" s="146"/>
      <c r="K6" s="50"/>
      <c r="L6" s="115" t="s">
        <v>88</v>
      </c>
      <c r="M6" s="50"/>
      <c r="N6" s="50"/>
    </row>
    <row r="7" spans="1:14" ht="18.75" customHeight="1" x14ac:dyDescent="0.3">
      <c r="A7" s="31"/>
      <c r="B7" s="31"/>
      <c r="C7" s="31"/>
      <c r="D7" s="52" t="s">
        <v>66</v>
      </c>
      <c r="E7" s="50"/>
      <c r="F7" s="52" t="s">
        <v>31</v>
      </c>
      <c r="G7" s="50"/>
      <c r="H7" s="52"/>
      <c r="I7" s="50"/>
      <c r="J7" s="52"/>
      <c r="K7" s="50"/>
      <c r="L7" s="52" t="s">
        <v>138</v>
      </c>
      <c r="M7" s="50"/>
      <c r="N7" s="52" t="s">
        <v>7</v>
      </c>
    </row>
    <row r="8" spans="1:14" ht="18.75" customHeight="1" x14ac:dyDescent="0.3">
      <c r="A8" s="50"/>
      <c r="B8" s="36" t="s">
        <v>0</v>
      </c>
      <c r="C8" s="36"/>
      <c r="D8" s="52" t="s">
        <v>9</v>
      </c>
      <c r="E8" s="50"/>
      <c r="F8" s="52" t="s">
        <v>29</v>
      </c>
      <c r="G8" s="52"/>
      <c r="H8" s="52" t="s">
        <v>36</v>
      </c>
      <c r="I8" s="52"/>
      <c r="J8" s="52" t="s">
        <v>5</v>
      </c>
      <c r="K8" s="52"/>
      <c r="L8" s="52" t="s">
        <v>139</v>
      </c>
      <c r="M8" s="52"/>
      <c r="N8" s="52" t="s">
        <v>40</v>
      </c>
    </row>
    <row r="9" spans="1:14" ht="18.75" customHeight="1" x14ac:dyDescent="0.3">
      <c r="A9" s="26"/>
      <c r="B9" s="26"/>
      <c r="C9" s="26"/>
      <c r="D9" s="144" t="s">
        <v>45</v>
      </c>
      <c r="E9" s="144"/>
      <c r="F9" s="144"/>
      <c r="G9" s="144"/>
      <c r="H9" s="144"/>
      <c r="I9" s="144"/>
      <c r="J9" s="144"/>
      <c r="K9" s="144"/>
      <c r="L9" s="144"/>
      <c r="M9" s="144"/>
      <c r="N9" s="144"/>
    </row>
    <row r="10" spans="1:14" ht="18.75" customHeight="1" x14ac:dyDescent="0.3">
      <c r="A10" s="26" t="s">
        <v>142</v>
      </c>
      <c r="B10" s="27"/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ht="18.5" customHeight="1" x14ac:dyDescent="0.3">
      <c r="A11" s="29" t="s">
        <v>120</v>
      </c>
      <c r="B11" s="30"/>
      <c r="C11" s="30"/>
      <c r="D11" s="2">
        <v>480000</v>
      </c>
      <c r="E11" s="2"/>
      <c r="F11" s="2">
        <v>507500</v>
      </c>
      <c r="G11" s="2"/>
      <c r="H11" s="2">
        <v>48000</v>
      </c>
      <c r="I11" s="2"/>
      <c r="J11" s="2">
        <v>448422</v>
      </c>
      <c r="K11" s="2"/>
      <c r="L11" s="2">
        <v>-2781</v>
      </c>
      <c r="M11" s="2"/>
      <c r="N11" s="3">
        <f>SUM(D11:L11)</f>
        <v>1481141</v>
      </c>
    </row>
    <row r="12" spans="1:14" ht="18.75" customHeight="1" x14ac:dyDescent="0.3">
      <c r="A12" s="31"/>
      <c r="B12" s="27"/>
      <c r="C12" s="27"/>
      <c r="D12" s="2"/>
      <c r="E12" s="4"/>
      <c r="F12" s="2"/>
      <c r="G12" s="4"/>
      <c r="H12" s="2"/>
      <c r="I12" s="4"/>
      <c r="J12" s="2"/>
      <c r="K12" s="4"/>
      <c r="L12" s="2"/>
      <c r="M12" s="4"/>
      <c r="N12" s="2"/>
    </row>
    <row r="13" spans="1:14" ht="18.75" customHeight="1" x14ac:dyDescent="0.3">
      <c r="A13" s="32" t="s">
        <v>92</v>
      </c>
      <c r="B13" s="30"/>
      <c r="C13" s="30"/>
      <c r="D13" s="2"/>
      <c r="E13" s="4"/>
      <c r="F13" s="2"/>
      <c r="G13" s="4"/>
      <c r="H13" s="2"/>
      <c r="I13" s="4"/>
      <c r="J13" s="2"/>
      <c r="K13" s="4"/>
      <c r="L13" s="2"/>
      <c r="M13" s="4"/>
      <c r="N13" s="2"/>
    </row>
    <row r="14" spans="1:14" ht="18.75" customHeight="1" x14ac:dyDescent="0.3">
      <c r="A14" s="33" t="s">
        <v>93</v>
      </c>
      <c r="B14" s="34" t="s">
        <v>156</v>
      </c>
      <c r="C14" s="34"/>
      <c r="D14" s="5">
        <v>0</v>
      </c>
      <c r="E14" s="5"/>
      <c r="F14" s="5">
        <v>0</v>
      </c>
      <c r="G14" s="5"/>
      <c r="H14" s="5">
        <v>0</v>
      </c>
      <c r="I14" s="6"/>
      <c r="J14" s="7">
        <v>-48000</v>
      </c>
      <c r="K14" s="6"/>
      <c r="L14" s="6">
        <v>0</v>
      </c>
      <c r="M14" s="6"/>
      <c r="N14" s="8">
        <f>SUM(D14:L14)</f>
        <v>-48000</v>
      </c>
    </row>
    <row r="15" spans="1:14" ht="18.75" customHeight="1" x14ac:dyDescent="0.3">
      <c r="A15" s="29" t="s">
        <v>108</v>
      </c>
      <c r="B15" s="30"/>
      <c r="C15" s="30"/>
      <c r="D15" s="9">
        <f>SUM(D14)</f>
        <v>0</v>
      </c>
      <c r="E15" s="2"/>
      <c r="F15" s="9">
        <f>SUM(F14)</f>
        <v>0</v>
      </c>
      <c r="G15" s="2"/>
      <c r="H15" s="9">
        <f>SUM(H14)</f>
        <v>0</v>
      </c>
      <c r="I15" s="2"/>
      <c r="J15" s="9">
        <f>SUM(J14)</f>
        <v>-48000</v>
      </c>
      <c r="K15" s="2"/>
      <c r="L15" s="9">
        <f>SUM(L14)</f>
        <v>0</v>
      </c>
      <c r="M15" s="2"/>
      <c r="N15" s="9">
        <f>SUM(N14)</f>
        <v>-48000</v>
      </c>
    </row>
    <row r="16" spans="1:14" ht="18.75" customHeight="1" x14ac:dyDescent="0.3">
      <c r="A16" s="31"/>
      <c r="B16" s="27"/>
      <c r="C16" s="27"/>
      <c r="D16" s="2"/>
      <c r="E16" s="4"/>
      <c r="F16" s="2"/>
      <c r="G16" s="4"/>
      <c r="H16" s="2"/>
      <c r="I16" s="4"/>
      <c r="J16" s="2"/>
      <c r="K16" s="4"/>
      <c r="L16" s="2"/>
      <c r="M16" s="4"/>
      <c r="N16" s="2"/>
    </row>
    <row r="17" spans="1:15" ht="18.75" customHeight="1" x14ac:dyDescent="0.3">
      <c r="A17" s="32" t="s">
        <v>47</v>
      </c>
      <c r="B17" s="35"/>
      <c r="C17" s="3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5" ht="18.75" customHeight="1" x14ac:dyDescent="0.3">
      <c r="A18" s="33" t="s">
        <v>128</v>
      </c>
      <c r="B18" s="35"/>
      <c r="C18" s="35"/>
      <c r="D18" s="6">
        <v>0</v>
      </c>
      <c r="E18" s="6"/>
      <c r="F18" s="6">
        <v>0</v>
      </c>
      <c r="G18" s="6"/>
      <c r="H18" s="6">
        <v>0</v>
      </c>
      <c r="I18" s="6"/>
      <c r="J18" s="12">
        <f>'PL 6'!F29</f>
        <v>8663</v>
      </c>
      <c r="K18" s="6"/>
      <c r="L18" s="6">
        <v>0</v>
      </c>
      <c r="M18" s="6"/>
      <c r="N18" s="8">
        <f>SUM(D18:L18)</f>
        <v>8663</v>
      </c>
      <c r="O18" s="64"/>
    </row>
    <row r="19" spans="1:15" ht="18.75" customHeight="1" x14ac:dyDescent="0.3">
      <c r="A19" s="33" t="s">
        <v>78</v>
      </c>
      <c r="B19" s="36"/>
      <c r="C19" s="36"/>
      <c r="D19" s="5">
        <v>0</v>
      </c>
      <c r="E19" s="5"/>
      <c r="F19" s="5">
        <v>0</v>
      </c>
      <c r="G19" s="5"/>
      <c r="H19" s="5">
        <v>0</v>
      </c>
      <c r="I19" s="6"/>
      <c r="J19" s="7">
        <v>0</v>
      </c>
      <c r="K19" s="6"/>
      <c r="L19" s="12">
        <f>'PL 6'!F36</f>
        <v>22</v>
      </c>
      <c r="M19" s="6"/>
      <c r="N19" s="8">
        <f>SUM(D19:L19)</f>
        <v>22</v>
      </c>
      <c r="O19" s="64"/>
    </row>
    <row r="20" spans="1:15" ht="18.75" customHeight="1" x14ac:dyDescent="0.3">
      <c r="A20" s="37" t="s">
        <v>46</v>
      </c>
      <c r="B20" s="38"/>
      <c r="C20" s="38"/>
      <c r="D20" s="9">
        <f>SUM(D18:D19)</f>
        <v>0</v>
      </c>
      <c r="E20" s="2"/>
      <c r="F20" s="9">
        <f>SUM(F18:F19)</f>
        <v>0</v>
      </c>
      <c r="G20" s="2"/>
      <c r="H20" s="9">
        <f>SUM(H18:H19)</f>
        <v>0</v>
      </c>
      <c r="I20" s="2"/>
      <c r="J20" s="9">
        <f>SUM(J18:J19)</f>
        <v>8663</v>
      </c>
      <c r="K20" s="2"/>
      <c r="L20" s="9">
        <f>SUM(L18:L19)</f>
        <v>22</v>
      </c>
      <c r="M20" s="2"/>
      <c r="N20" s="9">
        <f>SUM(N18:N19)</f>
        <v>8685</v>
      </c>
    </row>
    <row r="21" spans="1:15" ht="18.5" customHeight="1" x14ac:dyDescent="0.3">
      <c r="A21" s="31"/>
      <c r="B21" s="27"/>
      <c r="C21" s="27"/>
      <c r="D21" s="2"/>
      <c r="E21" s="4"/>
      <c r="F21" s="2"/>
      <c r="G21" s="4"/>
      <c r="H21" s="2"/>
      <c r="I21" s="4"/>
      <c r="J21" s="2"/>
      <c r="K21" s="4"/>
      <c r="L21" s="2"/>
      <c r="M21" s="4"/>
      <c r="N21" s="2"/>
    </row>
    <row r="22" spans="1:15" ht="18.75" customHeight="1" thickBot="1" x14ac:dyDescent="0.35">
      <c r="A22" s="39" t="s">
        <v>143</v>
      </c>
      <c r="B22" s="40"/>
      <c r="C22" s="40"/>
      <c r="D22" s="10">
        <f>SUM(D11,D15,D20)</f>
        <v>480000</v>
      </c>
      <c r="E22" s="11"/>
      <c r="F22" s="10">
        <f>SUM(F11,F15,F20)</f>
        <v>507500</v>
      </c>
      <c r="G22" s="11"/>
      <c r="H22" s="10">
        <f>SUM(H11,H15,H20)</f>
        <v>48000</v>
      </c>
      <c r="I22" s="11"/>
      <c r="J22" s="10">
        <f>SUM(J11,J15,J20)</f>
        <v>409085</v>
      </c>
      <c r="K22" s="11"/>
      <c r="L22" s="10">
        <f>SUM(L11,L20)</f>
        <v>-2759</v>
      </c>
      <c r="M22" s="11"/>
      <c r="N22" s="10">
        <f>SUM(N11,N15,N20)</f>
        <v>1441826</v>
      </c>
      <c r="O22" s="64"/>
    </row>
    <row r="23" spans="1:15" ht="18.75" customHeight="1" thickTop="1" x14ac:dyDescent="0.3"/>
    <row r="24" spans="1:15" ht="18.5" customHeight="1" x14ac:dyDescent="0.35">
      <c r="A24" s="41" t="s">
        <v>97</v>
      </c>
      <c r="B24" s="41"/>
      <c r="C24" s="41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</row>
    <row r="25" spans="1:15" ht="18.75" customHeight="1" x14ac:dyDescent="0.35">
      <c r="A25" s="45" t="s">
        <v>48</v>
      </c>
      <c r="B25" s="45"/>
      <c r="C25" s="45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5" ht="18.5" customHeight="1" x14ac:dyDescent="0.35">
      <c r="A26" s="45"/>
      <c r="B26" s="45"/>
      <c r="C26" s="45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5" ht="18.75" customHeight="1" x14ac:dyDescent="0.35">
      <c r="A27" s="45"/>
      <c r="B27" s="45"/>
      <c r="C27" s="45"/>
      <c r="D27" s="46"/>
      <c r="E27" s="46"/>
      <c r="F27" s="46"/>
      <c r="G27" s="46"/>
      <c r="H27" s="46"/>
      <c r="I27" s="46"/>
      <c r="J27" s="46"/>
      <c r="K27" s="46"/>
      <c r="L27" s="52" t="s">
        <v>81</v>
      </c>
      <c r="M27" s="46"/>
      <c r="N27" s="46"/>
    </row>
    <row r="28" spans="1:15" ht="18.75" customHeight="1" x14ac:dyDescent="0.35">
      <c r="A28" s="45"/>
      <c r="B28" s="45"/>
      <c r="C28" s="45"/>
      <c r="D28" s="46"/>
      <c r="E28" s="46"/>
      <c r="F28" s="46"/>
      <c r="G28" s="46"/>
      <c r="H28" s="46"/>
      <c r="I28" s="46"/>
      <c r="J28" s="46"/>
      <c r="K28" s="46"/>
      <c r="L28" s="52" t="s">
        <v>87</v>
      </c>
      <c r="M28" s="46"/>
      <c r="N28" s="46"/>
    </row>
    <row r="29" spans="1:15" ht="18.75" customHeight="1" x14ac:dyDescent="0.3">
      <c r="A29" s="31"/>
      <c r="B29" s="31"/>
      <c r="C29" s="31"/>
      <c r="D29" s="52" t="s">
        <v>8</v>
      </c>
      <c r="E29" s="50"/>
      <c r="F29" s="52"/>
      <c r="G29" s="114"/>
      <c r="H29" s="146" t="s">
        <v>35</v>
      </c>
      <c r="I29" s="146"/>
      <c r="J29" s="146"/>
      <c r="K29" s="50"/>
      <c r="L29" s="115" t="s">
        <v>88</v>
      </c>
      <c r="M29" s="50"/>
      <c r="N29" s="50"/>
    </row>
    <row r="30" spans="1:15" ht="18.75" customHeight="1" x14ac:dyDescent="0.3">
      <c r="A30" s="31"/>
      <c r="B30" s="31"/>
      <c r="C30" s="31"/>
      <c r="D30" s="52" t="s">
        <v>66</v>
      </c>
      <c r="E30" s="50"/>
      <c r="F30" s="52" t="s">
        <v>31</v>
      </c>
      <c r="G30" s="50"/>
      <c r="H30" s="52"/>
      <c r="I30" s="50"/>
      <c r="J30" s="52"/>
      <c r="K30" s="50"/>
      <c r="L30" s="52" t="s">
        <v>138</v>
      </c>
      <c r="M30" s="50"/>
      <c r="N30" s="52" t="s">
        <v>7</v>
      </c>
    </row>
    <row r="31" spans="1:15" ht="18.75" customHeight="1" x14ac:dyDescent="0.3">
      <c r="A31" s="50"/>
      <c r="B31" s="36"/>
      <c r="C31" s="36"/>
      <c r="D31" s="52" t="s">
        <v>9</v>
      </c>
      <c r="E31" s="50"/>
      <c r="F31" s="52" t="s">
        <v>29</v>
      </c>
      <c r="G31" s="52"/>
      <c r="H31" s="52" t="s">
        <v>36</v>
      </c>
      <c r="I31" s="52"/>
      <c r="J31" s="52" t="s">
        <v>5</v>
      </c>
      <c r="K31" s="52"/>
      <c r="L31" s="52" t="s">
        <v>139</v>
      </c>
      <c r="M31" s="52"/>
      <c r="N31" s="52" t="s">
        <v>40</v>
      </c>
    </row>
    <row r="32" spans="1:15" ht="18.75" customHeight="1" x14ac:dyDescent="0.3">
      <c r="A32" s="26"/>
      <c r="B32" s="26"/>
      <c r="C32" s="26"/>
      <c r="D32" s="144" t="s">
        <v>45</v>
      </c>
      <c r="E32" s="144"/>
      <c r="F32" s="144"/>
      <c r="G32" s="144"/>
      <c r="H32" s="144"/>
      <c r="I32" s="144"/>
      <c r="J32" s="144"/>
      <c r="K32" s="144"/>
      <c r="L32" s="144"/>
      <c r="M32" s="144"/>
      <c r="N32" s="144"/>
    </row>
    <row r="33" spans="1:14" ht="18.75" customHeight="1" x14ac:dyDescent="0.3">
      <c r="A33" s="26" t="s">
        <v>144</v>
      </c>
      <c r="B33" s="27"/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ht="18.75" customHeight="1" x14ac:dyDescent="0.3">
      <c r="A34" s="29" t="s">
        <v>129</v>
      </c>
      <c r="B34" s="30"/>
      <c r="C34" s="30"/>
      <c r="D34" s="2">
        <v>480000</v>
      </c>
      <c r="E34" s="2"/>
      <c r="F34" s="2">
        <v>507500</v>
      </c>
      <c r="G34" s="2"/>
      <c r="H34" s="2">
        <v>48000</v>
      </c>
      <c r="I34" s="2"/>
      <c r="J34" s="2">
        <v>322718</v>
      </c>
      <c r="K34" s="2"/>
      <c r="L34" s="2">
        <v>-884</v>
      </c>
      <c r="M34" s="2"/>
      <c r="N34" s="3">
        <f>SUM(D34:L34)</f>
        <v>1357334</v>
      </c>
    </row>
    <row r="35" spans="1:14" ht="18.75" customHeight="1" x14ac:dyDescent="0.3">
      <c r="A35" s="31"/>
      <c r="B35" s="27"/>
      <c r="C35" s="27"/>
      <c r="D35" s="2"/>
      <c r="E35" s="4"/>
      <c r="F35" s="2"/>
      <c r="G35" s="4"/>
      <c r="H35" s="2"/>
      <c r="I35" s="4"/>
      <c r="J35" s="2"/>
      <c r="K35" s="4"/>
      <c r="L35" s="2"/>
      <c r="M35" s="4"/>
      <c r="N35" s="2"/>
    </row>
    <row r="36" spans="1:14" ht="18.75" customHeight="1" x14ac:dyDescent="0.3">
      <c r="A36" s="32" t="s">
        <v>47</v>
      </c>
      <c r="B36" s="35"/>
      <c r="C36" s="35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8.75" customHeight="1" x14ac:dyDescent="0.3">
      <c r="A37" s="33" t="s">
        <v>128</v>
      </c>
      <c r="B37" s="35"/>
      <c r="C37" s="35"/>
      <c r="D37" s="2">
        <v>0</v>
      </c>
      <c r="E37" s="2"/>
      <c r="F37" s="2">
        <v>0</v>
      </c>
      <c r="G37" s="2"/>
      <c r="H37" s="2">
        <v>0</v>
      </c>
      <c r="I37" s="6"/>
      <c r="J37" s="12">
        <f>'PL 6'!D29</f>
        <v>63873</v>
      </c>
      <c r="K37" s="6"/>
      <c r="L37" s="2">
        <v>0</v>
      </c>
      <c r="M37" s="6"/>
      <c r="N37" s="8">
        <f>SUM(D37:L37)</f>
        <v>63873</v>
      </c>
    </row>
    <row r="38" spans="1:14" ht="18.75" customHeight="1" x14ac:dyDescent="0.3">
      <c r="A38" s="33" t="s">
        <v>78</v>
      </c>
      <c r="B38" s="36"/>
      <c r="C38" s="36"/>
      <c r="D38" s="128">
        <v>0</v>
      </c>
      <c r="E38" s="128"/>
      <c r="F38" s="128">
        <v>0</v>
      </c>
      <c r="G38" s="128"/>
      <c r="H38" s="128">
        <v>0</v>
      </c>
      <c r="I38" s="6"/>
      <c r="J38" s="129">
        <v>0</v>
      </c>
      <c r="K38" s="6"/>
      <c r="L38" s="12">
        <f>'PL 6'!D36</f>
        <v>2297</v>
      </c>
      <c r="M38" s="6"/>
      <c r="N38" s="8">
        <f>SUM(D38:L38)</f>
        <v>2297</v>
      </c>
    </row>
    <row r="39" spans="1:14" ht="18.75" customHeight="1" x14ac:dyDescent="0.3">
      <c r="A39" s="37" t="s">
        <v>46</v>
      </c>
      <c r="B39" s="38"/>
      <c r="C39" s="38"/>
      <c r="D39" s="9">
        <f>SUM(D37:D38)</f>
        <v>0</v>
      </c>
      <c r="E39" s="2"/>
      <c r="F39" s="9">
        <f>SUM(F37:F38)</f>
        <v>0</v>
      </c>
      <c r="G39" s="2"/>
      <c r="H39" s="9">
        <f>SUM(H37:H38)</f>
        <v>0</v>
      </c>
      <c r="I39" s="2"/>
      <c r="J39" s="9">
        <f>SUM(J37:J38)</f>
        <v>63873</v>
      </c>
      <c r="K39" s="2"/>
      <c r="L39" s="9">
        <f>SUM(L37:L38)</f>
        <v>2297</v>
      </c>
      <c r="M39" s="2"/>
      <c r="N39" s="9">
        <f>SUM(N37:N38)</f>
        <v>66170</v>
      </c>
    </row>
    <row r="40" spans="1:14" ht="18.75" customHeight="1" x14ac:dyDescent="0.3">
      <c r="A40" s="31"/>
      <c r="B40" s="27"/>
      <c r="C40" s="27"/>
      <c r="D40" s="2"/>
      <c r="E40" s="4"/>
      <c r="F40" s="2"/>
      <c r="G40" s="4"/>
      <c r="H40" s="2"/>
      <c r="I40" s="4"/>
      <c r="J40" s="2"/>
      <c r="K40" s="4"/>
      <c r="L40" s="2"/>
      <c r="M40" s="4"/>
      <c r="N40" s="2"/>
    </row>
    <row r="41" spans="1:14" ht="18.75" customHeight="1" thickBot="1" x14ac:dyDescent="0.35">
      <c r="A41" s="39" t="s">
        <v>145</v>
      </c>
      <c r="B41" s="40"/>
      <c r="C41" s="40"/>
      <c r="D41" s="10">
        <f>SUM(D34,D39)</f>
        <v>480000</v>
      </c>
      <c r="E41" s="11"/>
      <c r="F41" s="10">
        <f>SUM(F34,F39)</f>
        <v>507500</v>
      </c>
      <c r="G41" s="11"/>
      <c r="H41" s="10">
        <f>SUM(H34,H39)</f>
        <v>48000</v>
      </c>
      <c r="I41" s="11"/>
      <c r="J41" s="10">
        <f>SUM(J34,J39)</f>
        <v>386591</v>
      </c>
      <c r="K41" s="11"/>
      <c r="L41" s="10">
        <f>SUM(L34,L39)</f>
        <v>1413</v>
      </c>
      <c r="M41" s="11"/>
      <c r="N41" s="10">
        <f>SUM(N34,N39)</f>
        <v>1423504</v>
      </c>
    </row>
    <row r="42" spans="1:14" ht="18.75" customHeight="1" thickTop="1" x14ac:dyDescent="0.3"/>
    <row r="44" spans="1:14" ht="18.75" customHeight="1" x14ac:dyDescent="0.3">
      <c r="J44" s="64"/>
      <c r="L44" s="64"/>
      <c r="N44" s="64"/>
    </row>
  </sheetData>
  <sheetProtection formatCells="0" formatColumns="0" formatRows="0" insertColumns="0" insertRows="0" insertHyperlinks="0" deleteColumns="0" deleteRows="0" sort="0" autoFilter="0" pivotTables="0"/>
  <mergeCells count="4">
    <mergeCell ref="H6:J6"/>
    <mergeCell ref="D9:N9"/>
    <mergeCell ref="H29:J29"/>
    <mergeCell ref="D32:N32"/>
  </mergeCells>
  <pageMargins left="0.8" right="0.8" top="0.48" bottom="0.5" header="0.5" footer="0.5"/>
  <pageSetup paperSize="9" scale="91" firstPageNumber="7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F74"/>
  <sheetViews>
    <sheetView view="pageBreakPreview" zoomScale="80" zoomScaleNormal="80" zoomScaleSheetLayoutView="80" zoomScalePageLayoutView="85" workbookViewId="0">
      <selection activeCell="H29" sqref="H28:H29"/>
    </sheetView>
  </sheetViews>
  <sheetFormatPr defaultColWidth="9.1796875" defaultRowHeight="19.5" customHeight="1" x14ac:dyDescent="0.3"/>
  <cols>
    <col min="1" max="1" width="58.54296875" style="24" customWidth="1"/>
    <col min="2" max="2" width="13.1796875" style="24" customWidth="1"/>
    <col min="3" max="3" width="1.81640625" style="24" customWidth="1"/>
    <col min="4" max="4" width="13.1796875" style="24" customWidth="1"/>
    <col min="5" max="5" width="9.1796875" style="24"/>
    <col min="6" max="6" width="16.81640625" style="116" bestFit="1" customWidth="1"/>
    <col min="7" max="16384" width="9.1796875" style="24"/>
  </cols>
  <sheetData>
    <row r="1" spans="1:6" ht="21.75" customHeight="1" x14ac:dyDescent="0.35">
      <c r="A1" s="41" t="s">
        <v>97</v>
      </c>
    </row>
    <row r="2" spans="1:6" s="46" customFormat="1" ht="21.75" customHeight="1" x14ac:dyDescent="0.35">
      <c r="A2" s="45" t="s">
        <v>52</v>
      </c>
      <c r="F2" s="117"/>
    </row>
    <row r="3" spans="1:6" s="46" customFormat="1" ht="21.75" customHeight="1" x14ac:dyDescent="0.35">
      <c r="A3" s="45"/>
      <c r="F3" s="117"/>
    </row>
    <row r="4" spans="1:6" s="50" customFormat="1" ht="21.75" customHeight="1" x14ac:dyDescent="0.3">
      <c r="A4" s="31"/>
      <c r="B4" s="148" t="s">
        <v>141</v>
      </c>
      <c r="C4" s="148"/>
      <c r="D4" s="148"/>
      <c r="F4" s="118"/>
    </row>
    <row r="5" spans="1:6" s="50" customFormat="1" ht="21.75" customHeight="1" x14ac:dyDescent="0.3">
      <c r="A5" s="31"/>
      <c r="B5" s="142" t="s">
        <v>140</v>
      </c>
      <c r="C5" s="142"/>
      <c r="D5" s="142"/>
      <c r="F5" s="118"/>
    </row>
    <row r="6" spans="1:6" s="50" customFormat="1" ht="21.75" customHeight="1" x14ac:dyDescent="0.3">
      <c r="B6" s="52">
        <v>2026</v>
      </c>
      <c r="C6" s="52"/>
      <c r="D6" s="52">
        <v>2025</v>
      </c>
      <c r="F6" s="118"/>
    </row>
    <row r="7" spans="1:6" s="50" customFormat="1" ht="21.75" customHeight="1" x14ac:dyDescent="0.3">
      <c r="B7" s="144" t="s">
        <v>45</v>
      </c>
      <c r="C7" s="144"/>
      <c r="D7" s="144"/>
      <c r="F7" s="118"/>
    </row>
    <row r="8" spans="1:6" s="50" customFormat="1" ht="21.75" customHeight="1" x14ac:dyDescent="0.3">
      <c r="A8" s="95" t="s">
        <v>25</v>
      </c>
      <c r="B8" s="97"/>
      <c r="C8" s="97"/>
      <c r="D8" s="97"/>
      <c r="F8" s="118"/>
    </row>
    <row r="9" spans="1:6" s="50" customFormat="1" ht="21.75" customHeight="1" x14ac:dyDescent="0.3">
      <c r="A9" s="50" t="s">
        <v>126</v>
      </c>
      <c r="B9" s="136">
        <f>'PL 6'!D29</f>
        <v>63873</v>
      </c>
      <c r="C9" s="96"/>
      <c r="D9" s="136">
        <f>'PL 6'!F29</f>
        <v>8663</v>
      </c>
      <c r="F9" s="118"/>
    </row>
    <row r="10" spans="1:6" s="50" customFormat="1" ht="21.75" customHeight="1" x14ac:dyDescent="0.3">
      <c r="A10" s="28" t="s">
        <v>96</v>
      </c>
      <c r="B10" s="65"/>
      <c r="C10" s="96"/>
      <c r="D10" s="65"/>
      <c r="F10" s="118"/>
    </row>
    <row r="11" spans="1:6" ht="19.5" customHeight="1" x14ac:dyDescent="0.3">
      <c r="A11" s="50" t="s">
        <v>127</v>
      </c>
      <c r="B11" s="136">
        <f>-'PL 6'!D28</f>
        <v>18360</v>
      </c>
      <c r="C11" s="64"/>
      <c r="D11" s="136">
        <f>-'PL 6'!F28</f>
        <v>-10251</v>
      </c>
    </row>
    <row r="12" spans="1:6" s="50" customFormat="1" ht="21.75" customHeight="1" x14ac:dyDescent="0.3">
      <c r="A12" s="50" t="s">
        <v>39</v>
      </c>
      <c r="B12" s="136">
        <f>-'PL 6'!D24</f>
        <v>21455</v>
      </c>
      <c r="C12" s="96"/>
      <c r="D12" s="136">
        <f>-'PL 6'!F24</f>
        <v>27246</v>
      </c>
      <c r="F12" s="118"/>
    </row>
    <row r="13" spans="1:6" s="50" customFormat="1" ht="21.75" customHeight="1" x14ac:dyDescent="0.3">
      <c r="A13" s="50" t="s">
        <v>42</v>
      </c>
      <c r="B13" s="65">
        <v>29465</v>
      </c>
      <c r="C13" s="96"/>
      <c r="D13" s="65">
        <v>28867</v>
      </c>
      <c r="F13" s="118"/>
    </row>
    <row r="14" spans="1:6" s="50" customFormat="1" ht="21.75" hidden="1" customHeight="1" x14ac:dyDescent="0.3">
      <c r="A14" s="50" t="s">
        <v>76</v>
      </c>
      <c r="B14" s="65"/>
      <c r="C14" s="96"/>
      <c r="D14" s="65">
        <v>0</v>
      </c>
      <c r="F14" s="118"/>
    </row>
    <row r="15" spans="1:6" s="50" customFormat="1" ht="21.75" customHeight="1" x14ac:dyDescent="0.3">
      <c r="A15" s="50" t="s">
        <v>133</v>
      </c>
      <c r="B15" s="65">
        <v>4777</v>
      </c>
      <c r="C15" s="96"/>
      <c r="D15" s="65">
        <v>6045</v>
      </c>
      <c r="F15" s="118"/>
    </row>
    <row r="16" spans="1:6" s="50" customFormat="1" ht="21.75" customHeight="1" x14ac:dyDescent="0.3">
      <c r="A16" s="50" t="s">
        <v>122</v>
      </c>
      <c r="B16" s="65">
        <v>-1205</v>
      </c>
      <c r="C16" s="65"/>
      <c r="D16" s="65">
        <v>3146</v>
      </c>
      <c r="F16" s="119"/>
    </row>
    <row r="17" spans="1:6" s="50" customFormat="1" ht="21.75" customHeight="1" x14ac:dyDescent="0.3">
      <c r="A17" s="50" t="s">
        <v>132</v>
      </c>
      <c r="B17" s="65">
        <v>-89179</v>
      </c>
      <c r="C17" s="65"/>
      <c r="D17" s="65">
        <v>59865</v>
      </c>
      <c r="F17" s="119"/>
    </row>
    <row r="18" spans="1:6" s="50" customFormat="1" ht="21.75" customHeight="1" x14ac:dyDescent="0.3">
      <c r="A18" s="50" t="s">
        <v>147</v>
      </c>
      <c r="B18" s="65">
        <v>-2335</v>
      </c>
      <c r="C18" s="96"/>
      <c r="D18" s="65">
        <v>0</v>
      </c>
      <c r="F18" s="118"/>
    </row>
    <row r="19" spans="1:6" s="50" customFormat="1" ht="21.75" customHeight="1" x14ac:dyDescent="0.3">
      <c r="A19" s="50" t="s">
        <v>49</v>
      </c>
      <c r="B19" s="65">
        <v>-70</v>
      </c>
      <c r="C19" s="96"/>
      <c r="D19" s="65">
        <v>-176</v>
      </c>
      <c r="F19" s="118"/>
    </row>
    <row r="20" spans="1:6" s="50" customFormat="1" ht="21.75" customHeight="1" x14ac:dyDescent="0.3">
      <c r="A20" s="50" t="s">
        <v>148</v>
      </c>
      <c r="B20" s="100">
        <v>-149</v>
      </c>
      <c r="C20" s="96"/>
      <c r="D20" s="100">
        <v>0</v>
      </c>
      <c r="F20" s="118"/>
    </row>
    <row r="21" spans="1:6" s="50" customFormat="1" ht="21.75" customHeight="1" x14ac:dyDescent="0.3">
      <c r="B21" s="139">
        <f>SUM(B9:B20)</f>
        <v>44992</v>
      </c>
      <c r="C21" s="96"/>
      <c r="D21" s="139">
        <f>SUM(D9:D20)</f>
        <v>123405</v>
      </c>
      <c r="F21" s="118"/>
    </row>
    <row r="22" spans="1:6" s="50" customFormat="1" ht="21.75" customHeight="1" x14ac:dyDescent="0.3">
      <c r="A22" s="28" t="s">
        <v>26</v>
      </c>
      <c r="B22" s="65"/>
      <c r="C22" s="96"/>
      <c r="D22" s="65"/>
      <c r="F22" s="118"/>
    </row>
    <row r="23" spans="1:6" s="50" customFormat="1" ht="21.75" customHeight="1" x14ac:dyDescent="0.3">
      <c r="A23" s="50" t="s">
        <v>110</v>
      </c>
      <c r="B23" s="65">
        <v>-217561</v>
      </c>
      <c r="C23" s="96"/>
      <c r="D23" s="65">
        <v>61346</v>
      </c>
      <c r="F23" s="118"/>
    </row>
    <row r="24" spans="1:6" s="50" customFormat="1" ht="21.75" customHeight="1" x14ac:dyDescent="0.3">
      <c r="A24" s="50" t="s">
        <v>118</v>
      </c>
      <c r="B24" s="65">
        <v>-59753</v>
      </c>
      <c r="C24" s="96"/>
      <c r="D24" s="65">
        <v>-106185</v>
      </c>
      <c r="F24" s="118"/>
    </row>
    <row r="25" spans="1:6" s="50" customFormat="1" ht="21.75" customHeight="1" x14ac:dyDescent="0.3">
      <c r="A25" s="50" t="s">
        <v>6</v>
      </c>
      <c r="B25" s="65">
        <v>-56687</v>
      </c>
      <c r="C25" s="96"/>
      <c r="D25" s="65">
        <v>-301434</v>
      </c>
      <c r="F25" s="118"/>
    </row>
    <row r="26" spans="1:6" s="50" customFormat="1" ht="21.75" customHeight="1" x14ac:dyDescent="0.3">
      <c r="A26" s="50" t="s">
        <v>28</v>
      </c>
      <c r="B26" s="65">
        <v>0</v>
      </c>
      <c r="C26" s="96"/>
      <c r="D26" s="65">
        <v>772</v>
      </c>
      <c r="F26" s="118"/>
    </row>
    <row r="27" spans="1:6" s="50" customFormat="1" ht="21.5" customHeight="1" x14ac:dyDescent="0.3">
      <c r="A27" s="50" t="s">
        <v>111</v>
      </c>
      <c r="B27" s="65">
        <v>381213</v>
      </c>
      <c r="C27" s="96"/>
      <c r="D27" s="65">
        <v>219936</v>
      </c>
      <c r="F27" s="118"/>
    </row>
    <row r="28" spans="1:6" s="50" customFormat="1" ht="21.75" customHeight="1" x14ac:dyDescent="0.3">
      <c r="A28" s="50" t="s">
        <v>119</v>
      </c>
      <c r="B28" s="65">
        <v>50388</v>
      </c>
      <c r="C28" s="96"/>
      <c r="D28" s="65">
        <v>31126</v>
      </c>
      <c r="F28" s="118"/>
    </row>
    <row r="29" spans="1:6" s="50" customFormat="1" ht="21.75" customHeight="1" x14ac:dyDescent="0.3">
      <c r="A29" s="50" t="s">
        <v>3</v>
      </c>
      <c r="B29" s="120">
        <v>-3037</v>
      </c>
      <c r="C29" s="96"/>
      <c r="D29" s="120">
        <v>-3822</v>
      </c>
      <c r="F29" s="118"/>
    </row>
    <row r="30" spans="1:6" s="50" customFormat="1" ht="21.75" customHeight="1" x14ac:dyDescent="0.3">
      <c r="A30" s="50" t="s">
        <v>157</v>
      </c>
      <c r="B30" s="136">
        <f>SUM(B21:B29)</f>
        <v>139555</v>
      </c>
      <c r="C30" s="96"/>
      <c r="D30" s="136">
        <f>SUM(D21:D29)</f>
        <v>25144</v>
      </c>
      <c r="F30" s="118"/>
    </row>
    <row r="31" spans="1:6" s="50" customFormat="1" ht="21.75" customHeight="1" x14ac:dyDescent="0.3">
      <c r="A31" s="50" t="s">
        <v>41</v>
      </c>
      <c r="B31" s="65">
        <v>-11644</v>
      </c>
      <c r="C31" s="96"/>
      <c r="D31" s="65">
        <v>-14607</v>
      </c>
      <c r="F31" s="118"/>
    </row>
    <row r="32" spans="1:6" s="50" customFormat="1" ht="21.75" customHeight="1" x14ac:dyDescent="0.3">
      <c r="A32" s="50" t="s">
        <v>116</v>
      </c>
      <c r="B32" s="65">
        <v>-15</v>
      </c>
      <c r="C32" s="96"/>
      <c r="D32" s="65">
        <v>-3</v>
      </c>
      <c r="F32" s="118"/>
    </row>
    <row r="33" spans="1:6" s="50" customFormat="1" ht="21.75" customHeight="1" x14ac:dyDescent="0.3">
      <c r="A33" s="31" t="s">
        <v>158</v>
      </c>
      <c r="B33" s="140">
        <f>SUM(B30:B32)</f>
        <v>127896</v>
      </c>
      <c r="C33" s="88"/>
      <c r="D33" s="140">
        <f>SUM(D30:D32)</f>
        <v>10534</v>
      </c>
      <c r="F33" s="118"/>
    </row>
    <row r="34" spans="1:6" s="50" customFormat="1" ht="21.75" customHeight="1" x14ac:dyDescent="0.3">
      <c r="A34" s="31"/>
      <c r="B34" s="65"/>
      <c r="C34" s="96"/>
      <c r="D34" s="65"/>
      <c r="F34" s="118"/>
    </row>
    <row r="35" spans="1:6" ht="21.75" customHeight="1" x14ac:dyDescent="0.35">
      <c r="A35" s="41" t="s">
        <v>97</v>
      </c>
      <c r="B35" s="64"/>
      <c r="C35" s="64"/>
      <c r="D35" s="64"/>
    </row>
    <row r="36" spans="1:6" s="46" customFormat="1" ht="21.75" customHeight="1" x14ac:dyDescent="0.35">
      <c r="A36" s="45" t="s">
        <v>52</v>
      </c>
      <c r="B36" s="121"/>
      <c r="C36" s="121"/>
      <c r="D36" s="121"/>
      <c r="F36" s="117"/>
    </row>
    <row r="37" spans="1:6" s="50" customFormat="1" ht="21.75" customHeight="1" x14ac:dyDescent="0.3">
      <c r="A37" s="31"/>
      <c r="B37" s="65"/>
      <c r="C37" s="65"/>
      <c r="D37" s="65"/>
      <c r="F37" s="118"/>
    </row>
    <row r="38" spans="1:6" s="50" customFormat="1" ht="21.75" customHeight="1" x14ac:dyDescent="0.3">
      <c r="A38" s="31"/>
      <c r="B38" s="148" t="s">
        <v>141</v>
      </c>
      <c r="C38" s="148"/>
      <c r="D38" s="148"/>
      <c r="F38" s="118"/>
    </row>
    <row r="39" spans="1:6" s="50" customFormat="1" ht="21.75" customHeight="1" x14ac:dyDescent="0.3">
      <c r="A39" s="31"/>
      <c r="B39" s="142" t="s">
        <v>140</v>
      </c>
      <c r="C39" s="142"/>
      <c r="D39" s="142"/>
      <c r="F39" s="118"/>
    </row>
    <row r="40" spans="1:6" s="50" customFormat="1" ht="21.75" customHeight="1" x14ac:dyDescent="0.3">
      <c r="B40" s="52">
        <v>2026</v>
      </c>
      <c r="C40" s="52"/>
      <c r="D40" s="52">
        <v>2025</v>
      </c>
      <c r="F40" s="118"/>
    </row>
    <row r="41" spans="1:6" s="50" customFormat="1" ht="21.75" customHeight="1" x14ac:dyDescent="0.3">
      <c r="B41" s="147" t="s">
        <v>45</v>
      </c>
      <c r="C41" s="147"/>
      <c r="D41" s="147"/>
      <c r="F41" s="118"/>
    </row>
    <row r="42" spans="1:6" s="50" customFormat="1" ht="21.75" customHeight="1" x14ac:dyDescent="0.3">
      <c r="A42" s="95" t="s">
        <v>57</v>
      </c>
      <c r="B42" s="65"/>
      <c r="C42" s="96"/>
      <c r="D42" s="65"/>
      <c r="F42" s="118"/>
    </row>
    <row r="43" spans="1:6" s="50" customFormat="1" ht="21.75" customHeight="1" x14ac:dyDescent="0.3">
      <c r="A43" s="50" t="s">
        <v>72</v>
      </c>
      <c r="B43" s="11">
        <v>-13148</v>
      </c>
      <c r="C43" s="96"/>
      <c r="D43" s="11">
        <v>-12116</v>
      </c>
      <c r="F43" s="118"/>
    </row>
    <row r="44" spans="1:6" s="50" customFormat="1" ht="21.75" customHeight="1" x14ac:dyDescent="0.3">
      <c r="A44" s="50" t="s">
        <v>71</v>
      </c>
      <c r="B44" s="11">
        <v>-518</v>
      </c>
      <c r="C44" s="96"/>
      <c r="D44" s="11">
        <v>-11189</v>
      </c>
      <c r="F44" s="118"/>
    </row>
    <row r="45" spans="1:6" s="50" customFormat="1" ht="21.75" customHeight="1" x14ac:dyDescent="0.3">
      <c r="A45" s="50" t="s">
        <v>59</v>
      </c>
      <c r="B45" s="11">
        <v>79</v>
      </c>
      <c r="C45" s="96"/>
      <c r="D45" s="11">
        <v>176</v>
      </c>
      <c r="F45" s="118"/>
    </row>
    <row r="46" spans="1:6" s="50" customFormat="1" ht="21.75" customHeight="1" x14ac:dyDescent="0.3">
      <c r="A46" s="50" t="s">
        <v>95</v>
      </c>
      <c r="B46" s="100">
        <v>149</v>
      </c>
      <c r="C46" s="96"/>
      <c r="D46" s="100">
        <v>0</v>
      </c>
      <c r="F46" s="118"/>
    </row>
    <row r="47" spans="1:6" s="50" customFormat="1" ht="21.75" customHeight="1" x14ac:dyDescent="0.3">
      <c r="A47" s="31" t="s">
        <v>109</v>
      </c>
      <c r="B47" s="110">
        <f>+B43+B44+B45+B46</f>
        <v>-13438</v>
      </c>
      <c r="C47" s="88"/>
      <c r="D47" s="110">
        <f>+D43+D44+D45+D46</f>
        <v>-23129</v>
      </c>
      <c r="F47" s="118"/>
    </row>
    <row r="48" spans="1:6" s="50" customFormat="1" ht="21.75" customHeight="1" x14ac:dyDescent="0.3">
      <c r="A48" s="31"/>
      <c r="B48" s="122"/>
      <c r="C48" s="88"/>
      <c r="D48" s="122"/>
      <c r="F48" s="118"/>
    </row>
    <row r="49" spans="1:6" s="50" customFormat="1" ht="21.75" customHeight="1" x14ac:dyDescent="0.3">
      <c r="A49" s="95" t="s">
        <v>27</v>
      </c>
      <c r="B49" s="11"/>
      <c r="C49" s="96"/>
      <c r="D49" s="11"/>
      <c r="F49" s="118"/>
    </row>
    <row r="50" spans="1:6" s="50" customFormat="1" ht="21.75" customHeight="1" x14ac:dyDescent="0.3">
      <c r="A50" s="50" t="s">
        <v>30</v>
      </c>
      <c r="B50" s="11">
        <v>-17715</v>
      </c>
      <c r="C50" s="96"/>
      <c r="D50" s="11">
        <v>-26211</v>
      </c>
      <c r="F50" s="118"/>
    </row>
    <row r="51" spans="1:6" s="50" customFormat="1" ht="21.75" customHeight="1" x14ac:dyDescent="0.3">
      <c r="A51" s="50" t="s">
        <v>61</v>
      </c>
      <c r="B51" s="11">
        <v>0</v>
      </c>
      <c r="C51" s="96"/>
      <c r="D51" s="11">
        <v>-46470</v>
      </c>
      <c r="F51" s="118"/>
    </row>
    <row r="52" spans="1:6" s="50" customFormat="1" ht="21.75" hidden="1" customHeight="1" x14ac:dyDescent="0.3">
      <c r="A52" s="50" t="s">
        <v>61</v>
      </c>
      <c r="B52" s="11"/>
      <c r="C52" s="96"/>
      <c r="D52" s="11"/>
      <c r="F52" s="118"/>
    </row>
    <row r="53" spans="1:6" s="50" customFormat="1" ht="21.75" customHeight="1" x14ac:dyDescent="0.3">
      <c r="A53" s="50" t="s">
        <v>123</v>
      </c>
      <c r="B53" s="11">
        <v>3755000</v>
      </c>
      <c r="C53" s="96"/>
      <c r="D53" s="11">
        <v>3420000</v>
      </c>
      <c r="F53" s="118"/>
    </row>
    <row r="54" spans="1:6" s="50" customFormat="1" ht="21.75" customHeight="1" x14ac:dyDescent="0.3">
      <c r="A54" s="50" t="s">
        <v>124</v>
      </c>
      <c r="B54" s="11">
        <v>-3350000</v>
      </c>
      <c r="C54" s="96"/>
      <c r="D54" s="11">
        <v>-3255000</v>
      </c>
      <c r="F54" s="118"/>
    </row>
    <row r="55" spans="1:6" s="50" customFormat="1" ht="21.75" hidden="1" customHeight="1" x14ac:dyDescent="0.3">
      <c r="A55" s="50" t="s">
        <v>62</v>
      </c>
      <c r="B55" s="11"/>
      <c r="C55" s="96"/>
      <c r="D55" s="11"/>
      <c r="F55" s="118"/>
    </row>
    <row r="56" spans="1:6" s="50" customFormat="1" ht="21.75" hidden="1" customHeight="1" x14ac:dyDescent="0.3">
      <c r="A56" s="50" t="s">
        <v>64</v>
      </c>
      <c r="B56" s="11"/>
      <c r="C56" s="96"/>
      <c r="D56" s="11"/>
      <c r="F56" s="118"/>
    </row>
    <row r="57" spans="1:6" s="50" customFormat="1" ht="21.75" customHeight="1" x14ac:dyDescent="0.3">
      <c r="A57" s="50" t="s">
        <v>89</v>
      </c>
      <c r="B57" s="11">
        <v>-4747</v>
      </c>
      <c r="C57" s="96"/>
      <c r="D57" s="11">
        <v>-4229</v>
      </c>
      <c r="F57" s="118"/>
    </row>
    <row r="58" spans="1:6" s="31" customFormat="1" ht="21.75" customHeight="1" x14ac:dyDescent="0.3">
      <c r="A58" s="31" t="s">
        <v>117</v>
      </c>
      <c r="B58" s="110">
        <f>SUM(B50:B57)</f>
        <v>382538</v>
      </c>
      <c r="C58" s="88"/>
      <c r="D58" s="110">
        <f>SUM(D50:D57)</f>
        <v>88090</v>
      </c>
      <c r="F58" s="123"/>
    </row>
    <row r="59" spans="1:6" s="50" customFormat="1" ht="21.75" customHeight="1" x14ac:dyDescent="0.3">
      <c r="B59" s="11"/>
      <c r="C59" s="96"/>
      <c r="D59" s="11"/>
      <c r="F59" s="118"/>
    </row>
    <row r="60" spans="1:6" s="31" customFormat="1" ht="21.75" customHeight="1" x14ac:dyDescent="0.3">
      <c r="A60" s="31" t="s">
        <v>155</v>
      </c>
      <c r="B60" s="127">
        <f>B33+B47+B58</f>
        <v>496996</v>
      </c>
      <c r="C60" s="88"/>
      <c r="D60" s="127">
        <f>D33+D47+D58</f>
        <v>75495</v>
      </c>
      <c r="F60" s="123"/>
    </row>
    <row r="61" spans="1:6" s="50" customFormat="1" ht="21.75" customHeight="1" x14ac:dyDescent="0.3">
      <c r="A61" s="50" t="s">
        <v>125</v>
      </c>
      <c r="B61" s="126">
        <f>'BS 2-4'!E9</f>
        <v>95326</v>
      </c>
      <c r="C61" s="124"/>
      <c r="D61" s="100">
        <v>18205</v>
      </c>
      <c r="F61" s="118"/>
    </row>
    <row r="62" spans="1:6" s="31" customFormat="1" ht="21.75" customHeight="1" thickBot="1" x14ac:dyDescent="0.35">
      <c r="A62" s="31" t="s">
        <v>146</v>
      </c>
      <c r="B62" s="125">
        <f>SUM(B60:B61)</f>
        <v>592322</v>
      </c>
      <c r="C62" s="88"/>
      <c r="D62" s="125">
        <f>SUM(D60:D61)</f>
        <v>93700</v>
      </c>
      <c r="F62" s="123"/>
    </row>
    <row r="63" spans="1:6" s="50" customFormat="1" ht="21.75" customHeight="1" thickTop="1" x14ac:dyDescent="0.3">
      <c r="B63" s="119"/>
      <c r="D63" s="119"/>
      <c r="F63" s="118"/>
    </row>
    <row r="64" spans="1:6" s="50" customFormat="1" ht="21.75" customHeight="1" x14ac:dyDescent="0.3">
      <c r="A64" s="95" t="s">
        <v>113</v>
      </c>
      <c r="B64" s="119"/>
      <c r="D64" s="119"/>
      <c r="F64" s="118"/>
    </row>
    <row r="65" spans="1:6" s="50" customFormat="1" ht="21.75" customHeight="1" x14ac:dyDescent="0.3">
      <c r="A65" s="50" t="s">
        <v>56</v>
      </c>
      <c r="B65" s="11">
        <v>2639</v>
      </c>
      <c r="D65" s="11">
        <v>1049.3316100000002</v>
      </c>
      <c r="F65" s="118"/>
    </row>
    <row r="66" spans="1:6" s="50" customFormat="1" ht="21.75" customHeight="1" x14ac:dyDescent="0.3">
      <c r="A66" s="50" t="s">
        <v>112</v>
      </c>
      <c r="B66" s="11">
        <v>1265.2660000000001</v>
      </c>
      <c r="D66" s="11">
        <v>6006</v>
      </c>
      <c r="F66" s="118"/>
    </row>
    <row r="67" spans="1:6" ht="21.75" customHeight="1" x14ac:dyDescent="0.3"/>
    <row r="68" spans="1:6" ht="21.75" customHeight="1" x14ac:dyDescent="0.3">
      <c r="B68" s="106">
        <f>B62-'BS 2-4'!C9</f>
        <v>0</v>
      </c>
      <c r="C68" s="106">
        <f>C62-'BS 2-4'!D9</f>
        <v>0</v>
      </c>
      <c r="D68" s="106"/>
    </row>
    <row r="69" spans="1:6" ht="21.75" customHeight="1" x14ac:dyDescent="0.3">
      <c r="B69" s="64"/>
      <c r="D69" s="64"/>
    </row>
    <row r="70" spans="1:6" ht="21.75" customHeight="1" x14ac:dyDescent="0.3"/>
    <row r="71" spans="1:6" ht="21.75" customHeight="1" x14ac:dyDescent="0.3"/>
    <row r="72" spans="1:6" ht="21.75" customHeight="1" x14ac:dyDescent="0.3"/>
    <row r="73" spans="1:6" ht="21.75" customHeight="1" x14ac:dyDescent="0.3"/>
    <row r="74" spans="1:6" ht="21.75" customHeight="1" x14ac:dyDescent="0.3"/>
  </sheetData>
  <sheetProtection formatCells="0" formatColumns="0" formatRows="0" insertColumns="0" insertRows="0" insertHyperlinks="0" deleteColumns="0" deleteRows="0" sort="0" autoFilter="0" pivotTables="0"/>
  <mergeCells count="6">
    <mergeCell ref="B7:D7"/>
    <mergeCell ref="B41:D41"/>
    <mergeCell ref="B4:D4"/>
    <mergeCell ref="B5:D5"/>
    <mergeCell ref="B38:D38"/>
    <mergeCell ref="B39:D39"/>
  </mergeCells>
  <phoneticPr fontId="4" type="noConversion"/>
  <pageMargins left="0.8" right="0.8" top="0.48" bottom="0.5" header="0.5" footer="0.5"/>
  <pageSetup paperSize="9" scale="99" firstPageNumber="9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ABBEA1-F3FA-478B-9E68-DBC460DFDCC1}">
  <ds:schemaRefs>
    <ds:schemaRef ds:uri="f6ba49b0-bcda-4796-8236-5b5cc1493ace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4243d5be-521d-4052-81ca-f0f31ea6f2d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9A957CB-80E5-455B-AA94-CEF6AE497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BCE719-559D-4D41-BF96-A878808644D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</vt:lpstr>
      <vt:lpstr>PL 6</vt:lpstr>
      <vt:lpstr>SH 7-8</vt:lpstr>
      <vt:lpstr>CF 9-10</vt:lpstr>
      <vt:lpstr>'BS 2-4'!Print_Area</vt:lpstr>
      <vt:lpstr>'CF 9-10'!Print_Area</vt:lpstr>
      <vt:lpstr>'PL 5'!Print_Area</vt:lpstr>
      <vt:lpstr>'PL 6'!Print_Area</vt:lpstr>
      <vt:lpstr>'SH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Kornsiri, Chongaksorn</cp:lastModifiedBy>
  <cp:lastPrinted>2026-08-04T02:31:51Z</cp:lastPrinted>
  <dcterms:created xsi:type="dcterms:W3CDTF">2005-01-21T01:40:54Z</dcterms:created>
  <dcterms:modified xsi:type="dcterms:W3CDTF">2026-08-04T02:32:05Z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