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\Y'69\Q2'69\RJH\RJH\กลต\T\"/>
    </mc:Choice>
  </mc:AlternateContent>
  <xr:revisionPtr revIDLastSave="0" documentId="13_ncr:1_{2ACA1E73-0E60-4294-A306-834CF801086F}" xr6:coauthVersionLast="47" xr6:coauthVersionMax="47" xr10:uidLastSave="{00000000-0000-0000-0000-000000000000}"/>
  <bookViews>
    <workbookView xWindow="-110" yWindow="-110" windowWidth="19420" windowHeight="10300" xr2:uid="{2610BB0C-3543-4F67-91BF-4F5D53E60598}"/>
  </bookViews>
  <sheets>
    <sheet name="BS" sheetId="69" r:id="rId1"/>
    <sheet name="PL (3M)" sheetId="85" r:id="rId2"/>
    <sheet name="PL (6M)" sheetId="84" r:id="rId3"/>
    <sheet name="CE-Conso" sheetId="80" r:id="rId4"/>
    <sheet name="CE-Separate" sheetId="81" r:id="rId5"/>
    <sheet name="CF" sheetId="74" r:id="rId6"/>
  </sheets>
  <externalReferences>
    <externalReference r:id="rId7"/>
  </externalReferences>
  <definedNames>
    <definedName name="_xlnm.Print_Area" localSheetId="0">BS!$A$1:$L$76</definedName>
    <definedName name="_xlnm.Print_Area" localSheetId="3">'CE-Conso'!$A$1:$Q$33</definedName>
    <definedName name="_xlnm.Print_Area" localSheetId="4">'CE-Separate'!$A$1:$N$30</definedName>
    <definedName name="_xlnm.Print_Area" localSheetId="5">CF!$A$1:$I$80</definedName>
    <definedName name="_xlnm.Print_Area" localSheetId="1">'PL (3M)'!$A$1:$H$49</definedName>
    <definedName name="_xlnm.Print_Area" localSheetId="2">'PL (6M)'!$A$1:$H$49</definedName>
    <definedName name="_xlnm.Print_Titles" localSheetId="0">BS!$1:$7</definedName>
    <definedName name="_xlnm.Print_Titles" localSheetId="5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3" i="81" l="1"/>
  <c r="N21" i="81"/>
  <c r="M26" i="81"/>
  <c r="M24" i="81"/>
  <c r="M23" i="81"/>
  <c r="M21" i="81"/>
  <c r="N15" i="81"/>
  <c r="N13" i="81"/>
  <c r="M16" i="81"/>
  <c r="M15" i="81"/>
  <c r="M13" i="81"/>
  <c r="O18" i="80"/>
  <c r="O17" i="80"/>
  <c r="O16" i="80"/>
  <c r="O13" i="80"/>
  <c r="N30" i="80"/>
  <c r="N29" i="80"/>
  <c r="N28" i="80"/>
  <c r="N27" i="80"/>
  <c r="N26" i="80"/>
  <c r="N25" i="80"/>
  <c r="N24" i="80"/>
  <c r="N22" i="80"/>
  <c r="N20" i="80"/>
  <c r="N19" i="80"/>
  <c r="N18" i="80"/>
  <c r="N17" i="80"/>
  <c r="N16" i="80"/>
  <c r="N15" i="80"/>
  <c r="N13" i="80"/>
  <c r="K27" i="81"/>
  <c r="K28" i="81" s="1"/>
  <c r="L29" i="80"/>
  <c r="L30" i="80" s="1"/>
  <c r="F27" i="84"/>
  <c r="G27" i="84"/>
  <c r="K17" i="81" s="1"/>
  <c r="K18" i="81" s="1"/>
  <c r="K19" i="81" s="1"/>
  <c r="H27" i="84"/>
  <c r="E27" i="84"/>
  <c r="L17" i="80" s="1"/>
  <c r="L19" i="80" s="1"/>
  <c r="L20" i="80" s="1"/>
  <c r="F32" i="84"/>
  <c r="F33" i="84" s="1"/>
  <c r="G32" i="84"/>
  <c r="G33" i="84" s="1"/>
  <c r="H32" i="84"/>
  <c r="E32" i="84"/>
  <c r="F27" i="85"/>
  <c r="G27" i="85"/>
  <c r="H27" i="85"/>
  <c r="E27" i="85"/>
  <c r="F32" i="85"/>
  <c r="G32" i="85"/>
  <c r="H32" i="85"/>
  <c r="E32" i="85"/>
  <c r="E33" i="85" l="1"/>
  <c r="F33" i="85"/>
  <c r="G33" i="85"/>
  <c r="H33" i="85"/>
  <c r="E33" i="84"/>
  <c r="H33" i="84"/>
  <c r="J15" i="80" l="1"/>
  <c r="O15" i="80" s="1"/>
  <c r="E18" i="81"/>
  <c r="F18" i="81"/>
  <c r="G18" i="81"/>
  <c r="H18" i="81"/>
  <c r="J18" i="81"/>
  <c r="C27" i="74"/>
  <c r="E27" i="81"/>
  <c r="F27" i="81"/>
  <c r="G27" i="81"/>
  <c r="H27" i="81"/>
  <c r="J26" i="81"/>
  <c r="L25" i="81"/>
  <c r="L27" i="81" l="1"/>
  <c r="M25" i="81"/>
  <c r="J27" i="81"/>
  <c r="N26" i="81"/>
  <c r="P16" i="80"/>
  <c r="P19" i="80" s="1"/>
  <c r="Q15" i="80"/>
  <c r="E19" i="80"/>
  <c r="E29" i="80"/>
  <c r="M24" i="80"/>
  <c r="O24" i="80" s="1"/>
  <c r="Q24" i="80" s="1"/>
  <c r="K27" i="80"/>
  <c r="M26" i="80"/>
  <c r="P25" i="80"/>
  <c r="N25" i="81" l="1"/>
  <c r="M27" i="81"/>
  <c r="M28" i="81" s="1"/>
  <c r="G6" i="74"/>
  <c r="A19" i="81"/>
  <c r="F6" i="85"/>
  <c r="H6" i="84"/>
  <c r="I6" i="74" s="1"/>
  <c r="E6" i="84"/>
  <c r="F6" i="74" s="1"/>
  <c r="K6" i="69"/>
  <c r="H16" i="85"/>
  <c r="G16" i="85"/>
  <c r="F16" i="85"/>
  <c r="E16" i="85"/>
  <c r="H12" i="85"/>
  <c r="G12" i="85"/>
  <c r="F12" i="85"/>
  <c r="E12" i="85"/>
  <c r="G17" i="85" l="1"/>
  <c r="E17" i="85"/>
  <c r="E6" i="85"/>
  <c r="G6" i="84"/>
  <c r="H6" i="85"/>
  <c r="H17" i="85"/>
  <c r="F17" i="85"/>
  <c r="F19" i="85" s="1"/>
  <c r="F21" i="85" s="1"/>
  <c r="F29" i="80"/>
  <c r="G29" i="80"/>
  <c r="H29" i="80"/>
  <c r="I29" i="80"/>
  <c r="O28" i="80"/>
  <c r="Q28" i="80" s="1"/>
  <c r="O27" i="80"/>
  <c r="Q27" i="80" s="1"/>
  <c r="H19" i="85" l="1"/>
  <c r="H21" i="85" s="1"/>
  <c r="E19" i="85"/>
  <c r="E21" i="85" s="1"/>
  <c r="G19" i="85"/>
  <c r="G21" i="85" s="1"/>
  <c r="G46" i="85" s="1"/>
  <c r="H46" i="85"/>
  <c r="F39" i="85"/>
  <c r="F37" i="85" s="1"/>
  <c r="F46" i="85" s="1"/>
  <c r="H6" i="74"/>
  <c r="G6" i="85"/>
  <c r="K29" i="80"/>
  <c r="P29" i="80"/>
  <c r="E39" i="85" l="1"/>
  <c r="E37" i="85" s="1"/>
  <c r="E46" i="85" s="1"/>
  <c r="L73" i="69"/>
  <c r="A21" i="81"/>
  <c r="O22" i="80"/>
  <c r="Q22" i="80" s="1"/>
  <c r="L75" i="69" l="1"/>
  <c r="F77" i="74" l="1"/>
  <c r="H77" i="74"/>
  <c r="M29" i="80"/>
  <c r="J19" i="81" l="1"/>
  <c r="E30" i="80"/>
  <c r="Q13" i="80" l="1"/>
  <c r="J56" i="69" l="1"/>
  <c r="K56" i="69"/>
  <c r="L56" i="69"/>
  <c r="J50" i="69"/>
  <c r="K50" i="69"/>
  <c r="L50" i="69"/>
  <c r="J30" i="69"/>
  <c r="K30" i="69"/>
  <c r="L30" i="69"/>
  <c r="J18" i="69"/>
  <c r="K18" i="69"/>
  <c r="L18" i="69"/>
  <c r="J73" i="69"/>
  <c r="J75" i="69" l="1"/>
  <c r="J31" i="69"/>
  <c r="L31" i="69"/>
  <c r="J57" i="69"/>
  <c r="L57" i="69"/>
  <c r="K57" i="69"/>
  <c r="K31" i="69"/>
  <c r="L76" i="69" l="1"/>
  <c r="J76" i="69"/>
  <c r="J28" i="81"/>
  <c r="E28" i="81"/>
  <c r="F28" i="81"/>
  <c r="G28" i="81"/>
  <c r="H28" i="81"/>
  <c r="K30" i="80" l="1"/>
  <c r="I30" i="80"/>
  <c r="H30" i="80"/>
  <c r="G30" i="80"/>
  <c r="F30" i="80"/>
  <c r="Q18" i="80" l="1"/>
  <c r="H63" i="74" l="1"/>
  <c r="H74" i="74"/>
  <c r="K19" i="80" l="1"/>
  <c r="I19" i="80" l="1"/>
  <c r="H19" i="80"/>
  <c r="G19" i="80"/>
  <c r="F19" i="80"/>
  <c r="F20" i="80" s="1"/>
  <c r="I64" i="69" s="1"/>
  <c r="A3" i="80" l="1"/>
  <c r="A3" i="81" s="1"/>
  <c r="H16" i="84"/>
  <c r="F16" i="84"/>
  <c r="H12" i="84"/>
  <c r="F12" i="84"/>
  <c r="H17" i="84" l="1"/>
  <c r="A3" i="74"/>
  <c r="F17" i="84"/>
  <c r="F19" i="84" s="1"/>
  <c r="F21" i="84" s="1"/>
  <c r="H19" i="84" l="1"/>
  <c r="H21" i="84" s="1"/>
  <c r="I24" i="81" s="1"/>
  <c r="N24" i="81" s="1"/>
  <c r="H46" i="84"/>
  <c r="G9" i="74"/>
  <c r="G33" i="74" s="1"/>
  <c r="I9" i="74" l="1"/>
  <c r="I33" i="74" s="1"/>
  <c r="I27" i="81"/>
  <c r="F39" i="84"/>
  <c r="F37" i="84" s="1"/>
  <c r="G74" i="74"/>
  <c r="F46" i="84" l="1"/>
  <c r="J25" i="80"/>
  <c r="O25" i="80" s="1"/>
  <c r="Q25" i="80" s="1"/>
  <c r="I74" i="74"/>
  <c r="J29" i="80" l="1"/>
  <c r="G20" i="80"/>
  <c r="I65" i="69" s="1"/>
  <c r="G63" i="74" l="1"/>
  <c r="I63" i="74"/>
  <c r="K71" i="69" l="1"/>
  <c r="H19" i="81"/>
  <c r="K69" i="69" s="1"/>
  <c r="K20" i="80" l="1"/>
  <c r="I71" i="69" s="1"/>
  <c r="I20" i="80"/>
  <c r="I69" i="69" s="1"/>
  <c r="E20" i="80" l="1"/>
  <c r="I63" i="69" s="1"/>
  <c r="H20" i="80"/>
  <c r="I68" i="69" s="1"/>
  <c r="F19" i="81"/>
  <c r="K64" i="69" s="1"/>
  <c r="G19" i="81"/>
  <c r="K68" i="69" s="1"/>
  <c r="E19" i="81"/>
  <c r="K63" i="69" s="1"/>
  <c r="P20" i="80" l="1"/>
  <c r="I74" i="69" s="1"/>
  <c r="G47" i="74" l="1"/>
  <c r="G76" i="74" s="1"/>
  <c r="G78" i="74" s="1"/>
  <c r="I47" i="74" l="1"/>
  <c r="I76" i="74" s="1"/>
  <c r="I78" i="74" s="1"/>
  <c r="F63" i="74"/>
  <c r="I28" i="81" l="1"/>
  <c r="F74" i="74" l="1"/>
  <c r="M30" i="80" l="1"/>
  <c r="P30" i="80" l="1"/>
  <c r="O26" i="80"/>
  <c r="O29" i="80" s="1"/>
  <c r="Q26" i="80" l="1"/>
  <c r="Q29" i="80" l="1"/>
  <c r="Q30" i="80" s="1"/>
  <c r="J30" i="80"/>
  <c r="O30" i="80"/>
  <c r="N27" i="81" l="1"/>
  <c r="N28" i="81" s="1"/>
  <c r="L28" i="81" l="1"/>
  <c r="E16" i="84" l="1"/>
  <c r="I56" i="69"/>
  <c r="I50" i="69"/>
  <c r="I57" i="69" l="1"/>
  <c r="I18" i="69"/>
  <c r="I30" i="69" l="1"/>
  <c r="I31" i="69" l="1"/>
  <c r="G16" i="84" l="1"/>
  <c r="G12" i="84" l="1"/>
  <c r="G17" i="84" s="1"/>
  <c r="G19" i="84" s="1"/>
  <c r="G21" i="84" s="1"/>
  <c r="H9" i="74" l="1"/>
  <c r="H33" i="74" s="1"/>
  <c r="I16" i="81" l="1"/>
  <c r="N16" i="81" s="1"/>
  <c r="H47" i="74"/>
  <c r="H76" i="74" s="1"/>
  <c r="H78" i="74" s="1"/>
  <c r="G46" i="84"/>
  <c r="I18" i="81" l="1"/>
  <c r="I19" i="81" s="1"/>
  <c r="K70" i="69" s="1"/>
  <c r="E12" i="84" l="1"/>
  <c r="E17" i="84" s="1"/>
  <c r="E19" i="84" l="1"/>
  <c r="E21" i="84" s="1"/>
  <c r="E39" i="84" s="1"/>
  <c r="E37" i="84" s="1"/>
  <c r="F9" i="74" l="1"/>
  <c r="F33" i="74" s="1"/>
  <c r="J16" i="80"/>
  <c r="J19" i="80" l="1"/>
  <c r="Q16" i="80"/>
  <c r="E46" i="84"/>
  <c r="J20" i="80" l="1"/>
  <c r="I70" i="69" l="1"/>
  <c r="F47" i="74" l="1"/>
  <c r="F76" i="74" s="1"/>
  <c r="F78" i="74" s="1"/>
  <c r="E34" i="85" l="1"/>
  <c r="E44" i="85" s="1"/>
  <c r="E42" i="85" s="1"/>
  <c r="G34" i="85"/>
  <c r="F34" i="85"/>
  <c r="F44" i="85" s="1"/>
  <c r="F42" i="85" s="1"/>
  <c r="H34" i="85"/>
  <c r="E34" i="84"/>
  <c r="E44" i="84" s="1"/>
  <c r="E42" i="84" s="1"/>
  <c r="M17" i="80"/>
  <c r="Q17" i="80" s="1"/>
  <c r="M19" i="80" l="1"/>
  <c r="M20" i="80" s="1"/>
  <c r="O19" i="80"/>
  <c r="O20" i="80" s="1"/>
  <c r="Q19" i="80"/>
  <c r="Q20" i="80" s="1"/>
  <c r="F34" i="84"/>
  <c r="F44" i="84" s="1"/>
  <c r="F42" i="84" s="1"/>
  <c r="H34" i="84"/>
  <c r="G34" i="84"/>
  <c r="L17" i="81"/>
  <c r="M17" i="81" s="1"/>
  <c r="M18" i="81" l="1"/>
  <c r="M19" i="81" s="1"/>
  <c r="N17" i="81"/>
  <c r="N18" i="81"/>
  <c r="N19" i="81" s="1"/>
  <c r="I72" i="69"/>
  <c r="I73" i="69" s="1"/>
  <c r="I75" i="69" s="1"/>
  <c r="L18" i="81"/>
  <c r="L19" i="81" s="1"/>
  <c r="I76" i="69" l="1"/>
  <c r="K72" i="69"/>
  <c r="K73" i="69" s="1"/>
  <c r="K75" i="69" s="1"/>
  <c r="K76" i="69" l="1"/>
</calcChain>
</file>

<file path=xl/sharedStrings.xml><?xml version="1.0" encoding="utf-8"?>
<sst xmlns="http://schemas.openxmlformats.org/spreadsheetml/2006/main" count="342" uniqueCount="203">
  <si>
    <t>บริษัท โรงพยาบาลราชธานี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</si>
  <si>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</si>
  <si>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</si>
  <si>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</si>
  <si>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</si>
  <si>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</si>
  <si>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</si>
  <si>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</si>
  <si>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</si>
  <si>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</si>
  <si>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</si>
  <si>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</si>
  <si>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</si>
  <si>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</si>
  <si>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</si>
  <si>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</si>
  <si>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</si>
  <si>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</si>
  <si>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</si>
  <si>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</si>
  <si>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</si>
  <si>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</si>
  <si>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</si>
  <si>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</si>
  <si>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</si>
  <si>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</si>
  <si>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</si>
  <si>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</si>
  <si>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     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</si>
  <si>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</si>
  <si>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</si>
  <si>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</si>
  <si>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</si>
  <si>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</si>
  <si>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</si>
  <si>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</si>
  <si>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</si>
  <si>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</si>
  <si>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ค่าใช้จ่าย</t>
  </si>
  <si>
    <t>ต้นทุนกิจการโรงพยาบาล</t>
  </si>
  <si>
    <t>ค่าใช้จ่ายในการบริหาร</t>
  </si>
  <si>
    <t>ต้นทุนทางการเงิน</t>
  </si>
  <si>
    <t>รวมค่าใช้จ่าย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</si>
  <si>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</si>
  <si>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</si>
  <si>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ส่วนที่เป็นของส่วนได้เสียที่ไม่มีอำนาจควบคุม</t>
  </si>
  <si>
    <t>รวม</t>
  </si>
  <si>
    <t>ทุนที่ออก</t>
  </si>
  <si>
    <t>ส่วนเกิน</t>
  </si>
  <si>
    <t>ส่วนได้เสีย</t>
  </si>
  <si>
    <t>และชำระแล้ว</t>
  </si>
  <si>
    <t>มูลค่าหุ้นสามัญ</t>
  </si>
  <si>
    <t>ของบริษัทใหญ่</t>
  </si>
  <si>
    <t>ที่ไม่มีอำนาจควบคุม</t>
  </si>
  <si>
    <t>จัดสรรแล้ว</t>
  </si>
  <si>
    <t>ยังไม่ได้จัดสรร</t>
  </si>
  <si>
    <t>ส่วนต่ำจากการเปลี่ยนแปลง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</si>
  <si>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</si>
  <si>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</si>
  <si>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</si>
  <si>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</si>
  <si>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</si>
  <si>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</si>
  <si>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</si>
  <si>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</si>
  <si>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</si>
  <si>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เงินสดจ่ายในเงินปันผล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</si>
  <si>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</si>
  <si>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</si>
  <si>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</si>
  <si>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ค่าใช้จ่ายผลประโยชน์ของพนักงาน</t>
  </si>
  <si>
    <t>เงินสดรับจากดอกเบี้ยรับ</t>
  </si>
  <si>
    <t>เงินสดจ่ายในดอกเบี้ยจ่าย</t>
  </si>
  <si>
    <t>เงินสดจ่ายในภาษีเงินได้</t>
  </si>
  <si>
    <t>รวมส่วนของผู้ถือหุ้นของบริษัทใหญ่</t>
  </si>
  <si>
    <t>เงินสดจ่ายเงินกู้ยืมระยะสั้นจากสถาบันการเงิน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</si>
  <si>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</si>
  <si>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</si>
  <si>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 xml:space="preserve">   ในภายหลัง - สุทธิจากภาษี</t>
  </si>
  <si>
    <t>สินทรัพย์สิทธิการใช้</t>
  </si>
  <si>
    <t xml:space="preserve">ค่าเสื่อมราคาที่ดิน อาคารและอุปกรณ์ </t>
  </si>
  <si>
    <t>ค่าเสื่อมราคาสินทรัพย์สิทธิการใช้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</si>
  <si>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</si>
  <si>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</si>
  <si>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</si>
  <si>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เงินสดจ่ายหนี้สินตามสัญญาเช่า</t>
  </si>
  <si>
    <t>เงินฝากธนาคารที่ติดภาระค้ำประกัน</t>
  </si>
  <si>
    <t>หุ้นทุนซื้อคืน</t>
  </si>
  <si>
    <t>เงินปันผลรับ</t>
  </si>
  <si>
    <t>เงินสดรับในเงินปันผล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</si>
  <si>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</si>
  <si>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</si>
  <si>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</si>
  <si>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</si>
  <si>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</si>
  <si>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</si>
  <si>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</si>
  <si>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</si>
  <si>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รายได้ค่าบริการทางการแพทย์ค้างรับ</t>
  </si>
  <si>
    <t>รายได้เงินปันผลรับ</t>
  </si>
  <si>
    <t>เงินสดจ่ายเงินมัดจำค่าสินทรัพย์</t>
  </si>
  <si>
    <t>กำไรขาดทุนเบ็ดเสร็จอื่น</t>
  </si>
  <si>
    <t>เงินลงทุนในตราสารทุน</t>
  </si>
  <si>
    <t>สินทรัพย์ภาษีเงินได้ของงวดปัจจุบัน</t>
  </si>
  <si>
    <t>กำไรจากกิจกรรมดำเนินงาน</t>
  </si>
  <si>
    <t>ส่วนต่ำจากการเปลี่ยนแปลงสัดส่วนการถือหุ้นในบริษัทย่อย</t>
  </si>
  <si>
    <t>สัดส่วนการถือหุ้น</t>
  </si>
  <si>
    <t>ในบริษัทย่อย</t>
  </si>
  <si>
    <t>ค่าตัดจำหน่ายสินทรัพย์ไม่มีตัวตน</t>
  </si>
  <si>
    <t>สินทรัพย์ไม่มีตัวตน</t>
  </si>
  <si>
    <t>เงินสดรับจากเงินกู้ยืมระยะสั้นจากสถาบันการเงิน</t>
  </si>
  <si>
    <t xml:space="preserve">   ด้วยมูลค่ายุติธรรมผ่านกำไรขาดทุนเบ็ดเสร็จอื่น - สุทธิจากภาษี</t>
  </si>
  <si>
    <t>เงินปันผลจ่ายให้แก่ส่วนได้เสียที่ไม่มีอำนาจควบคุม</t>
  </si>
  <si>
    <t>(เพิ่มขึ้น) ลดลงในเงินฝากธนาคารที่ติดภาระค้ำประกัน</t>
  </si>
  <si>
    <t>เงินสดจ่ายเจ้าหนี้ค่าสินทรัพย์</t>
  </si>
  <si>
    <t>กำไรต่อหุ้นขั้นพื้นฐาน</t>
  </si>
  <si>
    <t>ตัดจำหน่ายภาษีถูกหัก ณ ที่จ่ายเป็นค่าใช้จ่าย</t>
  </si>
  <si>
    <t>เงินสดจ่ายซื้อเงินลงทุนในบริษัทย่อย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</si>
  <si>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</si>
  <si>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</si>
  <si>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</si>
  <si>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</si>
  <si>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สินทรัพย์ทางการเงินไม่หมุนเวียนที่ไม่ใช่เงินสดที่เป็นหลักประกัน</t>
  </si>
  <si>
    <t>สินทรัพย์ทางการเงินไม่หมุนเวียนอื่น</t>
  </si>
  <si>
    <t>(หน่วย : บาท)</t>
  </si>
  <si>
    <t>กำไรก่อนภาษีเงินได้</t>
  </si>
  <si>
    <t>รายการปรับกระทบกำไรก่อนภาษีเงินได้เป็นเงินสดรับ (จ่าย) จากกิจกรรมดำเนินงาน</t>
  </si>
  <si>
    <t>เงินให้กู้ยืมระยะสั้นแก่กิจการที่เกี่ยวข้องกัน</t>
  </si>
  <si>
    <t>ส่วนที่เป็นของบริษัทใหญ่</t>
  </si>
  <si>
    <t>ทุนจดทะเบียน</t>
  </si>
  <si>
    <t>ทุนที่ออกและชำระแล้ว</t>
  </si>
  <si>
    <t>หุ้นสามัญ   300,000,000 หุ้น  มูลค่าหุ้นละ   1.00 บาท</t>
  </si>
  <si>
    <t xml:space="preserve"> ทุนสำรองหุ้นทุนซื้อคืน</t>
  </si>
  <si>
    <t xml:space="preserve"> ยังไม่ได้จัดสรร</t>
  </si>
  <si>
    <t>(กำไร) ขาดทุนจากการจำหน่ายสินทรัพย์</t>
  </si>
  <si>
    <t>ผลกำไร (ขาดทุน) จากเงินลงทุนในตราสารทุนที่กำหนดให้วัดมูลค่า</t>
  </si>
  <si>
    <t>เงินปันผลจ่ายของส่วนได้เสียที่ไม่มีอำนาจควบคุม</t>
  </si>
  <si>
    <t>ยังไม่ได้ตรวจสอบ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</si>
  <si>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</si>
  <si>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</si>
  <si>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</si>
  <si>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กำไรสำหรับงวด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</si>
  <si>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</si>
  <si>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</si>
  <si>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</si>
  <si>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รวมการเปลี่ยนแปลงในส่วนของผู้ถือหุ้นสำหรับงวด</t>
  </si>
  <si>
    <t>ตรวจสอบแล้ว</t>
  </si>
  <si>
    <t>รวมกำไร (ขาดทุน) เบ็ดเสร็จอื่นสำหรับงวด - สุทธิจากภาษี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</si>
  <si>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</si>
  <si>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</si>
  <si>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จำหน่ายหุ้นทุนซื้อคืน</t>
  </si>
  <si>
    <t>รายการปรับลดประมาณการรายได้ค่าบริการทางการแพทย์ค้างรับ</t>
  </si>
  <si>
    <t>เงินสดรับจากการจำหน่ายสินทรัพย์</t>
  </si>
  <si>
    <t>เงินสดจ่ายเงินกู้ยืมระยะยาว</t>
  </si>
  <si>
    <t>จำนวนหุ้นสามัญถัวเฉลี่ยถ่วงน้ำหนัก (หน่วย : หุ้น)</t>
  </si>
  <si>
    <t>การแบ่งปันกำไร (ขาดทุน)</t>
  </si>
  <si>
    <t>ผลขาดทุนด้านเครดิตที่คาดว่าจะเกิดขึ้น-ลูกหนี้การค้า</t>
  </si>
  <si>
    <t>ผลขาดทุนด้านเครดิตที่คาดว่าจะเกิดขึ้น-รายได้ค่าบริการทางการแพทย์ค้างรับ (โอนกลับ)</t>
  </si>
  <si>
    <t>ผลกำไร (ขาดทุน) จากการวัดมูลค่า</t>
  </si>
  <si>
    <t>ยอดคงเหลือ ณ วันที่ 1 มกราคม 2569</t>
  </si>
  <si>
    <t>31 ธันวาคม 2568</t>
  </si>
  <si>
    <t>สินทรัพย์ทางการเงินหมุนเวียนอื่น</t>
  </si>
  <si>
    <t>กำไรจากการวัดมูลค่ายุติธรรม</t>
  </si>
  <si>
    <t>เงินสดรับจากภาษีถูกหัก ณ ที่จ่ายขอคืน</t>
  </si>
  <si>
    <t>กำไรจากการจำหน่ายกองทุนรวม</t>
  </si>
  <si>
    <t>เงินสดรับจากการจำหน่ายกองทุนรวม</t>
  </si>
  <si>
    <t>เงินสดจ่ายเงินให้กู้ยืมระยะสั้นแก่กิจการที่เกี่ยวข้องกัน</t>
  </si>
  <si>
    <t>กำไร (ขาดทุน) เบ็ดเสร็จอื่นสำหรับงวด</t>
  </si>
  <si>
    <t>ณ วันที่ 30 มิถุนายน  2569</t>
  </si>
  <si>
    <t>30 มิถุนายน 2569</t>
  </si>
  <si>
    <t>สำหรับงวดสามเดือนสิ้นสุดวันที่ 30 มิถุนายน 2569</t>
  </si>
  <si>
    <t>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</si>
  <si>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</si>
  <si>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</si>
  <si>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เงินปันผล </t>
  </si>
  <si>
    <t>ขาดทุนจากการตัดจำหน่ายสินค้าคงเหลือ</t>
  </si>
  <si>
    <t>ขาดทุนจากมูลค่าสินค้าคงเหลือลดลง (โอนกลับ)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</si>
  <si>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</si>
  <si>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</si>
  <si>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ค่าธรรมเนียมในการจัดการเงินกู้</t>
  </si>
  <si>
    <t>เงินสดรับจากเงินให้กู้ยืมระยะสั้นแก่กิจการที่เกี่ยวข้องกัน</t>
  </si>
  <si>
    <t>เงินสดจ่ายค่าธรรมเนียมในการจัดการเงินกู้</t>
  </si>
  <si>
    <t>เงินสดรับจากการจำหน่ายหุ้นซื้อคืน</t>
  </si>
  <si>
    <t>ยอดคงเหลือ ณ วันที่ 30 มิถุนายน 2568</t>
  </si>
  <si>
    <t>หนี้สูญ-ลูกหนี้การค้า (โอนกลับ)</t>
  </si>
  <si>
    <t>(กำไร) ขาดทุนจากการแลกเปลี่ยนสินทรัพย์</t>
  </si>
  <si>
    <t xml:space="preserve">   - สุทธิจากภาษี</t>
  </si>
  <si>
    <t>ความเสี่ยง</t>
  </si>
  <si>
    <t>กระแสเงินสด</t>
  </si>
  <si>
    <t>ผลกระทบ</t>
  </si>
  <si>
    <t>จากการป้องกัน</t>
  </si>
  <si>
    <t xml:space="preserve">ผลกำไร (ขาดทุน) จากการป้องกันความเสี่ยงกระแสเงินสด </t>
  </si>
  <si>
    <t>(ค่าใช้จ่าย) รายได้ภาษีเงินได้</t>
  </si>
  <si>
    <t>รวมองค์ประกอบอื่น</t>
  </si>
  <si>
    <t>ของส่วนของ</t>
  </si>
  <si>
    <t>ผู้ถือหุ้น</t>
  </si>
  <si>
    <t>ทุนสำรอง</t>
  </si>
  <si>
    <t>ตามกฎหมาย</t>
  </si>
  <si>
    <t xml:space="preserve">ที่วัดมูลค่าด้วยมูลค่ายุติธรรม </t>
  </si>
  <si>
    <t>ผ่านกำไรขาดทุนเบ็ดเสร็จอื่น</t>
  </si>
  <si>
    <t>ที่วัดมูลค่าด้วยมูลค่ายุติธรรม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</si>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</sst>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0.0000000"/>
    <numFmt numFmtId="191" formatCode="_-* #,##0_-;\-* #,##0_-;_-* &quot;-&quot;??_-;_-@_-"/>
    <numFmt numFmtId="192" formatCode="_(* #,##0.0000000000_);_(* \(#,##0.0000000000\);_(* &quot;-&quot;??_);_(@_)"/>
  </numFmts>
  <fonts count="17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b/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  <xf numFmtId="187" fontId="5" fillId="0" borderId="0" applyFont="0" applyFill="0" applyBorder="0" applyAlignment="0" applyProtection="0"/>
  </cellStyleXfs>
  <cellXfs count="131">
    <xf numFmtId="0" fontId="0" fillId="0" borderId="0" xfId="0"/>
    <xf numFmtId="187" fontId="7" fillId="0" borderId="0" xfId="1" applyFont="1" applyFill="1" applyAlignment="1">
      <alignment horizontal="center"/>
    </xf>
    <xf numFmtId="187" fontId="7" fillId="0" borderId="0" xfId="1" applyFont="1" applyFill="1" applyAlignment="1">
      <alignment horizontal="right"/>
    </xf>
    <xf numFmtId="187" fontId="8" fillId="0" borderId="0" xfId="1" applyFont="1" applyFill="1"/>
    <xf numFmtId="187" fontId="7" fillId="0" borderId="0" xfId="1" applyFont="1" applyFill="1" applyBorder="1" applyAlignment="1">
      <alignment horizontal="center"/>
    </xf>
    <xf numFmtId="187" fontId="8" fillId="0" borderId="0" xfId="1" applyFont="1" applyFill="1" applyBorder="1" applyAlignment="1">
      <alignment horizontal="center"/>
    </xf>
    <xf numFmtId="187" fontId="8" fillId="0" borderId="0" xfId="1" applyFont="1" applyFill="1" applyBorder="1"/>
    <xf numFmtId="187" fontId="7" fillId="0" borderId="0" xfId="1" applyFont="1" applyFill="1" applyBorder="1"/>
    <xf numFmtId="187" fontId="7" fillId="0" borderId="0" xfId="1" applyFont="1" applyFill="1"/>
    <xf numFmtId="43" fontId="9" fillId="0" borderId="0" xfId="8" applyFont="1" applyFill="1" applyAlignment="1">
      <alignment horizontal="center"/>
    </xf>
    <xf numFmtId="187" fontId="9" fillId="0" borderId="0" xfId="1" applyFont="1" applyFill="1" applyAlignment="1">
      <alignment horizontal="center"/>
    </xf>
    <xf numFmtId="43" fontId="9" fillId="0" borderId="2" xfId="8" applyFont="1" applyFill="1" applyBorder="1" applyAlignment="1">
      <alignment horizontal="center"/>
    </xf>
    <xf numFmtId="43" fontId="9" fillId="0" borderId="1" xfId="8" applyFont="1" applyFill="1" applyBorder="1" applyAlignment="1">
      <alignment horizontal="center"/>
    </xf>
    <xf numFmtId="187" fontId="7" fillId="0" borderId="1" xfId="1" applyFont="1" applyFill="1" applyBorder="1" applyAlignment="1">
      <alignment horizontal="right"/>
    </xf>
    <xf numFmtId="187" fontId="9" fillId="0" borderId="0" xfId="1" applyFont="1" applyFill="1" applyBorder="1" applyAlignment="1">
      <alignment horizontal="center"/>
    </xf>
    <xf numFmtId="187" fontId="10" fillId="0" borderId="0" xfId="1" applyFont="1" applyFill="1"/>
    <xf numFmtId="189" fontId="8" fillId="0" borderId="0" xfId="1" applyNumberFormat="1" applyFont="1" applyFill="1" applyBorder="1" applyAlignment="1">
      <alignment horizontal="center"/>
    </xf>
    <xf numFmtId="189" fontId="10" fillId="0" borderId="0" xfId="1" applyNumberFormat="1" applyFont="1" applyFill="1" applyBorder="1"/>
    <xf numFmtId="43" fontId="10" fillId="0" borderId="0" xfId="8" applyFont="1" applyFill="1" applyAlignment="1">
      <alignment horizontal="center"/>
    </xf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/>
    <xf numFmtId="187" fontId="10" fillId="0" borderId="0" xfId="1" applyFont="1" applyFill="1" applyBorder="1" applyAlignment="1">
      <alignment horizontal="center"/>
    </xf>
    <xf numFmtId="187" fontId="8" fillId="0" borderId="3" xfId="1" applyFont="1" applyFill="1" applyBorder="1"/>
    <xf numFmtId="187" fontId="8" fillId="0" borderId="2" xfId="1" applyFont="1" applyFill="1" applyBorder="1"/>
    <xf numFmtId="43" fontId="8" fillId="0" borderId="0" xfId="8" applyFont="1" applyFill="1" applyAlignment="1">
      <alignment horizontal="center"/>
    </xf>
    <xf numFmtId="187" fontId="8" fillId="0" borderId="4" xfId="1" applyFont="1" applyFill="1" applyBorder="1"/>
    <xf numFmtId="187" fontId="13" fillId="0" borderId="0" xfId="1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7" fillId="0" borderId="2" xfId="8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187" fontId="7" fillId="0" borderId="1" xfId="1" applyFont="1" applyFill="1" applyBorder="1" applyAlignment="1">
      <alignment horizontal="center"/>
    </xf>
    <xf numFmtId="187" fontId="8" fillId="0" borderId="0" xfId="1" applyFont="1" applyFill="1" applyBorder="1" applyAlignment="1"/>
    <xf numFmtId="187" fontId="15" fillId="0" borderId="0" xfId="1" applyFont="1" applyFill="1" applyBorder="1"/>
    <xf numFmtId="187" fontId="8" fillId="0" borderId="0" xfId="1" applyFont="1" applyFill="1" applyAlignment="1">
      <alignment horizontal="right"/>
    </xf>
    <xf numFmtId="187" fontId="8" fillId="0" borderId="5" xfId="1" applyFont="1" applyFill="1" applyBorder="1" applyAlignment="1">
      <alignment horizontal="right"/>
    </xf>
    <xf numFmtId="187" fontId="7" fillId="0" borderId="2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189" fontId="8" fillId="0" borderId="0" xfId="3" applyNumberFormat="1" applyFont="1" applyFill="1" applyBorder="1"/>
    <xf numFmtId="187" fontId="8" fillId="0" borderId="0" xfId="2" applyFont="1" applyFill="1" applyBorder="1"/>
    <xf numFmtId="187" fontId="8" fillId="0" borderId="3" xfId="1" applyFont="1" applyFill="1" applyBorder="1" applyAlignment="1">
      <alignment horizontal="center"/>
    </xf>
    <xf numFmtId="187" fontId="8" fillId="0" borderId="4" xfId="1" applyFont="1" applyFill="1" applyBorder="1" applyAlignment="1">
      <alignment horizontal="center"/>
    </xf>
    <xf numFmtId="189" fontId="8" fillId="0" borderId="0" xfId="3" applyNumberFormat="1" applyFont="1" applyFill="1" applyBorder="1" applyAlignment="1"/>
    <xf numFmtId="189" fontId="7" fillId="0" borderId="0" xfId="3" applyNumberFormat="1" applyFont="1" applyFill="1" applyBorder="1"/>
    <xf numFmtId="189" fontId="7" fillId="0" borderId="0" xfId="3" applyNumberFormat="1" applyFont="1" applyFill="1" applyBorder="1" applyAlignment="1"/>
    <xf numFmtId="187" fontId="7" fillId="0" borderId="0" xfId="2" applyFont="1" applyFill="1" applyBorder="1"/>
    <xf numFmtId="189" fontId="7" fillId="0" borderId="1" xfId="1" applyNumberFormat="1" applyFont="1" applyFill="1" applyBorder="1" applyAlignment="1">
      <alignment horizontal="center"/>
    </xf>
    <xf numFmtId="187" fontId="7" fillId="0" borderId="1" xfId="1" quotePrefix="1" applyFont="1" applyFill="1" applyBorder="1" applyAlignment="1">
      <alignment horizontal="center"/>
    </xf>
    <xf numFmtId="187" fontId="14" fillId="0" borderId="0" xfId="1" applyFont="1" applyFill="1" applyBorder="1" applyAlignment="1">
      <alignment horizontal="center"/>
    </xf>
    <xf numFmtId="187" fontId="8" fillId="0" borderId="1" xfId="1" applyFont="1" applyFill="1" applyBorder="1"/>
    <xf numFmtId="191" fontId="16" fillId="0" borderId="0" xfId="1" applyNumberFormat="1" applyFont="1" applyFill="1" applyBorder="1" applyAlignment="1">
      <alignment horizontal="center"/>
    </xf>
    <xf numFmtId="0" fontId="8" fillId="0" borderId="0" xfId="11" applyFont="1"/>
    <xf numFmtId="0" fontId="8" fillId="0" borderId="2" xfId="11" applyFont="1" applyBorder="1"/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13" fillId="0" borderId="0" xfId="11" applyFont="1"/>
    <xf numFmtId="0" fontId="8" fillId="0" borderId="0" xfId="11" applyFont="1" applyAlignment="1">
      <alignment horizontal="center"/>
    </xf>
    <xf numFmtId="0" fontId="8" fillId="0" borderId="0" xfId="11" quotePrefix="1" applyFont="1" applyAlignment="1">
      <alignment horizontal="center"/>
    </xf>
    <xf numFmtId="187" fontId="8" fillId="0" borderId="0" xfId="11" applyNumberFormat="1" applyFont="1"/>
    <xf numFmtId="189" fontId="8" fillId="0" borderId="0" xfId="11" applyNumberFormat="1" applyFont="1"/>
    <xf numFmtId="43" fontId="8" fillId="0" borderId="0" xfId="11" applyNumberFormat="1" applyFont="1"/>
    <xf numFmtId="0" fontId="7" fillId="0" borderId="0" xfId="11" applyFont="1"/>
    <xf numFmtId="3" fontId="8" fillId="0" borderId="0" xfId="0" applyNumberFormat="1" applyFont="1" applyAlignment="1">
      <alignment horizontal="right" vertical="top" wrapText="1"/>
    </xf>
    <xf numFmtId="3" fontId="8" fillId="0" borderId="0" xfId="0" applyNumberFormat="1" applyFont="1"/>
    <xf numFmtId="3" fontId="8" fillId="0" borderId="0" xfId="11" applyNumberFormat="1" applyFont="1"/>
    <xf numFmtId="0" fontId="8" fillId="0" borderId="0" xfId="0" applyFont="1" applyAlignment="1">
      <alignment horizontal="right" vertical="top" wrapText="1"/>
    </xf>
    <xf numFmtId="0" fontId="8" fillId="0" borderId="0" xfId="12" applyFont="1"/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189" fontId="8" fillId="0" borderId="0" xfId="0" applyNumberFormat="1" applyFont="1"/>
    <xf numFmtId="190" fontId="8" fillId="0" borderId="0" xfId="0" applyNumberFormat="1" applyFont="1"/>
    <xf numFmtId="187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10" applyFont="1"/>
    <xf numFmtId="0" fontId="8" fillId="0" borderId="0" xfId="0" applyFont="1" applyAlignment="1">
      <alignment horizontal="right"/>
    </xf>
    <xf numFmtId="0" fontId="13" fillId="0" borderId="0" xfId="0" applyFont="1"/>
    <xf numFmtId="189" fontId="8" fillId="0" borderId="0" xfId="0" applyNumberFormat="1" applyFont="1" applyAlignment="1">
      <alignment horizontal="center"/>
    </xf>
    <xf numFmtId="43" fontId="8" fillId="0" borderId="0" xfId="0" applyNumberFormat="1" applyFont="1"/>
    <xf numFmtId="189" fontId="8" fillId="0" borderId="0" xfId="11" quotePrefix="1" applyNumberFormat="1" applyFont="1" applyAlignment="1">
      <alignment horizontal="center"/>
    </xf>
    <xf numFmtId="0" fontId="7" fillId="0" borderId="0" xfId="0" applyFont="1"/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2" xfId="5" applyFont="1" applyBorder="1"/>
    <xf numFmtId="0" fontId="8" fillId="0" borderId="0" xfId="5" applyFont="1"/>
    <xf numFmtId="0" fontId="8" fillId="0" borderId="1" xfId="5" applyFont="1" applyBorder="1"/>
    <xf numFmtId="0" fontId="7" fillId="0" borderId="1" xfId="5" applyFont="1" applyBorder="1" applyAlignment="1">
      <alignment horizontal="center"/>
    </xf>
    <xf numFmtId="187" fontId="8" fillId="0" borderId="0" xfId="5" applyNumberFormat="1" applyFont="1"/>
    <xf numFmtId="0" fontId="8" fillId="0" borderId="0" xfId="5" applyFont="1" applyAlignment="1">
      <alignment horizontal="center"/>
    </xf>
    <xf numFmtId="189" fontId="8" fillId="0" borderId="0" xfId="5" applyNumberFormat="1" applyFont="1"/>
    <xf numFmtId="43" fontId="7" fillId="0" borderId="0" xfId="5" applyNumberFormat="1" applyFont="1" applyAlignment="1">
      <alignment horizontal="right"/>
    </xf>
    <xf numFmtId="0" fontId="9" fillId="0" borderId="0" xfId="11" applyFont="1"/>
    <xf numFmtId="0" fontId="10" fillId="0" borderId="0" xfId="11" applyFont="1"/>
    <xf numFmtId="0" fontId="10" fillId="0" borderId="0" xfId="11" applyFont="1" applyAlignment="1">
      <alignment horizontal="center"/>
    </xf>
    <xf numFmtId="0" fontId="10" fillId="0" borderId="0" xfId="0" applyFont="1"/>
    <xf numFmtId="189" fontId="10" fillId="0" borderId="0" xfId="11" applyNumberFormat="1" applyFont="1"/>
    <xf numFmtId="0" fontId="10" fillId="0" borderId="0" xfId="11" quotePrefix="1" applyFont="1" applyAlignment="1">
      <alignment horizontal="center"/>
    </xf>
    <xf numFmtId="0" fontId="8" fillId="0" borderId="0" xfId="7" applyFont="1"/>
    <xf numFmtId="0" fontId="12" fillId="0" borderId="0" xfId="7" applyFont="1"/>
    <xf numFmtId="0" fontId="11" fillId="0" borderId="0" xfId="6" applyFont="1"/>
    <xf numFmtId="0" fontId="11" fillId="0" borderId="0" xfId="7" applyFont="1"/>
    <xf numFmtId="0" fontId="7" fillId="0" borderId="0" xfId="7" applyFont="1"/>
    <xf numFmtId="188" fontId="10" fillId="0" borderId="0" xfId="11" applyNumberFormat="1" applyFont="1" applyAlignment="1">
      <alignment horizontal="center"/>
    </xf>
    <xf numFmtId="0" fontId="8" fillId="0" borderId="0" xfId="5" applyFont="1" applyAlignment="1">
      <alignment horizontal="center" vertical="center"/>
    </xf>
    <xf numFmtId="187" fontId="8" fillId="0" borderId="0" xfId="1" applyFont="1"/>
    <xf numFmtId="187" fontId="10" fillId="0" borderId="0" xfId="1" applyFont="1"/>
    <xf numFmtId="189" fontId="16" fillId="0" borderId="0" xfId="1" applyNumberFormat="1" applyFont="1" applyFill="1" applyBorder="1" applyAlignment="1">
      <alignment horizontal="center"/>
    </xf>
    <xf numFmtId="187" fontId="8" fillId="0" borderId="0" xfId="1" applyFont="1" applyFill="1" applyBorder="1" applyAlignment="1">
      <alignment horizontal="right"/>
    </xf>
    <xf numFmtId="187" fontId="8" fillId="0" borderId="0" xfId="1" applyFont="1" applyFill="1" applyBorder="1" applyAlignment="1">
      <alignment horizontal="right" vertical="top" wrapText="1"/>
    </xf>
    <xf numFmtId="0" fontId="8" fillId="0" borderId="0" xfId="0" quotePrefix="1" applyFont="1"/>
    <xf numFmtId="192" fontId="7" fillId="0" borderId="0" xfId="1" applyNumberFormat="1" applyFont="1" applyFill="1" applyBorder="1"/>
    <xf numFmtId="4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8" applyFont="1" applyFill="1" applyAlignment="1">
      <alignment horizontal="center"/>
    </xf>
    <xf numFmtId="187" fontId="9" fillId="0" borderId="2" xfId="1" applyFont="1" applyFill="1" applyBorder="1" applyAlignment="1">
      <alignment horizontal="center"/>
    </xf>
    <xf numFmtId="187" fontId="7" fillId="0" borderId="2" xfId="1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187" fontId="7" fillId="0" borderId="2" xfId="1" applyFont="1" applyFill="1" applyBorder="1" applyAlignment="1">
      <alignment horizontal="center" vertical="center"/>
    </xf>
    <xf numFmtId="187" fontId="7" fillId="0" borderId="0" xfId="1" applyFont="1" applyFill="1" applyBorder="1" applyAlignment="1">
      <alignment horizontal="center" vertical="center"/>
    </xf>
    <xf numFmtId="43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187" fontId="7" fillId="0" borderId="3" xfId="1" applyFont="1" applyFill="1" applyBorder="1" applyAlignment="1">
      <alignment horizontal="center" vertical="top"/>
    </xf>
    <xf numFmtId="187" fontId="7" fillId="0" borderId="3" xfId="1" applyFont="1" applyFill="1" applyBorder="1" applyAlignment="1">
      <alignment horizontal="center" vertical="center"/>
    </xf>
    <xf numFmtId="187" fontId="7" fillId="0" borderId="2" xfId="1" applyFont="1" applyFill="1" applyBorder="1" applyAlignment="1">
      <alignment horizontal="center" vertical="top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6 11" xfId="13" xr:uid="{55677CB2-1330-4A0A-B285-B64DFF7B0FB5}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os\AppData\Local\Temp\Rar$DIa12588.6910\FINANCIAL_STATEMENTS.XLSX" TargetMode="External"/><Relationship Id="rId1" Type="http://schemas.openxmlformats.org/officeDocument/2006/relationships/externalLinkPath" Target="file:///C:\Users\ChAos\AppData\Local\Temp\Rar$DIa12588.6910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m"/>
      <sheetName val="PL6m"/>
      <sheetName val="CE-Conso"/>
      <sheetName val="CE-Separa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C17" t="str">
            <v>กำไรจากการตัดจำหน่ายเจ้าหนี้การค้าและเจ้าหนี้หมุนเวียนอื่น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CC"/>
  </sheetPr>
  <dimension ref="A1:U80"/>
  <sheetViews>
    <sheetView tabSelected="1" view="pageBreakPreview" zoomScale="60" zoomScaleNormal="100" workbookViewId="0">
      <selection activeCell="M2" sqref="M2"/>
    </sheetView>
  </sheetViews>
  <sheetFormatPr defaultColWidth="9.1796875" defaultRowHeight="21.5"/>
  <cols>
    <col min="1" max="1" width="3" style="50" customWidth="1"/>
    <col min="2" max="2" width="1.81640625" style="50" customWidth="1"/>
    <col min="3" max="3" width="1.54296875" style="50" customWidth="1"/>
    <col min="4" max="4" width="22.453125" style="50" customWidth="1"/>
    <col min="5" max="5" width="24.26953125" style="50" customWidth="1"/>
    <col min="6" max="6" width="0.81640625" style="50" customWidth="1"/>
    <col min="7" max="7" width="5.1796875" style="57" customWidth="1"/>
    <col min="8" max="8" width="0.81640625" style="57" customWidth="1"/>
    <col min="9" max="9" width="17.81640625" style="3" customWidth="1"/>
    <col min="10" max="10" width="17.81640625" style="3" bestFit="1" customWidth="1"/>
    <col min="11" max="11" width="18.1796875" style="3" customWidth="1"/>
    <col min="12" max="12" width="17.81640625" style="3" bestFit="1" customWidth="1"/>
    <col min="13" max="13" width="13.54296875" style="50" bestFit="1" customWidth="1"/>
    <col min="14" max="19" width="14.81640625" style="50" customWidth="1"/>
    <col min="20" max="20" width="9.1796875" style="50"/>
    <col min="21" max="21" width="11" style="50" bestFit="1" customWidth="1"/>
    <col min="22" max="16384" width="9.1796875" style="50"/>
  </cols>
  <sheetData>
    <row r="1" spans="1:19" ht="26.2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9" ht="22">
      <c r="A2" s="121" t="s">
        <v>120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9" ht="22">
      <c r="A3" s="121" t="s">
        <v>168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9" ht="22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2" t="s">
        <v>124</v>
      </c>
    </row>
    <row r="5" spans="1:19" ht="23.25" customHeight="1">
      <c r="A5" s="51"/>
      <c r="B5" s="51"/>
      <c r="C5" s="51"/>
      <c r="D5" s="51"/>
      <c r="E5" s="28"/>
      <c r="F5" s="28"/>
      <c r="G5" s="28"/>
      <c r="H5" s="28"/>
      <c r="I5" s="120" t="s">
        <v>1</v>
      </c>
      <c r="J5" s="120"/>
      <c r="K5" s="120" t="s">
        <v>2</v>
      </c>
      <c r="L5" s="120"/>
    </row>
    <row r="6" spans="1:19" s="54" customFormat="1" ht="22">
      <c r="A6" s="52"/>
      <c r="B6" s="52"/>
      <c r="C6" s="52"/>
      <c r="D6" s="52"/>
      <c r="E6" s="52"/>
      <c r="F6" s="52"/>
      <c r="G6" s="52"/>
      <c r="H6" s="53" t="s">
        <v>3</v>
      </c>
      <c r="I6" s="46" t="s">
        <v>169</v>
      </c>
      <c r="J6" s="46" t="s">
        <v>160</v>
      </c>
      <c r="K6" s="30" t="str">
        <f>+I6</f>
        <v>30 มิถุนายน 2569</v>
      </c>
      <c r="L6" s="30" t="s">
        <v>160</v>
      </c>
    </row>
    <row r="7" spans="1:19" s="54" customFormat="1" ht="22.5">
      <c r="H7" s="55"/>
      <c r="I7" s="111" t="s">
        <v>137</v>
      </c>
      <c r="J7" s="49" t="s">
        <v>146</v>
      </c>
      <c r="K7" s="111" t="s">
        <v>137</v>
      </c>
      <c r="L7" s="49" t="s">
        <v>146</v>
      </c>
    </row>
    <row r="8" spans="1:19" ht="22">
      <c r="B8" s="56" t="s">
        <v>4</v>
      </c>
      <c r="L8" s="4"/>
      <c r="M8" s="31"/>
      <c r="N8" s="31"/>
      <c r="O8" s="31"/>
      <c r="P8" s="31"/>
      <c r="Q8" s="31"/>
      <c r="R8" s="31"/>
      <c r="S8" s="31"/>
    </row>
    <row r="9" spans="1:19">
      <c r="A9" s="50" t="s">
        <v>5</v>
      </c>
      <c r="M9" s="5"/>
      <c r="O9" s="6"/>
      <c r="P9" s="5"/>
      <c r="Q9" s="5"/>
      <c r="R9" s="5"/>
    </row>
    <row r="10" spans="1:19" ht="24" customHeight="1">
      <c r="B10" s="50" t="s">
        <v>6</v>
      </c>
      <c r="G10" s="58"/>
      <c r="H10" s="58"/>
      <c r="I10" s="3">
        <v>121029151.84000002</v>
      </c>
      <c r="J10" s="3">
        <v>139020559.97999999</v>
      </c>
      <c r="K10" s="3">
        <v>39318977.580000006</v>
      </c>
      <c r="L10" s="3">
        <v>77958957.469999984</v>
      </c>
      <c r="N10" s="59"/>
      <c r="O10" s="60"/>
      <c r="P10" s="6"/>
      <c r="S10" s="59"/>
    </row>
    <row r="11" spans="1:19" ht="24" customHeight="1">
      <c r="B11" s="54" t="s">
        <v>67</v>
      </c>
      <c r="G11" s="58">
        <v>6</v>
      </c>
      <c r="H11" s="58"/>
      <c r="I11" s="3">
        <v>336919947.95000005</v>
      </c>
      <c r="J11" s="3">
        <v>239333748.46000004</v>
      </c>
      <c r="K11" s="3">
        <v>262245570.03000003</v>
      </c>
      <c r="L11" s="3">
        <v>201422093.77000001</v>
      </c>
      <c r="M11" s="32"/>
      <c r="N11" s="59"/>
      <c r="O11" s="60"/>
      <c r="P11" s="6"/>
      <c r="S11" s="59"/>
    </row>
    <row r="12" spans="1:19" ht="24" customHeight="1">
      <c r="B12" s="54" t="s">
        <v>98</v>
      </c>
      <c r="G12" s="58">
        <v>7</v>
      </c>
      <c r="H12" s="58"/>
      <c r="I12" s="3">
        <v>324929170.56</v>
      </c>
      <c r="J12" s="3">
        <v>260577838.64000002</v>
      </c>
      <c r="K12" s="3">
        <v>268355154.17000002</v>
      </c>
      <c r="L12" s="3">
        <v>215927278.43000001</v>
      </c>
      <c r="M12" s="32"/>
      <c r="N12" s="59"/>
      <c r="O12" s="60"/>
      <c r="P12" s="6"/>
      <c r="S12" s="59"/>
    </row>
    <row r="13" spans="1:19" ht="24" customHeight="1">
      <c r="B13" s="54" t="s">
        <v>127</v>
      </c>
      <c r="G13" s="58">
        <v>5.0999999999999996</v>
      </c>
      <c r="H13" s="58"/>
      <c r="I13" s="3">
        <v>0</v>
      </c>
      <c r="J13" s="3">
        <v>0</v>
      </c>
      <c r="K13" s="3">
        <v>66500000</v>
      </c>
      <c r="L13" s="3">
        <v>66500000</v>
      </c>
      <c r="M13" s="32"/>
      <c r="N13" s="59"/>
      <c r="O13" s="60"/>
      <c r="P13" s="6"/>
      <c r="S13" s="59"/>
    </row>
    <row r="14" spans="1:19" ht="24" customHeight="1">
      <c r="B14" s="50" t="s">
        <v>7</v>
      </c>
      <c r="G14" s="58">
        <v>8</v>
      </c>
      <c r="H14" s="58"/>
      <c r="I14" s="33">
        <v>72131244.099999994</v>
      </c>
      <c r="J14" s="33">
        <v>75263109.599999994</v>
      </c>
      <c r="K14" s="33">
        <v>51396509.379999995</v>
      </c>
      <c r="L14" s="33">
        <v>54220590.469999999</v>
      </c>
      <c r="M14" s="32"/>
      <c r="N14" s="59"/>
      <c r="O14" s="60"/>
      <c r="P14" s="6"/>
      <c r="S14" s="59"/>
    </row>
    <row r="15" spans="1:19">
      <c r="B15" s="50" t="s">
        <v>103</v>
      </c>
      <c r="G15" s="58"/>
      <c r="H15" s="58"/>
      <c r="I15" s="33">
        <v>974375.07</v>
      </c>
      <c r="J15" s="33">
        <v>2495257.5900000003</v>
      </c>
      <c r="K15" s="33">
        <v>485583.79</v>
      </c>
      <c r="L15" s="33">
        <v>1730116.55</v>
      </c>
      <c r="M15" s="32"/>
      <c r="N15" s="59"/>
      <c r="O15" s="60"/>
      <c r="P15" s="6"/>
      <c r="S15" s="59"/>
    </row>
    <row r="16" spans="1:19">
      <c r="B16" s="50" t="s">
        <v>161</v>
      </c>
      <c r="G16" s="58">
        <v>9.1</v>
      </c>
      <c r="H16" s="58"/>
      <c r="I16" s="33">
        <v>6374.43</v>
      </c>
      <c r="J16" s="33">
        <v>5001750.26</v>
      </c>
      <c r="K16" s="33">
        <v>6374.43</v>
      </c>
      <c r="L16" s="33">
        <v>5001750.26</v>
      </c>
      <c r="M16" s="32"/>
      <c r="N16" s="59"/>
      <c r="O16" s="60"/>
      <c r="P16" s="6"/>
      <c r="S16" s="59"/>
    </row>
    <row r="17" spans="1:19" ht="24" customHeight="1">
      <c r="B17" s="50" t="s">
        <v>8</v>
      </c>
      <c r="G17" s="58"/>
      <c r="I17" s="6">
        <v>14002891.640000001</v>
      </c>
      <c r="J17" s="6">
        <v>3825902.01</v>
      </c>
      <c r="K17" s="6">
        <v>1884957.73</v>
      </c>
      <c r="L17" s="6">
        <v>1709376.83</v>
      </c>
      <c r="M17" s="32"/>
      <c r="N17" s="59"/>
      <c r="O17" s="60"/>
      <c r="P17" s="6"/>
      <c r="S17" s="59"/>
    </row>
    <row r="18" spans="1:19" ht="25.5" customHeight="1">
      <c r="C18" s="50" t="s">
        <v>9</v>
      </c>
      <c r="I18" s="22">
        <f>SUM(I10:I17)</f>
        <v>869993155.59000015</v>
      </c>
      <c r="J18" s="22">
        <f t="shared" ref="J18:L18" si="0">SUM(J10:J17)</f>
        <v>725518166.54000008</v>
      </c>
      <c r="K18" s="22">
        <f t="shared" si="0"/>
        <v>690193127.1099999</v>
      </c>
      <c r="L18" s="22">
        <f t="shared" si="0"/>
        <v>624470163.78000009</v>
      </c>
      <c r="M18" s="61"/>
      <c r="N18" s="61"/>
      <c r="O18" s="61"/>
      <c r="P18" s="61"/>
      <c r="Q18" s="61"/>
      <c r="R18" s="61"/>
      <c r="S18" s="61"/>
    </row>
    <row r="19" spans="1:19" ht="25.5" customHeight="1">
      <c r="A19" s="50" t="s">
        <v>10</v>
      </c>
      <c r="I19" s="6"/>
      <c r="J19" s="6"/>
      <c r="K19" s="6"/>
      <c r="L19" s="6"/>
      <c r="P19" s="6"/>
    </row>
    <row r="20" spans="1:19" ht="25.5" customHeight="1">
      <c r="B20" s="50" t="s">
        <v>86</v>
      </c>
      <c r="D20" s="62"/>
      <c r="I20" s="6">
        <v>433429.9</v>
      </c>
      <c r="J20" s="6">
        <v>433002.41</v>
      </c>
      <c r="K20" s="6">
        <v>0</v>
      </c>
      <c r="L20" s="6">
        <v>0</v>
      </c>
      <c r="P20" s="6"/>
    </row>
    <row r="21" spans="1:19" ht="24" customHeight="1">
      <c r="B21" s="50" t="s">
        <v>123</v>
      </c>
      <c r="G21" s="58">
        <v>9.1999999999999993</v>
      </c>
      <c r="H21" s="58"/>
      <c r="I21" s="33">
        <v>139207661.73000002</v>
      </c>
      <c r="J21" s="33">
        <v>139207661.73000002</v>
      </c>
      <c r="K21" s="33">
        <v>139207661.73000002</v>
      </c>
      <c r="L21" s="33">
        <v>139207661.73000002</v>
      </c>
      <c r="M21" s="32"/>
      <c r="N21" s="59"/>
      <c r="O21" s="60"/>
      <c r="P21" s="6"/>
      <c r="S21" s="59"/>
    </row>
    <row r="22" spans="1:19" ht="23.5" customHeight="1">
      <c r="B22" s="50" t="s">
        <v>11</v>
      </c>
      <c r="G22" s="58">
        <v>10</v>
      </c>
      <c r="H22" s="58"/>
      <c r="I22" s="33">
        <v>0</v>
      </c>
      <c r="J22" s="33">
        <v>0</v>
      </c>
      <c r="K22" s="33">
        <v>1681802190</v>
      </c>
      <c r="L22" s="33">
        <v>1681802190</v>
      </c>
      <c r="M22" s="32"/>
      <c r="N22" s="59"/>
      <c r="O22" s="60"/>
      <c r="P22" s="6"/>
      <c r="S22" s="59"/>
    </row>
    <row r="23" spans="1:19" ht="24" customHeight="1">
      <c r="B23" s="50" t="s">
        <v>12</v>
      </c>
      <c r="G23" s="58">
        <v>11</v>
      </c>
      <c r="H23" s="58"/>
      <c r="I23" s="33">
        <v>3033343013.8699999</v>
      </c>
      <c r="J23" s="33">
        <v>2982719522.4200001</v>
      </c>
      <c r="K23" s="33">
        <v>1339834327.5799992</v>
      </c>
      <c r="L23" s="33">
        <v>1285234495.8600006</v>
      </c>
      <c r="M23" s="32"/>
      <c r="N23" s="59"/>
      <c r="O23" s="60"/>
      <c r="P23" s="6"/>
      <c r="R23" s="59"/>
      <c r="S23" s="59"/>
    </row>
    <row r="24" spans="1:19" ht="24" customHeight="1">
      <c r="B24" s="50" t="s">
        <v>79</v>
      </c>
      <c r="G24" s="58">
        <v>12</v>
      </c>
      <c r="H24" s="58"/>
      <c r="I24" s="33">
        <v>7210915.0500000045</v>
      </c>
      <c r="J24" s="33">
        <v>8139228.5099999998</v>
      </c>
      <c r="K24" s="33">
        <v>9977685.5500000007</v>
      </c>
      <c r="L24" s="33">
        <v>10278920.710000001</v>
      </c>
      <c r="M24" s="32"/>
      <c r="N24" s="59"/>
      <c r="O24" s="60"/>
      <c r="P24" s="6"/>
      <c r="R24" s="6"/>
      <c r="S24" s="59"/>
    </row>
    <row r="25" spans="1:19" ht="24" customHeight="1">
      <c r="B25" s="50" t="s">
        <v>13</v>
      </c>
      <c r="G25" s="58"/>
      <c r="H25" s="58"/>
      <c r="I25" s="33">
        <v>87802508.739999995</v>
      </c>
      <c r="J25" s="33">
        <v>87802508.739999995</v>
      </c>
      <c r="K25" s="33">
        <v>0</v>
      </c>
      <c r="L25" s="33">
        <v>0</v>
      </c>
      <c r="M25" s="32"/>
      <c r="N25" s="59"/>
      <c r="O25" s="60"/>
      <c r="P25" s="6"/>
      <c r="R25" s="59"/>
      <c r="S25" s="59"/>
    </row>
    <row r="26" spans="1:19" ht="24" customHeight="1">
      <c r="B26" s="54" t="s">
        <v>109</v>
      </c>
      <c r="G26" s="58">
        <v>13</v>
      </c>
      <c r="H26" s="58"/>
      <c r="I26" s="33">
        <v>21875030.689999998</v>
      </c>
      <c r="J26" s="33">
        <v>22847639.720000003</v>
      </c>
      <c r="K26" s="33">
        <v>7456664.1600000001</v>
      </c>
      <c r="L26" s="33">
        <v>7260784.8300000019</v>
      </c>
      <c r="M26" s="32"/>
      <c r="N26" s="59"/>
      <c r="O26" s="60"/>
      <c r="P26" s="6"/>
      <c r="R26" s="59"/>
      <c r="S26" s="59"/>
    </row>
    <row r="27" spans="1:19" ht="24" customHeight="1">
      <c r="B27" s="50" t="s">
        <v>14</v>
      </c>
      <c r="G27" s="58"/>
      <c r="H27" s="58"/>
      <c r="I27" s="33">
        <v>113383653.81999998</v>
      </c>
      <c r="J27" s="33">
        <v>81987896.620000005</v>
      </c>
      <c r="K27" s="33">
        <v>105596005.81999999</v>
      </c>
      <c r="L27" s="33">
        <v>72886519.780000001</v>
      </c>
      <c r="M27" s="32"/>
      <c r="N27" s="59"/>
      <c r="O27" s="60"/>
      <c r="P27" s="6"/>
      <c r="S27" s="59"/>
    </row>
    <row r="28" spans="1:19" ht="24" customHeight="1">
      <c r="B28" s="50" t="s">
        <v>122</v>
      </c>
      <c r="G28" s="58">
        <v>9.3000000000000007</v>
      </c>
      <c r="H28" s="58"/>
      <c r="I28" s="33">
        <v>223750000</v>
      </c>
      <c r="J28" s="33">
        <v>228750000</v>
      </c>
      <c r="K28" s="33">
        <v>223750000</v>
      </c>
      <c r="L28" s="33">
        <v>228750000</v>
      </c>
      <c r="M28" s="32"/>
      <c r="N28" s="59"/>
      <c r="O28" s="60"/>
      <c r="P28" s="6"/>
      <c r="S28" s="59"/>
    </row>
    <row r="29" spans="1:19" ht="24" customHeight="1">
      <c r="B29" s="50" t="s">
        <v>15</v>
      </c>
      <c r="I29" s="6">
        <v>4986856.1899999995</v>
      </c>
      <c r="J29" s="6">
        <v>16039885.060000001</v>
      </c>
      <c r="K29" s="6">
        <v>2888967.61</v>
      </c>
      <c r="L29" s="6">
        <v>13896435.66</v>
      </c>
      <c r="M29" s="32"/>
      <c r="N29" s="59"/>
      <c r="O29" s="60"/>
      <c r="P29" s="6"/>
      <c r="S29" s="59"/>
    </row>
    <row r="30" spans="1:19" ht="24" customHeight="1">
      <c r="C30" s="50" t="s">
        <v>16</v>
      </c>
      <c r="I30" s="22">
        <f>SUM(I20:I29)</f>
        <v>3631993069.9900002</v>
      </c>
      <c r="J30" s="22">
        <f t="shared" ref="J30:L30" si="1">SUM(J20:J29)</f>
        <v>3567927345.2099996</v>
      </c>
      <c r="K30" s="22">
        <f t="shared" si="1"/>
        <v>3510513502.4499998</v>
      </c>
      <c r="L30" s="22">
        <f t="shared" si="1"/>
        <v>3439317008.5700006</v>
      </c>
      <c r="P30" s="6"/>
    </row>
    <row r="31" spans="1:19" ht="25.5" customHeight="1" thickBot="1">
      <c r="D31" s="50" t="s">
        <v>17</v>
      </c>
      <c r="I31" s="25">
        <f>+I18+I30</f>
        <v>4501986225.5799999</v>
      </c>
      <c r="J31" s="25">
        <f t="shared" ref="J31:L31" si="2">+J18+J30</f>
        <v>4293445511.7499995</v>
      </c>
      <c r="K31" s="25">
        <f t="shared" si="2"/>
        <v>4200706629.5599995</v>
      </c>
      <c r="L31" s="25">
        <f t="shared" si="2"/>
        <v>4063787172.3500009</v>
      </c>
      <c r="P31" s="6"/>
    </row>
    <row r="32" spans="1:19" ht="22.5" thickTop="1">
      <c r="I32" s="8"/>
      <c r="J32" s="8"/>
      <c r="K32" s="8"/>
      <c r="L32" s="8"/>
      <c r="P32" s="6"/>
    </row>
    <row r="33" spans="1:21">
      <c r="N33" s="63"/>
      <c r="O33" s="63"/>
      <c r="P33" s="6"/>
    </row>
    <row r="34" spans="1:21">
      <c r="N34" s="63"/>
      <c r="O34" s="63"/>
      <c r="P34" s="6"/>
      <c r="Q34" s="64"/>
      <c r="R34" s="65"/>
    </row>
    <row r="35" spans="1:21">
      <c r="N35" s="63"/>
      <c r="O35" s="66"/>
      <c r="P35" s="6"/>
    </row>
    <row r="36" spans="1:21">
      <c r="N36" s="63"/>
      <c r="O36" s="63"/>
      <c r="P36" s="6"/>
    </row>
    <row r="37" spans="1:21">
      <c r="N37" s="63"/>
      <c r="P37" s="6"/>
    </row>
    <row r="38" spans="1:21">
      <c r="N38" s="63"/>
      <c r="O38" s="63"/>
      <c r="P38" s="6"/>
    </row>
    <row r="39" spans="1:21">
      <c r="P39" s="6"/>
    </row>
    <row r="40" spans="1:21">
      <c r="P40" s="6"/>
    </row>
    <row r="41" spans="1:21">
      <c r="P41" s="6"/>
    </row>
    <row r="42" spans="1:21">
      <c r="P42" s="6"/>
    </row>
    <row r="43" spans="1:21" ht="24.75" customHeight="1">
      <c r="B43" s="56" t="s">
        <v>18</v>
      </c>
      <c r="P43" s="6"/>
    </row>
    <row r="44" spans="1:21" ht="24.75" customHeight="1">
      <c r="A44" s="50" t="s">
        <v>19</v>
      </c>
      <c r="P44" s="6"/>
    </row>
    <row r="45" spans="1:21" ht="24.75" customHeight="1">
      <c r="B45" s="67" t="s">
        <v>76</v>
      </c>
      <c r="C45" s="67"/>
      <c r="G45" s="58">
        <v>14</v>
      </c>
      <c r="H45" s="58"/>
      <c r="I45" s="3">
        <v>624550000</v>
      </c>
      <c r="J45" s="3">
        <v>462450000</v>
      </c>
      <c r="K45" s="3">
        <v>519550000</v>
      </c>
      <c r="L45" s="3">
        <v>412450000</v>
      </c>
      <c r="M45" s="32"/>
      <c r="N45" s="59"/>
      <c r="O45" s="60"/>
      <c r="P45" s="6"/>
      <c r="S45" s="59"/>
    </row>
    <row r="46" spans="1:21" ht="24.75" customHeight="1">
      <c r="B46" s="54" t="s">
        <v>68</v>
      </c>
      <c r="G46" s="58"/>
      <c r="H46" s="58"/>
      <c r="I46" s="3">
        <v>388916916.50999993</v>
      </c>
      <c r="J46" s="3">
        <v>360275755.78000009</v>
      </c>
      <c r="K46" s="3">
        <v>348245806.95000005</v>
      </c>
      <c r="L46" s="3">
        <v>317492871.42000002</v>
      </c>
      <c r="M46" s="32"/>
      <c r="N46" s="59"/>
      <c r="O46" s="60"/>
      <c r="P46" s="6"/>
      <c r="Q46" s="59"/>
      <c r="R46" s="59"/>
      <c r="S46" s="59"/>
      <c r="U46" s="59"/>
    </row>
    <row r="47" spans="1:21" ht="24.75" customHeight="1">
      <c r="B47" s="54" t="s">
        <v>148</v>
      </c>
      <c r="G47" s="58">
        <v>15</v>
      </c>
      <c r="H47" s="58"/>
      <c r="I47" s="3">
        <v>205551645.15000001</v>
      </c>
      <c r="J47" s="3">
        <v>193601576.92000002</v>
      </c>
      <c r="K47" s="3">
        <v>205551645.15000001</v>
      </c>
      <c r="L47" s="3">
        <v>193601576.92000002</v>
      </c>
      <c r="M47" s="32"/>
      <c r="N47" s="59"/>
      <c r="O47" s="60"/>
      <c r="P47" s="6"/>
      <c r="Q47" s="59"/>
      <c r="R47" s="59"/>
      <c r="S47" s="59"/>
      <c r="U47" s="59"/>
    </row>
    <row r="48" spans="1:21" ht="23.15" customHeight="1">
      <c r="B48" s="50" t="s">
        <v>83</v>
      </c>
      <c r="G48" s="58"/>
      <c r="H48" s="58"/>
      <c r="I48" s="3">
        <v>1818608.5800000005</v>
      </c>
      <c r="J48" s="3">
        <v>1780695.0699999998</v>
      </c>
      <c r="K48" s="3">
        <v>186180.83000000007</v>
      </c>
      <c r="L48" s="3">
        <v>183970.59000000003</v>
      </c>
      <c r="M48" s="32"/>
      <c r="N48" s="59"/>
      <c r="O48" s="60"/>
      <c r="P48" s="6"/>
      <c r="S48" s="59"/>
    </row>
    <row r="49" spans="1:21" ht="24.75" customHeight="1">
      <c r="B49" s="54" t="s">
        <v>82</v>
      </c>
      <c r="I49" s="3">
        <v>10755814.9</v>
      </c>
      <c r="J49" s="3">
        <v>0</v>
      </c>
      <c r="K49" s="3">
        <v>0</v>
      </c>
      <c r="L49" s="3">
        <v>0</v>
      </c>
      <c r="M49" s="32"/>
      <c r="N49" s="59"/>
      <c r="O49" s="60"/>
      <c r="P49" s="6"/>
      <c r="S49" s="59"/>
      <c r="U49" s="59"/>
    </row>
    <row r="50" spans="1:21" ht="25.5" customHeight="1">
      <c r="C50" s="50" t="s">
        <v>20</v>
      </c>
      <c r="I50" s="22">
        <f>SUM(I45:I49)</f>
        <v>1231592985.1400001</v>
      </c>
      <c r="J50" s="22">
        <f t="shared" ref="J50:L50" si="3">SUM(J45:J49)</f>
        <v>1018108027.7700001</v>
      </c>
      <c r="K50" s="22">
        <f t="shared" si="3"/>
        <v>1073533632.9300001</v>
      </c>
      <c r="L50" s="22">
        <f t="shared" si="3"/>
        <v>923728418.93000019</v>
      </c>
      <c r="P50" s="6"/>
      <c r="U50" s="59"/>
    </row>
    <row r="51" spans="1:21" ht="25.5" customHeight="1">
      <c r="A51" s="50" t="s">
        <v>21</v>
      </c>
      <c r="I51" s="6"/>
      <c r="J51" s="6"/>
      <c r="K51" s="6"/>
      <c r="L51" s="6"/>
      <c r="P51" s="6"/>
    </row>
    <row r="52" spans="1:21" ht="25.5" customHeight="1">
      <c r="A52" s="62"/>
      <c r="B52" s="50" t="s">
        <v>149</v>
      </c>
      <c r="G52" s="58">
        <v>15</v>
      </c>
      <c r="H52" s="58"/>
      <c r="I52" s="6">
        <v>643084429.82000005</v>
      </c>
      <c r="J52" s="6">
        <v>747753601.66999996</v>
      </c>
      <c r="K52" s="6">
        <v>643084429.82000005</v>
      </c>
      <c r="L52" s="6">
        <v>747753601.66999996</v>
      </c>
      <c r="N52" s="59"/>
      <c r="O52" s="60"/>
      <c r="P52" s="6"/>
      <c r="S52" s="59"/>
    </row>
    <row r="53" spans="1:21" ht="25.5" customHeight="1">
      <c r="A53" s="62"/>
      <c r="B53" s="50" t="s">
        <v>84</v>
      </c>
      <c r="G53" s="58"/>
      <c r="H53" s="58"/>
      <c r="I53" s="6">
        <v>5673381.5199999996</v>
      </c>
      <c r="J53" s="6">
        <v>6592265.6199999973</v>
      </c>
      <c r="K53" s="6">
        <v>10141970.140000001</v>
      </c>
      <c r="L53" s="6">
        <v>10235740.390000001</v>
      </c>
      <c r="N53" s="59"/>
      <c r="O53" s="60"/>
      <c r="P53" s="6"/>
      <c r="S53" s="59"/>
    </row>
    <row r="54" spans="1:21" ht="25.5" customHeight="1">
      <c r="A54" s="62"/>
      <c r="B54" s="50" t="s">
        <v>77</v>
      </c>
      <c r="G54" s="58"/>
      <c r="H54" s="58"/>
      <c r="I54" s="6">
        <v>71874908.730000004</v>
      </c>
      <c r="J54" s="6">
        <v>67649172.390000001</v>
      </c>
      <c r="K54" s="6">
        <v>64087487.289999999</v>
      </c>
      <c r="L54" s="6">
        <v>60761974.689999998</v>
      </c>
      <c r="N54" s="59"/>
      <c r="O54" s="60"/>
      <c r="P54" s="6"/>
      <c r="S54" s="59"/>
    </row>
    <row r="55" spans="1:21" ht="25.5" customHeight="1">
      <c r="A55" s="62"/>
      <c r="B55" s="50" t="s">
        <v>69</v>
      </c>
      <c r="F55" s="54"/>
      <c r="I55" s="6">
        <v>264260</v>
      </c>
      <c r="J55" s="6">
        <v>200060</v>
      </c>
      <c r="K55" s="6">
        <v>264200</v>
      </c>
      <c r="L55" s="6">
        <v>200000</v>
      </c>
      <c r="N55" s="59"/>
      <c r="O55" s="60"/>
      <c r="P55" s="6"/>
      <c r="S55" s="59"/>
    </row>
    <row r="56" spans="1:21" ht="25.5" customHeight="1">
      <c r="C56" s="50" t="s">
        <v>22</v>
      </c>
      <c r="I56" s="22">
        <f>SUM(I52:I55)</f>
        <v>720896980.07000005</v>
      </c>
      <c r="J56" s="22">
        <f>SUM(J52:J55)</f>
        <v>822195099.67999995</v>
      </c>
      <c r="K56" s="22">
        <f>SUM(K52:K55)</f>
        <v>717578087.25</v>
      </c>
      <c r="L56" s="22">
        <f>SUM(L52:L55)</f>
        <v>818951316.75</v>
      </c>
    </row>
    <row r="57" spans="1:21" ht="25.5" customHeight="1">
      <c r="D57" s="50" t="s">
        <v>23</v>
      </c>
      <c r="I57" s="22">
        <f>+I56+I50</f>
        <v>1952489965.21</v>
      </c>
      <c r="J57" s="22">
        <f>+J56+J50</f>
        <v>1840303127.45</v>
      </c>
      <c r="K57" s="22">
        <f>+K56+K50</f>
        <v>1791111720.1800001</v>
      </c>
      <c r="L57" s="22">
        <f>+L56+L50</f>
        <v>1742679735.6800003</v>
      </c>
      <c r="M57" s="59"/>
    </row>
    <row r="58" spans="1:21" ht="26.25" customHeight="1">
      <c r="A58" s="50" t="s">
        <v>24</v>
      </c>
    </row>
    <row r="59" spans="1:21" ht="24" customHeight="1">
      <c r="B59" s="50" t="s">
        <v>25</v>
      </c>
      <c r="G59" s="58"/>
      <c r="H59" s="58"/>
    </row>
    <row r="60" spans="1:21" ht="24" customHeight="1">
      <c r="C60" s="50" t="s">
        <v>129</v>
      </c>
    </row>
    <row r="61" spans="1:21" ht="24" customHeight="1">
      <c r="D61" s="50" t="s">
        <v>131</v>
      </c>
      <c r="I61" s="34">
        <v>300000000</v>
      </c>
      <c r="J61" s="34">
        <v>300000000</v>
      </c>
      <c r="K61" s="34">
        <v>300000000</v>
      </c>
      <c r="L61" s="34">
        <v>300000000</v>
      </c>
    </row>
    <row r="62" spans="1:21" ht="24" customHeight="1">
      <c r="C62" s="50" t="s">
        <v>130</v>
      </c>
      <c r="I62" s="6"/>
      <c r="J62" s="6"/>
      <c r="K62" s="6"/>
      <c r="L62" s="6"/>
    </row>
    <row r="63" spans="1:21" ht="24" customHeight="1">
      <c r="D63" s="50" t="s">
        <v>131</v>
      </c>
      <c r="I63" s="6">
        <f>+'CE-Conso'!E20</f>
        <v>300000000</v>
      </c>
      <c r="J63" s="6">
        <v>300000000</v>
      </c>
      <c r="K63" s="6">
        <f>+'CE-Separate'!E19</f>
        <v>300000000</v>
      </c>
      <c r="L63" s="6">
        <v>300000000</v>
      </c>
    </row>
    <row r="64" spans="1:21" ht="24" customHeight="1">
      <c r="B64" s="50" t="s">
        <v>26</v>
      </c>
      <c r="I64" s="6">
        <f>+'CE-Conso'!F20</f>
        <v>1092894156.6300001</v>
      </c>
      <c r="J64" s="6">
        <v>1092894156.6300001</v>
      </c>
      <c r="K64" s="6">
        <f>+'CE-Separate'!F19</f>
        <v>1092894156.6300001</v>
      </c>
      <c r="L64" s="6">
        <v>1092894156.6300001</v>
      </c>
    </row>
    <row r="65" spans="2:16" ht="24" customHeight="1">
      <c r="B65" s="50" t="s">
        <v>105</v>
      </c>
      <c r="I65" s="6">
        <f>'CE-Conso'!G20</f>
        <v>-353425896.88</v>
      </c>
      <c r="J65" s="6">
        <v>-353425896.88</v>
      </c>
      <c r="K65" s="6">
        <v>0</v>
      </c>
      <c r="L65" s="6">
        <v>0</v>
      </c>
    </row>
    <row r="66" spans="2:16" ht="21" customHeight="1">
      <c r="B66" s="50" t="s">
        <v>27</v>
      </c>
      <c r="I66" s="6"/>
      <c r="J66" s="6"/>
      <c r="K66" s="6"/>
      <c r="L66" s="6"/>
    </row>
    <row r="67" spans="2:16" ht="21" customHeight="1">
      <c r="C67" s="50" t="s">
        <v>54</v>
      </c>
    </row>
    <row r="68" spans="2:16" ht="21" customHeight="1">
      <c r="B68" s="50" t="s">
        <v>28</v>
      </c>
      <c r="D68" s="50" t="s">
        <v>57</v>
      </c>
      <c r="I68" s="6">
        <f>+'CE-Conso'!H20</f>
        <v>30000000</v>
      </c>
      <c r="J68" s="6">
        <v>30000000</v>
      </c>
      <c r="K68" s="6">
        <f>+'CE-Separate'!G19</f>
        <v>30000000</v>
      </c>
      <c r="L68" s="6">
        <v>30000000</v>
      </c>
    </row>
    <row r="69" spans="2:16" ht="26.15" customHeight="1">
      <c r="D69" s="50" t="s">
        <v>132</v>
      </c>
      <c r="I69" s="6">
        <f>+'CE-Conso'!I20</f>
        <v>149241510</v>
      </c>
      <c r="J69" s="6">
        <v>149241510</v>
      </c>
      <c r="K69" s="6">
        <f>+'CE-Separate'!H19</f>
        <v>149241510</v>
      </c>
      <c r="L69" s="6">
        <v>149241510</v>
      </c>
    </row>
    <row r="70" spans="2:16" ht="24" customHeight="1">
      <c r="C70" s="50" t="s">
        <v>133</v>
      </c>
      <c r="I70" s="6">
        <f>+'CE-Conso'!J20</f>
        <v>1292325160.4099996</v>
      </c>
      <c r="J70" s="6">
        <v>1192311637.2999997</v>
      </c>
      <c r="K70" s="6">
        <f>+'CE-Separate'!I19</f>
        <v>1086494452.8900006</v>
      </c>
      <c r="L70" s="6">
        <v>992902320.26000011</v>
      </c>
    </row>
    <row r="71" spans="2:16" ht="24" customHeight="1">
      <c r="B71" s="50" t="s">
        <v>87</v>
      </c>
      <c r="I71" s="6">
        <f>+'CE-Conso'!K20</f>
        <v>-149241510</v>
      </c>
      <c r="J71" s="6">
        <v>-149241510</v>
      </c>
      <c r="K71" s="6">
        <f>+'CE-Separate'!J19</f>
        <v>-149241510</v>
      </c>
      <c r="L71" s="6">
        <v>-149241510</v>
      </c>
      <c r="M71" s="6"/>
      <c r="N71" s="6"/>
      <c r="O71" s="6"/>
      <c r="P71" s="6"/>
    </row>
    <row r="72" spans="2:16" ht="24" customHeight="1">
      <c r="B72" s="50" t="s">
        <v>29</v>
      </c>
      <c r="I72" s="6">
        <f>'CE-Conso'!M20+'CE-Conso'!L20</f>
        <v>-99793700.140000001</v>
      </c>
      <c r="J72" s="6">
        <v>-94689040.219999999</v>
      </c>
      <c r="K72" s="6">
        <f>+'CE-Separate'!L19+'CE-Separate'!K19</f>
        <v>-99793700.140000001</v>
      </c>
      <c r="L72" s="6">
        <v>-94689040.219999999</v>
      </c>
      <c r="M72" s="6"/>
      <c r="N72" s="6"/>
      <c r="O72" s="6"/>
      <c r="P72" s="6"/>
    </row>
    <row r="73" spans="2:16" ht="24" customHeight="1">
      <c r="C73" s="50" t="s">
        <v>74</v>
      </c>
      <c r="I73" s="23">
        <f>SUM(I63:I72)</f>
        <v>2261999720.02</v>
      </c>
      <c r="J73" s="23">
        <f>SUM(J63:J72)</f>
        <v>2167090856.8299999</v>
      </c>
      <c r="K73" s="23">
        <f>SUM(K63:K72)</f>
        <v>2409594909.3800006</v>
      </c>
      <c r="L73" s="23">
        <f>SUM(L63:L72)</f>
        <v>2321107436.6700006</v>
      </c>
      <c r="M73" s="6"/>
      <c r="N73" s="6"/>
      <c r="O73" s="6"/>
      <c r="P73" s="6"/>
    </row>
    <row r="74" spans="2:16" ht="24" customHeight="1">
      <c r="B74" s="50" t="s">
        <v>30</v>
      </c>
      <c r="I74" s="6">
        <f>+'CE-Conso'!P20</f>
        <v>287496540.34999996</v>
      </c>
      <c r="J74" s="6">
        <v>286051527.46999997</v>
      </c>
      <c r="K74" s="6">
        <v>0</v>
      </c>
      <c r="L74" s="6">
        <v>0</v>
      </c>
      <c r="M74" s="6"/>
      <c r="N74" s="6"/>
      <c r="O74" s="6"/>
      <c r="P74" s="6"/>
    </row>
    <row r="75" spans="2:16" ht="25.5" customHeight="1">
      <c r="C75" s="50" t="s">
        <v>31</v>
      </c>
      <c r="I75" s="22">
        <f>SUM(I73:I74)</f>
        <v>2549496260.3699999</v>
      </c>
      <c r="J75" s="22">
        <f>SUM(J73:J74)</f>
        <v>2453142384.2999997</v>
      </c>
      <c r="K75" s="22">
        <f>SUM(K73:K74)</f>
        <v>2409594909.3800006</v>
      </c>
      <c r="L75" s="22">
        <f>SUM(L73:L74)</f>
        <v>2321107436.6700006</v>
      </c>
    </row>
    <row r="76" spans="2:16" ht="25.5" customHeight="1" thickBot="1">
      <c r="D76" s="50" t="s">
        <v>32</v>
      </c>
      <c r="I76" s="25">
        <f>+I75+I57</f>
        <v>4501986225.5799999</v>
      </c>
      <c r="J76" s="25">
        <f>+J75+J57</f>
        <v>4293445511.75</v>
      </c>
      <c r="K76" s="25">
        <f>+K75+K57</f>
        <v>4200706629.5600004</v>
      </c>
      <c r="L76" s="25">
        <f>+L75+L57</f>
        <v>4063787172.3500009</v>
      </c>
    </row>
    <row r="77" spans="2:16" ht="27" customHeight="1" thickTop="1"/>
    <row r="78" spans="2:16" ht="27" customHeight="1"/>
    <row r="80" spans="2:16" ht="30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K5:L5"/>
    <mergeCell ref="I5:J5"/>
  </mergeCells>
  <phoneticPr fontId="0" type="noConversion"/>
  <pageMargins left="0.6692913385826772" right="0.27559055118110237" top="0.86614173228346458" bottom="0.27559055118110237" header="0.39370078740157483" footer="0.27559055118110237"/>
  <pageSetup paperSize="9" scale="75" firstPageNumber="2" fitToHeight="3" orientation="portrait" useFirstPageNumber="1" r:id="rId1"/>
  <headerFooter alignWithMargins="0">
    <oddHeader>&amp;R&amp;P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5197-FD4A-41F6-90B2-EA8752FAF372}">
  <sheetPr>
    <tabColor rgb="FFFFFFCC"/>
  </sheetPr>
  <dimension ref="A1:K88"/>
  <sheetViews>
    <sheetView view="pageBreakPreview" topLeftCell="A34" zoomScale="60" zoomScaleNormal="70" workbookViewId="0">
      <selection activeCell="F53" sqref="F53"/>
    </sheetView>
  </sheetViews>
  <sheetFormatPr defaultColWidth="9.1796875" defaultRowHeight="21.5"/>
  <cols>
    <col min="1" max="1" width="2.81640625" style="97" customWidth="1"/>
    <col min="2" max="2" width="1.54296875" style="97" customWidth="1"/>
    <col min="3" max="3" width="51" style="97" customWidth="1"/>
    <col min="4" max="4" width="6.453125" style="98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97" customWidth="1"/>
    <col min="10" max="10" width="14.81640625" style="97" bestFit="1" customWidth="1"/>
    <col min="11" max="16384" width="9.1796875" style="97"/>
  </cols>
  <sheetData>
    <row r="1" spans="1:11" s="96" customFormat="1" ht="28.5" customHeight="1">
      <c r="A1" s="116" t="s">
        <v>0</v>
      </c>
      <c r="B1" s="117"/>
      <c r="C1" s="117"/>
      <c r="D1" s="117"/>
      <c r="E1" s="117"/>
      <c r="F1" s="117"/>
      <c r="G1" s="117"/>
      <c r="H1" s="117"/>
    </row>
    <row r="2" spans="1:11" s="96" customFormat="1" ht="22">
      <c r="A2" s="117" t="s">
        <v>33</v>
      </c>
      <c r="B2" s="117"/>
      <c r="C2" s="117"/>
      <c r="D2" s="117"/>
      <c r="E2" s="117"/>
      <c r="F2" s="117"/>
      <c r="G2" s="117"/>
      <c r="H2" s="117"/>
    </row>
    <row r="3" spans="1:11" s="96" customFormat="1" ht="22">
      <c r="A3" s="118" t="s">
        <v>170</v>
      </c>
      <c r="B3" s="118"/>
      <c r="C3" s="118"/>
      <c r="D3" s="118"/>
      <c r="E3" s="118"/>
      <c r="F3" s="118"/>
      <c r="G3" s="118"/>
      <c r="H3" s="118"/>
    </row>
    <row r="4" spans="1:11" s="96" customFormat="1" ht="22">
      <c r="A4" s="9"/>
      <c r="B4" s="9"/>
      <c r="C4" s="9"/>
      <c r="D4" s="9"/>
      <c r="E4" s="1"/>
      <c r="F4" s="10"/>
      <c r="G4" s="2"/>
      <c r="H4" s="2" t="s">
        <v>124</v>
      </c>
    </row>
    <row r="5" spans="1:11" s="96" customFormat="1" ht="22">
      <c r="A5" s="11"/>
      <c r="B5" s="11"/>
      <c r="C5" s="11"/>
      <c r="D5" s="11"/>
      <c r="E5" s="119" t="s">
        <v>1</v>
      </c>
      <c r="F5" s="119"/>
      <c r="G5" s="120" t="s">
        <v>2</v>
      </c>
      <c r="H5" s="120"/>
    </row>
    <row r="6" spans="1:11" ht="22">
      <c r="A6" s="12"/>
      <c r="B6" s="12"/>
      <c r="C6" s="12"/>
      <c r="D6" s="13" t="s">
        <v>3</v>
      </c>
      <c r="E6" s="46" t="str">
        <f>+'PL (6M)'!E6</f>
        <v>30 มิถุนายน 2569</v>
      </c>
      <c r="F6" s="46" t="str">
        <f>+'PL (6M)'!F6</f>
        <v>30 มิถุนายน 2568</v>
      </c>
      <c r="G6" s="46" t="str">
        <f>+'PL (6M)'!G6</f>
        <v>30 มิถุนายน 2569</v>
      </c>
      <c r="H6" s="46" t="str">
        <f>+'PL (6M)'!H6</f>
        <v>30 มิถุนายน 2568</v>
      </c>
    </row>
    <row r="7" spans="1:11" ht="22">
      <c r="C7" s="96"/>
      <c r="E7" s="4"/>
      <c r="F7" s="14"/>
      <c r="G7" s="4"/>
      <c r="H7" s="4"/>
    </row>
    <row r="8" spans="1:11">
      <c r="A8" s="50" t="s">
        <v>34</v>
      </c>
      <c r="E8" s="5"/>
      <c r="F8" s="21"/>
      <c r="G8" s="5"/>
      <c r="H8" s="5"/>
    </row>
    <row r="9" spans="1:11">
      <c r="B9" s="99" t="s">
        <v>35</v>
      </c>
      <c r="D9" s="98">
        <v>20</v>
      </c>
      <c r="E9" s="5">
        <v>780844816.60000026</v>
      </c>
      <c r="F9" s="5">
        <v>666144252.03999996</v>
      </c>
      <c r="G9" s="5">
        <v>626575215.34000003</v>
      </c>
      <c r="H9" s="5">
        <v>577233860.30000007</v>
      </c>
      <c r="J9" s="110"/>
      <c r="K9" s="100"/>
    </row>
    <row r="10" spans="1:11">
      <c r="B10" s="99" t="s">
        <v>99</v>
      </c>
      <c r="E10" s="5">
        <v>4348666.66</v>
      </c>
      <c r="F10" s="5">
        <v>2324000.0000000037</v>
      </c>
      <c r="G10" s="5">
        <v>4348666.66</v>
      </c>
      <c r="H10" s="5">
        <v>2324000.0000000037</v>
      </c>
      <c r="I10" s="100"/>
      <c r="J10" s="16"/>
      <c r="K10" s="100"/>
    </row>
    <row r="11" spans="1:11">
      <c r="B11" s="97" t="s">
        <v>36</v>
      </c>
      <c r="E11" s="6">
        <v>10414313.580000009</v>
      </c>
      <c r="F11" s="6">
        <v>11230653.82</v>
      </c>
      <c r="G11" s="6">
        <v>11965101.289999995</v>
      </c>
      <c r="H11" s="6">
        <v>11652643.970000003</v>
      </c>
      <c r="J11" s="17"/>
      <c r="K11" s="100"/>
    </row>
    <row r="12" spans="1:11" s="50" customFormat="1">
      <c r="C12" s="50" t="s">
        <v>37</v>
      </c>
      <c r="D12" s="57"/>
      <c r="E12" s="22">
        <f>SUM(E9:E11)</f>
        <v>795607796.84000027</v>
      </c>
      <c r="F12" s="22">
        <f>SUM(F9:F11)</f>
        <v>679698905.86000001</v>
      </c>
      <c r="G12" s="22">
        <f>SUM(G9:G11)</f>
        <v>642888983.28999996</v>
      </c>
      <c r="H12" s="22">
        <f>SUM(H9:H11)</f>
        <v>591210504.2700001</v>
      </c>
    </row>
    <row r="13" spans="1:11" s="50" customFormat="1">
      <c r="A13" s="50" t="s">
        <v>38</v>
      </c>
      <c r="D13" s="57"/>
      <c r="E13" s="6"/>
      <c r="F13" s="6"/>
      <c r="G13" s="6"/>
      <c r="H13" s="6"/>
    </row>
    <row r="14" spans="1:11">
      <c r="B14" s="99" t="s">
        <v>39</v>
      </c>
      <c r="E14" s="5">
        <v>568088159.59000003</v>
      </c>
      <c r="F14" s="5">
        <v>515378402.38999999</v>
      </c>
      <c r="G14" s="5">
        <v>469893422.18999994</v>
      </c>
      <c r="H14" s="5">
        <v>441644479.20999998</v>
      </c>
      <c r="J14" s="60"/>
      <c r="K14" s="100"/>
    </row>
    <row r="15" spans="1:11">
      <c r="B15" s="97" t="s">
        <v>40</v>
      </c>
      <c r="E15" s="6">
        <v>106558302.97000004</v>
      </c>
      <c r="F15" s="6">
        <v>69309342.26000002</v>
      </c>
      <c r="G15" s="6">
        <v>78360099.090000004</v>
      </c>
      <c r="H15" s="6">
        <v>46347145.459999993</v>
      </c>
      <c r="J15" s="3"/>
      <c r="K15" s="100"/>
    </row>
    <row r="16" spans="1:11" s="50" customFormat="1">
      <c r="A16" s="54"/>
      <c r="C16" s="50" t="s">
        <v>42</v>
      </c>
      <c r="D16" s="58"/>
      <c r="E16" s="22">
        <f>SUM(E14:E15)</f>
        <v>674646462.56000006</v>
      </c>
      <c r="F16" s="22">
        <f>SUM(F14:F15)</f>
        <v>584687744.64999998</v>
      </c>
      <c r="G16" s="22">
        <f>SUM(G14:G15)</f>
        <v>548253521.27999997</v>
      </c>
      <c r="H16" s="22">
        <f>SUM(H14:H15)</f>
        <v>487991624.66999996</v>
      </c>
    </row>
    <row r="17" spans="1:11" s="50" customFormat="1">
      <c r="A17" s="54" t="s">
        <v>104</v>
      </c>
      <c r="D17" s="58"/>
      <c r="E17" s="6">
        <f>E12-E16</f>
        <v>120961334.28000021</v>
      </c>
      <c r="F17" s="6">
        <f>F12-F16</f>
        <v>95011161.210000038</v>
      </c>
      <c r="G17" s="6">
        <f>G12-G16</f>
        <v>94635462.00999999</v>
      </c>
      <c r="H17" s="6">
        <f>H12-H16</f>
        <v>103218879.60000014</v>
      </c>
    </row>
    <row r="18" spans="1:11">
      <c r="A18" s="99" t="s">
        <v>41</v>
      </c>
      <c r="D18" s="101"/>
      <c r="E18" s="48">
        <v>-12559999.609999999</v>
      </c>
      <c r="F18" s="48">
        <v>-15127924.949999999</v>
      </c>
      <c r="G18" s="48">
        <v>-11882668.109999999</v>
      </c>
      <c r="H18" s="48">
        <v>-14818879.5</v>
      </c>
      <c r="J18" s="60"/>
      <c r="K18" s="100"/>
    </row>
    <row r="19" spans="1:11" ht="24.75" customHeight="1">
      <c r="A19" s="50" t="s">
        <v>125</v>
      </c>
      <c r="E19" s="6">
        <f>SUM(E17:E18)</f>
        <v>108401334.67000021</v>
      </c>
      <c r="F19" s="6">
        <f t="shared" ref="F19:H19" si="0">SUM(F17:F18)</f>
        <v>79883236.260000035</v>
      </c>
      <c r="G19" s="6">
        <f t="shared" si="0"/>
        <v>82752793.899999991</v>
      </c>
      <c r="H19" s="6">
        <f t="shared" si="0"/>
        <v>88400000.100000143</v>
      </c>
    </row>
    <row r="20" spans="1:11" ht="24.75" customHeight="1">
      <c r="A20" s="99" t="s">
        <v>192</v>
      </c>
      <c r="D20" s="101"/>
      <c r="E20" s="6">
        <v>5318542.2699999996</v>
      </c>
      <c r="F20" s="6">
        <v>-19824896.460000001</v>
      </c>
      <c r="G20" s="6">
        <v>12024070.6</v>
      </c>
      <c r="H20" s="6">
        <v>-17053743.73</v>
      </c>
      <c r="I20" s="100"/>
      <c r="J20" s="100"/>
      <c r="K20" s="100"/>
    </row>
    <row r="21" spans="1:11" ht="24.75" customHeight="1">
      <c r="A21" s="99" t="s">
        <v>141</v>
      </c>
      <c r="E21" s="23">
        <f>SUM(E19:E20)</f>
        <v>113719876.94000021</v>
      </c>
      <c r="F21" s="23">
        <f t="shared" ref="F21:H21" si="1">SUM(F19:F20)</f>
        <v>60058339.800000034</v>
      </c>
      <c r="G21" s="23">
        <f t="shared" si="1"/>
        <v>94776864.499999985</v>
      </c>
      <c r="H21" s="23">
        <f t="shared" si="1"/>
        <v>71346256.370000139</v>
      </c>
    </row>
    <row r="22" spans="1:11">
      <c r="A22" s="54" t="s">
        <v>142</v>
      </c>
      <c r="D22" s="18"/>
      <c r="E22" s="6"/>
      <c r="F22" s="6"/>
      <c r="G22" s="6"/>
      <c r="H22" s="6"/>
    </row>
    <row r="23" spans="1:11" ht="23.5" customHeight="1">
      <c r="A23" s="54"/>
      <c r="B23" s="102" t="s">
        <v>201</v>
      </c>
      <c r="D23" s="18"/>
      <c r="E23" s="6"/>
      <c r="F23" s="6"/>
      <c r="G23" s="6"/>
      <c r="H23" s="6"/>
      <c r="J23" s="100"/>
    </row>
    <row r="24" spans="1:11" ht="23.5" customHeight="1">
      <c r="A24" s="54"/>
      <c r="B24" s="102"/>
      <c r="C24" s="97" t="s">
        <v>191</v>
      </c>
      <c r="D24" s="18"/>
      <c r="E24" s="6"/>
      <c r="F24" s="6"/>
      <c r="G24" s="6"/>
      <c r="H24" s="6"/>
      <c r="J24" s="100"/>
    </row>
    <row r="25" spans="1:11">
      <c r="B25" s="54"/>
      <c r="C25" s="114" t="s">
        <v>186</v>
      </c>
      <c r="D25" s="101"/>
      <c r="E25" s="48">
        <v>-1104659.92</v>
      </c>
      <c r="F25" s="48">
        <v>0</v>
      </c>
      <c r="G25" s="48">
        <v>-1104659.92</v>
      </c>
      <c r="H25" s="48">
        <v>0</v>
      </c>
    </row>
    <row r="26" spans="1:11">
      <c r="A26" s="54"/>
      <c r="B26" s="54" t="s">
        <v>202</v>
      </c>
      <c r="D26" s="18"/>
      <c r="E26" s="97"/>
      <c r="F26" s="97"/>
      <c r="G26" s="97"/>
      <c r="H26" s="97"/>
      <c r="J26" s="100"/>
    </row>
    <row r="27" spans="1:11">
      <c r="A27" s="54"/>
      <c r="B27" s="114" t="s">
        <v>186</v>
      </c>
      <c r="D27" s="18"/>
      <c r="E27" s="48">
        <f>SUM(E25:E25)</f>
        <v>-1104659.92</v>
      </c>
      <c r="F27" s="48">
        <f>SUM(F25:F25)</f>
        <v>0</v>
      </c>
      <c r="G27" s="48">
        <f>SUM(G25:G25)</f>
        <v>-1104659.92</v>
      </c>
      <c r="H27" s="48">
        <f>SUM(H25:H25)</f>
        <v>0</v>
      </c>
      <c r="J27" s="100"/>
    </row>
    <row r="28" spans="1:11">
      <c r="B28" s="54" t="s">
        <v>43</v>
      </c>
      <c r="D28" s="18"/>
      <c r="E28" s="6"/>
      <c r="F28" s="6"/>
      <c r="G28" s="6"/>
      <c r="H28" s="6"/>
    </row>
    <row r="29" spans="1:11">
      <c r="B29" s="54"/>
      <c r="C29" s="97" t="s">
        <v>135</v>
      </c>
      <c r="D29" s="18"/>
      <c r="E29" s="6"/>
      <c r="F29" s="6"/>
      <c r="G29" s="6"/>
      <c r="H29" s="6"/>
    </row>
    <row r="30" spans="1:11">
      <c r="B30" s="54"/>
      <c r="C30" s="97" t="s">
        <v>111</v>
      </c>
      <c r="D30" s="101"/>
      <c r="E30" s="48">
        <v>-6000000</v>
      </c>
      <c r="F30" s="48">
        <v>-12000000.000000022</v>
      </c>
      <c r="G30" s="48">
        <v>-6000000</v>
      </c>
      <c r="H30" s="48">
        <v>-12000000.000000022</v>
      </c>
    </row>
    <row r="31" spans="1:11">
      <c r="A31" s="54"/>
      <c r="B31" s="102" t="s">
        <v>44</v>
      </c>
      <c r="D31" s="18"/>
      <c r="E31" s="6"/>
      <c r="F31" s="6"/>
      <c r="G31" s="6"/>
      <c r="H31" s="6"/>
      <c r="J31" s="100"/>
    </row>
    <row r="32" spans="1:11">
      <c r="A32" s="54"/>
      <c r="B32" s="102" t="s">
        <v>78</v>
      </c>
      <c r="D32" s="18"/>
      <c r="E32" s="6">
        <f>SUM(E30:E31)</f>
        <v>-6000000</v>
      </c>
      <c r="F32" s="6">
        <f t="shared" ref="F32:H32" si="2">SUM(F30:F31)</f>
        <v>-12000000.000000022</v>
      </c>
      <c r="G32" s="6">
        <f t="shared" si="2"/>
        <v>-6000000</v>
      </c>
      <c r="H32" s="6">
        <f t="shared" si="2"/>
        <v>-12000000.000000022</v>
      </c>
      <c r="J32" s="100"/>
    </row>
    <row r="33" spans="1:10" s="50" customFormat="1">
      <c r="A33" s="54" t="s">
        <v>147</v>
      </c>
      <c r="B33" s="102"/>
      <c r="D33" s="24"/>
      <c r="E33" s="22">
        <f>+E27+E32</f>
        <v>-7104659.9199999999</v>
      </c>
      <c r="F33" s="22">
        <f>+F27+F32</f>
        <v>-12000000.000000022</v>
      </c>
      <c r="G33" s="22">
        <f>+G27+G32</f>
        <v>-7104659.9199999999</v>
      </c>
      <c r="H33" s="22">
        <f>+H27+H32</f>
        <v>-12000000.000000022</v>
      </c>
    </row>
    <row r="34" spans="1:10" ht="22" thickBot="1">
      <c r="A34" s="54" t="s">
        <v>140</v>
      </c>
      <c r="E34" s="25">
        <f>+E21+E33</f>
        <v>106615217.0200002</v>
      </c>
      <c r="F34" s="25">
        <f>+F21+F33</f>
        <v>48058339.800000012</v>
      </c>
      <c r="G34" s="25">
        <f>+G21+G33</f>
        <v>87672204.579999983</v>
      </c>
      <c r="H34" s="25">
        <f>+H21+H33</f>
        <v>59346256.370000117</v>
      </c>
    </row>
    <row r="35" spans="1:10" ht="22" thickTop="1">
      <c r="E35" s="6"/>
      <c r="G35" s="6"/>
      <c r="H35" s="6"/>
    </row>
    <row r="36" spans="1:10">
      <c r="A36" s="103" t="s">
        <v>155</v>
      </c>
      <c r="B36" s="104"/>
      <c r="C36" s="104"/>
      <c r="E36" s="6"/>
      <c r="G36" s="6"/>
      <c r="H36" s="6"/>
    </row>
    <row r="37" spans="1:10">
      <c r="A37" s="105"/>
      <c r="B37" s="104" t="s">
        <v>128</v>
      </c>
      <c r="C37" s="104"/>
      <c r="E37" s="6">
        <f>+E39-E38</f>
        <v>112846872.5700002</v>
      </c>
      <c r="F37" s="6">
        <f>+F39-F38</f>
        <v>62820642.280000038</v>
      </c>
      <c r="G37" s="6"/>
      <c r="H37" s="6"/>
    </row>
    <row r="38" spans="1:10">
      <c r="A38" s="105"/>
      <c r="B38" s="104" t="s">
        <v>45</v>
      </c>
      <c r="C38" s="104"/>
      <c r="E38" s="6">
        <v>873004.36999999976</v>
      </c>
      <c r="F38" s="6">
        <v>-2762302.4800000023</v>
      </c>
      <c r="G38" s="6"/>
      <c r="H38" s="6"/>
    </row>
    <row r="39" spans="1:10" ht="22" thickBot="1">
      <c r="A39" s="102"/>
      <c r="B39" s="104"/>
      <c r="C39" s="104" t="s">
        <v>46</v>
      </c>
      <c r="E39" s="25">
        <f>+E21</f>
        <v>113719876.94000021</v>
      </c>
      <c r="F39" s="25">
        <f>+F21</f>
        <v>60058339.800000034</v>
      </c>
      <c r="G39" s="6"/>
      <c r="H39" s="6"/>
    </row>
    <row r="40" spans="1:10" ht="22" thickTop="1">
      <c r="A40" s="103"/>
      <c r="B40" s="104"/>
      <c r="C40" s="104"/>
      <c r="D40" s="104"/>
      <c r="E40" s="6"/>
      <c r="G40" s="6"/>
      <c r="H40" s="6"/>
    </row>
    <row r="41" spans="1:10">
      <c r="A41" s="103" t="s">
        <v>97</v>
      </c>
      <c r="B41" s="104"/>
      <c r="C41" s="104"/>
      <c r="E41" s="6"/>
      <c r="G41" s="6"/>
      <c r="H41" s="6"/>
      <c r="J41" s="100"/>
    </row>
    <row r="42" spans="1:10">
      <c r="A42" s="105"/>
      <c r="B42" s="104" t="s">
        <v>128</v>
      </c>
      <c r="C42" s="104"/>
      <c r="E42" s="6">
        <f>+E44-E43</f>
        <v>105742212.6500002</v>
      </c>
      <c r="F42" s="6">
        <f>+F44-F43</f>
        <v>52684296.570000008</v>
      </c>
      <c r="G42" s="6"/>
      <c r="H42" s="6"/>
    </row>
    <row r="43" spans="1:10">
      <c r="A43" s="105"/>
      <c r="B43" s="104" t="s">
        <v>45</v>
      </c>
      <c r="C43" s="104"/>
      <c r="E43" s="6">
        <v>873004.36999999976</v>
      </c>
      <c r="F43" s="6">
        <v>-4625956.7699999986</v>
      </c>
      <c r="G43" s="6"/>
      <c r="H43" s="6"/>
    </row>
    <row r="44" spans="1:10" ht="22" thickBot="1">
      <c r="A44" s="102"/>
      <c r="B44" s="104"/>
      <c r="C44" s="104" t="s">
        <v>46</v>
      </c>
      <c r="E44" s="25">
        <f>+E34</f>
        <v>106615217.0200002</v>
      </c>
      <c r="F44" s="25">
        <f>+F34</f>
        <v>48058339.800000012</v>
      </c>
      <c r="G44" s="6"/>
      <c r="H44" s="6"/>
    </row>
    <row r="45" spans="1:10" ht="22.5" thickTop="1">
      <c r="A45" s="106"/>
      <c r="B45" s="104"/>
      <c r="C45" s="104"/>
      <c r="E45" s="7"/>
      <c r="F45" s="8"/>
      <c r="G45" s="7"/>
      <c r="H45" s="7"/>
    </row>
    <row r="46" spans="1:10">
      <c r="A46" s="97" t="s">
        <v>115</v>
      </c>
      <c r="D46" s="101"/>
      <c r="E46" s="3">
        <f>+ROUND(E37/E47,2)</f>
        <v>0.38</v>
      </c>
      <c r="F46" s="3">
        <f>+ROUND(F37/F47,2)</f>
        <v>0.21</v>
      </c>
      <c r="G46" s="3">
        <f>+ROUND(G21/G47,2)</f>
        <v>0.32</v>
      </c>
      <c r="H46" s="3">
        <f>+ROUND(H21/H47,2)</f>
        <v>0.24</v>
      </c>
    </row>
    <row r="47" spans="1:10">
      <c r="A47" s="97" t="s">
        <v>154</v>
      </c>
      <c r="E47" s="20">
        <v>293478500</v>
      </c>
      <c r="F47" s="20">
        <v>293473940</v>
      </c>
      <c r="G47" s="20">
        <v>293478500</v>
      </c>
      <c r="H47" s="20">
        <v>293473940</v>
      </c>
    </row>
    <row r="48" spans="1:10">
      <c r="E48" s="20"/>
      <c r="F48" s="20"/>
      <c r="G48" s="20"/>
      <c r="H48" s="3"/>
    </row>
    <row r="49" spans="1:8" ht="22">
      <c r="H49" s="19" t="s">
        <v>137</v>
      </c>
    </row>
    <row r="56" spans="1:8" ht="44.25" customHeight="1">
      <c r="D56" s="107"/>
    </row>
    <row r="57" spans="1:8" ht="27" customHeight="1">
      <c r="B57" s="99"/>
      <c r="C57" s="99"/>
      <c r="D57" s="99"/>
    </row>
    <row r="58" spans="1:8" ht="27" customHeight="1">
      <c r="B58" s="99"/>
      <c r="C58" s="99"/>
      <c r="D58" s="99"/>
    </row>
    <row r="59" spans="1:8">
      <c r="A59" s="99"/>
      <c r="B59" s="99"/>
      <c r="C59" s="99"/>
      <c r="D59" s="99"/>
    </row>
    <row r="60" spans="1:8">
      <c r="A60" s="99"/>
      <c r="B60" s="99"/>
      <c r="C60" s="99"/>
      <c r="D60" s="99"/>
    </row>
    <row r="61" spans="1:8">
      <c r="A61" s="99"/>
      <c r="B61" s="99"/>
      <c r="C61" s="99"/>
      <c r="D61" s="99"/>
    </row>
    <row r="62" spans="1:8">
      <c r="A62" s="99"/>
      <c r="B62" s="99"/>
      <c r="C62" s="99"/>
      <c r="D62" s="99"/>
    </row>
    <row r="63" spans="1:8">
      <c r="A63" s="99"/>
      <c r="B63" s="99"/>
      <c r="C63" s="99"/>
      <c r="D63" s="99"/>
    </row>
    <row r="64" spans="1:8">
      <c r="A64" s="99"/>
      <c r="B64" s="99"/>
      <c r="C64" s="99"/>
      <c r="D64" s="99"/>
    </row>
    <row r="65" spans="1:8">
      <c r="A65" s="99"/>
      <c r="B65" s="99"/>
      <c r="C65" s="99"/>
      <c r="D65" s="99"/>
    </row>
    <row r="66" spans="1:8">
      <c r="A66" s="54"/>
      <c r="B66" s="54"/>
      <c r="C66" s="54"/>
      <c r="D66" s="54"/>
    </row>
    <row r="67" spans="1:8">
      <c r="A67" s="54"/>
      <c r="B67" s="54"/>
      <c r="C67" s="54"/>
      <c r="D67" s="54"/>
    </row>
    <row r="68" spans="1:8">
      <c r="A68" s="54"/>
      <c r="B68" s="54"/>
      <c r="C68" s="54"/>
      <c r="D68" s="54"/>
    </row>
    <row r="69" spans="1:8">
      <c r="A69" s="54"/>
      <c r="B69" s="54"/>
      <c r="C69" s="54"/>
      <c r="D69" s="54"/>
    </row>
    <row r="70" spans="1:8">
      <c r="A70" s="54"/>
      <c r="B70" s="54"/>
      <c r="C70" s="54"/>
      <c r="D70" s="54"/>
    </row>
    <row r="71" spans="1:8">
      <c r="A71" s="54"/>
      <c r="B71" s="54"/>
      <c r="C71" s="54"/>
      <c r="D71" s="54"/>
    </row>
    <row r="72" spans="1:8">
      <c r="A72" s="54"/>
      <c r="B72" s="54"/>
      <c r="C72" s="54"/>
      <c r="D72" s="54"/>
    </row>
    <row r="73" spans="1:8">
      <c r="A73" s="54"/>
      <c r="B73" s="54"/>
      <c r="C73" s="54"/>
      <c r="D73" s="54"/>
    </row>
    <row r="74" spans="1:8">
      <c r="A74" s="54"/>
      <c r="B74" s="54"/>
      <c r="C74" s="54"/>
      <c r="D74" s="54"/>
    </row>
    <row r="75" spans="1:8">
      <c r="A75" s="54"/>
      <c r="B75" s="54"/>
      <c r="C75" s="54"/>
      <c r="D75" s="54"/>
    </row>
    <row r="76" spans="1:8">
      <c r="A76" s="54"/>
      <c r="B76" s="54"/>
      <c r="C76" s="54"/>
      <c r="D76" s="54"/>
    </row>
    <row r="77" spans="1:8">
      <c r="A77" s="54"/>
      <c r="B77" s="54"/>
      <c r="C77" s="54"/>
      <c r="D77" s="54"/>
    </row>
    <row r="78" spans="1:8">
      <c r="A78" s="54"/>
      <c r="B78" s="54"/>
      <c r="C78" s="54"/>
      <c r="D78" s="54"/>
      <c r="F78" s="3"/>
      <c r="H78" s="3"/>
    </row>
    <row r="79" spans="1:8">
      <c r="A79" s="54"/>
      <c r="B79" s="54"/>
      <c r="C79" s="54"/>
      <c r="D79" s="54"/>
      <c r="F79" s="3"/>
      <c r="H79" s="3"/>
    </row>
    <row r="80" spans="1:8">
      <c r="A80" s="54"/>
      <c r="B80" s="54"/>
      <c r="C80" s="54"/>
      <c r="D80" s="54"/>
      <c r="F80" s="3"/>
      <c r="H80" s="3"/>
    </row>
    <row r="81" spans="1:8">
      <c r="A81" s="54"/>
      <c r="B81" s="54"/>
      <c r="C81" s="54"/>
      <c r="D81" s="54"/>
      <c r="F81" s="3"/>
      <c r="H81" s="3"/>
    </row>
    <row r="82" spans="1:8">
      <c r="A82" s="54"/>
      <c r="B82" s="54"/>
      <c r="C82" s="54"/>
      <c r="D82" s="54"/>
      <c r="F82" s="3"/>
      <c r="H82" s="3"/>
    </row>
    <row r="83" spans="1:8">
      <c r="A83" s="54"/>
      <c r="B83" s="54"/>
      <c r="C83" s="54"/>
      <c r="D83" s="54"/>
      <c r="F83" s="3"/>
      <c r="H83" s="3"/>
    </row>
    <row r="84" spans="1:8">
      <c r="A84" s="54"/>
      <c r="B84" s="54"/>
      <c r="C84" s="54"/>
      <c r="D84" s="54"/>
      <c r="F84" s="3"/>
      <c r="H84" s="3"/>
    </row>
    <row r="85" spans="1:8">
      <c r="A85" s="54"/>
      <c r="B85" s="54"/>
      <c r="C85" s="54"/>
      <c r="D85" s="54"/>
      <c r="F85" s="3"/>
      <c r="H85" s="3"/>
    </row>
    <row r="86" spans="1:8">
      <c r="A86" s="54"/>
      <c r="B86" s="54"/>
      <c r="C86" s="54"/>
      <c r="D86" s="54"/>
      <c r="F86" s="3"/>
      <c r="H86" s="3"/>
    </row>
    <row r="87" spans="1:8">
      <c r="A87" s="54"/>
      <c r="B87" s="54"/>
      <c r="C87" s="54"/>
      <c r="D87" s="54"/>
      <c r="F87" s="3"/>
      <c r="H87" s="3"/>
    </row>
    <row r="88" spans="1:8">
      <c r="A88" s="54"/>
      <c r="B88" s="54"/>
      <c r="C88" s="54"/>
      <c r="D88" s="54"/>
      <c r="F88" s="3"/>
      <c r="H88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72" right="0.19685039370078741" top="0.6692913385826772" bottom="0.23622047244094491" header="0.39370078740157483" footer="0.23622047244094491"/>
  <pageSetup paperSize="9" scale="72" firstPageNumber="4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C7A4-BC32-469D-AA22-DCE1A1419484}">
  <sheetPr>
    <tabColor rgb="FFFFFFCC"/>
  </sheetPr>
  <dimension ref="A1:K88"/>
  <sheetViews>
    <sheetView view="pageBreakPreview" topLeftCell="A37" zoomScale="60" zoomScaleNormal="63" workbookViewId="0">
      <selection activeCell="G54" sqref="G54"/>
    </sheetView>
  </sheetViews>
  <sheetFormatPr defaultColWidth="9.1796875" defaultRowHeight="21.5"/>
  <cols>
    <col min="1" max="1" width="2.81640625" style="97" customWidth="1"/>
    <col min="2" max="2" width="1.54296875" style="97" customWidth="1"/>
    <col min="3" max="3" width="52.7265625" style="97" customWidth="1"/>
    <col min="4" max="4" width="6.453125" style="98" customWidth="1"/>
    <col min="5" max="5" width="16.54296875" style="3" customWidth="1"/>
    <col min="6" max="6" width="17.26953125" style="15" customWidth="1"/>
    <col min="7" max="7" width="16.81640625" style="3" customWidth="1"/>
    <col min="8" max="8" width="17.81640625" style="15" customWidth="1"/>
    <col min="9" max="9" width="9.453125" style="97" customWidth="1"/>
    <col min="10" max="10" width="14.81640625" style="97" bestFit="1" customWidth="1"/>
    <col min="11" max="16384" width="9.1796875" style="97"/>
  </cols>
  <sheetData>
    <row r="1" spans="1:11" s="96" customFormat="1" ht="28.5" customHeight="1">
      <c r="A1" s="116" t="s">
        <v>0</v>
      </c>
      <c r="B1" s="117"/>
      <c r="C1" s="117"/>
      <c r="D1" s="117"/>
      <c r="E1" s="117"/>
      <c r="F1" s="117"/>
      <c r="G1" s="117"/>
      <c r="H1" s="117"/>
    </row>
    <row r="2" spans="1:11" s="96" customFormat="1" ht="22">
      <c r="A2" s="117" t="s">
        <v>33</v>
      </c>
      <c r="B2" s="117"/>
      <c r="C2" s="117"/>
      <c r="D2" s="117"/>
      <c r="E2" s="117"/>
      <c r="F2" s="117"/>
      <c r="G2" s="117"/>
      <c r="H2" s="117"/>
    </row>
    <row r="3" spans="1:11" s="96" customFormat="1" ht="22">
      <c r="A3" s="118" t="s">
        <v>172</v>
      </c>
      <c r="B3" s="118"/>
      <c r="C3" s="118"/>
      <c r="D3" s="118"/>
      <c r="E3" s="118"/>
      <c r="F3" s="118"/>
      <c r="G3" s="118"/>
      <c r="H3" s="118"/>
    </row>
    <row r="4" spans="1:11" s="96" customFormat="1" ht="22">
      <c r="A4" s="9"/>
      <c r="B4" s="9"/>
      <c r="C4" s="9"/>
      <c r="D4" s="9"/>
      <c r="E4" s="1"/>
      <c r="F4" s="10"/>
      <c r="G4" s="2"/>
      <c r="H4" s="2" t="s">
        <v>124</v>
      </c>
    </row>
    <row r="5" spans="1:11" s="96" customFormat="1" ht="22">
      <c r="A5" s="11"/>
      <c r="B5" s="11"/>
      <c r="C5" s="11"/>
      <c r="D5" s="11"/>
      <c r="E5" s="119" t="s">
        <v>1</v>
      </c>
      <c r="F5" s="119"/>
      <c r="G5" s="120" t="s">
        <v>2</v>
      </c>
      <c r="H5" s="120"/>
    </row>
    <row r="6" spans="1:11" ht="22">
      <c r="A6" s="12"/>
      <c r="B6" s="12"/>
      <c r="C6" s="12"/>
      <c r="D6" s="13" t="s">
        <v>3</v>
      </c>
      <c r="E6" s="46" t="str">
        <f>+BS!I6</f>
        <v>30 มิถุนายน 2569</v>
      </c>
      <c r="F6" s="46" t="s">
        <v>171</v>
      </c>
      <c r="G6" s="30" t="str">
        <f>+E6</f>
        <v>30 มิถุนายน 2569</v>
      </c>
      <c r="H6" s="46" t="str">
        <f>+F6</f>
        <v>30 มิถุนายน 2568</v>
      </c>
    </row>
    <row r="7" spans="1:11" ht="22">
      <c r="C7" s="96"/>
      <c r="E7" s="4"/>
      <c r="F7" s="14"/>
      <c r="G7" s="4"/>
      <c r="H7" s="4"/>
    </row>
    <row r="8" spans="1:11">
      <c r="A8" s="50" t="s">
        <v>34</v>
      </c>
      <c r="E8" s="5"/>
      <c r="F8" s="21"/>
      <c r="G8" s="5"/>
      <c r="H8" s="5"/>
    </row>
    <row r="9" spans="1:11">
      <c r="B9" s="99" t="s">
        <v>35</v>
      </c>
      <c r="D9" s="98">
        <v>20</v>
      </c>
      <c r="E9" s="5">
        <v>1507037774.4300001</v>
      </c>
      <c r="F9" s="5">
        <v>1320711629.6099999</v>
      </c>
      <c r="G9" s="5">
        <v>1226121543.9300003</v>
      </c>
      <c r="H9" s="5">
        <v>1168116733.4999998</v>
      </c>
      <c r="J9" s="110"/>
      <c r="K9" s="100"/>
    </row>
    <row r="10" spans="1:11">
      <c r="B10" s="99" t="s">
        <v>99</v>
      </c>
      <c r="E10" s="5">
        <v>4348666.66</v>
      </c>
      <c r="F10" s="5">
        <v>2949000.0000000037</v>
      </c>
      <c r="G10" s="5">
        <v>30892832.66</v>
      </c>
      <c r="H10" s="5">
        <v>34801999.200000003</v>
      </c>
      <c r="I10" s="100"/>
      <c r="J10" s="16"/>
      <c r="K10" s="100"/>
    </row>
    <row r="11" spans="1:11">
      <c r="B11" s="97" t="s">
        <v>36</v>
      </c>
      <c r="E11" s="6">
        <v>15792465.310000001</v>
      </c>
      <c r="F11" s="6">
        <v>16231431.640000001</v>
      </c>
      <c r="G11" s="6">
        <v>18623280.43</v>
      </c>
      <c r="H11" s="6">
        <v>17506496.820000004</v>
      </c>
      <c r="J11" s="17"/>
      <c r="K11" s="100"/>
    </row>
    <row r="12" spans="1:11" s="50" customFormat="1">
      <c r="C12" s="50" t="s">
        <v>37</v>
      </c>
      <c r="D12" s="57"/>
      <c r="E12" s="22">
        <f>SUM(E9:E11)</f>
        <v>1527178906.4000001</v>
      </c>
      <c r="F12" s="22">
        <f>SUM(F9:F11)</f>
        <v>1339892061.25</v>
      </c>
      <c r="G12" s="22">
        <f>SUM(G9:G11)</f>
        <v>1275637657.0200005</v>
      </c>
      <c r="H12" s="22">
        <f>SUM(H9:H11)</f>
        <v>1220425229.5199997</v>
      </c>
    </row>
    <row r="13" spans="1:11" s="50" customFormat="1">
      <c r="A13" s="50" t="s">
        <v>38</v>
      </c>
      <c r="D13" s="57"/>
      <c r="E13" s="6"/>
      <c r="F13" s="6"/>
      <c r="G13" s="6"/>
      <c r="H13" s="6"/>
    </row>
    <row r="14" spans="1:11">
      <c r="B14" s="99" t="s">
        <v>39</v>
      </c>
      <c r="E14" s="5">
        <v>1107785655.1700001</v>
      </c>
      <c r="F14" s="5">
        <v>1013720663.63</v>
      </c>
      <c r="G14" s="5">
        <v>927214390.76999998</v>
      </c>
      <c r="H14" s="5">
        <v>878915189.61000001</v>
      </c>
      <c r="J14" s="60"/>
      <c r="K14" s="100"/>
    </row>
    <row r="15" spans="1:11">
      <c r="B15" s="97" t="s">
        <v>40</v>
      </c>
      <c r="E15" s="6">
        <v>208762837.09000003</v>
      </c>
      <c r="F15" s="6">
        <v>143059236.96000001</v>
      </c>
      <c r="G15" s="6">
        <v>159431196.93000001</v>
      </c>
      <c r="H15" s="6">
        <v>90038637.249999985</v>
      </c>
      <c r="J15" s="3"/>
      <c r="K15" s="100"/>
    </row>
    <row r="16" spans="1:11" s="50" customFormat="1">
      <c r="A16" s="54"/>
      <c r="C16" s="50" t="s">
        <v>42</v>
      </c>
      <c r="D16" s="58"/>
      <c r="E16" s="22">
        <f>SUM(E14:E15)</f>
        <v>1316548492.2600002</v>
      </c>
      <c r="F16" s="22">
        <f>SUM(F14:F15)</f>
        <v>1156779900.5899999</v>
      </c>
      <c r="G16" s="22">
        <f>SUM(G14:G15)</f>
        <v>1086645587.7</v>
      </c>
      <c r="H16" s="22">
        <f>SUM(H14:H15)</f>
        <v>968953826.86000001</v>
      </c>
    </row>
    <row r="17" spans="1:11" s="50" customFormat="1">
      <c r="A17" s="54" t="s">
        <v>104</v>
      </c>
      <c r="D17" s="58"/>
      <c r="E17" s="6">
        <f>E12-E16</f>
        <v>210630414.13999987</v>
      </c>
      <c r="F17" s="6">
        <f>F12-F16</f>
        <v>183112160.66000009</v>
      </c>
      <c r="G17" s="6">
        <f>G12-G16</f>
        <v>188992069.32000041</v>
      </c>
      <c r="H17" s="6">
        <f>H12-H16</f>
        <v>251471402.65999973</v>
      </c>
    </row>
    <row r="18" spans="1:11">
      <c r="A18" s="99" t="s">
        <v>41</v>
      </c>
      <c r="D18" s="101"/>
      <c r="E18" s="48">
        <v>-24770351.789999999</v>
      </c>
      <c r="F18" s="48">
        <v>-30414543.73</v>
      </c>
      <c r="G18" s="48">
        <v>-23724315.059999999</v>
      </c>
      <c r="H18" s="48">
        <v>-30007173.940000001</v>
      </c>
      <c r="J18" s="60"/>
      <c r="K18" s="100"/>
    </row>
    <row r="19" spans="1:11" ht="24.75" customHeight="1">
      <c r="A19" s="50" t="s">
        <v>125</v>
      </c>
      <c r="E19" s="6">
        <f>SUM(E17:E18)</f>
        <v>185860062.34999987</v>
      </c>
      <c r="F19" s="6">
        <f t="shared" ref="F19:H19" si="0">SUM(F17:F18)</f>
        <v>152697616.9300001</v>
      </c>
      <c r="G19" s="6">
        <f t="shared" si="0"/>
        <v>165267754.26000041</v>
      </c>
      <c r="H19" s="6">
        <f t="shared" si="0"/>
        <v>221464228.71999973</v>
      </c>
    </row>
    <row r="20" spans="1:11" ht="24.75" customHeight="1">
      <c r="A20" s="99" t="s">
        <v>192</v>
      </c>
      <c r="D20" s="101">
        <v>16.100000000000001</v>
      </c>
      <c r="E20" s="6">
        <v>18771782.640000001</v>
      </c>
      <c r="F20" s="6">
        <v>-34366193.210000001</v>
      </c>
      <c r="G20" s="6">
        <v>31041853.370000001</v>
      </c>
      <c r="H20" s="6">
        <v>-38078339.280000001</v>
      </c>
      <c r="I20" s="100"/>
      <c r="J20" s="100"/>
      <c r="K20" s="100"/>
    </row>
    <row r="21" spans="1:11" ht="24.75" customHeight="1">
      <c r="A21" s="99" t="s">
        <v>141</v>
      </c>
      <c r="E21" s="23">
        <f>SUM(E19:E20)</f>
        <v>204631844.98999989</v>
      </c>
      <c r="F21" s="23">
        <f t="shared" ref="F21:H21" si="1">SUM(F19:F20)</f>
        <v>118331423.72000009</v>
      </c>
      <c r="G21" s="23">
        <f t="shared" si="1"/>
        <v>196309607.63000041</v>
      </c>
      <c r="H21" s="23">
        <f t="shared" si="1"/>
        <v>183385889.43999973</v>
      </c>
    </row>
    <row r="22" spans="1:11">
      <c r="A22" s="54" t="s">
        <v>142</v>
      </c>
      <c r="D22" s="18"/>
      <c r="E22" s="6"/>
      <c r="F22" s="6"/>
      <c r="G22" s="6"/>
      <c r="H22" s="6"/>
    </row>
    <row r="23" spans="1:11">
      <c r="B23" s="102" t="s">
        <v>201</v>
      </c>
      <c r="D23" s="101"/>
      <c r="E23" s="6"/>
      <c r="F23" s="6"/>
      <c r="G23" s="6"/>
      <c r="H23" s="6"/>
    </row>
    <row r="24" spans="1:11">
      <c r="B24" s="102"/>
      <c r="C24" s="97" t="s">
        <v>191</v>
      </c>
      <c r="D24" s="101"/>
      <c r="E24" s="6"/>
      <c r="F24" s="6"/>
      <c r="G24" s="6"/>
      <c r="H24" s="6"/>
    </row>
    <row r="25" spans="1:11">
      <c r="B25" s="54"/>
      <c r="C25" s="114" t="s">
        <v>186</v>
      </c>
      <c r="D25" s="101">
        <v>16.2</v>
      </c>
      <c r="E25" s="48">
        <v>-1104659.92</v>
      </c>
      <c r="F25" s="48">
        <v>0</v>
      </c>
      <c r="G25" s="48">
        <v>-1104659.92</v>
      </c>
      <c r="H25" s="48">
        <v>0</v>
      </c>
    </row>
    <row r="26" spans="1:11">
      <c r="B26" s="54" t="s">
        <v>202</v>
      </c>
      <c r="D26" s="101"/>
      <c r="E26" s="97"/>
      <c r="F26" s="97"/>
      <c r="G26" s="97"/>
      <c r="H26" s="97"/>
    </row>
    <row r="27" spans="1:11">
      <c r="B27" s="114" t="s">
        <v>186</v>
      </c>
      <c r="D27" s="101"/>
      <c r="E27" s="48">
        <f>SUM(E25)</f>
        <v>-1104659.92</v>
      </c>
      <c r="F27" s="48">
        <f>SUM(F25)</f>
        <v>0</v>
      </c>
      <c r="G27" s="48">
        <f>SUM(G25)</f>
        <v>-1104659.92</v>
      </c>
      <c r="H27" s="48">
        <f>SUM(H25)</f>
        <v>0</v>
      </c>
    </row>
    <row r="28" spans="1:11">
      <c r="B28" s="54" t="s">
        <v>43</v>
      </c>
      <c r="D28" s="18"/>
      <c r="E28" s="6"/>
      <c r="F28" s="6"/>
      <c r="G28" s="6"/>
      <c r="H28" s="6"/>
    </row>
    <row r="29" spans="1:11">
      <c r="B29" s="54"/>
      <c r="C29" s="97" t="s">
        <v>135</v>
      </c>
      <c r="D29" s="18"/>
      <c r="E29" s="6"/>
      <c r="F29" s="6"/>
      <c r="G29" s="6"/>
      <c r="H29" s="6"/>
    </row>
    <row r="30" spans="1:11">
      <c r="B30" s="54"/>
      <c r="C30" s="97" t="s">
        <v>111</v>
      </c>
      <c r="D30" s="101">
        <v>16.2</v>
      </c>
      <c r="E30" s="48">
        <v>-4000000</v>
      </c>
      <c r="F30" s="48">
        <v>-57000000.000000022</v>
      </c>
      <c r="G30" s="48">
        <v>-4000000</v>
      </c>
      <c r="H30" s="48">
        <v>-57000000.000000022</v>
      </c>
    </row>
    <row r="31" spans="1:11">
      <c r="A31" s="54"/>
      <c r="B31" s="102" t="s">
        <v>44</v>
      </c>
      <c r="D31" s="18"/>
      <c r="E31" s="6"/>
      <c r="F31" s="6"/>
      <c r="G31" s="6"/>
      <c r="H31" s="6"/>
      <c r="J31" s="100"/>
    </row>
    <row r="32" spans="1:11">
      <c r="A32" s="54"/>
      <c r="B32" s="102" t="s">
        <v>78</v>
      </c>
      <c r="D32" s="18"/>
      <c r="E32" s="6">
        <f>SUM(E30)</f>
        <v>-4000000</v>
      </c>
      <c r="F32" s="6">
        <f t="shared" ref="F32:H32" si="2">SUM(F30)</f>
        <v>-57000000.000000022</v>
      </c>
      <c r="G32" s="6">
        <f t="shared" si="2"/>
        <v>-4000000</v>
      </c>
      <c r="H32" s="6">
        <f t="shared" si="2"/>
        <v>-57000000.000000022</v>
      </c>
      <c r="J32" s="100"/>
    </row>
    <row r="33" spans="1:10" s="50" customFormat="1">
      <c r="A33" s="54" t="s">
        <v>147</v>
      </c>
      <c r="B33" s="102"/>
      <c r="D33" s="24"/>
      <c r="E33" s="23">
        <f>+E32+E27</f>
        <v>-5104659.92</v>
      </c>
      <c r="F33" s="23">
        <f>+F32+F27</f>
        <v>-57000000.000000022</v>
      </c>
      <c r="G33" s="23">
        <f>+G32+G27</f>
        <v>-5104659.92</v>
      </c>
      <c r="H33" s="23">
        <f>+H32+H27</f>
        <v>-57000000.000000022</v>
      </c>
    </row>
    <row r="34" spans="1:10" ht="22" thickBot="1">
      <c r="A34" s="54" t="s">
        <v>140</v>
      </c>
      <c r="E34" s="25">
        <f>+E21+E33</f>
        <v>199527185.0699999</v>
      </c>
      <c r="F34" s="25">
        <f>+F21+F33</f>
        <v>61331423.720000066</v>
      </c>
      <c r="G34" s="25">
        <f>+G21+G33</f>
        <v>191204947.71000043</v>
      </c>
      <c r="H34" s="25">
        <f>+H21+H33</f>
        <v>126385889.4399997</v>
      </c>
    </row>
    <row r="35" spans="1:10" ht="22" thickTop="1">
      <c r="E35" s="6"/>
      <c r="G35" s="6"/>
      <c r="H35" s="6"/>
    </row>
    <row r="36" spans="1:10">
      <c r="A36" s="103" t="s">
        <v>155</v>
      </c>
      <c r="B36" s="104"/>
      <c r="C36" s="104"/>
      <c r="E36" s="6"/>
      <c r="G36" s="6"/>
      <c r="H36" s="6"/>
    </row>
    <row r="37" spans="1:10">
      <c r="A37" s="105"/>
      <c r="B37" s="104" t="s">
        <v>128</v>
      </c>
      <c r="C37" s="104"/>
      <c r="E37" s="6">
        <f>+E39-E38</f>
        <v>202730998.1099999</v>
      </c>
      <c r="F37" s="6">
        <f>+F39-F38</f>
        <v>125719682.97000009</v>
      </c>
      <c r="G37" s="6"/>
      <c r="H37" s="6"/>
    </row>
    <row r="38" spans="1:10">
      <c r="A38" s="105"/>
      <c r="B38" s="104" t="s">
        <v>45</v>
      </c>
      <c r="C38" s="104"/>
      <c r="E38" s="6">
        <v>1900846.88</v>
      </c>
      <c r="F38" s="6">
        <v>-7388259.2500000009</v>
      </c>
      <c r="G38" s="6"/>
      <c r="H38" s="6"/>
    </row>
    <row r="39" spans="1:10" ht="22" thickBot="1">
      <c r="A39" s="102"/>
      <c r="B39" s="104"/>
      <c r="C39" s="104" t="s">
        <v>46</v>
      </c>
      <c r="E39" s="25">
        <f>+E21</f>
        <v>204631844.98999989</v>
      </c>
      <c r="F39" s="25">
        <f>+F21</f>
        <v>118331423.72000009</v>
      </c>
      <c r="G39" s="6"/>
      <c r="H39" s="6"/>
    </row>
    <row r="40" spans="1:10" ht="22" thickTop="1">
      <c r="A40" s="103"/>
      <c r="B40" s="104"/>
      <c r="C40" s="104"/>
      <c r="D40" s="104"/>
      <c r="E40" s="6"/>
      <c r="G40" s="6"/>
      <c r="H40" s="6"/>
    </row>
    <row r="41" spans="1:10">
      <c r="A41" s="103" t="s">
        <v>97</v>
      </c>
      <c r="B41" s="104"/>
      <c r="C41" s="104"/>
      <c r="E41" s="6"/>
      <c r="G41" s="6"/>
      <c r="H41" s="6"/>
      <c r="J41" s="100"/>
    </row>
    <row r="42" spans="1:10">
      <c r="A42" s="105"/>
      <c r="B42" s="104" t="s">
        <v>128</v>
      </c>
      <c r="C42" s="104"/>
      <c r="E42" s="6">
        <f>+E44-E43</f>
        <v>197626338.18999991</v>
      </c>
      <c r="F42" s="6">
        <f>+F44-F43</f>
        <v>68719682.970000073</v>
      </c>
      <c r="G42" s="6"/>
      <c r="H42" s="6"/>
    </row>
    <row r="43" spans="1:10">
      <c r="A43" s="105"/>
      <c r="B43" s="104" t="s">
        <v>45</v>
      </c>
      <c r="C43" s="104"/>
      <c r="E43" s="6">
        <v>1900846.88</v>
      </c>
      <c r="F43" s="6">
        <v>-7388259.2500000009</v>
      </c>
      <c r="G43" s="6"/>
      <c r="H43" s="6"/>
    </row>
    <row r="44" spans="1:10" ht="22" thickBot="1">
      <c r="A44" s="102"/>
      <c r="B44" s="104"/>
      <c r="C44" s="104" t="s">
        <v>46</v>
      </c>
      <c r="E44" s="25">
        <f>+E34</f>
        <v>199527185.0699999</v>
      </c>
      <c r="F44" s="25">
        <f>+F34</f>
        <v>61331423.720000066</v>
      </c>
      <c r="G44" s="6"/>
      <c r="H44" s="6"/>
    </row>
    <row r="45" spans="1:10" ht="22.5" thickTop="1">
      <c r="A45" s="106"/>
      <c r="B45" s="104"/>
      <c r="C45" s="104"/>
      <c r="E45" s="7"/>
      <c r="F45" s="8"/>
      <c r="G45" s="7"/>
      <c r="H45" s="7"/>
    </row>
    <row r="46" spans="1:10">
      <c r="A46" s="97" t="s">
        <v>115</v>
      </c>
      <c r="D46" s="101"/>
      <c r="E46" s="3">
        <f>+ROUND(E37/E47,2)</f>
        <v>0.69</v>
      </c>
      <c r="F46" s="3">
        <f>+ROUND(F37/F47,2)</f>
        <v>0.43</v>
      </c>
      <c r="G46" s="3">
        <f>+ROUND(G21/G47,2)</f>
        <v>0.67</v>
      </c>
      <c r="H46" s="3">
        <f>+ROUND(H21/H47,2)</f>
        <v>0.63</v>
      </c>
    </row>
    <row r="47" spans="1:10">
      <c r="A47" s="97" t="s">
        <v>154</v>
      </c>
      <c r="E47" s="20">
        <v>293478500</v>
      </c>
      <c r="F47" s="20">
        <v>293163892</v>
      </c>
      <c r="G47" s="20">
        <v>293478500</v>
      </c>
      <c r="H47" s="20">
        <v>293163892</v>
      </c>
    </row>
    <row r="48" spans="1:10">
      <c r="E48" s="20"/>
      <c r="F48" s="20"/>
      <c r="G48" s="20"/>
      <c r="H48" s="3"/>
    </row>
    <row r="49" spans="1:8" ht="22">
      <c r="H49" s="19" t="s">
        <v>137</v>
      </c>
    </row>
    <row r="56" spans="1:8" ht="44.25" customHeight="1">
      <c r="D56" s="107"/>
    </row>
    <row r="57" spans="1:8" ht="27" customHeight="1">
      <c r="B57" s="99"/>
      <c r="C57" s="99"/>
      <c r="D57" s="99"/>
    </row>
    <row r="58" spans="1:8" ht="27" customHeight="1">
      <c r="B58" s="99"/>
      <c r="C58" s="99"/>
      <c r="D58" s="99"/>
    </row>
    <row r="59" spans="1:8">
      <c r="A59" s="99"/>
      <c r="B59" s="99"/>
      <c r="C59" s="99"/>
      <c r="D59" s="99"/>
    </row>
    <row r="60" spans="1:8">
      <c r="A60" s="99"/>
      <c r="B60" s="99"/>
      <c r="C60" s="99"/>
      <c r="D60" s="99"/>
    </row>
    <row r="61" spans="1:8">
      <c r="A61" s="99"/>
      <c r="B61" s="99"/>
      <c r="C61" s="99"/>
      <c r="D61" s="99"/>
    </row>
    <row r="62" spans="1:8">
      <c r="A62" s="99"/>
      <c r="B62" s="99"/>
      <c r="C62" s="99"/>
      <c r="D62" s="99"/>
    </row>
    <row r="63" spans="1:8">
      <c r="A63" s="99"/>
      <c r="B63" s="99"/>
      <c r="C63" s="99"/>
      <c r="D63" s="99"/>
    </row>
    <row r="64" spans="1:8">
      <c r="A64" s="99"/>
      <c r="B64" s="99"/>
      <c r="C64" s="99"/>
      <c r="D64" s="99"/>
    </row>
    <row r="65" spans="1:8">
      <c r="A65" s="99"/>
      <c r="B65" s="99"/>
      <c r="C65" s="99"/>
      <c r="D65" s="99"/>
    </row>
    <row r="66" spans="1:8">
      <c r="A66" s="54"/>
      <c r="B66" s="54"/>
      <c r="C66" s="54"/>
      <c r="D66" s="54"/>
    </row>
    <row r="67" spans="1:8">
      <c r="A67" s="54"/>
      <c r="B67" s="54"/>
      <c r="C67" s="54"/>
      <c r="D67" s="54"/>
    </row>
    <row r="68" spans="1:8">
      <c r="A68" s="54"/>
      <c r="B68" s="54"/>
      <c r="C68" s="54"/>
      <c r="D68" s="54"/>
    </row>
    <row r="69" spans="1:8">
      <c r="A69" s="54"/>
      <c r="B69" s="54"/>
      <c r="C69" s="54"/>
      <c r="D69" s="54"/>
    </row>
    <row r="70" spans="1:8">
      <c r="A70" s="54"/>
      <c r="B70" s="54"/>
      <c r="C70" s="54"/>
      <c r="D70" s="54"/>
    </row>
    <row r="71" spans="1:8">
      <c r="A71" s="54"/>
      <c r="B71" s="54"/>
      <c r="C71" s="54"/>
      <c r="D71" s="54"/>
    </row>
    <row r="72" spans="1:8">
      <c r="A72" s="54"/>
      <c r="B72" s="54"/>
      <c r="C72" s="54"/>
      <c r="D72" s="54"/>
    </row>
    <row r="73" spans="1:8">
      <c r="A73" s="54"/>
      <c r="B73" s="54"/>
      <c r="C73" s="54"/>
      <c r="D73" s="54"/>
    </row>
    <row r="74" spans="1:8">
      <c r="A74" s="54"/>
      <c r="B74" s="54"/>
      <c r="C74" s="54"/>
      <c r="D74" s="54"/>
    </row>
    <row r="75" spans="1:8">
      <c r="A75" s="54"/>
      <c r="B75" s="54"/>
      <c r="C75" s="54"/>
      <c r="D75" s="54"/>
    </row>
    <row r="76" spans="1:8">
      <c r="A76" s="54"/>
      <c r="B76" s="54"/>
      <c r="C76" s="54"/>
      <c r="D76" s="54"/>
    </row>
    <row r="77" spans="1:8">
      <c r="A77" s="54"/>
      <c r="B77" s="54"/>
      <c r="C77" s="54"/>
      <c r="D77" s="54"/>
    </row>
    <row r="78" spans="1:8">
      <c r="A78" s="54"/>
      <c r="B78" s="54"/>
      <c r="C78" s="54"/>
      <c r="D78" s="54"/>
      <c r="F78" s="3"/>
      <c r="H78" s="3"/>
    </row>
    <row r="79" spans="1:8">
      <c r="A79" s="54"/>
      <c r="B79" s="54"/>
      <c r="C79" s="54"/>
      <c r="D79" s="54"/>
      <c r="F79" s="3"/>
      <c r="H79" s="3"/>
    </row>
    <row r="80" spans="1:8">
      <c r="A80" s="54"/>
      <c r="B80" s="54"/>
      <c r="C80" s="54"/>
      <c r="D80" s="54"/>
      <c r="F80" s="3"/>
      <c r="H80" s="3"/>
    </row>
    <row r="81" spans="1:8">
      <c r="A81" s="54"/>
      <c r="B81" s="54"/>
      <c r="C81" s="54"/>
      <c r="D81" s="54"/>
      <c r="F81" s="3"/>
      <c r="H81" s="3"/>
    </row>
    <row r="82" spans="1:8">
      <c r="A82" s="54"/>
      <c r="B82" s="54"/>
      <c r="C82" s="54"/>
      <c r="D82" s="54"/>
      <c r="F82" s="3"/>
      <c r="H82" s="3"/>
    </row>
    <row r="83" spans="1:8">
      <c r="A83" s="54"/>
      <c r="B83" s="54"/>
      <c r="C83" s="54"/>
      <c r="D83" s="54"/>
      <c r="F83" s="3"/>
      <c r="H83" s="3"/>
    </row>
    <row r="84" spans="1:8">
      <c r="A84" s="54"/>
      <c r="B84" s="54"/>
      <c r="C84" s="54"/>
      <c r="D84" s="54"/>
      <c r="F84" s="3"/>
      <c r="H84" s="3"/>
    </row>
    <row r="85" spans="1:8">
      <c r="A85" s="54"/>
      <c r="B85" s="54"/>
      <c r="C85" s="54"/>
      <c r="D85" s="54"/>
      <c r="F85" s="3"/>
      <c r="H85" s="3"/>
    </row>
    <row r="86" spans="1:8">
      <c r="A86" s="54"/>
      <c r="B86" s="54"/>
      <c r="C86" s="54"/>
      <c r="D86" s="54"/>
      <c r="F86" s="3"/>
      <c r="H86" s="3"/>
    </row>
    <row r="87" spans="1:8">
      <c r="A87" s="54"/>
      <c r="B87" s="54"/>
      <c r="C87" s="54"/>
      <c r="D87" s="54"/>
      <c r="F87" s="3"/>
      <c r="H87" s="3"/>
    </row>
    <row r="88" spans="1:8">
      <c r="A88" s="54"/>
      <c r="B88" s="54"/>
      <c r="C88" s="54"/>
      <c r="D88" s="54"/>
      <c r="F88" s="3"/>
      <c r="H88" s="3"/>
    </row>
  </sheetData>
  <sheetProtection formatCells="0" formatColumns="0" formatRows="0" insertColumns="0" insertRows="0" insertHyperlinks="0" deleteColumns="0" deleteRows="0" sort="0" autoFilter="0" pivotTables="0"/>
  <mergeCells count="5">
    <mergeCell ref="A1:H1"/>
    <mergeCell ref="A2:H2"/>
    <mergeCell ref="A3:H3"/>
    <mergeCell ref="E5:F5"/>
    <mergeCell ref="G5:H5"/>
  </mergeCells>
  <pageMargins left="0.66929133858267698" right="0.196850393700787" top="0.66929133858267698" bottom="0.23622047244094499" header="0.39370078740157499" footer="0.23622047244094499"/>
  <pageSetup paperSize="9" scale="72" firstPageNumber="5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  <pageSetUpPr fitToPage="1"/>
  </sheetPr>
  <dimension ref="A1:X58"/>
  <sheetViews>
    <sheetView view="pageBreakPreview" topLeftCell="A22" zoomScale="60" zoomScaleNormal="55" workbookViewId="0">
      <selection activeCell="M39" sqref="M39"/>
    </sheetView>
  </sheetViews>
  <sheetFormatPr defaultColWidth="9.1796875" defaultRowHeight="21.5"/>
  <cols>
    <col min="1" max="1" width="3.1796875" style="89" customWidth="1"/>
    <col min="2" max="2" width="3.54296875" style="89" customWidth="1"/>
    <col min="3" max="3" width="38.453125" style="89" customWidth="1"/>
    <col min="4" max="4" width="9.1796875" style="89" customWidth="1"/>
    <col min="5" max="5" width="17" style="3" bestFit="1" customWidth="1"/>
    <col min="6" max="6" width="18.7265625" style="3" bestFit="1" customWidth="1"/>
    <col min="7" max="7" width="23.1796875" style="3" customWidth="1"/>
    <col min="8" max="8" width="15" style="3" customWidth="1"/>
    <col min="9" max="9" width="16.36328125" style="3" customWidth="1"/>
    <col min="10" max="10" width="17.81640625" style="3" customWidth="1"/>
    <col min="11" max="11" width="15.54296875" style="3" customWidth="1"/>
    <col min="12" max="12" width="14.453125" style="3" bestFit="1" customWidth="1"/>
    <col min="13" max="13" width="29.08984375" style="3" customWidth="1"/>
    <col min="14" max="14" width="18.6328125" style="3" bestFit="1" customWidth="1"/>
    <col min="15" max="15" width="17.81640625" style="3" customWidth="1"/>
    <col min="16" max="16" width="17.453125" style="3" bestFit="1" customWidth="1"/>
    <col min="17" max="17" width="18.7265625" style="3" bestFit="1" customWidth="1"/>
    <col min="18" max="18" width="16.453125" style="89" bestFit="1" customWidth="1"/>
    <col min="19" max="19" width="14.54296875" style="89" bestFit="1" customWidth="1"/>
    <col min="20" max="16384" width="9.1796875" style="89"/>
  </cols>
  <sheetData>
    <row r="1" spans="1:24" s="87" customFormat="1" ht="22">
      <c r="A1" s="124" t="s">
        <v>0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24" s="87" customFormat="1" ht="22">
      <c r="A2" s="125" t="s">
        <v>121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24" s="87" customFormat="1" ht="22">
      <c r="A3" s="124" t="str">
        <f>+'PL (6M)'!A3</f>
        <v>สำหรับงวดหกเดือนสิ้นสุดวันที่ 30 มิถุนายน 2569</v>
      </c>
      <c r="B3" s="124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24" s="87" customFormat="1" ht="22">
      <c r="A4" s="124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24" s="87" customFormat="1" ht="22">
      <c r="A5" s="85"/>
      <c r="B5" s="85"/>
      <c r="C5" s="85"/>
      <c r="D5" s="8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 t="s">
        <v>124</v>
      </c>
    </row>
    <row r="6" spans="1:24" ht="22">
      <c r="A6" s="88"/>
      <c r="B6" s="88"/>
      <c r="C6" s="88"/>
      <c r="D6" s="88"/>
      <c r="E6" s="35" t="s">
        <v>47</v>
      </c>
      <c r="F6" s="35" t="s">
        <v>48</v>
      </c>
      <c r="G6" s="35" t="s">
        <v>56</v>
      </c>
      <c r="H6" s="122" t="s">
        <v>27</v>
      </c>
      <c r="I6" s="122"/>
      <c r="J6" s="122"/>
      <c r="K6" s="35" t="s">
        <v>87</v>
      </c>
      <c r="L6" s="126" t="s">
        <v>29</v>
      </c>
      <c r="M6" s="126"/>
      <c r="N6" s="126"/>
      <c r="O6" s="35" t="s">
        <v>31</v>
      </c>
      <c r="P6" s="35" t="s">
        <v>49</v>
      </c>
      <c r="Q6" s="122" t="s">
        <v>46</v>
      </c>
    </row>
    <row r="7" spans="1:24" ht="26.15" customHeight="1">
      <c r="E7" s="4" t="s">
        <v>50</v>
      </c>
      <c r="F7" s="4" t="s">
        <v>51</v>
      </c>
      <c r="G7" s="4" t="s">
        <v>106</v>
      </c>
      <c r="H7" s="29" t="s">
        <v>54</v>
      </c>
      <c r="I7" s="29" t="s">
        <v>54</v>
      </c>
      <c r="J7" s="29" t="s">
        <v>55</v>
      </c>
      <c r="K7" s="36"/>
      <c r="L7" s="127" t="s">
        <v>101</v>
      </c>
      <c r="M7" s="127"/>
      <c r="N7" s="122"/>
      <c r="O7" s="4" t="s">
        <v>52</v>
      </c>
      <c r="P7" s="4" t="s">
        <v>53</v>
      </c>
      <c r="Q7" s="123"/>
    </row>
    <row r="8" spans="1:24" ht="23.25" customHeight="1">
      <c r="C8" s="92"/>
      <c r="E8" s="4"/>
      <c r="F8" s="4"/>
      <c r="G8" s="4" t="s">
        <v>107</v>
      </c>
      <c r="H8" s="4" t="s">
        <v>196</v>
      </c>
      <c r="I8" s="4" t="s">
        <v>196</v>
      </c>
      <c r="J8" s="4"/>
      <c r="K8" s="4"/>
      <c r="L8" s="4" t="s">
        <v>189</v>
      </c>
      <c r="M8" s="4" t="s">
        <v>158</v>
      </c>
      <c r="N8" s="4" t="s">
        <v>193</v>
      </c>
      <c r="O8" s="4"/>
      <c r="P8" s="4"/>
      <c r="Q8" s="4"/>
    </row>
    <row r="9" spans="1:24" ht="23.25" customHeight="1">
      <c r="E9" s="4"/>
      <c r="F9" s="4"/>
      <c r="G9" s="4"/>
      <c r="H9" s="4" t="s">
        <v>197</v>
      </c>
      <c r="I9" s="4" t="s">
        <v>87</v>
      </c>
      <c r="J9" s="4"/>
      <c r="K9" s="4"/>
      <c r="L9" s="4" t="s">
        <v>190</v>
      </c>
      <c r="M9" s="4" t="s">
        <v>102</v>
      </c>
      <c r="N9" s="4" t="s">
        <v>194</v>
      </c>
      <c r="O9" s="4"/>
      <c r="P9" s="4"/>
      <c r="Q9" s="4"/>
    </row>
    <row r="10" spans="1:24" ht="23.25" customHeight="1">
      <c r="E10" s="4"/>
      <c r="F10" s="4"/>
      <c r="G10" s="4"/>
      <c r="K10" s="4"/>
      <c r="L10" s="4" t="s">
        <v>187</v>
      </c>
      <c r="M10" s="4" t="s">
        <v>198</v>
      </c>
      <c r="N10" s="4" t="s">
        <v>195</v>
      </c>
      <c r="O10" s="4"/>
      <c r="P10" s="4"/>
      <c r="Q10" s="4"/>
    </row>
    <row r="11" spans="1:24" ht="22">
      <c r="A11" s="90"/>
      <c r="B11" s="90"/>
      <c r="C11" s="90"/>
      <c r="D11" s="91" t="s">
        <v>3</v>
      </c>
      <c r="E11" s="30"/>
      <c r="F11" s="30"/>
      <c r="G11" s="30"/>
      <c r="H11" s="30"/>
      <c r="I11" s="30"/>
      <c r="J11" s="30"/>
      <c r="K11" s="30"/>
      <c r="L11" s="30" t="s">
        <v>188</v>
      </c>
      <c r="M11" s="30" t="s">
        <v>199</v>
      </c>
      <c r="N11" s="30"/>
      <c r="O11" s="30"/>
      <c r="P11" s="30"/>
      <c r="Q11" s="30"/>
    </row>
    <row r="12" spans="1:24" ht="22">
      <c r="D12" s="8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24">
      <c r="A13" s="37" t="s">
        <v>159</v>
      </c>
      <c r="B13" s="37"/>
      <c r="C13" s="37"/>
      <c r="E13" s="5">
        <v>300000000</v>
      </c>
      <c r="F13" s="5">
        <v>1092894156.6300001</v>
      </c>
      <c r="G13" s="5">
        <v>-353425896.88</v>
      </c>
      <c r="H13" s="5">
        <v>30000000</v>
      </c>
      <c r="I13" s="5">
        <v>149241510</v>
      </c>
      <c r="J13" s="5">
        <v>1192311637.2999997</v>
      </c>
      <c r="K13" s="5">
        <v>-149241510</v>
      </c>
      <c r="L13" s="5">
        <v>0</v>
      </c>
      <c r="M13" s="5">
        <v>-94689040.219999999</v>
      </c>
      <c r="N13" s="5">
        <f>SUM(L13:M13)</f>
        <v>-94689040.219999999</v>
      </c>
      <c r="O13" s="5">
        <f>SUM(E13:K13)+N13</f>
        <v>2167090856.8299999</v>
      </c>
      <c r="P13" s="5">
        <v>286051527.46999997</v>
      </c>
      <c r="Q13" s="5">
        <f>+O13+P13</f>
        <v>2453142384.2999997</v>
      </c>
      <c r="R13" s="92"/>
      <c r="S13" s="94"/>
      <c r="X13" s="38"/>
    </row>
    <row r="14" spans="1:24">
      <c r="A14" s="37" t="s">
        <v>139</v>
      </c>
      <c r="B14" s="37"/>
      <c r="C14" s="3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X14" s="38"/>
    </row>
    <row r="15" spans="1:24">
      <c r="A15" s="37"/>
      <c r="B15" s="89" t="s">
        <v>174</v>
      </c>
      <c r="C15" s="37"/>
      <c r="D15" s="93">
        <v>18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f>+'CE-Separate'!I15</f>
        <v>-102717475</v>
      </c>
      <c r="K15" s="5">
        <v>0</v>
      </c>
      <c r="L15" s="5">
        <v>0</v>
      </c>
      <c r="M15" s="5">
        <v>0</v>
      </c>
      <c r="N15" s="5">
        <f>SUM(L15:M15)</f>
        <v>0</v>
      </c>
      <c r="O15" s="5">
        <f t="shared" ref="O15:O18" si="0">SUM(E15:K15)+N15</f>
        <v>-102717475</v>
      </c>
      <c r="P15" s="5">
        <v>0</v>
      </c>
      <c r="Q15" s="5">
        <f>+O15+P15</f>
        <v>-102717475</v>
      </c>
      <c r="X15" s="38"/>
    </row>
    <row r="16" spans="1:24">
      <c r="A16" s="37"/>
      <c r="B16" s="89" t="s">
        <v>141</v>
      </c>
      <c r="C16" s="37"/>
      <c r="D16" s="108"/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f>+'PL (6M)'!E37</f>
        <v>202730998.1099999</v>
      </c>
      <c r="K16" s="5">
        <v>0</v>
      </c>
      <c r="L16" s="5">
        <v>0</v>
      </c>
      <c r="M16" s="5">
        <v>0</v>
      </c>
      <c r="N16" s="5">
        <f>SUM(L16:M16)</f>
        <v>0</v>
      </c>
      <c r="O16" s="5">
        <f t="shared" si="0"/>
        <v>202730998.1099999</v>
      </c>
      <c r="P16" s="5">
        <f>+'PL (6M)'!E38</f>
        <v>1900846.88</v>
      </c>
      <c r="Q16" s="5">
        <f>+O16+P16</f>
        <v>204631844.98999989</v>
      </c>
      <c r="R16" s="109"/>
      <c r="X16" s="38"/>
    </row>
    <row r="17" spans="1:24">
      <c r="B17" s="89" t="s">
        <v>142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f>+'PL (6M)'!E27</f>
        <v>-1104659.92</v>
      </c>
      <c r="M17" s="5">
        <f>+'PL (6M)'!E32</f>
        <v>-4000000</v>
      </c>
      <c r="N17" s="5">
        <f>SUM(L17:M17)</f>
        <v>-5104659.92</v>
      </c>
      <c r="O17" s="5">
        <f t="shared" si="0"/>
        <v>-5104659.92</v>
      </c>
      <c r="P17" s="5">
        <v>0</v>
      </c>
      <c r="Q17" s="5">
        <f>+O17+P17</f>
        <v>-5104659.92</v>
      </c>
      <c r="R17" s="3"/>
      <c r="S17" s="94"/>
      <c r="X17" s="38"/>
    </row>
    <row r="18" spans="1:24" ht="20.5" customHeight="1">
      <c r="B18" s="89" t="s">
        <v>136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f>SUM(L18:M18)</f>
        <v>0</v>
      </c>
      <c r="O18" s="5">
        <f t="shared" si="0"/>
        <v>0</v>
      </c>
      <c r="P18" s="5">
        <v>-455834</v>
      </c>
      <c r="Q18" s="5">
        <f>+O18+P18</f>
        <v>-455834</v>
      </c>
      <c r="X18" s="38"/>
    </row>
    <row r="19" spans="1:24">
      <c r="B19" s="89" t="s">
        <v>145</v>
      </c>
      <c r="E19" s="39">
        <f>SUM(E14:E18)</f>
        <v>0</v>
      </c>
      <c r="F19" s="39">
        <f t="shared" ref="F19:K19" si="1">SUM(F14:F18)</f>
        <v>0</v>
      </c>
      <c r="G19" s="39">
        <f t="shared" si="1"/>
        <v>0</v>
      </c>
      <c r="H19" s="39">
        <f t="shared" si="1"/>
        <v>0</v>
      </c>
      <c r="I19" s="39">
        <f t="shared" si="1"/>
        <v>0</v>
      </c>
      <c r="J19" s="39">
        <f>SUM(J14:J18)</f>
        <v>100013523.1099999</v>
      </c>
      <c r="K19" s="39">
        <f t="shared" si="1"/>
        <v>0</v>
      </c>
      <c r="L19" s="39">
        <f t="shared" ref="L19:Q19" si="2">SUM(L14:L18)</f>
        <v>-1104659.92</v>
      </c>
      <c r="M19" s="39">
        <f t="shared" si="2"/>
        <v>-4000000</v>
      </c>
      <c r="N19" s="39">
        <f t="shared" si="2"/>
        <v>-5104659.92</v>
      </c>
      <c r="O19" s="39">
        <f t="shared" si="2"/>
        <v>94908863.189999893</v>
      </c>
      <c r="P19" s="39">
        <f t="shared" si="2"/>
        <v>1445012.88</v>
      </c>
      <c r="Q19" s="39">
        <f t="shared" si="2"/>
        <v>96353876.069999889</v>
      </c>
      <c r="X19" s="38"/>
    </row>
    <row r="20" spans="1:24" ht="22" thickBot="1">
      <c r="A20" s="37" t="s">
        <v>173</v>
      </c>
      <c r="B20" s="37"/>
      <c r="C20" s="41"/>
      <c r="E20" s="40">
        <f t="shared" ref="E20:P20" si="3">+E13+E19</f>
        <v>300000000</v>
      </c>
      <c r="F20" s="40">
        <f t="shared" si="3"/>
        <v>1092894156.6300001</v>
      </c>
      <c r="G20" s="40">
        <f t="shared" si="3"/>
        <v>-353425896.88</v>
      </c>
      <c r="H20" s="40">
        <f t="shared" si="3"/>
        <v>30000000</v>
      </c>
      <c r="I20" s="40">
        <f t="shared" si="3"/>
        <v>149241510</v>
      </c>
      <c r="J20" s="40">
        <f t="shared" si="3"/>
        <v>1292325160.4099996</v>
      </c>
      <c r="K20" s="40">
        <f t="shared" si="3"/>
        <v>-149241510</v>
      </c>
      <c r="L20" s="40">
        <f>+L13+L19</f>
        <v>-1104659.92</v>
      </c>
      <c r="M20" s="40">
        <f>+M13+M19</f>
        <v>-98689040.219999999</v>
      </c>
      <c r="N20" s="40">
        <f>+N13+N19</f>
        <v>-99793700.140000001</v>
      </c>
      <c r="O20" s="40">
        <f t="shared" si="3"/>
        <v>2261999720.02</v>
      </c>
      <c r="P20" s="40">
        <f t="shared" si="3"/>
        <v>287496540.34999996</v>
      </c>
      <c r="Q20" s="40">
        <f>+Q13+Q19</f>
        <v>2549496260.3699994</v>
      </c>
      <c r="R20" s="92"/>
      <c r="S20" s="92"/>
      <c r="X20" s="38"/>
    </row>
    <row r="21" spans="1:24" ht="22" thickTop="1">
      <c r="A21" s="37"/>
      <c r="B21" s="37"/>
      <c r="C21" s="4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92"/>
      <c r="X21" s="38"/>
    </row>
    <row r="22" spans="1:24">
      <c r="A22" s="37" t="s">
        <v>138</v>
      </c>
      <c r="B22" s="37"/>
      <c r="C22" s="41"/>
      <c r="E22" s="5">
        <v>300000000</v>
      </c>
      <c r="F22" s="5">
        <v>1092894156.6300001</v>
      </c>
      <c r="G22" s="5">
        <v>-353425896.88</v>
      </c>
      <c r="H22" s="5">
        <v>30000000</v>
      </c>
      <c r="I22" s="5">
        <v>170917510</v>
      </c>
      <c r="J22" s="5">
        <v>1021442095.1999999</v>
      </c>
      <c r="K22" s="5">
        <v>-170917510</v>
      </c>
      <c r="L22" s="5">
        <v>0</v>
      </c>
      <c r="M22" s="5">
        <v>-56031857.090000004</v>
      </c>
      <c r="N22" s="5">
        <f>SUM(L22:M22)</f>
        <v>-56031857.090000004</v>
      </c>
      <c r="O22" s="5">
        <f>SUM(E22:M22)</f>
        <v>2034878497.8599999</v>
      </c>
      <c r="P22" s="5">
        <v>295470489.36999995</v>
      </c>
      <c r="Q22" s="5">
        <f>+O22+P22</f>
        <v>2330348987.23</v>
      </c>
      <c r="R22" s="92"/>
      <c r="X22" s="38"/>
    </row>
    <row r="23" spans="1:24">
      <c r="A23" s="37" t="s">
        <v>139</v>
      </c>
      <c r="B23" s="37"/>
      <c r="C23" s="37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X23" s="38"/>
    </row>
    <row r="24" spans="1:24">
      <c r="A24" s="37"/>
      <c r="B24" s="89" t="s">
        <v>174</v>
      </c>
      <c r="C24" s="37"/>
      <c r="D24" s="93">
        <v>18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-58569600</v>
      </c>
      <c r="K24" s="5">
        <v>0</v>
      </c>
      <c r="L24" s="5">
        <v>0</v>
      </c>
      <c r="M24" s="5">
        <f>+'PL (6M)'!F28</f>
        <v>0</v>
      </c>
      <c r="N24" s="5">
        <f>SUM(L24:M24)</f>
        <v>0</v>
      </c>
      <c r="O24" s="5">
        <f>SUM(E24:M24)</f>
        <v>-58569600</v>
      </c>
      <c r="P24" s="5">
        <v>0</v>
      </c>
      <c r="Q24" s="5">
        <f>+O24+P24</f>
        <v>-58569600</v>
      </c>
      <c r="X24" s="38"/>
    </row>
    <row r="25" spans="1:24">
      <c r="A25" s="37"/>
      <c r="B25" s="89" t="s">
        <v>141</v>
      </c>
      <c r="C25" s="37"/>
      <c r="D25" s="108"/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f>+'PL (6M)'!F37</f>
        <v>125719682.97000009</v>
      </c>
      <c r="K25" s="5">
        <v>0</v>
      </c>
      <c r="L25" s="5">
        <v>0</v>
      </c>
      <c r="M25" s="5">
        <v>0</v>
      </c>
      <c r="N25" s="5">
        <f>SUM(L25:M25)</f>
        <v>0</v>
      </c>
      <c r="O25" s="5">
        <f>SUM(E25:M25)</f>
        <v>125719682.97000009</v>
      </c>
      <c r="P25" s="5">
        <f>+'PL (6M)'!F38</f>
        <v>-7388259.2500000009</v>
      </c>
      <c r="Q25" s="5">
        <f>+O25+P25</f>
        <v>118331423.72000009</v>
      </c>
      <c r="R25" s="92"/>
      <c r="X25" s="38"/>
    </row>
    <row r="26" spans="1:24">
      <c r="B26" s="89" t="s">
        <v>142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f>+'PL (6M)'!F30</f>
        <v>-57000000.000000022</v>
      </c>
      <c r="N26" s="5">
        <f>SUM(L26:M26)</f>
        <v>-57000000.000000022</v>
      </c>
      <c r="O26" s="5">
        <f>SUM(E26:M26)</f>
        <v>-57000000.000000022</v>
      </c>
      <c r="P26" s="5">
        <v>0</v>
      </c>
      <c r="Q26" s="5">
        <f>+O26+P26</f>
        <v>-57000000.000000022</v>
      </c>
      <c r="R26" s="92"/>
      <c r="X26" s="38"/>
    </row>
    <row r="27" spans="1:24">
      <c r="B27" s="89" t="s">
        <v>150</v>
      </c>
      <c r="E27" s="5">
        <v>0</v>
      </c>
      <c r="F27" s="5">
        <v>0</v>
      </c>
      <c r="G27" s="5">
        <v>0</v>
      </c>
      <c r="H27" s="5">
        <v>0</v>
      </c>
      <c r="I27" s="5">
        <v>-21676000</v>
      </c>
      <c r="J27" s="5">
        <v>8667700</v>
      </c>
      <c r="K27" s="5">
        <f>-I27</f>
        <v>21676000</v>
      </c>
      <c r="L27" s="5">
        <v>0</v>
      </c>
      <c r="M27" s="5">
        <v>0</v>
      </c>
      <c r="N27" s="5">
        <f>SUM(L27:M27)</f>
        <v>0</v>
      </c>
      <c r="O27" s="5">
        <f>SUM(E27:M27)</f>
        <v>8667700</v>
      </c>
      <c r="P27" s="5">
        <v>0</v>
      </c>
      <c r="Q27" s="5">
        <f>+O27+P27</f>
        <v>8667700</v>
      </c>
      <c r="R27" s="92"/>
      <c r="X27" s="38"/>
    </row>
    <row r="28" spans="1:24">
      <c r="B28" s="89" t="s">
        <v>136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f>SUM(L28:M28)</f>
        <v>0</v>
      </c>
      <c r="O28" s="5">
        <f>SUM(E28:M28)</f>
        <v>0</v>
      </c>
      <c r="P28" s="5">
        <v>-547000.80000000005</v>
      </c>
      <c r="Q28" s="5">
        <f>+O28+P28</f>
        <v>-547000.80000000005</v>
      </c>
      <c r="R28" s="92"/>
      <c r="X28" s="38"/>
    </row>
    <row r="29" spans="1:24">
      <c r="B29" s="89" t="s">
        <v>145</v>
      </c>
      <c r="E29" s="39">
        <f>SUM(E23:E28)</f>
        <v>0</v>
      </c>
      <c r="F29" s="39">
        <f t="shared" ref="F29:Q29" si="4">SUM(F23:F28)</f>
        <v>0</v>
      </c>
      <c r="G29" s="39">
        <f t="shared" si="4"/>
        <v>0</v>
      </c>
      <c r="H29" s="39">
        <f t="shared" si="4"/>
        <v>0</v>
      </c>
      <c r="I29" s="39">
        <f t="shared" si="4"/>
        <v>-21676000</v>
      </c>
      <c r="J29" s="39">
        <f t="shared" si="4"/>
        <v>75817782.970000088</v>
      </c>
      <c r="K29" s="39">
        <f t="shared" si="4"/>
        <v>21676000</v>
      </c>
      <c r="L29" s="39">
        <f>SUM(L23:L28)</f>
        <v>0</v>
      </c>
      <c r="M29" s="39">
        <f>SUM(M23:M28)</f>
        <v>-57000000.000000022</v>
      </c>
      <c r="N29" s="39">
        <f>SUM(N23:N28)</f>
        <v>-57000000.000000022</v>
      </c>
      <c r="O29" s="39">
        <f t="shared" si="4"/>
        <v>18817782.970000066</v>
      </c>
      <c r="P29" s="39">
        <f t="shared" si="4"/>
        <v>-7935260.0500000007</v>
      </c>
      <c r="Q29" s="39">
        <f t="shared" si="4"/>
        <v>10882522.920000065</v>
      </c>
      <c r="X29" s="38"/>
    </row>
    <row r="30" spans="1:24" ht="22" thickBot="1">
      <c r="A30" s="37" t="s">
        <v>183</v>
      </c>
      <c r="B30" s="37"/>
      <c r="C30" s="37"/>
      <c r="E30" s="40">
        <f t="shared" ref="E30:Q30" si="5">+E22+E29</f>
        <v>300000000</v>
      </c>
      <c r="F30" s="40">
        <f t="shared" si="5"/>
        <v>1092894156.6300001</v>
      </c>
      <c r="G30" s="40">
        <f t="shared" si="5"/>
        <v>-353425896.88</v>
      </c>
      <c r="H30" s="40">
        <f t="shared" si="5"/>
        <v>30000000</v>
      </c>
      <c r="I30" s="40">
        <f t="shared" si="5"/>
        <v>149241510</v>
      </c>
      <c r="J30" s="40">
        <f t="shared" si="5"/>
        <v>1097259878.1700001</v>
      </c>
      <c r="K30" s="40">
        <f t="shared" si="5"/>
        <v>-149241510</v>
      </c>
      <c r="L30" s="40">
        <f>+L22+L29</f>
        <v>0</v>
      </c>
      <c r="M30" s="40">
        <f>+M22+M29</f>
        <v>-113031857.09000003</v>
      </c>
      <c r="N30" s="40">
        <f>+N22+N29</f>
        <v>-113031857.09000003</v>
      </c>
      <c r="O30" s="40">
        <f t="shared" si="5"/>
        <v>2053696280.8299999</v>
      </c>
      <c r="P30" s="40">
        <f t="shared" si="5"/>
        <v>287535229.31999993</v>
      </c>
      <c r="Q30" s="40">
        <f t="shared" si="5"/>
        <v>2341231510.1500001</v>
      </c>
      <c r="R30" s="3"/>
      <c r="S30" s="3"/>
      <c r="X30" s="38"/>
    </row>
    <row r="31" spans="1:24" ht="22" thickTop="1">
      <c r="A31" s="37"/>
      <c r="B31" s="37"/>
      <c r="C31" s="37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3"/>
      <c r="S31" s="3"/>
      <c r="X31" s="38"/>
    </row>
    <row r="32" spans="1:24">
      <c r="A32" s="37"/>
      <c r="B32" s="37"/>
      <c r="C32" s="37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3"/>
      <c r="S32" s="3"/>
      <c r="X32" s="38"/>
    </row>
    <row r="33" spans="1:24" ht="22">
      <c r="A33" s="87"/>
      <c r="B33" s="42"/>
      <c r="C33" s="43"/>
      <c r="E33" s="4"/>
      <c r="F33" s="5"/>
      <c r="G33" s="4"/>
      <c r="H33" s="4"/>
      <c r="I33" s="4"/>
      <c r="J33" s="4"/>
      <c r="K33" s="4"/>
      <c r="L33" s="4"/>
      <c r="M33" s="4"/>
      <c r="N33" s="4"/>
      <c r="O33" s="4"/>
      <c r="P33" s="4"/>
      <c r="Q33" s="19" t="s">
        <v>137</v>
      </c>
      <c r="X33" s="44"/>
    </row>
    <row r="34" spans="1:24" ht="22">
      <c r="A34" s="87"/>
      <c r="B34" s="42"/>
      <c r="C34" s="4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95"/>
      <c r="R34" s="3"/>
      <c r="S34" s="94"/>
      <c r="X34" s="44"/>
    </row>
    <row r="58" ht="42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Q6:Q7"/>
    <mergeCell ref="A1:Q1"/>
    <mergeCell ref="A2:Q2"/>
    <mergeCell ref="A3:Q3"/>
    <mergeCell ref="A4:Q4"/>
    <mergeCell ref="L6:N6"/>
    <mergeCell ref="L7:N7"/>
    <mergeCell ref="H6:J6"/>
  </mergeCells>
  <printOptions horizontalCentered="1"/>
  <pageMargins left="0.43307086614173201" right="0.196850393700787" top="0.66929133858267698" bottom="0.23622047244094499" header="0.39370078740157499" footer="0.23622047244094499"/>
  <pageSetup paperSize="9" scale="51" firstPageNumber="6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ignoredErrors>
    <ignoredError sqref="F19 G19 H19 I19 K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CC"/>
    <pageSetUpPr fitToPage="1"/>
  </sheetPr>
  <dimension ref="A1:U53"/>
  <sheetViews>
    <sheetView view="pageBreakPreview" topLeftCell="A16" zoomScale="60" zoomScaleNormal="55" workbookViewId="0">
      <selection activeCell="N33" sqref="N33"/>
    </sheetView>
  </sheetViews>
  <sheetFormatPr defaultColWidth="9.1796875" defaultRowHeight="21.5"/>
  <cols>
    <col min="1" max="1" width="3.1796875" style="89" customWidth="1"/>
    <col min="2" max="2" width="3.54296875" style="89" customWidth="1"/>
    <col min="3" max="3" width="35.81640625" style="89" customWidth="1"/>
    <col min="4" max="4" width="9.1796875" style="89" customWidth="1"/>
    <col min="5" max="5" width="14.81640625" style="3" bestFit="1" customWidth="1"/>
    <col min="6" max="6" width="16.7265625" style="3" customWidth="1"/>
    <col min="7" max="7" width="14" style="3" bestFit="1" customWidth="1"/>
    <col min="8" max="8" width="15" style="3" bestFit="1" customWidth="1"/>
    <col min="9" max="10" width="16.54296875" style="3" customWidth="1"/>
    <col min="11" max="11" width="14.453125" style="3" bestFit="1" customWidth="1"/>
    <col min="12" max="12" width="28.90625" style="3" customWidth="1"/>
    <col min="13" max="13" width="18.6328125" style="3" bestFit="1" customWidth="1"/>
    <col min="14" max="14" width="18.453125" style="3" customWidth="1"/>
    <col min="15" max="15" width="16.7265625" style="89" bestFit="1" customWidth="1"/>
    <col min="16" max="16" width="13.453125" style="89" bestFit="1" customWidth="1"/>
    <col min="17" max="16384" width="9.1796875" style="89"/>
  </cols>
  <sheetData>
    <row r="1" spans="1:21" s="87" customFormat="1" ht="22">
      <c r="A1" s="124" t="s">
        <v>0</v>
      </c>
      <c r="B1" s="124"/>
      <c r="C1" s="124"/>
      <c r="D1" s="124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21" s="87" customFormat="1" ht="22">
      <c r="A2" s="125" t="s">
        <v>121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1" s="87" customFormat="1" ht="22">
      <c r="A3" s="124" t="str">
        <f>+'CE-Conso'!A3:Q3</f>
        <v>สำหรับงวดหกเดือนสิ้นสุดวันที่ 30 มิถุนายน 2569</v>
      </c>
      <c r="B3" s="124"/>
      <c r="C3" s="124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1" s="87" customFormat="1" ht="22">
      <c r="A4" s="124" t="s">
        <v>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21" s="87" customFormat="1" ht="22">
      <c r="A5" s="85"/>
      <c r="B5" s="85"/>
      <c r="C5" s="85"/>
      <c r="D5" s="85"/>
      <c r="E5" s="4"/>
      <c r="F5" s="4"/>
      <c r="G5" s="4"/>
      <c r="H5" s="4"/>
      <c r="I5" s="4"/>
      <c r="J5" s="4"/>
      <c r="K5" s="4"/>
      <c r="L5" s="4"/>
      <c r="M5" s="4"/>
      <c r="N5" s="2" t="s">
        <v>124</v>
      </c>
    </row>
    <row r="6" spans="1:21" ht="22">
      <c r="A6" s="88"/>
      <c r="B6" s="88"/>
      <c r="C6" s="88"/>
      <c r="D6" s="88"/>
      <c r="E6" s="29" t="s">
        <v>47</v>
      </c>
      <c r="F6" s="29" t="s">
        <v>48</v>
      </c>
      <c r="G6" s="126" t="s">
        <v>27</v>
      </c>
      <c r="H6" s="126"/>
      <c r="I6" s="126"/>
      <c r="J6" s="29" t="s">
        <v>87</v>
      </c>
      <c r="K6" s="128" t="s">
        <v>29</v>
      </c>
      <c r="L6" s="128"/>
      <c r="M6" s="128"/>
      <c r="N6" s="122" t="s">
        <v>46</v>
      </c>
    </row>
    <row r="7" spans="1:21" ht="22">
      <c r="E7" s="4" t="s">
        <v>50</v>
      </c>
      <c r="F7" s="4" t="s">
        <v>51</v>
      </c>
      <c r="G7" s="4" t="s">
        <v>54</v>
      </c>
      <c r="H7" s="4" t="s">
        <v>54</v>
      </c>
      <c r="I7" s="4" t="s">
        <v>55</v>
      </c>
      <c r="J7" s="4"/>
      <c r="K7" s="127" t="s">
        <v>101</v>
      </c>
      <c r="L7" s="127"/>
      <c r="M7" s="122"/>
      <c r="N7" s="123"/>
    </row>
    <row r="8" spans="1:21" ht="22">
      <c r="E8" s="4"/>
      <c r="F8" s="4"/>
      <c r="G8" s="4" t="s">
        <v>196</v>
      </c>
      <c r="H8" s="4" t="s">
        <v>196</v>
      </c>
      <c r="I8" s="4"/>
      <c r="J8" s="4"/>
      <c r="K8" s="4" t="s">
        <v>189</v>
      </c>
      <c r="L8" s="4" t="s">
        <v>158</v>
      </c>
      <c r="M8" s="4" t="s">
        <v>193</v>
      </c>
      <c r="N8" s="36"/>
    </row>
    <row r="9" spans="1:21" ht="23.25" customHeight="1">
      <c r="G9" s="4" t="s">
        <v>197</v>
      </c>
      <c r="H9" s="4" t="s">
        <v>87</v>
      </c>
      <c r="I9" s="4"/>
      <c r="J9" s="4"/>
      <c r="K9" s="4" t="s">
        <v>190</v>
      </c>
      <c r="L9" s="4" t="s">
        <v>102</v>
      </c>
      <c r="M9" s="4" t="s">
        <v>194</v>
      </c>
      <c r="N9" s="4"/>
    </row>
    <row r="10" spans="1:21" ht="23.25" customHeight="1">
      <c r="K10" s="4" t="s">
        <v>187</v>
      </c>
      <c r="L10" s="4" t="s">
        <v>200</v>
      </c>
      <c r="M10" s="4" t="s">
        <v>195</v>
      </c>
      <c r="N10" s="4"/>
    </row>
    <row r="11" spans="1:21" ht="23.25" customHeight="1">
      <c r="A11" s="90"/>
      <c r="B11" s="90"/>
      <c r="C11" s="90"/>
      <c r="D11" s="91" t="s">
        <v>3</v>
      </c>
      <c r="E11" s="30"/>
      <c r="F11" s="30"/>
      <c r="G11" s="30"/>
      <c r="H11" s="30"/>
      <c r="I11" s="30"/>
      <c r="J11" s="30"/>
      <c r="K11" s="30" t="s">
        <v>188</v>
      </c>
      <c r="L11" s="30" t="s">
        <v>199</v>
      </c>
      <c r="M11" s="30"/>
      <c r="N11" s="30"/>
    </row>
    <row r="12" spans="1:21">
      <c r="E12" s="5"/>
      <c r="F12" s="5"/>
      <c r="G12" s="5"/>
      <c r="H12" s="5"/>
      <c r="I12" s="5"/>
      <c r="J12" s="5"/>
      <c r="K12" s="5"/>
      <c r="L12" s="5"/>
      <c r="M12" s="5"/>
      <c r="N12" s="5"/>
      <c r="U12" s="38"/>
    </row>
    <row r="13" spans="1:21">
      <c r="A13" s="37" t="s">
        <v>159</v>
      </c>
      <c r="B13" s="37"/>
      <c r="C13" s="37"/>
      <c r="E13" s="5">
        <v>300000000</v>
      </c>
      <c r="F13" s="5">
        <v>1092894156.6300001</v>
      </c>
      <c r="G13" s="5">
        <v>30000000</v>
      </c>
      <c r="H13" s="5">
        <v>149241510</v>
      </c>
      <c r="I13" s="5">
        <v>992902320.26000011</v>
      </c>
      <c r="J13" s="5">
        <v>-149241510</v>
      </c>
      <c r="K13" s="5">
        <v>0</v>
      </c>
      <c r="L13" s="5">
        <v>-94689040.219999999</v>
      </c>
      <c r="M13" s="5">
        <f>SUM(K13:L13)</f>
        <v>-94689040.219999999</v>
      </c>
      <c r="N13" s="5">
        <f>SUM(E13:J13)+M13</f>
        <v>2321107436.6700006</v>
      </c>
      <c r="O13" s="92"/>
      <c r="U13" s="38"/>
    </row>
    <row r="14" spans="1:21">
      <c r="A14" s="37" t="s">
        <v>139</v>
      </c>
      <c r="B14" s="37"/>
      <c r="C14" s="37"/>
      <c r="E14" s="5"/>
      <c r="F14" s="5"/>
      <c r="G14" s="5"/>
      <c r="H14" s="5"/>
      <c r="I14" s="5"/>
      <c r="J14" s="5"/>
      <c r="K14" s="5"/>
      <c r="L14" s="5"/>
      <c r="M14" s="5"/>
      <c r="N14" s="5"/>
      <c r="U14" s="38"/>
    </row>
    <row r="15" spans="1:21">
      <c r="A15" s="37"/>
      <c r="B15" s="89" t="s">
        <v>174</v>
      </c>
      <c r="C15" s="37"/>
      <c r="D15" s="93">
        <v>18</v>
      </c>
      <c r="E15" s="5">
        <v>0</v>
      </c>
      <c r="F15" s="5">
        <v>0</v>
      </c>
      <c r="G15" s="5">
        <v>0</v>
      </c>
      <c r="H15" s="5">
        <v>0</v>
      </c>
      <c r="I15" s="5">
        <v>-102717475</v>
      </c>
      <c r="J15" s="5">
        <v>0</v>
      </c>
      <c r="K15" s="5">
        <v>0</v>
      </c>
      <c r="L15" s="5">
        <v>0</v>
      </c>
      <c r="M15" s="5">
        <f t="shared" ref="M15:M17" si="0">SUM(K15:L15)</f>
        <v>0</v>
      </c>
      <c r="N15" s="5">
        <f t="shared" ref="N15:N17" si="1">SUM(E15:J15)+M15</f>
        <v>-102717475</v>
      </c>
      <c r="U15" s="38"/>
    </row>
    <row r="16" spans="1:21">
      <c r="A16" s="37"/>
      <c r="B16" s="89" t="s">
        <v>141</v>
      </c>
      <c r="C16" s="37"/>
      <c r="D16" s="108"/>
      <c r="E16" s="5">
        <v>0</v>
      </c>
      <c r="F16" s="5">
        <v>0</v>
      </c>
      <c r="G16" s="5">
        <v>0</v>
      </c>
      <c r="H16" s="5">
        <v>0</v>
      </c>
      <c r="I16" s="112">
        <f>+'PL (6M)'!G21</f>
        <v>196309607.63000041</v>
      </c>
      <c r="J16" s="5">
        <v>0</v>
      </c>
      <c r="K16" s="5">
        <v>0</v>
      </c>
      <c r="L16" s="5">
        <v>0</v>
      </c>
      <c r="M16" s="5">
        <f t="shared" si="0"/>
        <v>0</v>
      </c>
      <c r="N16" s="5">
        <f t="shared" si="1"/>
        <v>196309607.63000041</v>
      </c>
      <c r="O16" s="92"/>
      <c r="U16" s="38"/>
    </row>
    <row r="17" spans="1:21">
      <c r="B17" s="89" t="s">
        <v>167</v>
      </c>
      <c r="E17" s="5">
        <v>0</v>
      </c>
      <c r="F17" s="5">
        <v>0</v>
      </c>
      <c r="G17" s="5">
        <v>0</v>
      </c>
      <c r="H17" s="5">
        <v>0</v>
      </c>
      <c r="I17" s="112">
        <v>0</v>
      </c>
      <c r="J17" s="5">
        <v>0</v>
      </c>
      <c r="K17" s="5">
        <f>+'PL (6M)'!G27</f>
        <v>-1104659.92</v>
      </c>
      <c r="L17" s="5">
        <f>+'PL (6M)'!G32</f>
        <v>-4000000</v>
      </c>
      <c r="M17" s="5">
        <f t="shared" si="0"/>
        <v>-5104659.92</v>
      </c>
      <c r="N17" s="5">
        <f t="shared" si="1"/>
        <v>-5104659.92</v>
      </c>
      <c r="O17" s="92"/>
      <c r="U17" s="38"/>
    </row>
    <row r="18" spans="1:21">
      <c r="B18" s="89" t="s">
        <v>145</v>
      </c>
      <c r="E18" s="39">
        <f t="shared" ref="E18:J18" si="2">SUM(E15:E17)</f>
        <v>0</v>
      </c>
      <c r="F18" s="39">
        <f t="shared" si="2"/>
        <v>0</v>
      </c>
      <c r="G18" s="39">
        <f t="shared" si="2"/>
        <v>0</v>
      </c>
      <c r="H18" s="39">
        <f t="shared" si="2"/>
        <v>0</v>
      </c>
      <c r="I18" s="39">
        <f t="shared" si="2"/>
        <v>93592132.630000412</v>
      </c>
      <c r="J18" s="39">
        <f t="shared" si="2"/>
        <v>0</v>
      </c>
      <c r="K18" s="39">
        <f>SUM(K15:K17)</f>
        <v>-1104659.92</v>
      </c>
      <c r="L18" s="39">
        <f>SUM(L15:L17)</f>
        <v>-4000000</v>
      </c>
      <c r="M18" s="39">
        <f>SUM(M15:M17)</f>
        <v>-5104659.92</v>
      </c>
      <c r="N18" s="39">
        <f>SUM(N15:N17)</f>
        <v>88487472.710000411</v>
      </c>
      <c r="O18" s="92"/>
      <c r="U18" s="38"/>
    </row>
    <row r="19" spans="1:21" ht="22" thickBot="1">
      <c r="A19" s="37" t="str">
        <f>+'CE-Conso'!A20</f>
        <v>ยอดคงเหลือ ณ วันที่ 30 มิถุนายน 2569</v>
      </c>
      <c r="B19" s="37"/>
      <c r="C19" s="41"/>
      <c r="E19" s="40">
        <f t="shared" ref="E19:N19" si="3">E13+E18</f>
        <v>300000000</v>
      </c>
      <c r="F19" s="40">
        <f t="shared" si="3"/>
        <v>1092894156.6300001</v>
      </c>
      <c r="G19" s="40">
        <f t="shared" si="3"/>
        <v>30000000</v>
      </c>
      <c r="H19" s="40">
        <f t="shared" si="3"/>
        <v>149241510</v>
      </c>
      <c r="I19" s="40">
        <f t="shared" si="3"/>
        <v>1086494452.8900006</v>
      </c>
      <c r="J19" s="40">
        <f t="shared" si="3"/>
        <v>-149241510</v>
      </c>
      <c r="K19" s="40">
        <f>K13+K18</f>
        <v>-1104659.92</v>
      </c>
      <c r="L19" s="40">
        <f>L13+L18</f>
        <v>-98689040.219999999</v>
      </c>
      <c r="M19" s="40">
        <f>M13+M18</f>
        <v>-99793700.140000001</v>
      </c>
      <c r="N19" s="40">
        <f t="shared" si="3"/>
        <v>2409594909.3800011</v>
      </c>
      <c r="O19" s="92"/>
      <c r="P19" s="92"/>
      <c r="U19" s="38"/>
    </row>
    <row r="20" spans="1:21" ht="22" thickTop="1">
      <c r="B20" s="37"/>
      <c r="C20" s="41"/>
      <c r="E20" s="5"/>
      <c r="F20" s="5"/>
      <c r="G20" s="5"/>
      <c r="H20" s="5"/>
      <c r="I20" s="5"/>
      <c r="J20" s="5"/>
      <c r="K20" s="5"/>
      <c r="L20" s="5"/>
      <c r="M20" s="5"/>
      <c r="N20" s="5"/>
      <c r="O20" s="92"/>
      <c r="U20" s="38"/>
    </row>
    <row r="21" spans="1:21">
      <c r="A21" s="37" t="str">
        <f>+'CE-Conso'!A22</f>
        <v>ยอดคงเหลือ ณ วันที่ 1 มกราคม 2568</v>
      </c>
      <c r="B21" s="37"/>
      <c r="C21" s="41"/>
      <c r="E21" s="5">
        <v>300000000</v>
      </c>
      <c r="F21" s="5">
        <v>1092894156.6300001</v>
      </c>
      <c r="G21" s="5">
        <v>30000000</v>
      </c>
      <c r="H21" s="5">
        <v>170917510</v>
      </c>
      <c r="I21" s="5">
        <v>761551670.31000018</v>
      </c>
      <c r="J21" s="5">
        <v>-170917510</v>
      </c>
      <c r="K21" s="5">
        <v>0</v>
      </c>
      <c r="L21" s="5">
        <v>-56031857.090000004</v>
      </c>
      <c r="M21" s="5">
        <f>SUM(K21:L21)</f>
        <v>-56031857.090000004</v>
      </c>
      <c r="N21" s="5">
        <f>SUM(E21:J21)+M21</f>
        <v>2128413969.8500006</v>
      </c>
      <c r="O21" s="92"/>
      <c r="U21" s="38"/>
    </row>
    <row r="22" spans="1:21">
      <c r="A22" s="37" t="s">
        <v>139</v>
      </c>
      <c r="B22" s="37"/>
      <c r="C22" s="37"/>
      <c r="E22" s="5"/>
      <c r="F22" s="5"/>
      <c r="G22" s="5"/>
      <c r="H22" s="5"/>
      <c r="I22" s="5"/>
      <c r="J22" s="5"/>
      <c r="K22" s="5"/>
      <c r="L22" s="5"/>
      <c r="M22" s="5"/>
      <c r="N22" s="5"/>
      <c r="U22" s="38"/>
    </row>
    <row r="23" spans="1:21">
      <c r="A23" s="37"/>
      <c r="B23" s="89" t="s">
        <v>174</v>
      </c>
      <c r="C23" s="37"/>
      <c r="D23" s="93">
        <v>18</v>
      </c>
      <c r="E23" s="5">
        <v>0</v>
      </c>
      <c r="F23" s="5">
        <v>0</v>
      </c>
      <c r="G23" s="5">
        <v>0</v>
      </c>
      <c r="H23" s="5">
        <v>0</v>
      </c>
      <c r="I23" s="5">
        <v>-58569600</v>
      </c>
      <c r="J23" s="5">
        <v>0</v>
      </c>
      <c r="K23" s="5">
        <v>0</v>
      </c>
      <c r="L23" s="5">
        <v>0</v>
      </c>
      <c r="M23" s="5">
        <f t="shared" ref="M23:M26" si="4">SUM(K23:L23)</f>
        <v>0</v>
      </c>
      <c r="N23" s="5">
        <f t="shared" ref="N23:N26" si="5">SUM(E23:J23)+M23</f>
        <v>-58569600</v>
      </c>
      <c r="U23" s="38"/>
    </row>
    <row r="24" spans="1:21">
      <c r="A24" s="37"/>
      <c r="B24" s="89" t="s">
        <v>141</v>
      </c>
      <c r="C24" s="37"/>
      <c r="D24" s="108"/>
      <c r="E24" s="5">
        <v>0</v>
      </c>
      <c r="F24" s="5">
        <v>0</v>
      </c>
      <c r="G24" s="5">
        <v>0</v>
      </c>
      <c r="H24" s="5">
        <v>0</v>
      </c>
      <c r="I24" s="5">
        <f>+'PL (6M)'!H21</f>
        <v>183385889.43999973</v>
      </c>
      <c r="J24" s="5">
        <v>0</v>
      </c>
      <c r="K24" s="5">
        <v>0</v>
      </c>
      <c r="L24" s="5">
        <v>0</v>
      </c>
      <c r="M24" s="5">
        <f t="shared" si="4"/>
        <v>0</v>
      </c>
      <c r="N24" s="5">
        <f t="shared" si="5"/>
        <v>183385889.43999973</v>
      </c>
      <c r="O24" s="92"/>
      <c r="U24" s="38"/>
    </row>
    <row r="25" spans="1:21">
      <c r="B25" s="89" t="s">
        <v>167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f>+'PL (6M)'!H30</f>
        <v>-57000000.000000022</v>
      </c>
      <c r="M25" s="5">
        <f t="shared" si="4"/>
        <v>-57000000.000000022</v>
      </c>
      <c r="N25" s="5">
        <f t="shared" si="5"/>
        <v>-57000000.000000022</v>
      </c>
      <c r="O25" s="92"/>
      <c r="U25" s="38"/>
    </row>
    <row r="26" spans="1:21">
      <c r="B26" s="89" t="s">
        <v>150</v>
      </c>
      <c r="D26" s="93"/>
      <c r="E26" s="5">
        <v>0</v>
      </c>
      <c r="F26" s="5">
        <v>0</v>
      </c>
      <c r="G26" s="5">
        <v>0</v>
      </c>
      <c r="H26" s="5">
        <v>-21676000</v>
      </c>
      <c r="I26" s="5">
        <v>8667700</v>
      </c>
      <c r="J26" s="5">
        <f>-H26</f>
        <v>21676000</v>
      </c>
      <c r="K26" s="5">
        <v>0</v>
      </c>
      <c r="L26" s="5">
        <v>0</v>
      </c>
      <c r="M26" s="5">
        <f t="shared" si="4"/>
        <v>0</v>
      </c>
      <c r="N26" s="5">
        <f t="shared" si="5"/>
        <v>8667700</v>
      </c>
      <c r="O26" s="92"/>
      <c r="U26" s="38"/>
    </row>
    <row r="27" spans="1:21">
      <c r="B27" s="89" t="s">
        <v>145</v>
      </c>
      <c r="E27" s="39">
        <f t="shared" ref="E27:K27" si="6">SUM(E22:E26)</f>
        <v>0</v>
      </c>
      <c r="F27" s="39">
        <f t="shared" si="6"/>
        <v>0</v>
      </c>
      <c r="G27" s="39">
        <f t="shared" si="6"/>
        <v>0</v>
      </c>
      <c r="H27" s="39">
        <f t="shared" si="6"/>
        <v>-21676000</v>
      </c>
      <c r="I27" s="39">
        <f t="shared" si="6"/>
        <v>133483989.43999973</v>
      </c>
      <c r="J27" s="39">
        <f t="shared" si="6"/>
        <v>21676000</v>
      </c>
      <c r="K27" s="39">
        <f t="shared" si="6"/>
        <v>0</v>
      </c>
      <c r="L27" s="39">
        <f>SUM(L22:L26)</f>
        <v>-57000000.000000022</v>
      </c>
      <c r="M27" s="39">
        <f>SUM(M22:M26)</f>
        <v>-57000000.000000022</v>
      </c>
      <c r="N27" s="39">
        <f>SUM(N22:N26)</f>
        <v>76483989.4399997</v>
      </c>
      <c r="O27" s="94"/>
      <c r="U27" s="38"/>
    </row>
    <row r="28" spans="1:21" ht="22" thickBot="1">
      <c r="A28" s="37" t="s">
        <v>183</v>
      </c>
      <c r="B28" s="37"/>
      <c r="C28" s="37"/>
      <c r="E28" s="40">
        <f t="shared" ref="E28:K28" si="7">+E21+E27</f>
        <v>300000000</v>
      </c>
      <c r="F28" s="40">
        <f t="shared" si="7"/>
        <v>1092894156.6300001</v>
      </c>
      <c r="G28" s="40">
        <f t="shared" si="7"/>
        <v>30000000</v>
      </c>
      <c r="H28" s="40">
        <f t="shared" si="7"/>
        <v>149241510</v>
      </c>
      <c r="I28" s="40">
        <f t="shared" si="7"/>
        <v>895035659.74999988</v>
      </c>
      <c r="J28" s="40">
        <f t="shared" si="7"/>
        <v>-149241510</v>
      </c>
      <c r="K28" s="40">
        <f t="shared" si="7"/>
        <v>0</v>
      </c>
      <c r="L28" s="40">
        <f>+L21+L27</f>
        <v>-113031857.09000003</v>
      </c>
      <c r="M28" s="40">
        <f>+M21+M27</f>
        <v>-113031857.09000003</v>
      </c>
      <c r="N28" s="40">
        <f>+N21+N27</f>
        <v>2204897959.2900004</v>
      </c>
      <c r="O28" s="92"/>
      <c r="U28" s="38"/>
    </row>
    <row r="29" spans="1:21" ht="22.5" thickTop="1">
      <c r="A29" s="42"/>
      <c r="B29" s="42"/>
      <c r="C29" s="42"/>
      <c r="E29" s="4"/>
      <c r="F29" s="4"/>
      <c r="G29" s="4"/>
      <c r="H29" s="4"/>
      <c r="I29" s="4"/>
      <c r="J29" s="4"/>
      <c r="K29" s="4"/>
      <c r="L29" s="4"/>
      <c r="M29" s="4"/>
      <c r="N29" s="4"/>
      <c r="U29" s="44"/>
    </row>
    <row r="30" spans="1:21" ht="22">
      <c r="N30" s="19" t="s">
        <v>137</v>
      </c>
    </row>
    <row r="53" ht="42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K7:M7"/>
    <mergeCell ref="A1:N1"/>
    <mergeCell ref="A2:N2"/>
    <mergeCell ref="A3:N3"/>
    <mergeCell ref="A4:N4"/>
    <mergeCell ref="N6:N7"/>
    <mergeCell ref="K6:M6"/>
    <mergeCell ref="G6:I6"/>
  </mergeCells>
  <printOptions horizontalCentered="1"/>
  <pageMargins left="0.511811023622047" right="0.196850393700787" top="0.66929133858267698" bottom="0.23622047244094499" header="0.39370078740157499" footer="0.23622047244094499"/>
  <pageSetup paperSize="9" scale="65" firstPageNumber="7" orientation="landscape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CC"/>
  </sheetPr>
  <dimension ref="A1:M96"/>
  <sheetViews>
    <sheetView view="pageBreakPreview" zoomScale="60" zoomScaleNormal="55" workbookViewId="0">
      <selection activeCell="M79" sqref="M79"/>
    </sheetView>
  </sheetViews>
  <sheetFormatPr defaultColWidth="9.1796875" defaultRowHeight="21.5"/>
  <cols>
    <col min="1" max="1" width="2.54296875" style="54" customWidth="1"/>
    <col min="2" max="2" width="2" style="54" customWidth="1"/>
    <col min="3" max="3" width="2.54296875" style="54" customWidth="1"/>
    <col min="4" max="4" width="54.81640625" style="54" customWidth="1"/>
    <col min="5" max="5" width="9.54296875" style="74" bestFit="1" customWidth="1"/>
    <col min="6" max="6" width="17.453125" style="3" customWidth="1"/>
    <col min="7" max="7" width="17.54296875" style="3" customWidth="1"/>
    <col min="8" max="9" width="16.81640625" style="3" customWidth="1"/>
    <col min="10" max="10" width="11.7265625" style="54" bestFit="1" customWidth="1"/>
    <col min="11" max="11" width="12.54296875" style="3" bestFit="1" customWidth="1"/>
    <col min="12" max="12" width="12.26953125" style="54" bestFit="1" customWidth="1"/>
    <col min="13" max="13" width="11.7265625" style="54" bestFit="1" customWidth="1"/>
    <col min="14" max="16384" width="9.1796875" style="54"/>
  </cols>
  <sheetData>
    <row r="1" spans="1:13" ht="22">
      <c r="A1" s="121" t="s">
        <v>0</v>
      </c>
      <c r="B1" s="121"/>
      <c r="C1" s="121"/>
      <c r="D1" s="121"/>
      <c r="E1" s="121"/>
      <c r="F1" s="121"/>
      <c r="G1" s="121"/>
      <c r="H1" s="121"/>
      <c r="I1" s="121"/>
    </row>
    <row r="2" spans="1:13" ht="22">
      <c r="A2" s="121" t="s">
        <v>58</v>
      </c>
      <c r="B2" s="121"/>
      <c r="C2" s="121"/>
      <c r="D2" s="121"/>
      <c r="E2" s="121"/>
      <c r="F2" s="121"/>
      <c r="G2" s="121"/>
      <c r="H2" s="121"/>
      <c r="I2" s="121"/>
    </row>
    <row r="3" spans="1:13" ht="22">
      <c r="A3" s="129" t="str">
        <f>+'CE-Conso'!A3:Q3</f>
        <v>สำหรับงวดหกเดือนสิ้นสุดวันที่ 30 มิถุนายน 2569</v>
      </c>
      <c r="B3" s="130"/>
      <c r="C3" s="130"/>
      <c r="D3" s="130"/>
      <c r="E3" s="130"/>
      <c r="F3" s="130"/>
      <c r="G3" s="130"/>
      <c r="H3" s="130"/>
      <c r="I3" s="130"/>
    </row>
    <row r="4" spans="1:13" ht="22">
      <c r="A4" s="68"/>
      <c r="B4" s="69"/>
      <c r="C4" s="69"/>
      <c r="D4" s="69"/>
      <c r="E4" s="70"/>
      <c r="F4" s="4"/>
      <c r="G4" s="4"/>
      <c r="H4" s="2"/>
      <c r="I4" s="2" t="s">
        <v>124</v>
      </c>
    </row>
    <row r="5" spans="1:13" ht="22">
      <c r="A5" s="71"/>
      <c r="B5" s="71"/>
      <c r="C5" s="71"/>
      <c r="D5" s="71"/>
      <c r="E5" s="72"/>
      <c r="F5" s="120" t="s">
        <v>1</v>
      </c>
      <c r="G5" s="120"/>
      <c r="H5" s="120" t="s">
        <v>2</v>
      </c>
      <c r="I5" s="120"/>
    </row>
    <row r="6" spans="1:13" ht="22">
      <c r="A6" s="52"/>
      <c r="B6" s="73"/>
      <c r="C6" s="73"/>
      <c r="D6" s="73"/>
      <c r="E6" s="45" t="s">
        <v>3</v>
      </c>
      <c r="F6" s="30" t="str">
        <f>+'PL (6M)'!E6</f>
        <v>30 มิถุนายน 2569</v>
      </c>
      <c r="G6" s="30" t="str">
        <f>+'PL (6M)'!F6</f>
        <v>30 มิถุนายน 2568</v>
      </c>
      <c r="H6" s="30" t="str">
        <f>+'PL (6M)'!G6</f>
        <v>30 มิถุนายน 2569</v>
      </c>
      <c r="I6" s="30" t="str">
        <f>+'PL (6M)'!H6</f>
        <v>30 มิถุนายน 2568</v>
      </c>
    </row>
    <row r="7" spans="1:13" ht="8.5" customHeight="1">
      <c r="B7" s="50"/>
      <c r="C7" s="50"/>
      <c r="D7" s="50"/>
      <c r="E7" s="60"/>
      <c r="F7" s="47"/>
      <c r="G7" s="47"/>
      <c r="H7" s="47"/>
      <c r="I7" s="47"/>
    </row>
    <row r="8" spans="1:13">
      <c r="A8" s="50" t="s">
        <v>59</v>
      </c>
      <c r="D8" s="50"/>
      <c r="E8" s="60"/>
      <c r="F8" s="26"/>
      <c r="G8" s="26"/>
      <c r="H8" s="26"/>
      <c r="I8" s="26"/>
    </row>
    <row r="9" spans="1:13">
      <c r="B9" s="50" t="s">
        <v>125</v>
      </c>
      <c r="F9" s="3">
        <f>+'PL (6M)'!E19</f>
        <v>185860062.34999987</v>
      </c>
      <c r="G9" s="3">
        <f>+'PL (6M)'!F19</f>
        <v>152697616.9300001</v>
      </c>
      <c r="H9" s="3">
        <f>+'PL (6M)'!G19</f>
        <v>165267754.26000041</v>
      </c>
      <c r="I9" s="3">
        <f>+'PL (6M)'!H19</f>
        <v>221464228.71999973</v>
      </c>
      <c r="L9" s="75"/>
    </row>
    <row r="10" spans="1:13">
      <c r="B10" s="54" t="s">
        <v>126</v>
      </c>
    </row>
    <row r="11" spans="1:13">
      <c r="C11" s="54" t="s">
        <v>184</v>
      </c>
      <c r="F11" s="3">
        <v>-15065</v>
      </c>
      <c r="G11" s="3">
        <v>1316319</v>
      </c>
      <c r="H11" s="3">
        <v>-15065</v>
      </c>
      <c r="I11" s="3">
        <v>0</v>
      </c>
      <c r="J11" s="109"/>
      <c r="L11" s="76"/>
    </row>
    <row r="12" spans="1:13">
      <c r="C12" s="54" t="s">
        <v>156</v>
      </c>
      <c r="F12" s="3">
        <v>6843706.6600000001</v>
      </c>
      <c r="G12" s="3">
        <v>2007442.69</v>
      </c>
      <c r="H12" s="3">
        <v>6043790.6100000031</v>
      </c>
      <c r="I12" s="3">
        <v>1812572.66</v>
      </c>
      <c r="J12" s="3"/>
      <c r="L12" s="76"/>
      <c r="M12" s="3"/>
    </row>
    <row r="13" spans="1:13">
      <c r="C13" s="54" t="s">
        <v>157</v>
      </c>
      <c r="F13" s="3">
        <v>-566000</v>
      </c>
      <c r="G13" s="3">
        <v>-1737462.8</v>
      </c>
      <c r="H13" s="3">
        <v>-554000</v>
      </c>
      <c r="I13" s="3">
        <v>-1429893.25</v>
      </c>
      <c r="J13" s="74"/>
      <c r="L13" s="76"/>
    </row>
    <row r="14" spans="1:13">
      <c r="C14" s="54" t="s">
        <v>151</v>
      </c>
      <c r="F14" s="3">
        <v>2086936.72</v>
      </c>
      <c r="G14" s="3">
        <v>1359915.3800000001</v>
      </c>
      <c r="H14" s="3">
        <v>445645.32</v>
      </c>
      <c r="I14" s="3">
        <v>1129080.3800000001</v>
      </c>
      <c r="J14" s="74"/>
      <c r="L14" s="76"/>
    </row>
    <row r="15" spans="1:13" ht="21.65" customHeight="1">
      <c r="C15" s="54" t="s">
        <v>176</v>
      </c>
      <c r="F15" s="3">
        <v>445167.35999999993</v>
      </c>
      <c r="G15" s="3">
        <v>-176572.20000000019</v>
      </c>
      <c r="H15" s="3">
        <v>236139.93999999994</v>
      </c>
      <c r="I15" s="3">
        <v>41901.800000000003</v>
      </c>
    </row>
    <row r="16" spans="1:13" ht="21.65" customHeight="1">
      <c r="C16" s="54" t="s">
        <v>175</v>
      </c>
      <c r="F16" s="3">
        <v>2550</v>
      </c>
      <c r="G16" s="3">
        <v>276672.63</v>
      </c>
      <c r="H16" s="3">
        <v>0</v>
      </c>
      <c r="I16" s="3">
        <v>0</v>
      </c>
    </row>
    <row r="17" spans="3:10">
      <c r="C17" s="54" t="s">
        <v>80</v>
      </c>
      <c r="F17" s="3">
        <v>86165899.730000004</v>
      </c>
      <c r="G17" s="3">
        <v>92219384.210000008</v>
      </c>
      <c r="H17" s="3">
        <v>45854634.450000003</v>
      </c>
      <c r="I17" s="3">
        <v>52593158.07</v>
      </c>
    </row>
    <row r="18" spans="3:10">
      <c r="C18" s="54" t="s">
        <v>81</v>
      </c>
      <c r="F18" s="3">
        <v>928313.46</v>
      </c>
      <c r="G18" s="3">
        <v>928097.63</v>
      </c>
      <c r="H18" s="3">
        <v>301235.15999999997</v>
      </c>
      <c r="I18" s="3">
        <v>24557.03</v>
      </c>
    </row>
    <row r="19" spans="3:10">
      <c r="C19" s="54" t="s">
        <v>108</v>
      </c>
      <c r="F19" s="3">
        <v>1492809.03</v>
      </c>
      <c r="G19" s="3">
        <v>1606219.72</v>
      </c>
      <c r="H19" s="3">
        <v>292220.67</v>
      </c>
      <c r="I19" s="3">
        <v>603240.73</v>
      </c>
    </row>
    <row r="20" spans="3:10" ht="21" customHeight="1">
      <c r="C20" s="54" t="s">
        <v>134</v>
      </c>
      <c r="F20" s="3">
        <v>-30920.68</v>
      </c>
      <c r="G20" s="3">
        <v>969302.39999999979</v>
      </c>
      <c r="H20" s="3">
        <v>-30920.68</v>
      </c>
      <c r="I20" s="3">
        <v>1019242.9599999998</v>
      </c>
    </row>
    <row r="21" spans="3:10">
      <c r="C21" s="54" t="s">
        <v>185</v>
      </c>
      <c r="F21" s="3">
        <v>-499999</v>
      </c>
      <c r="G21" s="3">
        <v>0</v>
      </c>
      <c r="H21" s="3">
        <v>-499999</v>
      </c>
      <c r="I21" s="3">
        <v>0</v>
      </c>
    </row>
    <row r="22" spans="3:10">
      <c r="C22" s="54" t="s">
        <v>177</v>
      </c>
      <c r="F22" s="3">
        <v>0</v>
      </c>
      <c r="G22" s="3">
        <v>140539.10999999999</v>
      </c>
      <c r="H22" s="3">
        <v>0</v>
      </c>
      <c r="I22" s="3">
        <v>140539.10999999999</v>
      </c>
    </row>
    <row r="23" spans="3:10">
      <c r="C23" s="54" t="s">
        <v>178</v>
      </c>
      <c r="F23" s="3">
        <v>0</v>
      </c>
      <c r="G23" s="3">
        <v>10683.5</v>
      </c>
      <c r="H23" s="3">
        <v>0</v>
      </c>
      <c r="I23" s="3">
        <v>10683.5</v>
      </c>
    </row>
    <row r="24" spans="3:10">
      <c r="C24" s="54" t="s">
        <v>164</v>
      </c>
      <c r="F24" s="3">
        <v>-4601.99</v>
      </c>
      <c r="G24" s="3">
        <v>0</v>
      </c>
      <c r="H24" s="3">
        <v>-4601.99</v>
      </c>
      <c r="I24" s="3">
        <v>0</v>
      </c>
    </row>
    <row r="25" spans="3:10">
      <c r="C25" s="54" t="s">
        <v>162</v>
      </c>
      <c r="F25" s="3">
        <v>-22.18</v>
      </c>
      <c r="G25" s="3">
        <v>0</v>
      </c>
      <c r="H25" s="3">
        <v>-22.18</v>
      </c>
      <c r="I25" s="3">
        <v>0</v>
      </c>
    </row>
    <row r="26" spans="3:10">
      <c r="C26" s="54" t="s">
        <v>116</v>
      </c>
      <c r="F26" s="3">
        <v>2502290.77</v>
      </c>
      <c r="G26" s="3">
        <v>3017167.54</v>
      </c>
      <c r="H26" s="3">
        <v>1730116.55</v>
      </c>
      <c r="I26" s="3">
        <v>3013949.15</v>
      </c>
    </row>
    <row r="27" spans="3:10">
      <c r="C27" s="54" t="str">
        <f>+[1]CF!$C$17</f>
        <v>กำไรจากการตัดจำหน่ายเจ้าหนี้การค้าและเจ้าหนี้หมุนเวียนอื่น</v>
      </c>
      <c r="F27" s="3">
        <v>0</v>
      </c>
      <c r="G27" s="3">
        <v>-288950</v>
      </c>
      <c r="H27" s="3">
        <v>0</v>
      </c>
      <c r="I27" s="3">
        <v>0</v>
      </c>
    </row>
    <row r="28" spans="3:10">
      <c r="C28" s="54" t="s">
        <v>179</v>
      </c>
      <c r="F28" s="3">
        <v>0</v>
      </c>
      <c r="G28" s="3">
        <v>298925</v>
      </c>
      <c r="H28" s="3">
        <v>0</v>
      </c>
      <c r="I28" s="3">
        <v>0</v>
      </c>
    </row>
    <row r="29" spans="3:10">
      <c r="C29" s="54" t="s">
        <v>70</v>
      </c>
      <c r="F29" s="3">
        <v>4225736.34</v>
      </c>
      <c r="G29" s="3">
        <v>3900795.43</v>
      </c>
      <c r="H29" s="3">
        <v>3325512.6000000015</v>
      </c>
      <c r="I29" s="3">
        <v>3100328.5799999982</v>
      </c>
    </row>
    <row r="30" spans="3:10">
      <c r="C30" s="54" t="s">
        <v>88</v>
      </c>
      <c r="F30" s="3">
        <v>-4348666.66</v>
      </c>
      <c r="G30" s="3">
        <v>-2949000.0000000037</v>
      </c>
      <c r="H30" s="3">
        <v>-30892832.66</v>
      </c>
      <c r="I30" s="3">
        <v>-34801999.200000003</v>
      </c>
    </row>
    <row r="31" spans="3:10">
      <c r="C31" s="54" t="s">
        <v>60</v>
      </c>
      <c r="F31" s="3">
        <v>-171945.17999999996</v>
      </c>
      <c r="G31" s="6">
        <v>-357646.07</v>
      </c>
      <c r="H31" s="6">
        <v>-1555595.88</v>
      </c>
      <c r="I31" s="6">
        <v>-1590578.12</v>
      </c>
      <c r="J31" s="74"/>
    </row>
    <row r="32" spans="3:10">
      <c r="C32" s="54" t="s">
        <v>61</v>
      </c>
      <c r="F32" s="6">
        <v>24770351.789999999</v>
      </c>
      <c r="G32" s="6">
        <v>30414543.73</v>
      </c>
      <c r="H32" s="6">
        <v>23724315.059999999</v>
      </c>
      <c r="I32" s="6">
        <v>30007173.939999998</v>
      </c>
      <c r="J32" s="74"/>
    </row>
    <row r="33" spans="1:12">
      <c r="B33" s="54" t="s">
        <v>62</v>
      </c>
      <c r="F33" s="23">
        <f>SUM(F9:F32)</f>
        <v>309686603.51999974</v>
      </c>
      <c r="G33" s="23">
        <f>SUM(G9:G32)</f>
        <v>285653993.8300001</v>
      </c>
      <c r="H33" s="23">
        <f>SUM(H9:H32)</f>
        <v>213668327.23000038</v>
      </c>
      <c r="I33" s="23">
        <f>SUM(I9:I32)</f>
        <v>277138186.0599997</v>
      </c>
      <c r="J33" s="76"/>
    </row>
    <row r="34" spans="1:12">
      <c r="B34" s="54" t="s">
        <v>90</v>
      </c>
      <c r="F34" s="6"/>
      <c r="G34" s="6"/>
      <c r="H34" s="6"/>
      <c r="I34" s="6"/>
    </row>
    <row r="35" spans="1:12">
      <c r="C35" s="54" t="s">
        <v>67</v>
      </c>
      <c r="F35" s="3">
        <v>-104414841.15000001</v>
      </c>
      <c r="G35" s="3">
        <v>-14066804.76</v>
      </c>
      <c r="H35" s="3">
        <v>-62976405.750000022</v>
      </c>
      <c r="I35" s="3">
        <v>-7884844.2800000003</v>
      </c>
      <c r="J35" s="74"/>
      <c r="L35" s="3"/>
    </row>
    <row r="36" spans="1:12">
      <c r="C36" s="54" t="s">
        <v>98</v>
      </c>
      <c r="F36" s="3">
        <v>-65872268.640000001</v>
      </c>
      <c r="G36" s="3">
        <v>13588138.389999986</v>
      </c>
      <c r="H36" s="3">
        <v>-52319521.060000002</v>
      </c>
      <c r="I36" s="3">
        <v>24925488.449999999</v>
      </c>
      <c r="J36" s="74"/>
      <c r="L36" s="3"/>
    </row>
    <row r="37" spans="1:12">
      <c r="C37" s="54" t="s">
        <v>7</v>
      </c>
      <c r="F37" s="3">
        <v>2684148.14</v>
      </c>
      <c r="G37" s="3">
        <v>5276127.2700000033</v>
      </c>
      <c r="H37" s="3">
        <v>2587941.1500000032</v>
      </c>
      <c r="I37" s="3">
        <v>8514806.8300000001</v>
      </c>
    </row>
    <row r="38" spans="1:12">
      <c r="C38" s="54" t="s">
        <v>8</v>
      </c>
      <c r="F38" s="3">
        <v>-10176989.630000001</v>
      </c>
      <c r="G38" s="3">
        <v>61361.64</v>
      </c>
      <c r="H38" s="3">
        <v>-175580.89999999991</v>
      </c>
      <c r="I38" s="3">
        <v>128632.12999999989</v>
      </c>
    </row>
    <row r="39" spans="1:12">
      <c r="C39" s="54" t="s">
        <v>15</v>
      </c>
      <c r="F39" s="3">
        <v>1365420.9200000037</v>
      </c>
      <c r="G39" s="3">
        <v>-1843259.7</v>
      </c>
      <c r="H39" s="3">
        <v>522043.28</v>
      </c>
      <c r="I39" s="3">
        <v>-2574596.86</v>
      </c>
    </row>
    <row r="40" spans="1:12">
      <c r="B40" s="54" t="s">
        <v>91</v>
      </c>
      <c r="F40" s="6"/>
      <c r="G40" s="6"/>
      <c r="H40" s="6"/>
      <c r="I40" s="6"/>
      <c r="L40" s="76"/>
    </row>
    <row r="41" spans="1:12">
      <c r="C41" s="54" t="s">
        <v>68</v>
      </c>
      <c r="F41" s="6">
        <v>20829807.760000017</v>
      </c>
      <c r="G41" s="6">
        <v>-18503398.709999993</v>
      </c>
      <c r="H41" s="6">
        <v>17054800.750000007</v>
      </c>
      <c r="I41" s="6">
        <v>2888676.52</v>
      </c>
      <c r="L41" s="74"/>
    </row>
    <row r="42" spans="1:12">
      <c r="C42" s="54" t="s">
        <v>69</v>
      </c>
      <c r="F42" s="6">
        <v>64200</v>
      </c>
      <c r="G42" s="6">
        <v>0</v>
      </c>
      <c r="H42" s="6">
        <v>64200</v>
      </c>
      <c r="I42" s="6">
        <v>0</v>
      </c>
      <c r="L42" s="74"/>
    </row>
    <row r="43" spans="1:12">
      <c r="B43" s="54" t="s">
        <v>92</v>
      </c>
      <c r="F43" s="23">
        <v>154166080.91999972</v>
      </c>
      <c r="G43" s="23">
        <v>270166157.9600001</v>
      </c>
      <c r="H43" s="23">
        <v>118425804.70000035</v>
      </c>
      <c r="I43" s="23">
        <v>303136348.84999967</v>
      </c>
    </row>
    <row r="44" spans="1:12">
      <c r="C44" s="77" t="s">
        <v>63</v>
      </c>
      <c r="E44" s="20"/>
      <c r="F44" s="3">
        <v>171945.17999999996</v>
      </c>
      <c r="G44" s="3">
        <v>357646.07</v>
      </c>
      <c r="H44" s="3">
        <v>102413.85</v>
      </c>
      <c r="I44" s="3">
        <v>230397.73</v>
      </c>
      <c r="J44" s="74"/>
    </row>
    <row r="45" spans="1:12">
      <c r="C45" s="77" t="s">
        <v>73</v>
      </c>
      <c r="F45" s="6">
        <v>-1566369.7499999977</v>
      </c>
      <c r="G45" s="6">
        <v>-2322619.71</v>
      </c>
      <c r="H45" s="6">
        <v>-877051.48</v>
      </c>
      <c r="I45" s="6">
        <v>-965168.72</v>
      </c>
      <c r="J45" s="74"/>
    </row>
    <row r="46" spans="1:12">
      <c r="C46" s="77" t="s">
        <v>163</v>
      </c>
      <c r="F46" s="6">
        <v>0</v>
      </c>
      <c r="G46" s="6">
        <v>2129878.9300000002</v>
      </c>
      <c r="H46" s="6">
        <v>0</v>
      </c>
      <c r="I46" s="6">
        <v>0</v>
      </c>
      <c r="J46" s="74"/>
    </row>
    <row r="47" spans="1:12">
      <c r="A47" s="54" t="s">
        <v>93</v>
      </c>
      <c r="B47" s="77"/>
      <c r="F47" s="22">
        <f>SUM(F43:F46)</f>
        <v>152771656.34999973</v>
      </c>
      <c r="G47" s="22">
        <f>SUM(G43:G46)</f>
        <v>270331063.25000006</v>
      </c>
      <c r="H47" s="22">
        <f t="shared" ref="H47:I47" si="0">SUM(H43:H46)</f>
        <v>117651167.07000034</v>
      </c>
      <c r="I47" s="22">
        <f t="shared" si="0"/>
        <v>302401577.85999966</v>
      </c>
    </row>
    <row r="48" spans="1:12">
      <c r="B48" s="77"/>
      <c r="F48" s="6"/>
      <c r="G48" s="6"/>
      <c r="H48" s="6"/>
      <c r="I48" s="6"/>
    </row>
    <row r="49" spans="1:13" ht="22">
      <c r="B49" s="77"/>
      <c r="F49" s="6"/>
      <c r="G49" s="6"/>
      <c r="H49" s="6"/>
      <c r="I49" s="19" t="s">
        <v>137</v>
      </c>
    </row>
    <row r="50" spans="1:13">
      <c r="A50" s="54" t="s">
        <v>64</v>
      </c>
      <c r="F50" s="6"/>
      <c r="G50" s="6"/>
      <c r="H50" s="6"/>
      <c r="I50" s="6"/>
    </row>
    <row r="51" spans="1:13">
      <c r="B51" s="78" t="s">
        <v>166</v>
      </c>
      <c r="E51" s="60"/>
      <c r="F51" s="3">
        <v>0</v>
      </c>
      <c r="G51" s="3">
        <v>0</v>
      </c>
      <c r="H51" s="3">
        <v>0</v>
      </c>
      <c r="I51" s="3">
        <v>-41500000</v>
      </c>
    </row>
    <row r="52" spans="1:13">
      <c r="B52" s="78" t="s">
        <v>180</v>
      </c>
      <c r="E52" s="60"/>
      <c r="F52" s="3">
        <v>0</v>
      </c>
      <c r="G52" s="3">
        <v>0</v>
      </c>
      <c r="H52" s="3">
        <v>0</v>
      </c>
      <c r="I52" s="3">
        <v>1000000</v>
      </c>
    </row>
    <row r="53" spans="1:13">
      <c r="B53" s="78" t="s">
        <v>113</v>
      </c>
      <c r="F53" s="3">
        <v>-427.49</v>
      </c>
      <c r="G53" s="3">
        <v>4395816.58</v>
      </c>
      <c r="H53" s="3">
        <v>0</v>
      </c>
      <c r="I53" s="3">
        <v>0</v>
      </c>
    </row>
    <row r="54" spans="1:13">
      <c r="B54" s="78" t="s">
        <v>165</v>
      </c>
      <c r="F54" s="3">
        <v>5000000</v>
      </c>
      <c r="G54" s="3">
        <v>0</v>
      </c>
      <c r="H54" s="3">
        <v>5000000</v>
      </c>
      <c r="I54" s="3">
        <v>0</v>
      </c>
    </row>
    <row r="55" spans="1:13">
      <c r="B55" s="78" t="s">
        <v>117</v>
      </c>
      <c r="F55" s="3">
        <v>0</v>
      </c>
      <c r="G55" s="3">
        <v>0</v>
      </c>
      <c r="H55" s="3">
        <v>0</v>
      </c>
      <c r="I55" s="3">
        <v>-7500000</v>
      </c>
    </row>
    <row r="56" spans="1:13">
      <c r="B56" s="54" t="s">
        <v>118</v>
      </c>
      <c r="E56" s="60"/>
      <c r="F56" s="3">
        <v>-104776460.36</v>
      </c>
      <c r="G56" s="3">
        <v>-113171518.56</v>
      </c>
      <c r="H56" s="3">
        <v>-77521946.159999996</v>
      </c>
      <c r="I56" s="3">
        <v>-88184865.099999994</v>
      </c>
      <c r="L56" s="60"/>
      <c r="M56" s="74"/>
    </row>
    <row r="57" spans="1:13">
      <c r="B57" s="54" t="s">
        <v>114</v>
      </c>
      <c r="E57" s="60"/>
      <c r="F57" s="3">
        <v>-14704682.390000004</v>
      </c>
      <c r="G57" s="3">
        <v>-39246991.629999995</v>
      </c>
      <c r="H57" s="3">
        <v>-3586784.9200000018</v>
      </c>
      <c r="I57" s="3">
        <v>-25643708.219999999</v>
      </c>
      <c r="L57" s="60"/>
      <c r="M57" s="74"/>
    </row>
    <row r="58" spans="1:13">
      <c r="B58" s="54" t="s">
        <v>152</v>
      </c>
      <c r="F58" s="6">
        <v>33738.32</v>
      </c>
      <c r="G58" s="6">
        <v>675233.65</v>
      </c>
      <c r="H58" s="6">
        <v>33738.32</v>
      </c>
      <c r="I58" s="6">
        <v>600233.65</v>
      </c>
      <c r="L58" s="74"/>
    </row>
    <row r="59" spans="1:13">
      <c r="B59" s="54" t="s">
        <v>119</v>
      </c>
      <c r="E59" s="60"/>
      <c r="F59" s="3">
        <v>-385200</v>
      </c>
      <c r="G59" s="3">
        <v>-1498000</v>
      </c>
      <c r="H59" s="3">
        <v>-353100</v>
      </c>
      <c r="I59" s="3">
        <v>-1422030</v>
      </c>
    </row>
    <row r="60" spans="1:13">
      <c r="B60" s="77" t="s">
        <v>100</v>
      </c>
      <c r="E60" s="60"/>
      <c r="F60" s="3">
        <v>-807850</v>
      </c>
      <c r="G60" s="3">
        <v>-787173.10000000009</v>
      </c>
      <c r="H60" s="3">
        <v>-3000</v>
      </c>
      <c r="I60" s="3">
        <v>-787173.10000000009</v>
      </c>
      <c r="J60" s="74"/>
    </row>
    <row r="61" spans="1:13">
      <c r="B61" s="54" t="s">
        <v>89</v>
      </c>
      <c r="E61" s="20"/>
      <c r="F61" s="3">
        <v>4348666.66</v>
      </c>
      <c r="G61" s="3">
        <v>2949000.0000000037</v>
      </c>
      <c r="H61" s="3">
        <v>30892832.66</v>
      </c>
      <c r="I61" s="3">
        <v>34801999.200000003</v>
      </c>
      <c r="L61" s="74"/>
    </row>
    <row r="62" spans="1:13">
      <c r="B62" s="77" t="s">
        <v>71</v>
      </c>
      <c r="E62" s="60"/>
      <c r="F62" s="3">
        <v>0</v>
      </c>
      <c r="G62" s="3">
        <v>0</v>
      </c>
      <c r="H62" s="3">
        <v>1453182.03</v>
      </c>
      <c r="I62" s="3">
        <v>1366750.31</v>
      </c>
      <c r="J62" s="74"/>
    </row>
    <row r="63" spans="1:13">
      <c r="A63" s="54" t="s">
        <v>94</v>
      </c>
      <c r="C63" s="79"/>
      <c r="F63" s="22">
        <f>SUM(F51:F62)</f>
        <v>-111292215.26000001</v>
      </c>
      <c r="G63" s="22">
        <f>SUM(G51:G62)</f>
        <v>-146683633.06</v>
      </c>
      <c r="H63" s="22">
        <f>SUM(H51:H62)</f>
        <v>-44085078.070000008</v>
      </c>
      <c r="I63" s="22">
        <f>SUM(I51:I62)</f>
        <v>-127268793.25999998</v>
      </c>
      <c r="J63" s="76"/>
    </row>
    <row r="64" spans="1:13">
      <c r="A64" s="54" t="s">
        <v>65</v>
      </c>
      <c r="C64" s="79"/>
      <c r="F64" s="6"/>
      <c r="G64" s="6"/>
      <c r="H64" s="6"/>
      <c r="I64" s="6"/>
    </row>
    <row r="65" spans="1:12">
      <c r="B65" s="54" t="s">
        <v>110</v>
      </c>
      <c r="C65" s="79"/>
      <c r="F65" s="3">
        <v>802100000</v>
      </c>
      <c r="G65" s="3">
        <v>868000000</v>
      </c>
      <c r="H65" s="3">
        <v>747100000</v>
      </c>
      <c r="I65" s="3">
        <v>835000000</v>
      </c>
    </row>
    <row r="66" spans="1:12">
      <c r="B66" s="54" t="s">
        <v>75</v>
      </c>
      <c r="C66" s="79"/>
      <c r="F66" s="3">
        <v>-640000000</v>
      </c>
      <c r="G66" s="3">
        <v>-850000000</v>
      </c>
      <c r="H66" s="3">
        <v>-640000000</v>
      </c>
      <c r="I66" s="3">
        <v>-850000000</v>
      </c>
    </row>
    <row r="67" spans="1:12">
      <c r="B67" s="54" t="s">
        <v>153</v>
      </c>
      <c r="C67" s="79"/>
      <c r="F67" s="3">
        <v>-92719103.620000005</v>
      </c>
      <c r="G67" s="3">
        <v>-80848674.189999998</v>
      </c>
      <c r="H67" s="3">
        <v>-92719103.620000005</v>
      </c>
      <c r="I67" s="3">
        <v>-80848674.189999998</v>
      </c>
    </row>
    <row r="68" spans="1:12">
      <c r="B68" s="54" t="s">
        <v>85</v>
      </c>
      <c r="C68" s="79"/>
      <c r="F68" s="3">
        <v>-880970.58999999985</v>
      </c>
      <c r="G68" s="3">
        <v>-853439.75</v>
      </c>
      <c r="H68" s="3">
        <v>-91560.010000000038</v>
      </c>
      <c r="I68" s="3">
        <v>-25358.78</v>
      </c>
      <c r="L68" s="74"/>
    </row>
    <row r="69" spans="1:12" ht="20.5" customHeight="1">
      <c r="B69" s="54" t="s">
        <v>112</v>
      </c>
      <c r="C69" s="79"/>
      <c r="F69" s="3">
        <v>-428744</v>
      </c>
      <c r="G69" s="3">
        <v>-490891.55999999976</v>
      </c>
      <c r="H69" s="3">
        <v>0</v>
      </c>
      <c r="I69" s="3">
        <v>0</v>
      </c>
    </row>
    <row r="70" spans="1:12" ht="20.5" customHeight="1">
      <c r="B70" s="54" t="s">
        <v>181</v>
      </c>
      <c r="C70" s="79"/>
      <c r="F70" s="6">
        <v>0</v>
      </c>
      <c r="G70" s="6">
        <v>-298925</v>
      </c>
      <c r="H70" s="6">
        <v>0</v>
      </c>
      <c r="I70" s="6">
        <v>0</v>
      </c>
    </row>
    <row r="71" spans="1:12" ht="20.5" customHeight="1">
      <c r="B71" s="54" t="s">
        <v>182</v>
      </c>
      <c r="C71" s="79"/>
      <c r="F71" s="3">
        <v>0</v>
      </c>
      <c r="G71" s="3">
        <v>8667700</v>
      </c>
      <c r="H71" s="3">
        <v>0</v>
      </c>
      <c r="I71" s="3">
        <v>8667700</v>
      </c>
    </row>
    <row r="72" spans="1:12">
      <c r="B72" s="54" t="s">
        <v>72</v>
      </c>
      <c r="E72" s="20"/>
      <c r="F72" s="3">
        <v>-24987447.870000001</v>
      </c>
      <c r="G72" s="3">
        <v>-30255438.880000003</v>
      </c>
      <c r="H72" s="3">
        <v>-23940822.109999999</v>
      </c>
      <c r="I72" s="3">
        <v>-29821308.809999999</v>
      </c>
      <c r="L72" s="74"/>
    </row>
    <row r="73" spans="1:12">
      <c r="B73" s="54" t="s">
        <v>66</v>
      </c>
      <c r="C73" s="79"/>
      <c r="F73" s="6">
        <v>-102554583.15000001</v>
      </c>
      <c r="G73" s="6">
        <v>-60241687.969999999</v>
      </c>
      <c r="H73" s="6">
        <v>-102554583.15000001</v>
      </c>
      <c r="I73" s="6">
        <v>-60241687.969999999</v>
      </c>
      <c r="J73" s="74"/>
      <c r="L73" s="74"/>
    </row>
    <row r="74" spans="1:12">
      <c r="A74" s="54" t="s">
        <v>95</v>
      </c>
      <c r="C74" s="79"/>
      <c r="F74" s="22">
        <f>SUM(F65:F73)</f>
        <v>-59470849.230000019</v>
      </c>
      <c r="G74" s="22">
        <f>SUM(G65:G73)</f>
        <v>-146321357.34999999</v>
      </c>
      <c r="H74" s="22">
        <f>SUM(H65:H73)</f>
        <v>-112206068.89000002</v>
      </c>
      <c r="I74" s="22">
        <f>SUM(I65:I73)</f>
        <v>-177269329.75</v>
      </c>
      <c r="J74" s="3"/>
      <c r="L74" s="3"/>
    </row>
    <row r="75" spans="1:12" ht="10.5" customHeight="1">
      <c r="C75" s="79"/>
      <c r="F75" s="6"/>
      <c r="G75" s="6"/>
      <c r="H75" s="6"/>
      <c r="I75" s="6"/>
    </row>
    <row r="76" spans="1:12">
      <c r="A76" s="54" t="s">
        <v>96</v>
      </c>
      <c r="F76" s="3">
        <f>F47+F63+F74</f>
        <v>-17991408.140000299</v>
      </c>
      <c r="G76" s="3">
        <f>G47+G63+G74</f>
        <v>-22673927.159999937</v>
      </c>
      <c r="H76" s="3">
        <f>H47+H63+H74</f>
        <v>-38639979.889999688</v>
      </c>
      <c r="I76" s="3">
        <f>I47+I63+I74</f>
        <v>-2136545.1500003338</v>
      </c>
      <c r="J76" s="3"/>
      <c r="L76" s="3"/>
    </row>
    <row r="77" spans="1:12">
      <c r="A77" s="54" t="s">
        <v>143</v>
      </c>
      <c r="C77" s="80"/>
      <c r="E77" s="81"/>
      <c r="F77" s="48">
        <f>+BS!J10</f>
        <v>139020559.97999999</v>
      </c>
      <c r="G77" s="48">
        <v>139899086.47</v>
      </c>
      <c r="H77" s="48">
        <f>+BS!L10</f>
        <v>77958957.469999984</v>
      </c>
      <c r="I77" s="48">
        <v>56938287.900000006</v>
      </c>
      <c r="J77" s="82"/>
      <c r="L77" s="82"/>
    </row>
    <row r="78" spans="1:12" ht="22" thickBot="1">
      <c r="A78" s="54" t="s">
        <v>144</v>
      </c>
      <c r="E78" s="83"/>
      <c r="F78" s="25">
        <f>SUM(F76:F77)</f>
        <v>121029151.83999969</v>
      </c>
      <c r="G78" s="25">
        <f>SUM(G76:G77)</f>
        <v>117225159.31000006</v>
      </c>
      <c r="H78" s="25">
        <f>SUM(H76:H77)</f>
        <v>39318977.580000296</v>
      </c>
      <c r="I78" s="25">
        <f>SUM(I76:I77)</f>
        <v>54801742.749999672</v>
      </c>
      <c r="L78" s="76"/>
    </row>
    <row r="79" spans="1:12" ht="22.5" thickTop="1">
      <c r="A79" s="84"/>
      <c r="B79" s="84"/>
      <c r="C79" s="84"/>
      <c r="D79" s="84"/>
      <c r="E79" s="83"/>
      <c r="F79" s="7"/>
      <c r="G79" s="7"/>
      <c r="H79" s="7"/>
      <c r="I79" s="7"/>
      <c r="L79" s="76"/>
    </row>
    <row r="80" spans="1:12" ht="22">
      <c r="A80" s="84"/>
      <c r="B80" s="84"/>
      <c r="C80" s="84"/>
      <c r="D80" s="84"/>
      <c r="E80" s="83"/>
      <c r="F80" s="7"/>
      <c r="G80" s="7"/>
      <c r="H80" s="7"/>
      <c r="I80" s="19" t="s">
        <v>137</v>
      </c>
      <c r="L80" s="76"/>
    </row>
    <row r="81" spans="1:12" ht="22">
      <c r="A81" s="84"/>
      <c r="B81" s="84"/>
      <c r="C81" s="84"/>
      <c r="D81" s="84"/>
      <c r="E81" s="60"/>
      <c r="G81" s="6"/>
      <c r="I81" s="7"/>
      <c r="L81" s="3"/>
    </row>
    <row r="82" spans="1:12" ht="22">
      <c r="A82" s="84"/>
      <c r="B82" s="84"/>
      <c r="C82" s="84"/>
      <c r="D82" s="84"/>
      <c r="E82" s="60"/>
      <c r="F82" s="7"/>
      <c r="G82" s="7"/>
      <c r="H82" s="7"/>
      <c r="I82" s="7"/>
      <c r="L82" s="3"/>
    </row>
    <row r="83" spans="1:12" ht="22">
      <c r="A83" s="84"/>
      <c r="B83" s="84"/>
      <c r="C83" s="84"/>
      <c r="D83" s="84"/>
      <c r="E83" s="60"/>
      <c r="F83" s="7"/>
      <c r="H83" s="115"/>
    </row>
    <row r="91" spans="1:12">
      <c r="F91" s="113"/>
    </row>
    <row r="92" spans="1:12">
      <c r="F92" s="113"/>
    </row>
    <row r="93" spans="1:12">
      <c r="F93" s="113"/>
    </row>
    <row r="94" spans="1:12">
      <c r="F94" s="113"/>
    </row>
    <row r="95" spans="1:12">
      <c r="F95" s="113"/>
    </row>
    <row r="96" spans="1:12">
      <c r="F96" s="113"/>
    </row>
  </sheetData>
  <sheetProtection formatCells="0" formatColumns="0" formatRows="0" insertColumns="0" insertRows="0" insertHyperlinks="0" deleteColumns="0" deleteRows="0" sort="0" autoFilter="0" pivotTables="0"/>
  <mergeCells count="5">
    <mergeCell ref="A1:I1"/>
    <mergeCell ref="A2:I2"/>
    <mergeCell ref="A3:I3"/>
    <mergeCell ref="H5:I5"/>
    <mergeCell ref="F5:G5"/>
  </mergeCells>
  <phoneticPr fontId="0" type="noConversion"/>
  <pageMargins left="0.66929133858267698" right="0.23622047244094499" top="0.66929133858267698" bottom="0.23622047244094499" header="0.39370078740157499" footer="0.23622047244094499"/>
  <pageSetup paperSize="9" scale="71" firstPageNumber="8" orientation="portrait" useFirstPageNumber="1" r:id="rId1"/>
  <headerFooter alignWithMargins="0">
    <oddHeader>&amp;R&amp;14&amp;P</oddHeader>
    <oddFooter>&amp;L&amp;14หมายเหตุประกอบงบการเงินเป็นส่วนหนึ่งของงบการเงินนี้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'PL (3M)'!Print_Area</vt:lpstr>
      <vt:lpstr>'PL (6M)'!Print_Area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Thitima   Fuangfu</cp:lastModifiedBy>
  <cp:revision/>
  <cp:lastPrinted>2026-08-10T06:51:20Z</cp:lastPrinted>
  <dcterms:created xsi:type="dcterms:W3CDTF">2000-10-30T05:03:03Z</dcterms:created>
  <dcterms:modified xsi:type="dcterms:W3CDTF">2026-08-13T02:35:32Z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