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 Audit ไตรมาสRH\2026\Q-2\KPMG\ELCID-reviewed\FS_RATCH\EN\"/>
    </mc:Choice>
  </mc:AlternateContent>
  <xr:revisionPtr revIDLastSave="0" documentId="13_ncr:1_{58E4FA6B-E429-47AF-BF5F-88633B218D29}" xr6:coauthVersionLast="47" xr6:coauthVersionMax="47" xr10:uidLastSave="{00000000-0000-0000-0000-000000000000}"/>
  <bookViews>
    <workbookView xWindow="-120" yWindow="-120" windowWidth="29040" windowHeight="15720" tabRatio="715" xr2:uid="{00000000-000D-0000-FFFF-FFFF00000000}"/>
  </bookViews>
  <sheets>
    <sheet name="BS 3-4" sheetId="22" r:id="rId1"/>
    <sheet name="PL 5 (3M)" sheetId="2" r:id="rId2"/>
    <sheet name="PL 6 (6M)" sheetId="34" r:id="rId3"/>
    <sheet name="EQ Conso 25-7" sheetId="32" r:id="rId4"/>
    <sheet name="EQ Conso 26-8" sheetId="23" r:id="rId5"/>
    <sheet name="EQ Seperate 25-9" sheetId="24" r:id="rId6"/>
    <sheet name="EQ Seperate 26-10" sheetId="33" r:id="rId7"/>
    <sheet name="CF 11-12" sheetId="5" r:id="rId8"/>
    <sheet name="DS_INTERNAL_SETTINGS_STORAGE" sheetId="28" state="veryHidden" r:id="rId9"/>
    <sheet name="DS_INTERNAL_DOCGROUP_STORAGE" sheetId="29" state="veryHidden" r:id="rId10"/>
    <sheet name="DS_INTERNAL_DOCUMENT_STORAGE" sheetId="30" state="veryHidden" r:id="rId11"/>
    <sheet name="DS_INTERNAL_SNIP_STORAGE" sheetId="31" state="very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197_2.3">[1]PR4!$B$1:$I$60</definedName>
    <definedName name="_Tax2">[2]Input!$D$19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HFS_LIAB">'[3]18.1'!$F$28</definedName>
    <definedName name="AnSheetStartDate">[4]Ass!$F$16</definedName>
    <definedName name="AS">#REF!</definedName>
    <definedName name="ASSOC_UNQUO">'[5]6.1'!$I$33</definedName>
    <definedName name="AVGPLJUL">'[6]Fx AUD'!$H$146</definedName>
    <definedName name="BE">#REF!</definedName>
    <definedName name="BORROW_STERM">'[3]15'!$I$19</definedName>
    <definedName name="BS">#REF!</definedName>
    <definedName name="BS_New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>#REF!</definedName>
    <definedName name="Data">[12]Active!$A$2</definedName>
    <definedName name="Data03">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0">'BS 3-4'!$A$1:$L$104</definedName>
    <definedName name="_xlnm.Print_Area" localSheetId="7">'CF 11-12'!$A$1:$L$88</definedName>
    <definedName name="_xlnm.Print_Area" localSheetId="3">'EQ Conso 25-7'!$A$1:$AC$35</definedName>
    <definedName name="_xlnm.Print_Area" localSheetId="4">'EQ Conso 26-8'!$A$1:$AC$30</definedName>
    <definedName name="_xlnm.Print_Area" localSheetId="5">'EQ Seperate 25-9'!$A$1:$W$27</definedName>
    <definedName name="_xlnm.Print_Area" localSheetId="6">'EQ Seperate 26-10'!$A$1:$W$27</definedName>
    <definedName name="_xlnm.Print_Area" localSheetId="1">'PL 5 (3M)'!$A$1:$K$62</definedName>
    <definedName name="_xlnm.Print_Area" localSheetId="2">'PL 6 (6M)'!$A$1:$L$62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33" l="1"/>
  <c r="I26" i="33"/>
  <c r="G26" i="33"/>
  <c r="E26" i="33"/>
  <c r="S17" i="33"/>
  <c r="S19" i="33" s="1"/>
  <c r="Q17" i="33"/>
  <c r="Q19" i="33" s="1"/>
  <c r="O17" i="33"/>
  <c r="O19" i="33" s="1"/>
  <c r="M17" i="33"/>
  <c r="M19" i="33" s="1"/>
  <c r="K17" i="33"/>
  <c r="K19" i="33" s="1"/>
  <c r="I17" i="33"/>
  <c r="I19" i="33" s="1"/>
  <c r="G17" i="33"/>
  <c r="G19" i="33" s="1"/>
  <c r="E17" i="33"/>
  <c r="E19" i="33" s="1"/>
  <c r="W16" i="33"/>
  <c r="W17" i="33" s="1"/>
  <c r="W19" i="33" s="1"/>
  <c r="U16" i="33"/>
  <c r="U17" i="33" s="1"/>
  <c r="U19" i="33" s="1"/>
  <c r="U26" i="24" l="1"/>
  <c r="S26" i="24"/>
  <c r="Q26" i="24"/>
  <c r="O26" i="24"/>
  <c r="K26" i="24"/>
  <c r="I26" i="24"/>
  <c r="G26" i="24"/>
  <c r="E26" i="24"/>
  <c r="M19" i="24"/>
  <c r="E19" i="24"/>
  <c r="W17" i="24"/>
  <c r="W19" i="24" s="1"/>
  <c r="S17" i="24"/>
  <c r="S19" i="24" s="1"/>
  <c r="Q17" i="24"/>
  <c r="Q19" i="24" s="1"/>
  <c r="O17" i="24"/>
  <c r="O19" i="24" s="1"/>
  <c r="M17" i="24"/>
  <c r="K17" i="24"/>
  <c r="K19" i="24" s="1"/>
  <c r="I17" i="24"/>
  <c r="I19" i="24" s="1"/>
  <c r="G17" i="24"/>
  <c r="G19" i="24" s="1"/>
  <c r="E17" i="24"/>
  <c r="W16" i="24"/>
  <c r="U16" i="24"/>
  <c r="U17" i="24" s="1"/>
  <c r="U19" i="24" s="1"/>
  <c r="W27" i="32"/>
  <c r="U27" i="32"/>
  <c r="S27" i="32"/>
  <c r="Q27" i="32"/>
  <c r="O27" i="32"/>
  <c r="M27" i="32"/>
  <c r="I27" i="32"/>
  <c r="G27" i="32"/>
  <c r="E27" i="32"/>
  <c r="AA25" i="32"/>
  <c r="W25" i="32"/>
  <c r="U25" i="32"/>
  <c r="S25" i="32"/>
  <c r="Q25" i="32"/>
  <c r="O25" i="32"/>
  <c r="M25" i="32"/>
  <c r="K25" i="32"/>
  <c r="I25" i="32"/>
  <c r="G25" i="32"/>
  <c r="E25" i="32"/>
  <c r="Y24" i="32"/>
  <c r="AC24" i="32" s="1"/>
  <c r="AC25" i="32" s="1"/>
  <c r="L62" i="34"/>
  <c r="J62" i="34"/>
  <c r="H62" i="34"/>
  <c r="F62" i="34"/>
  <c r="L60" i="34"/>
  <c r="J60" i="34"/>
  <c r="H60" i="34"/>
  <c r="F60" i="34"/>
  <c r="L55" i="34"/>
  <c r="J55" i="34"/>
  <c r="H55" i="34"/>
  <c r="F55" i="34"/>
  <c r="L48" i="34"/>
  <c r="J48" i="34"/>
  <c r="H48" i="34"/>
  <c r="F48" i="34"/>
  <c r="L38" i="34"/>
  <c r="J38" i="34"/>
  <c r="H38" i="34"/>
  <c r="F38" i="34"/>
  <c r="L25" i="34"/>
  <c r="L27" i="34" s="1"/>
  <c r="H25" i="34"/>
  <c r="H27" i="34" s="1"/>
  <c r="L13" i="34"/>
  <c r="J13" i="34"/>
  <c r="J25" i="34" s="1"/>
  <c r="J27" i="34" s="1"/>
  <c r="H13" i="34"/>
  <c r="F13" i="34"/>
  <c r="F25" i="34" s="1"/>
  <c r="F27" i="34" s="1"/>
  <c r="Y25" i="32" l="1"/>
  <c r="F49" i="34"/>
  <c r="F50" i="34" s="1"/>
  <c r="H49" i="34"/>
  <c r="H50" i="34" s="1"/>
  <c r="J49" i="34"/>
  <c r="J50" i="34" s="1"/>
  <c r="L49" i="34"/>
  <c r="L50" i="34" s="1"/>
  <c r="E61" i="2" l="1"/>
  <c r="G61" i="2"/>
  <c r="L80" i="5"/>
  <c r="H80" i="5"/>
  <c r="W22" i="33"/>
  <c r="S24" i="33"/>
  <c r="S26" i="33" s="1"/>
  <c r="Q24" i="33"/>
  <c r="Q26" i="33" s="1"/>
  <c r="O24" i="33"/>
  <c r="O26" i="33" s="1"/>
  <c r="K24" i="33"/>
  <c r="I24" i="33"/>
  <c r="G24" i="33"/>
  <c r="E24" i="33"/>
  <c r="U23" i="33"/>
  <c r="W23" i="33" s="1"/>
  <c r="U22" i="33"/>
  <c r="U12" i="33"/>
  <c r="U23" i="24"/>
  <c r="W23" i="24" s="1"/>
  <c r="U22" i="24"/>
  <c r="W22" i="24"/>
  <c r="W25" i="23"/>
  <c r="W19" i="23"/>
  <c r="Y19" i="23" s="1"/>
  <c r="AC19" i="23" s="1"/>
  <c r="U32" i="32"/>
  <c r="Q32" i="32"/>
  <c r="O32" i="32"/>
  <c r="M32" i="32"/>
  <c r="K32" i="32"/>
  <c r="I32" i="32"/>
  <c r="G32" i="32"/>
  <c r="E32" i="32"/>
  <c r="W31" i="32"/>
  <c r="Y31" i="32" s="1"/>
  <c r="AC31" i="32" s="1"/>
  <c r="AA32" i="32"/>
  <c r="W30" i="32"/>
  <c r="AA20" i="32"/>
  <c r="AA27" i="32" s="1"/>
  <c r="U20" i="32"/>
  <c r="S20" i="32"/>
  <c r="Q20" i="32"/>
  <c r="O20" i="32"/>
  <c r="M20" i="32"/>
  <c r="K20" i="32"/>
  <c r="K27" i="32" s="1"/>
  <c r="I20" i="32"/>
  <c r="G20" i="32"/>
  <c r="E20" i="32"/>
  <c r="W19" i="32"/>
  <c r="Y19" i="32" s="1"/>
  <c r="W15" i="32"/>
  <c r="W20" i="32" l="1"/>
  <c r="U24" i="33"/>
  <c r="U26" i="33" s="1"/>
  <c r="W24" i="33"/>
  <c r="W26" i="33" s="1"/>
  <c r="W12" i="33"/>
  <c r="M24" i="33"/>
  <c r="M26" i="33" s="1"/>
  <c r="O34" i="32"/>
  <c r="U34" i="32"/>
  <c r="AA34" i="32"/>
  <c r="E34" i="32"/>
  <c r="G34" i="32"/>
  <c r="I34" i="32"/>
  <c r="M34" i="32"/>
  <c r="Q34" i="32"/>
  <c r="W32" i="32"/>
  <c r="K34" i="32"/>
  <c r="Y20" i="32"/>
  <c r="Y27" i="32" s="1"/>
  <c r="AC19" i="32"/>
  <c r="AC20" i="32" s="1"/>
  <c r="AC27" i="32" s="1"/>
  <c r="Y30" i="32"/>
  <c r="AC30" i="32" s="1"/>
  <c r="S32" i="32"/>
  <c r="S34" i="32" s="1"/>
  <c r="Y15" i="32"/>
  <c r="W34" i="32" l="1"/>
  <c r="AC15" i="32"/>
  <c r="Y32" i="32"/>
  <c r="AC32" i="32"/>
  <c r="AC34" i="32" l="1"/>
  <c r="Y34" i="32"/>
  <c r="I61" i="2" l="1"/>
  <c r="E27" i="23"/>
  <c r="E24" i="24" l="1"/>
  <c r="F80" i="22" l="1"/>
  <c r="H68" i="5" l="1"/>
  <c r="Q24" i="24" l="1"/>
  <c r="W15" i="23" l="1"/>
  <c r="U12" i="24"/>
  <c r="W12" i="24"/>
  <c r="H31" i="5"/>
  <c r="H43" i="5" s="1"/>
  <c r="L31" i="5"/>
  <c r="L43" i="5" s="1"/>
  <c r="L99" i="22" l="1"/>
  <c r="L101" i="22" s="1"/>
  <c r="J99" i="22"/>
  <c r="J101" i="22" s="1"/>
  <c r="H99" i="22"/>
  <c r="H101" i="22" s="1"/>
  <c r="F99" i="22"/>
  <c r="F101" i="22" s="1"/>
  <c r="L80" i="22"/>
  <c r="J80" i="22"/>
  <c r="H80" i="22"/>
  <c r="L68" i="22"/>
  <c r="J68" i="22"/>
  <c r="H68" i="22"/>
  <c r="F68" i="22"/>
  <c r="L43" i="22"/>
  <c r="J43" i="22"/>
  <c r="H43" i="22"/>
  <c r="F43" i="22"/>
  <c r="L23" i="22"/>
  <c r="J23" i="22"/>
  <c r="H23" i="22"/>
  <c r="F23" i="22"/>
  <c r="L82" i="22" l="1"/>
  <c r="L103" i="22" s="1"/>
  <c r="H82" i="22"/>
  <c r="H103" i="22" s="1"/>
  <c r="L45" i="22"/>
  <c r="H45" i="22"/>
  <c r="J82" i="22"/>
  <c r="J103" i="22" s="1"/>
  <c r="F82" i="22"/>
  <c r="F103" i="22" s="1"/>
  <c r="J45" i="22"/>
  <c r="F45" i="22"/>
  <c r="L68" i="5" l="1"/>
  <c r="L45" i="5"/>
  <c r="H45" i="5"/>
  <c r="H83" i="5" s="1"/>
  <c r="S24" i="24"/>
  <c r="O24" i="24"/>
  <c r="M24" i="24"/>
  <c r="M26" i="24" s="1"/>
  <c r="K24" i="24"/>
  <c r="I24" i="24"/>
  <c r="G24" i="24"/>
  <c r="H85" i="5" l="1"/>
  <c r="H87" i="5" s="1"/>
  <c r="L83" i="5"/>
  <c r="L85" i="5" s="1"/>
  <c r="L87" i="5" s="1"/>
  <c r="U24" i="24"/>
  <c r="W24" i="24"/>
  <c r="W26" i="24" s="1"/>
  <c r="AC20" i="23" l="1"/>
  <c r="AC22" i="23" s="1"/>
  <c r="U27" i="23"/>
  <c r="Q27" i="23"/>
  <c r="O27" i="23"/>
  <c r="M27" i="23"/>
  <c r="I27" i="23"/>
  <c r="G27" i="23"/>
  <c r="S27" i="23"/>
  <c r="K27" i="23"/>
  <c r="AA20" i="23"/>
  <c r="AA22" i="23" s="1"/>
  <c r="W20" i="23"/>
  <c r="W22" i="23" s="1"/>
  <c r="U20" i="23"/>
  <c r="U22" i="23" s="1"/>
  <c r="S20" i="23"/>
  <c r="S22" i="23" s="1"/>
  <c r="Q20" i="23"/>
  <c r="Q22" i="23" s="1"/>
  <c r="O20" i="23"/>
  <c r="O22" i="23" s="1"/>
  <c r="M20" i="23"/>
  <c r="M22" i="23" s="1"/>
  <c r="K20" i="23"/>
  <c r="K22" i="23" s="1"/>
  <c r="I20" i="23"/>
  <c r="I22" i="23" s="1"/>
  <c r="G20" i="23"/>
  <c r="G22" i="23" s="1"/>
  <c r="E20" i="23"/>
  <c r="K59" i="2"/>
  <c r="K54" i="2"/>
  <c r="K61" i="2" s="1"/>
  <c r="K47" i="2"/>
  <c r="K37" i="2"/>
  <c r="K13" i="2"/>
  <c r="K25" i="2" s="1"/>
  <c r="K27" i="2" s="1"/>
  <c r="G59" i="2"/>
  <c r="G54" i="2"/>
  <c r="G47" i="2"/>
  <c r="G37" i="2"/>
  <c r="G13" i="2"/>
  <c r="G25" i="2" s="1"/>
  <c r="G27" i="2" s="1"/>
  <c r="E22" i="23" l="1"/>
  <c r="E29" i="23" s="1"/>
  <c r="U29" i="23"/>
  <c r="G48" i="2"/>
  <c r="G49" i="2" s="1"/>
  <c r="K48" i="2"/>
  <c r="K49" i="2" s="1"/>
  <c r="Q29" i="23"/>
  <c r="M29" i="23"/>
  <c r="O29" i="23"/>
  <c r="S29" i="23"/>
  <c r="Y25" i="23"/>
  <c r="AC25" i="23" s="1"/>
  <c r="AA27" i="23"/>
  <c r="AA29" i="23" s="1"/>
  <c r="G29" i="23"/>
  <c r="I29" i="23"/>
  <c r="K29" i="23"/>
  <c r="Y20" i="23"/>
  <c r="Y22" i="23" s="1"/>
  <c r="Y15" i="23"/>
  <c r="W26" i="23"/>
  <c r="E59" i="2"/>
  <c r="W27" i="23" l="1"/>
  <c r="W29" i="23" s="1"/>
  <c r="Y26" i="23"/>
  <c r="AC15" i="23"/>
  <c r="AC26" i="23" l="1"/>
  <c r="AC27" i="23" s="1"/>
  <c r="AC29" i="23" s="1"/>
  <c r="Y27" i="23"/>
  <c r="Y29" i="23" l="1"/>
  <c r="I37" i="2" l="1"/>
  <c r="J80" i="5" l="1"/>
  <c r="F80" i="5"/>
  <c r="E47" i="2" l="1"/>
  <c r="E37" i="2"/>
  <c r="J68" i="5" l="1"/>
  <c r="F68" i="5" l="1"/>
  <c r="I47" i="2" l="1"/>
  <c r="E13" i="2" l="1"/>
  <c r="E25" i="2" s="1"/>
  <c r="E27" i="2" l="1"/>
  <c r="E48" i="2"/>
  <c r="I59" i="2"/>
  <c r="I54" i="2"/>
  <c r="J31" i="5" s="1"/>
  <c r="J43" i="5" s="1"/>
  <c r="J45" i="5" s="1"/>
  <c r="E54" i="2"/>
  <c r="F31" i="5" s="1"/>
  <c r="F43" i="5" s="1"/>
  <c r="F45" i="5" s="1"/>
  <c r="I13" i="2"/>
  <c r="I25" i="2" s="1"/>
  <c r="I27" i="2" s="1"/>
  <c r="F83" i="5" l="1"/>
  <c r="F85" i="5" s="1"/>
  <c r="F87" i="5" s="1"/>
  <c r="E49" i="2"/>
  <c r="J85" i="5"/>
  <c r="I48" i="2"/>
  <c r="J87" i="5" l="1"/>
  <c r="I49" i="2"/>
</calcChain>
</file>

<file path=xl/sharedStrings.xml><?xml version="1.0" encoding="utf-8"?>
<sst xmlns="http://schemas.openxmlformats.org/spreadsheetml/2006/main" count="615" uniqueCount="284">
  <si>
    <t>RATCH Group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</si>
  <si>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</si>
  <si>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</si>
  <si>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</si>
  <si>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</si>
  <si>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</si>
  <si>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</si>
  <si>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Notes</t>
  </si>
  <si>
    <t xml:space="preserve"> (Unaudited)</t>
  </si>
  <si>
    <t>(in thousand Baht)</t>
  </si>
  <si>
    <t>Current assets</t>
  </si>
  <si>
    <t>Cash and cash equivalents</t>
  </si>
  <si>
    <t>Other current receivables</t>
  </si>
  <si>
    <t xml:space="preserve">Advances to and other current receivables from </t>
  </si>
  <si>
    <t>related parties</t>
  </si>
  <si>
    <t>Short-term loans to related parties</t>
  </si>
  <si>
    <t xml:space="preserve">Current portion of lease receivables </t>
  </si>
  <si>
    <t>Spare parts and supplies</t>
  </si>
  <si>
    <t>Other current financial assets</t>
  </si>
  <si>
    <t>Current portion of derivative assets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</si>
  <si>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</si>
  <si>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</si>
  <si>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</si>
  <si>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</si>
  <si>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</si>
  <si>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</si>
  <si>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Investments in joint ventures</t>
  </si>
  <si>
    <t>Derivative assets</t>
  </si>
  <si>
    <t>Long-term loans to related parties</t>
  </si>
  <si>
    <t>Long-term loans to other parties</t>
  </si>
  <si>
    <t>Investment properties</t>
  </si>
  <si>
    <t>Land for future development projects</t>
  </si>
  <si>
    <t>Property, plant and equipment</t>
  </si>
  <si>
    <t>Right-of-use assets</t>
  </si>
  <si>
    <t>Goodwill</t>
  </si>
  <si>
    <t>Other intangible assets</t>
  </si>
  <si>
    <t>Lease receivables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</si>
  <si>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</si>
  <si>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</si>
  <si>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</si>
  <si>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</si>
  <si>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</si>
  <si>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</si>
  <si>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</si>
  <si>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payables and other current payables</t>
  </si>
  <si>
    <t xml:space="preserve">Derivative liabilities </t>
  </si>
  <si>
    <t xml:space="preserve">Current portion of long-term loans from </t>
  </si>
  <si>
    <t>financial institutions</t>
  </si>
  <si>
    <t>Current portion of debentures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</si>
  <si>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</si>
  <si>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Current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</si>
  <si>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</si>
  <si>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</si>
  <si>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</si>
  <si>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</si>
  <si>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</si>
  <si>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Derivative liabilities</t>
  </si>
  <si>
    <t>Debentures</t>
  </si>
  <si>
    <t>Deferred tax liabilities</t>
  </si>
  <si>
    <t>Non-current provisions for employee benefits</t>
  </si>
  <si>
    <t>Other long-term provisions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</si>
  <si>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</si>
  <si>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</si>
  <si>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</si>
  <si>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</si>
  <si>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</si>
  <si>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Authorised share capital</t>
  </si>
  <si>
    <t xml:space="preserve">(2,219,230,770 ordinary shares, par value </t>
  </si>
  <si>
    <t>at Baht 10 per share)</t>
  </si>
  <si>
    <t>Issued and paid-up share capital</t>
  </si>
  <si>
    <t xml:space="preserve">(2,174,999,985 ordinary shares, par value </t>
  </si>
  <si>
    <t>Share premium on ordinary shares</t>
  </si>
  <si>
    <t>Difference arising from common control transaction</t>
  </si>
  <si>
    <t xml:space="preserve">Retained earnings </t>
  </si>
  <si>
    <t>Appropriated</t>
  </si>
  <si>
    <t xml:space="preserve">         Legal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</si>
  <si>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</si>
  <si>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</si>
  <si>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</si>
  <si>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</si>
  <si>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</si>
  <si>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</si>
  <si>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 (Unaudited)</t>
  </si>
  <si>
    <t xml:space="preserve">Three-month period ended </t>
  </si>
  <si>
    <t>Revenue from sales and rendering of services</t>
  </si>
  <si>
    <t>Revenue from lease contracts</t>
  </si>
  <si>
    <t>Cost of sales and rendering of services</t>
  </si>
  <si>
    <t>Gross profit</t>
  </si>
  <si>
    <t>Management service income</t>
  </si>
  <si>
    <t>Interest income</t>
  </si>
  <si>
    <t>Dividend income</t>
  </si>
  <si>
    <t>Other income</t>
  </si>
  <si>
    <t>Administrative expenses</t>
  </si>
  <si>
    <t>Net foreign exchange gain (loss)</t>
  </si>
  <si>
    <t>Finance costs</t>
  </si>
  <si>
    <t xml:space="preserve">Share of profit of joint ventures and associates accounted </t>
  </si>
  <si>
    <t>for using equity method</t>
  </si>
  <si>
    <t>Tax (expense) income</t>
  </si>
  <si>
    <t>Other comprehensive income</t>
  </si>
  <si>
    <t>Items that will be reclassified subsequently to profit or loss</t>
  </si>
  <si>
    <t>Exchange differences on translating financial statements</t>
  </si>
  <si>
    <t>Gain (loss) on cash flow hedges</t>
  </si>
  <si>
    <t>Share of other comprehensive income (expense) of joint ventures</t>
  </si>
  <si>
    <t xml:space="preserve">   </t>
  </si>
  <si>
    <t>and associates accounted for using equity method</t>
  </si>
  <si>
    <t>Income tax relating to items that will be reclassified</t>
  </si>
  <si>
    <t>subsequently to profit or loss</t>
  </si>
  <si>
    <t>Total items that will be reclassified subsequently to profit or loss</t>
  </si>
  <si>
    <t>at fair value through other comprehensive income</t>
  </si>
  <si>
    <t>Income tax relating to items that will not be reclassified</t>
  </si>
  <si>
    <t>Total items that will not be reclassified subsequently to profit or loss</t>
  </si>
  <si>
    <t>Other comprehensive income (expense) for the period, net of tax</t>
  </si>
  <si>
    <t>Total comprehensive income (expense) for the period</t>
  </si>
  <si>
    <t>Owners of the Company</t>
  </si>
  <si>
    <t>Total comprehensive income (expense) attributable to:</t>
  </si>
  <si>
    <t>Gain on fair value adjustment of derivatives</t>
  </si>
  <si>
    <t>Statement of changes in equity (Unaudited)</t>
  </si>
  <si>
    <t>Consolidated financial statements</t>
  </si>
  <si>
    <t>Retained earnings</t>
  </si>
  <si>
    <t>Share of other</t>
  </si>
  <si>
    <t>comprehensive</t>
  </si>
  <si>
    <t xml:space="preserve">Loss on </t>
  </si>
  <si>
    <t xml:space="preserve">Total equity </t>
  </si>
  <si>
    <t>Issued and</t>
  </si>
  <si>
    <t>Cash flow</t>
  </si>
  <si>
    <t xml:space="preserve">and associates </t>
  </si>
  <si>
    <t>remeasurements</t>
  </si>
  <si>
    <t>Total other</t>
  </si>
  <si>
    <t>attributable to</t>
  </si>
  <si>
    <t>Non-</t>
  </si>
  <si>
    <t>paid-up</t>
  </si>
  <si>
    <t>Share</t>
  </si>
  <si>
    <t>Translation</t>
  </si>
  <si>
    <t>Fair value</t>
  </si>
  <si>
    <t>hedge</t>
  </si>
  <si>
    <t>using equity</t>
  </si>
  <si>
    <t xml:space="preserve">of defined </t>
  </si>
  <si>
    <t xml:space="preserve"> components</t>
  </si>
  <si>
    <t>owners of</t>
  </si>
  <si>
    <t xml:space="preserve">controlling </t>
  </si>
  <si>
    <t>Total</t>
  </si>
  <si>
    <t>share capital</t>
  </si>
  <si>
    <t>premium</t>
  </si>
  <si>
    <t xml:space="preserve"> Legal reserve </t>
  </si>
  <si>
    <t>reserve</t>
  </si>
  <si>
    <t>method</t>
  </si>
  <si>
    <t>benefit plans</t>
  </si>
  <si>
    <t>of equity</t>
  </si>
  <si>
    <t>the parent</t>
  </si>
  <si>
    <t>interests</t>
  </si>
  <si>
    <t>equity</t>
  </si>
  <si>
    <t xml:space="preserve">(in thousand Baht)  </t>
  </si>
  <si>
    <t>Transactions with owners, recorded directly in equity</t>
  </si>
  <si>
    <t>Distributions to owners of the parent</t>
  </si>
  <si>
    <t>Dividends</t>
  </si>
  <si>
    <t>Total distributions to owners of the parent</t>
  </si>
  <si>
    <t>Comprehensive income (expense) for the period</t>
  </si>
  <si>
    <t>Profit</t>
  </si>
  <si>
    <t>Other comprehensive income (expense)</t>
  </si>
  <si>
    <t>income (expense)</t>
  </si>
  <si>
    <t xml:space="preserve">of joint ventures </t>
  </si>
  <si>
    <t>Separate financial statements</t>
  </si>
  <si>
    <t>Difference</t>
  </si>
  <si>
    <t>arising from</t>
  </si>
  <si>
    <t xml:space="preserve">other </t>
  </si>
  <si>
    <t>common control</t>
  </si>
  <si>
    <t>transaction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</si>
  <si>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</si>
  <si>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</si>
  <si>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</si>
  <si>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</si>
  <si>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Fair value adjustment of lease receivable and lease adjustment</t>
  </si>
  <si>
    <t>Changes in operating assets and liabilities</t>
  </si>
  <si>
    <t>Trade receivables</t>
  </si>
  <si>
    <t>Advances to and other current receivables from related parties</t>
  </si>
  <si>
    <t>Other current assets and other non-current assets</t>
  </si>
  <si>
    <t xml:space="preserve">Net cash from (used in) operating activities </t>
  </si>
  <si>
    <t>Cash flows from investing activities</t>
  </si>
  <si>
    <t>Payment for acquisition of plant and equipment</t>
  </si>
  <si>
    <t>Payment for acquisition of intangible assets</t>
  </si>
  <si>
    <t>Dividends received</t>
  </si>
  <si>
    <t>Interest received</t>
  </si>
  <si>
    <t xml:space="preserve">Net cash from (used in) investing activities  </t>
  </si>
  <si>
    <t>Cash flows from financing activities</t>
  </si>
  <si>
    <t>Proceeds from short-term loans from financial institutions</t>
  </si>
  <si>
    <t>Payment of lease liabilities</t>
  </si>
  <si>
    <t>Dividend paid to owners of the Company</t>
  </si>
  <si>
    <t>Dividend paid to non-controlling interests</t>
  </si>
  <si>
    <t>Finance costs paid</t>
  </si>
  <si>
    <t xml:space="preserve">Net cash from (used in) financing activities  </t>
  </si>
  <si>
    <t>before effect of exchange rate changes</t>
  </si>
  <si>
    <t>Effect of exchange rate changes on cash and cash equivalents</t>
  </si>
  <si>
    <t>Cash and cash equivalents at 1 January</t>
  </si>
  <si>
    <t>2025</t>
  </si>
  <si>
    <t>Balance at 1 January 2025</t>
  </si>
  <si>
    <t>Items that will not be reclassified subsequently to profit or loss</t>
  </si>
  <si>
    <t>Total transactions with owners, recorded directly in equity</t>
  </si>
  <si>
    <t>Repayment of short-term loans from financial institutions</t>
  </si>
  <si>
    <t>Repayment of long-term loans from financial institutions</t>
  </si>
  <si>
    <t>Loss on remeasurements of defined benefit plans</t>
  </si>
  <si>
    <t>Unrealised (gain) loss on foreign exchange</t>
  </si>
  <si>
    <t>Gain on disposal of other financial assets</t>
  </si>
  <si>
    <t>Net cash generated from (used in) operations</t>
  </si>
  <si>
    <t>Other non-current receivables</t>
  </si>
  <si>
    <t>RM1G4B7TNR1SV6FGZR8A2328RCQ3AH7KKDSRGRVZZ930Q58NRHK0</t>
  </si>
  <si>
    <t>Suphanat, Supadulchai</t>
  </si>
  <si>
    <t>Create</t>
  </si>
  <si>
    <t>b1c9dc28-3d10-412c-9b76-87dfffa47590</t>
  </si>
  <si>
    <t>{"id":"b1c9dc28-3d10-412c-9b76-87dfffa47590","type":1,"name":"workbookId","value":"2176aa9c-22a3-407e-b1c4-45dcef6144ec"}</t>
  </si>
  <si>
    <t>65e6b9d4-398e-498d-9123-075000501cb8</t>
  </si>
  <si>
    <t>{"id":"65e6b9d4-398e-498d-9123-075000501cb8","type":0,"name":"dataSnipperSheetDeleted","value":"false"}</t>
  </si>
  <si>
    <t>418d3c31-a89b-4561-bb53-2cfdfd656ec9</t>
  </si>
  <si>
    <t>{"id":"418d3c31-a89b-4561-bb53-2cfdfd656ec9","type":0,"name":"embed-documents","value":"false"}</t>
  </si>
  <si>
    <t>079ae0cf-a664-4311-b03c-5b6b64258cd1</t>
  </si>
  <si>
    <t>{"id":"079ae0cf-a664-4311-b03c-5b6b64258cd1","type":0,"name":"table-snip-suggestions","value":"true"}</t>
  </si>
  <si>
    <t>421e020d-6dbf-4746-abe8-6ff395387cee</t>
  </si>
  <si>
    <t>{"id":"421e020d-6dbf-4746-abe8-6ff395387cee","type":1,"name":"migratedFssProjectId","value":""}</t>
  </si>
  <si>
    <t>Update</t>
  </si>
  <si>
    <t>{"id":"b1c9dc28-3d10-412c-9b76-87dfffa47590","type":1,"name":"workbookId","value":"4a3c22ea-7218-4ab7-b166-ddbea0871e89"}</t>
  </si>
  <si>
    <t>{"id":"418d3c31-a89b-4561-bb53-2cfdfd656ec9","type":0,"name":"embed-documents","value":"true"}</t>
  </si>
  <si>
    <t>using equity method, net of tax</t>
  </si>
  <si>
    <t>Share of profit of joint ventures and associates accounted for</t>
  </si>
  <si>
    <t>J9ZB8EJV8S5NH9YKMA9TSDY0FQ27XK00KXKC6QV40X081EC10VG0</t>
  </si>
  <si>
    <t>Jidapa, Jarutasroj</t>
  </si>
  <si>
    <t>(Reversal of) impairment loss recognised in profit or loss</t>
  </si>
  <si>
    <t>G9VCPADZF97RCW545C6CNKYGXD0HZADK84SY7T546X4JY9WN81NG</t>
  </si>
  <si>
    <t>Gunyawee, Jumniansin</t>
  </si>
  <si>
    <t>2026</t>
  </si>
  <si>
    <t>Balance at 1 January 2026</t>
  </si>
  <si>
    <t>Impairment loss on investment</t>
  </si>
  <si>
    <t>Other non-current provisions</t>
  </si>
  <si>
    <t>Proceeds from disposal of equipment</t>
  </si>
  <si>
    <t>2, 7</t>
  </si>
  <si>
    <t>2, 8</t>
  </si>
  <si>
    <t>VWK17Z4Z82SVP2GSH0Q8NXJQYQE01M3YPJQZHRCZVSMNCZRH5GWG</t>
  </si>
  <si>
    <t>Benya, Chuenjai</t>
  </si>
  <si>
    <t>(Gain) loss on fair value adjustment of other financial assets</t>
  </si>
  <si>
    <t>Taxes paid</t>
  </si>
  <si>
    <t xml:space="preserve">Loss on spare parts and supplies devaluation </t>
  </si>
  <si>
    <t>Dividend receivables</t>
  </si>
  <si>
    <t>Trade accounts receivables</t>
  </si>
  <si>
    <t>Short-term loans from related party</t>
  </si>
  <si>
    <t>Long-term loan</t>
  </si>
  <si>
    <t>Proceed from repayment of loans to related party</t>
  </si>
  <si>
    <t>Gain (loss) on investments in equity instruments designated</t>
  </si>
  <si>
    <t>Comprehensive income for the period</t>
  </si>
  <si>
    <t>Total comprehensive income for the period</t>
  </si>
  <si>
    <t>16TT489RFXYT93S68Q7RP8SWX9A6RXVA3HK89DW12PBKQQBGMN10</t>
  </si>
  <si>
    <t>Jutatip, Suwansoontorn</t>
  </si>
  <si>
    <t>30 June</t>
  </si>
  <si>
    <t xml:space="preserve">Six-month period ended </t>
  </si>
  <si>
    <t>Note</t>
  </si>
  <si>
    <t>Profit before income tax expense</t>
  </si>
  <si>
    <t>Profit for the period</t>
  </si>
  <si>
    <t xml:space="preserve">Total items that will be reclassified subsequently </t>
  </si>
  <si>
    <t>to profit or loss</t>
  </si>
  <si>
    <t>Loss on investments in equity instruments designated</t>
  </si>
  <si>
    <t xml:space="preserve">at fair value through other comprehensive income </t>
  </si>
  <si>
    <t>Profit attributable to: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</si>
  <si>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</si>
  <si>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Six-month period ended 30 June 2025</t>
  </si>
  <si>
    <t>Balance at 30 June 2025</t>
  </si>
  <si>
    <t>Changes in ownership interests in subsidiary</t>
  </si>
  <si>
    <t>Acquisition of non-controlling interests with a change in control</t>
  </si>
  <si>
    <t>Total changes in ownership interests in subsidiary</t>
  </si>
  <si>
    <t>Six-month period ended 30 June 2026</t>
  </si>
  <si>
    <t>Balance at 30 June 2026</t>
  </si>
  <si>
    <t>Cash and cash equivalents at 30 June</t>
  </si>
  <si>
    <t>(Gain) loss on disposal of land and equipment</t>
  </si>
  <si>
    <t>2, 10</t>
  </si>
  <si>
    <t>7, 10</t>
  </si>
  <si>
    <t>Current portion of long-term loan</t>
  </si>
  <si>
    <t>Gain (loss) on fair value adjustment of derivatives</t>
  </si>
  <si>
    <t>Tax expense (income)</t>
  </si>
  <si>
    <t>(Gain) loss on disposal of investment and reclassification of joint venture</t>
  </si>
  <si>
    <t>Net proceed (payment) from investment in subsidiary</t>
  </si>
  <si>
    <t>Proceeds from disposal of investment</t>
  </si>
  <si>
    <t>Repayment of short-term loans from related party</t>
  </si>
  <si>
    <t>Proceed from issue of debenture</t>
  </si>
  <si>
    <t>Net cash outflow in other current and non-current financial assets</t>
  </si>
  <si>
    <t>Net proceed (payment) for investments in associate and joint ventures</t>
  </si>
  <si>
    <t>(Reversal of) loss on fuel oil devaluation</t>
  </si>
  <si>
    <t>Net increase (decrease) in cash and cash equivalents,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</si>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</sst>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B1d\-mmm"/>
    <numFmt numFmtId="189" formatCode="_(* #,##0_);_(* \(#,##0\);_(* &quot;-&quot;??_);_(@_)"/>
    <numFmt numFmtId="190" formatCode="#,##0\ ;\(#,##0\)"/>
    <numFmt numFmtId="191" formatCode="#,##0;\(#,##0\)"/>
    <numFmt numFmtId="192" formatCode="[$-409]mmmm\ d\,\ yyyy;@"/>
    <numFmt numFmtId="193" formatCode="#,##0.00;[Red]\(#,##0.00\)"/>
    <numFmt numFmtId="194" formatCode="#,##0.00;\(#,##0.00\)"/>
    <numFmt numFmtId="195" formatCode="#,###;\(#,###\)"/>
    <numFmt numFmtId="196" formatCode="0.0000"/>
    <numFmt numFmtId="197" formatCode="_(#,##0_);\(#,##0\);_(\-_)"/>
    <numFmt numFmtId="198" formatCode="0.0%"/>
    <numFmt numFmtId="199" formatCode="_(* #,##0.00000_);_(* \(#,##0.00000\);_(* &quot;-&quot;??_);_(@_)"/>
    <numFmt numFmtId="200" formatCode="\t&quot;฿&quot;#,##0_);[Red]\(\t&quot;฿&quot;#,##0\)"/>
    <numFmt numFmtId="201" formatCode="&quot;$&quot;#,##0.000000_);[Red]\(&quot;$&quot;#,##0.000000\)"/>
    <numFmt numFmtId="202" formatCode="&quot;$&quot;#,##0.00;\(&quot;$&quot;#,##0.00\)"/>
    <numFmt numFmtId="203" formatCode="&quot;$&quot;#,##0.00000_);[Red]\(&quot;$&quot;#,##0.00000\)"/>
    <numFmt numFmtId="204" formatCode="##\ &quot;years&quot;"/>
    <numFmt numFmtId="205" formatCode="&quot;?&quot;#,##0.0;[Red]\-&quot;?&quot;#,##0.0"/>
    <numFmt numFmtId="206" formatCode="_-[$€-2]* #,##0.00_-;\-[$€-2]* #,##0.00_-;_-[$€-2]* &quot;-&quot;??_-"/>
    <numFmt numFmtId="207" formatCode="#,##0_ ;\(#,##0\)_-;&quot;-&quot;"/>
    <numFmt numFmtId="208" formatCode="0.00\ \x;\(0.00\ \x\);0.00\ \x"/>
    <numFmt numFmtId="209" formatCode="&quot;$&quot;#,##0"/>
    <numFmt numFmtId="210" formatCode="_-* #,##0\ _P_t_s_-;\-* #,##0\ _P_t_s_-;_-* &quot;-&quot;\ _P_t_s_-;_-@_-"/>
    <numFmt numFmtId="211" formatCode="_-* #,##0\ &quot;Pts&quot;_-;\-* #,##0\ &quot;Pts&quot;_-;_-* &quot;-&quot;\ &quot;Pts&quot;_-;_-@_-"/>
    <numFmt numFmtId="212" formatCode="_-* #,##0.00\ &quot;Pts&quot;_-;\-* #,##0.00\ &quot;Pts&quot;_-;_-* &quot;-&quot;??\ &quot;Pts&quot;_-;_-@_-"/>
    <numFmt numFmtId="213" formatCode="#,###,_);\(#,###,\)"/>
    <numFmt numFmtId="214" formatCode="0.00%;\(0.00%\)"/>
    <numFmt numFmtId="215" formatCode="#,##0.0\x;\(#,##0.0\x\)"/>
    <numFmt numFmtId="216" formatCode="##\ &quot;months&quot;"/>
    <numFmt numFmtId="217" formatCode="0.00\ \ \x"/>
    <numFmt numFmtId="218" formatCode="dd\ mmm\ yyyy"/>
    <numFmt numFmtId="219" formatCode="_-&quot;$&quot;* #,##0_-;\-&quot;$&quot;* #,##0_-;_-&quot;$&quot;* &quot;-&quot;_-;_-@_-"/>
    <numFmt numFmtId="220" formatCode="_-&quot;$&quot;* #,##0.00_-;\-&quot;$&quot;* #,##0.00_-;_-&quot;$&quot;* &quot;-&quot;??_-;_-@_-"/>
    <numFmt numFmtId="221" formatCode="General_)"/>
  </numFmts>
  <fonts count="114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sz val="10"/>
      <name val="Cordia New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sz val="16"/>
      <color theme="1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1">
    <xf numFmtId="0" fontId="0" fillId="0" borderId="0"/>
    <xf numFmtId="195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37" fontId="19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1" fillId="0" borderId="0" applyNumberFormat="0" applyFill="0" applyBorder="0" applyAlignment="0" applyProtection="0"/>
    <xf numFmtId="197" fontId="24" fillId="20" borderId="0" applyAlignment="0">
      <alignment horizontal="left"/>
      <protection locked="0"/>
    </xf>
    <xf numFmtId="198" fontId="24" fillId="20" borderId="0">
      <alignment horizontal="center"/>
      <protection locked="0"/>
    </xf>
    <xf numFmtId="0" fontId="25" fillId="21" borderId="0" applyNumberFormat="0" applyBorder="0" applyAlignment="0" applyProtection="0"/>
    <xf numFmtId="15" fontId="26" fillId="22" borderId="1">
      <alignment horizontal="center"/>
    </xf>
    <xf numFmtId="0" fontId="27" fillId="0" borderId="0" applyNumberFormat="0" applyFill="0" applyBorder="0" applyAlignment="0" applyProtection="0"/>
    <xf numFmtId="18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20" fillId="0" borderId="0"/>
    <xf numFmtId="0" fontId="29" fillId="21" borderId="4">
      <alignment wrapText="1"/>
    </xf>
    <xf numFmtId="197" fontId="30" fillId="25" borderId="5" applyProtection="0">
      <alignment horizontal="center"/>
    </xf>
    <xf numFmtId="191" fontId="31" fillId="0" borderId="0" applyFill="0" applyBorder="0">
      <protection locked="0"/>
    </xf>
    <xf numFmtId="202" fontId="20" fillId="0" borderId="0" applyFill="0" applyBorder="0"/>
    <xf numFmtId="202" fontId="31" fillId="0" borderId="0" applyFill="0" applyBorder="0">
      <protection locked="0"/>
    </xf>
    <xf numFmtId="38" fontId="3" fillId="0" borderId="6" applyBorder="0"/>
    <xf numFmtId="203" fontId="20" fillId="0" borderId="0"/>
    <xf numFmtId="189" fontId="20" fillId="0" borderId="0"/>
    <xf numFmtId="15" fontId="20" fillId="0" borderId="0"/>
    <xf numFmtId="15" fontId="31" fillId="0" borderId="0" applyFill="0" applyBorder="0">
      <protection locked="0"/>
    </xf>
    <xf numFmtId="204" fontId="20" fillId="0" borderId="0" applyFill="0" applyBorder="0"/>
    <xf numFmtId="1" fontId="20" fillId="0" borderId="0" applyFill="0" applyBorder="0">
      <alignment horizontal="right"/>
    </xf>
    <xf numFmtId="2" fontId="20" fillId="0" borderId="0" applyFill="0" applyBorder="0">
      <alignment horizontal="right"/>
    </xf>
    <xf numFmtId="2" fontId="31" fillId="0" borderId="0" applyFill="0" applyBorder="0">
      <protection locked="0"/>
    </xf>
    <xf numFmtId="196" fontId="20" fillId="0" borderId="0" applyFill="0" applyBorder="0">
      <alignment horizontal="right"/>
    </xf>
    <xf numFmtId="196" fontId="31" fillId="0" borderId="0" applyFill="0" applyBorder="0">
      <protection locked="0"/>
    </xf>
    <xf numFmtId="0" fontId="32" fillId="26" borderId="0"/>
    <xf numFmtId="205" fontId="20" fillId="0" borderId="0"/>
    <xf numFmtId="0" fontId="32" fillId="26" borderId="7"/>
    <xf numFmtId="0" fontId="32" fillId="26" borderId="7"/>
    <xf numFmtId="0" fontId="33" fillId="27" borderId="0"/>
    <xf numFmtId="206" fontId="20" fillId="0" borderId="0" applyFont="0" applyFill="0" applyBorder="0" applyAlignment="0" applyProtection="0"/>
    <xf numFmtId="0" fontId="20" fillId="28" borderId="0" applyNumberFormat="0" applyFont="0" applyAlignment="0"/>
    <xf numFmtId="197" fontId="34" fillId="29" borderId="5" applyProtection="0">
      <alignment horizontal="center"/>
    </xf>
    <xf numFmtId="0" fontId="35" fillId="26" borderId="8"/>
    <xf numFmtId="0" fontId="35" fillId="26" borderId="7"/>
    <xf numFmtId="0" fontId="35" fillId="30" borderId="7"/>
    <xf numFmtId="38" fontId="36" fillId="31" borderId="0" applyNumberFormat="0" applyBorder="0" applyAlignment="0" applyProtection="0"/>
    <xf numFmtId="197" fontId="20" fillId="32" borderId="0" applyNumberFormat="0" applyFont="0" applyAlignment="0">
      <alignment horizontal="left"/>
    </xf>
    <xf numFmtId="197" fontId="25" fillId="33" borderId="0" applyNumberFormat="0" applyAlignment="0">
      <alignment horizontal="left"/>
    </xf>
    <xf numFmtId="197" fontId="25" fillId="34" borderId="0" applyNumberFormat="0" applyAlignment="0">
      <alignment horizontal="left"/>
    </xf>
    <xf numFmtId="0" fontId="37" fillId="0" borderId="9" applyNumberFormat="0" applyAlignment="0" applyProtection="0">
      <alignment horizontal="left" vertical="center"/>
    </xf>
    <xf numFmtId="0" fontId="37" fillId="0" borderId="10">
      <alignment horizontal="left" vertical="center"/>
    </xf>
    <xf numFmtId="0" fontId="38" fillId="0" borderId="0"/>
    <xf numFmtId="0" fontId="39" fillId="0" borderId="0" applyNumberFormat="0" applyFill="0" applyBorder="0"/>
    <xf numFmtId="207" fontId="40" fillId="0" borderId="0">
      <alignment horizontal="left"/>
    </xf>
    <xf numFmtId="0" fontId="41" fillId="0" borderId="0"/>
    <xf numFmtId="0" fontId="42" fillId="0" borderId="0"/>
    <xf numFmtId="0" fontId="43" fillId="0" borderId="0">
      <alignment horizontal="left"/>
    </xf>
    <xf numFmtId="0" fontId="44" fillId="0" borderId="0" applyNumberFormat="0" applyFill="0" applyBorder="0" applyAlignment="0" applyProtection="0">
      <alignment vertical="top"/>
      <protection locked="0"/>
    </xf>
    <xf numFmtId="208" fontId="45" fillId="0" borderId="5" applyNumberFormat="0" applyAlignment="0" applyProtection="0"/>
    <xf numFmtId="10" fontId="36" fillId="35" borderId="14" applyNumberFormat="0" applyBorder="0" applyAlignment="0" applyProtection="0"/>
    <xf numFmtId="0" fontId="20" fillId="0" borderId="15" applyNumberFormat="0" applyFont="0" applyFill="0" applyAlignment="0" applyProtection="0"/>
    <xf numFmtId="209" fontId="46" fillId="36" borderId="5" applyNumberFormat="0" applyAlignment="0" applyProtection="0">
      <alignment horizontal="center"/>
    </xf>
    <xf numFmtId="0" fontId="20" fillId="0" borderId="10" applyNumberFormat="0" applyFont="0" applyFill="0" applyAlignment="0"/>
    <xf numFmtId="210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37" fontId="47" fillId="0" borderId="0"/>
    <xf numFmtId="213" fontId="20" fillId="0" borderId="0"/>
    <xf numFmtId="214" fontId="48" fillId="0" borderId="0"/>
    <xf numFmtId="0" fontId="48" fillId="0" borderId="0"/>
    <xf numFmtId="215" fontId="48" fillId="0" borderId="0">
      <alignment horizontal="right"/>
    </xf>
    <xf numFmtId="0" fontId="17" fillId="0" borderId="0"/>
    <xf numFmtId="0" fontId="17" fillId="0" borderId="0"/>
    <xf numFmtId="0" fontId="102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03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5" fillId="0" borderId="0"/>
    <xf numFmtId="0" fontId="105" fillId="0" borderId="0"/>
    <xf numFmtId="0" fontId="20" fillId="0" borderId="0"/>
    <xf numFmtId="0" fontId="20" fillId="0" borderId="0"/>
    <xf numFmtId="0" fontId="17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5" fillId="0" borderId="0"/>
    <xf numFmtId="0" fontId="1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105" fillId="0" borderId="0"/>
    <xf numFmtId="0" fontId="102" fillId="0" borderId="0"/>
    <xf numFmtId="0" fontId="50" fillId="0" borderId="0"/>
    <xf numFmtId="0" fontId="50" fillId="0" borderId="0"/>
    <xf numFmtId="0" fontId="49" fillId="0" borderId="0"/>
    <xf numFmtId="0" fontId="104" fillId="0" borderId="0"/>
    <xf numFmtId="0" fontId="49" fillId="0" borderId="0"/>
    <xf numFmtId="0" fontId="20" fillId="0" borderId="0"/>
    <xf numFmtId="0" fontId="51" fillId="0" borderId="0"/>
    <xf numFmtId="0" fontId="50" fillId="0" borderId="0"/>
    <xf numFmtId="0" fontId="17" fillId="0" borderId="0"/>
    <xf numFmtId="0" fontId="17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20" fillId="0" borderId="0"/>
    <xf numFmtId="0" fontId="104" fillId="0" borderId="0"/>
    <xf numFmtId="0" fontId="20" fillId="0" borderId="0"/>
    <xf numFmtId="0" fontId="31" fillId="0" borderId="0" applyFill="0" applyBorder="0">
      <protection locked="0"/>
    </xf>
    <xf numFmtId="0" fontId="3" fillId="0" borderId="0"/>
    <xf numFmtId="0" fontId="15" fillId="0" borderId="0"/>
    <xf numFmtId="0" fontId="15" fillId="0" borderId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38" fontId="39" fillId="0" borderId="0"/>
    <xf numFmtId="0" fontId="20" fillId="31" borderId="6"/>
    <xf numFmtId="40" fontId="52" fillId="28" borderId="0">
      <alignment horizontal="right"/>
    </xf>
    <xf numFmtId="0" fontId="53" fillId="30" borderId="0">
      <alignment horizontal="center"/>
    </xf>
    <xf numFmtId="0" fontId="25" fillId="39" borderId="19"/>
    <xf numFmtId="0" fontId="54" fillId="26" borderId="0" applyBorder="0">
      <alignment horizontal="centerContinuous"/>
    </xf>
    <xf numFmtId="0" fontId="55" fillId="39" borderId="0" applyBorder="0">
      <alignment horizontal="centerContinuous"/>
    </xf>
    <xf numFmtId="0" fontId="20" fillId="0" borderId="0" applyFill="0" applyBorder="0">
      <protection locked="0"/>
    </xf>
    <xf numFmtId="10" fontId="20" fillId="0" borderId="0" applyFont="0" applyFill="0" applyBorder="0" applyAlignment="0" applyProtection="0"/>
    <xf numFmtId="216" fontId="20" fillId="0" borderId="0" applyFill="0" applyBorder="0">
      <protection locked="0"/>
    </xf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58" fillId="0" borderId="20">
      <alignment horizontal="center"/>
    </xf>
    <xf numFmtId="3" fontId="57" fillId="0" borderId="0" applyFont="0" applyFill="0" applyBorder="0" applyAlignment="0" applyProtection="0"/>
    <xf numFmtId="0" fontId="57" fillId="40" borderId="0" applyNumberFormat="0" applyFont="0" applyBorder="0" applyAlignment="0" applyProtection="0"/>
    <xf numFmtId="0" fontId="59" fillId="0" borderId="0" applyNumberFormat="0" applyFill="0" applyBorder="0" applyAlignment="0" applyProtection="0"/>
    <xf numFmtId="217" fontId="20" fillId="0" borderId="0"/>
    <xf numFmtId="0" fontId="60" fillId="0" borderId="0"/>
    <xf numFmtId="0" fontId="32" fillId="26" borderId="0"/>
    <xf numFmtId="0" fontId="61" fillId="0" borderId="0">
      <alignment vertical="center"/>
    </xf>
    <xf numFmtId="197" fontId="46" fillId="41" borderId="21" applyProtection="0">
      <alignment horizontal="center"/>
      <protection hidden="1"/>
    </xf>
    <xf numFmtId="4" fontId="62" fillId="42" borderId="22" applyNumberFormat="0" applyProtection="0">
      <alignment vertical="center"/>
    </xf>
    <xf numFmtId="4" fontId="63" fillId="42" borderId="23" applyNumberFormat="0" applyProtection="0">
      <alignment vertical="center"/>
    </xf>
    <xf numFmtId="4" fontId="62" fillId="37" borderId="22" applyNumberFormat="0" applyProtection="0">
      <alignment horizontal="left" vertical="center" indent="1"/>
    </xf>
    <xf numFmtId="4" fontId="64" fillId="42" borderId="18" applyNumberFormat="0" applyProtection="0">
      <alignment horizontal="left" vertical="center" indent="1"/>
    </xf>
    <xf numFmtId="4" fontId="65" fillId="2" borderId="24" applyNumberFormat="0" applyProtection="0">
      <alignment horizontal="left" vertical="center" indent="1"/>
    </xf>
    <xf numFmtId="4" fontId="66" fillId="43" borderId="23" applyNumberFormat="0" applyProtection="0">
      <alignment horizontal="right" vertical="center"/>
    </xf>
    <xf numFmtId="4" fontId="66" fillId="44" borderId="23" applyNumberFormat="0" applyProtection="0">
      <alignment horizontal="right" vertical="center"/>
    </xf>
    <xf numFmtId="4" fontId="66" fillId="34" borderId="23" applyNumberFormat="0" applyProtection="0">
      <alignment horizontal="right" vertical="center"/>
    </xf>
    <xf numFmtId="4" fontId="66" fillId="45" borderId="23" applyNumberFormat="0" applyProtection="0">
      <alignment horizontal="right" vertical="center"/>
    </xf>
    <xf numFmtId="4" fontId="66" fillId="46" borderId="23" applyNumberFormat="0" applyProtection="0">
      <alignment horizontal="right" vertical="center"/>
    </xf>
    <xf numFmtId="4" fontId="66" fillId="47" borderId="23" applyNumberFormat="0" applyProtection="0">
      <alignment horizontal="right" vertical="center"/>
    </xf>
    <xf numFmtId="4" fontId="66" fillId="48" borderId="23" applyNumberFormat="0" applyProtection="0">
      <alignment horizontal="right" vertical="center"/>
    </xf>
    <xf numFmtId="4" fontId="66" fillId="49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5" fillId="51" borderId="25" applyNumberFormat="0" applyProtection="0">
      <alignment horizontal="left" vertical="center" indent="1"/>
    </xf>
    <xf numFmtId="4" fontId="65" fillId="5" borderId="0" applyNumberFormat="0" applyProtection="0">
      <alignment horizontal="left" vertical="center" indent="1"/>
    </xf>
    <xf numFmtId="4" fontId="42" fillId="52" borderId="0" applyNumberFormat="0" applyProtection="0">
      <alignment horizontal="left" vertical="center" indent="1"/>
    </xf>
    <xf numFmtId="4" fontId="66" fillId="53" borderId="23" applyNumberFormat="0" applyProtection="0">
      <alignment horizontal="right" vertical="center"/>
    </xf>
    <xf numFmtId="4" fontId="40" fillId="53" borderId="0" applyNumberFormat="0" applyProtection="0">
      <alignment horizontal="left" vertical="center" indent="1"/>
    </xf>
    <xf numFmtId="4" fontId="67" fillId="54" borderId="26" applyNumberFormat="0" applyProtection="0">
      <alignment horizontal="left" vertical="center" indent="1"/>
    </xf>
    <xf numFmtId="0" fontId="68" fillId="0" borderId="26" applyNumberFormat="0" applyProtection="0">
      <alignment horizontal="left" vertical="center" indent="1"/>
    </xf>
    <xf numFmtId="0" fontId="20" fillId="54" borderId="18" applyNumberFormat="0" applyProtection="0">
      <alignment horizontal="left" vertical="center" indent="1"/>
    </xf>
    <xf numFmtId="0" fontId="68" fillId="0" borderId="26" applyNumberFormat="0" applyProtection="0">
      <alignment horizontal="left" vertical="center" indent="1"/>
    </xf>
    <xf numFmtId="0" fontId="20" fillId="55" borderId="18" applyNumberFormat="0" applyProtection="0">
      <alignment horizontal="left" vertical="center" indent="1"/>
    </xf>
    <xf numFmtId="0" fontId="68" fillId="0" borderId="26" applyNumberFormat="0" applyProtection="0">
      <alignment horizontal="left" vertical="center" indent="1"/>
    </xf>
    <xf numFmtId="0" fontId="20" fillId="31" borderId="18" applyNumberFormat="0" applyProtection="0">
      <alignment horizontal="left" vertical="center" indent="1"/>
    </xf>
    <xf numFmtId="0" fontId="68" fillId="0" borderId="26" applyNumberFormat="0" applyProtection="0">
      <alignment horizontal="left" vertical="center" indent="1"/>
    </xf>
    <xf numFmtId="0" fontId="20" fillId="56" borderId="18" applyNumberFormat="0" applyProtection="0">
      <alignment horizontal="left" vertical="center" indent="1"/>
    </xf>
    <xf numFmtId="4" fontId="66" fillId="57" borderId="23" applyNumberFormat="0" applyProtection="0">
      <alignment vertical="center"/>
    </xf>
    <xf numFmtId="4" fontId="69" fillId="57" borderId="23" applyNumberFormat="0" applyProtection="0">
      <alignment vertical="center"/>
    </xf>
    <xf numFmtId="4" fontId="42" fillId="53" borderId="27" applyNumberFormat="0" applyProtection="0">
      <alignment horizontal="left" vertical="center" indent="1"/>
    </xf>
    <xf numFmtId="4" fontId="40" fillId="35" borderId="18" applyNumberFormat="0" applyProtection="0">
      <alignment horizontal="left" vertical="center" indent="1"/>
    </xf>
    <xf numFmtId="4" fontId="70" fillId="0" borderId="0" applyNumberFormat="0" applyProtection="0">
      <alignment horizontal="right" vertical="center"/>
    </xf>
    <xf numFmtId="4" fontId="68" fillId="0" borderId="0" applyNumberFormat="0" applyProtection="0">
      <alignment horizontal="right" vertical="center"/>
    </xf>
    <xf numFmtId="0" fontId="68" fillId="0" borderId="0" applyNumberFormat="0" applyProtection="0">
      <alignment horizontal="left" vertical="center" indent="1"/>
    </xf>
    <xf numFmtId="0" fontId="71" fillId="58" borderId="0" applyNumberFormat="0" applyProtection="0">
      <alignment horizontal="center" vertical="center" wrapText="1"/>
    </xf>
    <xf numFmtId="4" fontId="72" fillId="59" borderId="27" applyNumberFormat="0" applyProtection="0">
      <alignment horizontal="left" vertical="center" indent="1"/>
    </xf>
    <xf numFmtId="4" fontId="73" fillId="26" borderId="14" applyNumberFormat="0" applyProtection="0">
      <alignment horizontal="right" vertical="center"/>
    </xf>
    <xf numFmtId="10" fontId="46" fillId="60" borderId="28" applyNumberFormat="0" applyProtection="0">
      <alignment horizontal="center"/>
      <protection locked="0"/>
    </xf>
    <xf numFmtId="0" fontId="74" fillId="61" borderId="0"/>
    <xf numFmtId="0" fontId="75" fillId="61" borderId="0"/>
    <xf numFmtId="218" fontId="20" fillId="0" borderId="0" applyFont="0" applyFill="0" applyBorder="0" applyAlignment="0" applyProtection="0"/>
    <xf numFmtId="0" fontId="20" fillId="0" borderId="29" quotePrefix="1">
      <alignment horizontal="justify" vertical="justify" textRotation="127" wrapText="1" justifyLastLine="1"/>
      <protection hidden="1"/>
    </xf>
    <xf numFmtId="207" fontId="20" fillId="0" borderId="0"/>
    <xf numFmtId="0" fontId="51" fillId="0" borderId="0"/>
    <xf numFmtId="0" fontId="51" fillId="0" borderId="0"/>
    <xf numFmtId="197" fontId="20" fillId="0" borderId="30" applyAlignment="0">
      <alignment horizontal="center"/>
    </xf>
    <xf numFmtId="197" fontId="76" fillId="0" borderId="30" applyFill="0" applyAlignment="0" applyProtection="0"/>
    <xf numFmtId="0" fontId="77" fillId="0" borderId="0" applyFill="0" applyBorder="0" applyAlignment="0"/>
    <xf numFmtId="0" fontId="46" fillId="61" borderId="14">
      <alignment horizontal="center" vertical="center"/>
    </xf>
    <xf numFmtId="0" fontId="20" fillId="47" borderId="0" applyNumberFormat="0" applyFont="0" applyBorder="0" applyAlignment="0" applyProtection="0"/>
    <xf numFmtId="40" fontId="4" fillId="0" borderId="0"/>
    <xf numFmtId="191" fontId="76" fillId="0" borderId="10" applyFill="0"/>
    <xf numFmtId="191" fontId="76" fillId="0" borderId="30" applyFill="0"/>
    <xf numFmtId="191" fontId="20" fillId="0" borderId="10" applyFill="0"/>
    <xf numFmtId="191" fontId="20" fillId="0" borderId="30" applyFill="0"/>
    <xf numFmtId="0" fontId="20" fillId="0" borderId="32" applyNumberFormat="0" applyFont="0" applyFill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0" borderId="0" applyNumberFormat="0"/>
    <xf numFmtId="0" fontId="31" fillId="0" borderId="33" applyNumberFormat="0" applyFill="0" applyBorder="0" applyAlignment="0">
      <protection locked="0"/>
    </xf>
    <xf numFmtId="0" fontId="51" fillId="0" borderId="0"/>
    <xf numFmtId="219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0" fontId="59" fillId="0" borderId="0" applyNumberFormat="0" applyFill="0" applyBorder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24" borderId="3" applyNumberFormat="0" applyAlignment="0" applyProtection="0"/>
    <xf numFmtId="0" fontId="81" fillId="0" borderId="16" applyNumberFormat="0" applyFill="0" applyAlignment="0" applyProtection="0"/>
    <xf numFmtId="0" fontId="82" fillId="3" borderId="0" applyNumberFormat="0" applyBorder="0" applyAlignment="0" applyProtection="0"/>
    <xf numFmtId="0" fontId="83" fillId="23" borderId="18" applyNumberFormat="0" applyAlignment="0" applyProtection="0"/>
    <xf numFmtId="0" fontId="84" fillId="23" borderId="2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0" fillId="0" borderId="0"/>
    <xf numFmtId="39" fontId="90" fillId="0" borderId="0"/>
    <xf numFmtId="0" fontId="91" fillId="7" borderId="2" applyNumberFormat="0" applyAlignment="0" applyProtection="0"/>
    <xf numFmtId="0" fontId="92" fillId="37" borderId="0" applyNumberFormat="0" applyBorder="0" applyAlignment="0" applyProtection="0"/>
    <xf numFmtId="0" fontId="93" fillId="0" borderId="31" applyNumberFormat="0" applyFill="0" applyAlignment="0" applyProtection="0"/>
    <xf numFmtId="0" fontId="94" fillId="0" borderId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0" fillId="38" borderId="17" applyNumberFormat="0" applyFont="0" applyAlignment="0" applyProtection="0"/>
    <xf numFmtId="0" fontId="95" fillId="0" borderId="11" applyNumberFormat="0" applyFill="0" applyAlignment="0" applyProtection="0"/>
    <xf numFmtId="0" fontId="96" fillId="0" borderId="12" applyNumberFormat="0" applyFill="0" applyAlignment="0" applyProtection="0"/>
    <xf numFmtId="0" fontId="97" fillId="0" borderId="13" applyNumberFormat="0" applyFill="0" applyAlignment="0" applyProtection="0"/>
    <xf numFmtId="0" fontId="97" fillId="0" borderId="0" applyNumberFormat="0" applyFill="0" applyBorder="0" applyAlignment="0" applyProtection="0"/>
    <xf numFmtId="221" fontId="98" fillId="0" borderId="0"/>
    <xf numFmtId="0" fontId="2" fillId="0" borderId="0"/>
    <xf numFmtId="0" fontId="1" fillId="0" borderId="0"/>
  </cellStyleXfs>
  <cellXfs count="189">
    <xf numFmtId="0" fontId="0" fillId="0" borderId="0" xfId="0"/>
    <xf numFmtId="0" fontId="18" fillId="0" borderId="0" xfId="273" applyFont="1" applyProtection="1">
      <protection locked="0"/>
    </xf>
    <xf numFmtId="187" fontId="3" fillId="0" borderId="0" xfId="32" applyFont="1" applyAlignment="1" applyProtection="1">
      <protection locked="0"/>
    </xf>
    <xf numFmtId="0" fontId="3" fillId="0" borderId="0" xfId="273" applyProtection="1">
      <protection locked="0"/>
    </xf>
    <xf numFmtId="0" fontId="12" fillId="0" borderId="0" xfId="273" applyFont="1" applyProtection="1">
      <protection locked="0"/>
    </xf>
    <xf numFmtId="0" fontId="4" fillId="0" borderId="0" xfId="273" applyFont="1" applyAlignment="1" applyProtection="1">
      <alignment horizontal="left"/>
      <protection locked="0"/>
    </xf>
    <xf numFmtId="0" fontId="4" fillId="0" borderId="0" xfId="273" applyFont="1" applyProtection="1">
      <protection locked="0"/>
    </xf>
    <xf numFmtId="0" fontId="4" fillId="0" borderId="0" xfId="273" applyFont="1" applyAlignment="1" applyProtection="1">
      <alignment horizontal="center"/>
      <protection locked="0"/>
    </xf>
    <xf numFmtId="0" fontId="5" fillId="0" borderId="0" xfId="273" applyFont="1" applyAlignment="1" applyProtection="1">
      <alignment horizontal="center"/>
      <protection locked="0"/>
    </xf>
    <xf numFmtId="188" fontId="107" fillId="0" borderId="0" xfId="0" quotePrefix="1" applyNumberFormat="1" applyFont="1" applyAlignment="1" applyProtection="1">
      <alignment horizontal="center"/>
      <protection locked="0"/>
    </xf>
    <xf numFmtId="0" fontId="107" fillId="0" borderId="0" xfId="0" applyFont="1" applyProtection="1">
      <protection locked="0"/>
    </xf>
    <xf numFmtId="0" fontId="107" fillId="0" borderId="0" xfId="0" applyFont="1" applyAlignment="1" applyProtection="1">
      <alignment horizontal="center"/>
      <protection locked="0"/>
    </xf>
    <xf numFmtId="0" fontId="6" fillId="0" borderId="0" xfId="273" applyFont="1" applyAlignment="1" applyProtection="1">
      <alignment horizontal="center"/>
      <protection locked="0"/>
    </xf>
    <xf numFmtId="49" fontId="3" fillId="0" borderId="0" xfId="273" applyNumberFormat="1" applyAlignment="1" applyProtection="1">
      <alignment horizontal="center"/>
      <protection locked="0"/>
    </xf>
    <xf numFmtId="0" fontId="3" fillId="0" borderId="0" xfId="273" applyAlignment="1" applyProtection="1">
      <alignment horizontal="center"/>
      <protection locked="0"/>
    </xf>
    <xf numFmtId="0" fontId="5" fillId="0" borderId="0" xfId="273" applyFont="1" applyProtection="1">
      <protection locked="0"/>
    </xf>
    <xf numFmtId="189" fontId="3" fillId="0" borderId="0" xfId="273" applyNumberFormat="1" applyProtection="1">
      <protection locked="0"/>
    </xf>
    <xf numFmtId="189" fontId="3" fillId="0" borderId="0" xfId="32" applyNumberFormat="1" applyFont="1" applyFill="1" applyAlignment="1" applyProtection="1">
      <protection locked="0"/>
    </xf>
    <xf numFmtId="187" fontId="3" fillId="0" borderId="0" xfId="32" applyFont="1" applyFill="1" applyAlignment="1" applyProtection="1">
      <protection locked="0"/>
    </xf>
    <xf numFmtId="190" fontId="3" fillId="0" borderId="0" xfId="273" applyNumberFormat="1" applyAlignment="1" applyProtection="1">
      <alignment horizontal="center"/>
      <protection locked="0"/>
    </xf>
    <xf numFmtId="189" fontId="4" fillId="0" borderId="0" xfId="32" applyNumberFormat="1" applyFont="1" applyFill="1" applyAlignment="1" applyProtection="1">
      <protection locked="0"/>
    </xf>
    <xf numFmtId="189" fontId="101" fillId="0" borderId="0" xfId="32" applyNumberFormat="1" applyFont="1" applyFill="1" applyAlignment="1" applyProtection="1">
      <protection locked="0"/>
    </xf>
    <xf numFmtId="189" fontId="9" fillId="0" borderId="0" xfId="273" applyNumberFormat="1" applyFont="1" applyProtection="1">
      <protection locked="0"/>
    </xf>
    <xf numFmtId="0" fontId="6" fillId="0" borderId="0" xfId="273" applyFont="1" applyProtection="1">
      <protection locked="0"/>
    </xf>
    <xf numFmtId="189" fontId="3" fillId="0" borderId="0" xfId="32" applyNumberFormat="1" applyFont="1" applyFill="1" applyAlignment="1" applyProtection="1">
      <alignment horizontal="center"/>
      <protection locked="0"/>
    </xf>
    <xf numFmtId="189" fontId="4" fillId="0" borderId="0" xfId="273" applyNumberFormat="1" applyFont="1" applyProtection="1">
      <protection locked="0"/>
    </xf>
    <xf numFmtId="0" fontId="3" fillId="0" borderId="0" xfId="273" applyAlignment="1" applyProtection="1">
      <alignment horizontal="left"/>
      <protection locked="0"/>
    </xf>
    <xf numFmtId="187" fontId="3" fillId="0" borderId="0" xfId="120" applyFont="1" applyFill="1" applyAlignment="1" applyProtection="1">
      <protection locked="0"/>
    </xf>
    <xf numFmtId="189" fontId="3" fillId="0" borderId="0" xfId="120" applyNumberFormat="1" applyFont="1" applyFill="1" applyAlignment="1" applyProtection="1">
      <protection locked="0"/>
    </xf>
    <xf numFmtId="187" fontId="9" fillId="0" borderId="0" xfId="120" applyFont="1" applyFill="1" applyAlignment="1" applyProtection="1">
      <protection locked="0"/>
    </xf>
    <xf numFmtId="0" fontId="13" fillId="0" borderId="0" xfId="273" applyFont="1" applyAlignment="1" applyProtection="1">
      <alignment horizontal="center"/>
      <protection locked="0"/>
    </xf>
    <xf numFmtId="190" fontId="4" fillId="0" borderId="0" xfId="273" applyNumberFormat="1" applyFont="1" applyAlignment="1" applyProtection="1">
      <alignment horizontal="center"/>
      <protection locked="0"/>
    </xf>
    <xf numFmtId="189" fontId="4" fillId="0" borderId="0" xfId="273" applyNumberFormat="1" applyFont="1" applyAlignment="1" applyProtection="1">
      <alignment horizontal="right"/>
      <protection locked="0"/>
    </xf>
    <xf numFmtId="0" fontId="6" fillId="0" borderId="0" xfId="273" quotePrefix="1" applyFont="1" applyProtection="1">
      <protection locked="0"/>
    </xf>
    <xf numFmtId="0" fontId="3" fillId="0" borderId="0" xfId="273" applyAlignment="1" applyProtection="1">
      <alignment wrapText="1"/>
      <protection locked="0"/>
    </xf>
    <xf numFmtId="0" fontId="6" fillId="0" borderId="0" xfId="273" applyFont="1" applyAlignment="1" applyProtection="1">
      <alignment wrapText="1"/>
      <protection locked="0"/>
    </xf>
    <xf numFmtId="189" fontId="3" fillId="0" borderId="36" xfId="273" applyNumberFormat="1" applyBorder="1" applyProtection="1">
      <protection locked="0"/>
    </xf>
    <xf numFmtId="49" fontId="3" fillId="0" borderId="0" xfId="273" applyNumberFormat="1" applyAlignment="1" applyProtection="1">
      <alignment horizontal="left"/>
      <protection locked="0"/>
    </xf>
    <xf numFmtId="189" fontId="3" fillId="0" borderId="34" xfId="273" applyNumberFormat="1" applyBorder="1" applyProtection="1">
      <protection locked="0"/>
    </xf>
    <xf numFmtId="49" fontId="4" fillId="0" borderId="0" xfId="273" applyNumberFormat="1" applyFont="1" applyAlignment="1" applyProtection="1">
      <alignment horizontal="left"/>
      <protection locked="0"/>
    </xf>
    <xf numFmtId="189" fontId="4" fillId="0" borderId="38" xfId="32" applyNumberFormat="1" applyFont="1" applyFill="1" applyBorder="1" applyAlignment="1" applyProtection="1"/>
    <xf numFmtId="189" fontId="4" fillId="0" borderId="36" xfId="32" applyNumberFormat="1" applyFont="1" applyFill="1" applyBorder="1" applyAlignment="1" applyProtection="1"/>
    <xf numFmtId="189" fontId="4" fillId="0" borderId="38" xfId="273" applyNumberFormat="1" applyFont="1" applyBorder="1"/>
    <xf numFmtId="189" fontId="4" fillId="0" borderId="38" xfId="273" applyNumberFormat="1" applyFont="1" applyBorder="1" applyAlignment="1">
      <alignment horizontal="right"/>
    </xf>
    <xf numFmtId="189" fontId="4" fillId="0" borderId="34" xfId="273" applyNumberFormat="1" applyFont="1" applyBorder="1"/>
    <xf numFmtId="189" fontId="4" fillId="0" borderId="39" xfId="273" applyNumberFormat="1" applyFont="1" applyBorder="1"/>
    <xf numFmtId="189" fontId="4" fillId="0" borderId="36" xfId="273" applyNumberFormat="1" applyFont="1" applyBorder="1"/>
    <xf numFmtId="49" fontId="12" fillId="0" borderId="0" xfId="273" applyNumberFormat="1" applyFont="1" applyAlignment="1" applyProtection="1">
      <alignment horizontal="left"/>
      <protection locked="0"/>
    </xf>
    <xf numFmtId="0" fontId="12" fillId="0" borderId="0" xfId="286" applyFont="1" applyProtection="1">
      <protection locked="0"/>
    </xf>
    <xf numFmtId="49" fontId="18" fillId="0" borderId="0" xfId="273" applyNumberFormat="1" applyFont="1" applyAlignment="1" applyProtection="1">
      <alignment horizontal="left"/>
      <protection locked="0"/>
    </xf>
    <xf numFmtId="0" fontId="4" fillId="0" borderId="0" xfId="286" applyFont="1" applyProtection="1">
      <protection locked="0"/>
    </xf>
    <xf numFmtId="0" fontId="5" fillId="0" borderId="0" xfId="286" applyFont="1" applyAlignment="1" applyProtection="1">
      <alignment horizontal="centerContinuous"/>
      <protection locked="0"/>
    </xf>
    <xf numFmtId="0" fontId="3" fillId="0" borderId="0" xfId="286" applyFont="1" applyProtection="1">
      <protection locked="0"/>
    </xf>
    <xf numFmtId="0" fontId="4" fillId="0" borderId="0" xfId="286" applyFont="1" applyAlignment="1" applyProtection="1">
      <alignment horizontal="centerContinuous"/>
      <protection locked="0"/>
    </xf>
    <xf numFmtId="0" fontId="4" fillId="0" borderId="0" xfId="286" applyFont="1" applyAlignment="1" applyProtection="1">
      <alignment horizontal="right"/>
      <protection locked="0"/>
    </xf>
    <xf numFmtId="192" fontId="4" fillId="0" borderId="0" xfId="273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wrapText="1"/>
      <protection locked="0"/>
    </xf>
    <xf numFmtId="189" fontId="3" fillId="0" borderId="0" xfId="39" applyNumberFormat="1" applyFont="1" applyFill="1" applyBorder="1" applyAlignment="1" applyProtection="1">
      <protection locked="0"/>
    </xf>
    <xf numFmtId="0" fontId="6" fillId="0" borderId="0" xfId="286" applyFont="1" applyAlignment="1" applyProtection="1">
      <alignment horizontal="center"/>
      <protection locked="0"/>
    </xf>
    <xf numFmtId="189" fontId="4" fillId="0" borderId="0" xfId="39" applyNumberFormat="1" applyFont="1" applyFill="1" applyBorder="1" applyAlignment="1" applyProtection="1">
      <protection locked="0"/>
    </xf>
    <xf numFmtId="0" fontId="5" fillId="0" borderId="0" xfId="286" applyFont="1" applyAlignment="1" applyProtection="1">
      <alignment horizontal="center"/>
      <protection locked="0"/>
    </xf>
    <xf numFmtId="187" fontId="4" fillId="0" borderId="0" xfId="39" applyNumberFormat="1" applyFont="1" applyFill="1" applyBorder="1" applyAlignment="1" applyProtection="1">
      <protection locked="0"/>
    </xf>
    <xf numFmtId="187" fontId="3" fillId="0" borderId="0" xfId="39" applyNumberFormat="1" applyFont="1" applyFill="1" applyBorder="1" applyAlignment="1" applyProtection="1">
      <protection locked="0"/>
    </xf>
    <xf numFmtId="0" fontId="5" fillId="0" borderId="0" xfId="286" applyFont="1" applyProtection="1">
      <protection locked="0"/>
    </xf>
    <xf numFmtId="189" fontId="4" fillId="0" borderId="0" xfId="32" applyNumberFormat="1" applyFont="1" applyFill="1" applyBorder="1" applyAlignment="1" applyProtection="1">
      <protection locked="0"/>
    </xf>
    <xf numFmtId="189" fontId="4" fillId="0" borderId="0" xfId="286" applyNumberFormat="1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194" fontId="3" fillId="0" borderId="0" xfId="284" applyNumberFormat="1" applyProtection="1">
      <protection locked="0"/>
    </xf>
    <xf numFmtId="0" fontId="14" fillId="0" borderId="0" xfId="286" applyFont="1" applyAlignment="1" applyProtection="1">
      <alignment horizontal="center"/>
      <protection locked="0"/>
    </xf>
    <xf numFmtId="189" fontId="3" fillId="0" borderId="0" xfId="286" applyNumberFormat="1" applyFont="1" applyProtection="1">
      <protection locked="0"/>
    </xf>
    <xf numFmtId="189" fontId="3" fillId="0" borderId="0" xfId="286" applyNumberFormat="1" applyFont="1" applyAlignment="1" applyProtection="1">
      <alignment horizontal="center"/>
      <protection locked="0"/>
    </xf>
    <xf numFmtId="0" fontId="3" fillId="0" borderId="0" xfId="194" applyFont="1" applyAlignment="1" applyProtection="1">
      <alignment horizontal="left"/>
      <protection locked="0"/>
    </xf>
    <xf numFmtId="194" fontId="4" fillId="0" borderId="0" xfId="284" applyNumberFormat="1" applyFont="1" applyProtection="1">
      <protection locked="0"/>
    </xf>
    <xf numFmtId="191" fontId="4" fillId="0" borderId="0" xfId="273" applyNumberFormat="1" applyFont="1" applyProtection="1">
      <protection locked="0"/>
    </xf>
    <xf numFmtId="187" fontId="4" fillId="0" borderId="0" xfId="286" applyNumberFormat="1" applyFont="1" applyProtection="1">
      <protection locked="0"/>
    </xf>
    <xf numFmtId="0" fontId="3" fillId="0" borderId="0" xfId="286" applyFont="1" applyAlignment="1" applyProtection="1">
      <alignment horizontal="center"/>
      <protection locked="0"/>
    </xf>
    <xf numFmtId="189" fontId="4" fillId="0" borderId="38" xfId="39" applyNumberFormat="1" applyFont="1" applyFill="1" applyBorder="1" applyAlignment="1" applyProtection="1"/>
    <xf numFmtId="189" fontId="4" fillId="0" borderId="34" xfId="32" applyNumberFormat="1" applyFont="1" applyFill="1" applyBorder="1" applyAlignment="1" applyProtection="1"/>
    <xf numFmtId="0" fontId="108" fillId="0" borderId="0" xfId="0" applyFont="1" applyProtection="1">
      <protection locked="0"/>
    </xf>
    <xf numFmtId="0" fontId="3" fillId="0" borderId="0" xfId="285" applyFont="1" applyProtection="1">
      <protection locked="0"/>
    </xf>
    <xf numFmtId="0" fontId="106" fillId="0" borderId="0" xfId="0" applyFont="1" applyProtection="1">
      <protection locked="0"/>
    </xf>
    <xf numFmtId="0" fontId="4" fillId="0" borderId="0" xfId="285" applyFont="1" applyProtection="1">
      <protection locked="0"/>
    </xf>
    <xf numFmtId="0" fontId="4" fillId="0" borderId="0" xfId="285" applyFont="1" applyAlignment="1" applyProtection="1">
      <alignment horizontal="center"/>
      <protection locked="0"/>
    </xf>
    <xf numFmtId="0" fontId="3" fillId="0" borderId="0" xfId="285" applyFont="1" applyAlignment="1" applyProtection="1">
      <alignment horizontal="center"/>
      <protection locked="0"/>
    </xf>
    <xf numFmtId="0" fontId="3" fillId="0" borderId="0" xfId="285" applyFont="1" applyAlignment="1" applyProtection="1">
      <alignment horizontal="right"/>
      <protection locked="0"/>
    </xf>
    <xf numFmtId="0" fontId="6" fillId="0" borderId="0" xfId="285" applyFont="1" applyAlignment="1" applyProtection="1">
      <alignment horizontal="center"/>
      <protection locked="0"/>
    </xf>
    <xf numFmtId="0" fontId="110" fillId="0" borderId="0" xfId="0" applyFont="1" applyProtection="1">
      <protection locked="0"/>
    </xf>
    <xf numFmtId="189" fontId="4" fillId="0" borderId="0" xfId="285" applyNumberFormat="1" applyFont="1" applyProtection="1">
      <protection locked="0"/>
    </xf>
    <xf numFmtId="189" fontId="3" fillId="0" borderId="0" xfId="285" applyNumberFormat="1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285" applyFont="1" applyProtection="1">
      <protection locked="0"/>
    </xf>
    <xf numFmtId="189" fontId="3" fillId="0" borderId="0" xfId="32" applyNumberFormat="1" applyFont="1" applyFill="1" applyBorder="1" applyAlignment="1" applyProtection="1">
      <protection locked="0"/>
    </xf>
    <xf numFmtId="187" fontId="3" fillId="0" borderId="0" xfId="32" applyFont="1" applyFill="1" applyBorder="1" applyAlignment="1" applyProtection="1">
      <protection locked="0"/>
    </xf>
    <xf numFmtId="187" fontId="4" fillId="0" borderId="0" xfId="32" applyFont="1" applyFill="1" applyBorder="1" applyAlignment="1" applyProtection="1">
      <protection locked="0"/>
    </xf>
    <xf numFmtId="187" fontId="4" fillId="0" borderId="38" xfId="32" applyFont="1" applyFill="1" applyBorder="1" applyAlignment="1" applyProtection="1"/>
    <xf numFmtId="0" fontId="11" fillId="0" borderId="0" xfId="285" applyFont="1" applyProtection="1">
      <protection locked="0"/>
    </xf>
    <xf numFmtId="0" fontId="111" fillId="0" borderId="0" xfId="469" applyFont="1" applyProtection="1">
      <protection locked="0"/>
    </xf>
    <xf numFmtId="187" fontId="4" fillId="0" borderId="0" xfId="32" applyFont="1" applyFill="1" applyAlignment="1" applyProtection="1">
      <protection locked="0"/>
    </xf>
    <xf numFmtId="0" fontId="49" fillId="0" borderId="0" xfId="285" applyFont="1" applyProtection="1">
      <protection locked="0"/>
    </xf>
    <xf numFmtId="0" fontId="4" fillId="0" borderId="0" xfId="285" applyFont="1" applyAlignment="1" applyProtection="1">
      <alignment vertical="center"/>
      <protection locked="0"/>
    </xf>
    <xf numFmtId="0" fontId="49" fillId="0" borderId="0" xfId="285" applyFont="1" applyAlignment="1" applyProtection="1">
      <alignment vertical="center"/>
      <protection locked="0"/>
    </xf>
    <xf numFmtId="0" fontId="4" fillId="0" borderId="0" xfId="285" applyFont="1" applyAlignment="1" applyProtection="1">
      <alignment horizontal="center" vertical="center"/>
      <protection locked="0"/>
    </xf>
    <xf numFmtId="0" fontId="3" fillId="0" borderId="0" xfId="285" applyFont="1" applyAlignment="1" applyProtection="1">
      <alignment horizontal="center" vertical="center"/>
      <protection locked="0"/>
    </xf>
    <xf numFmtId="0" fontId="3" fillId="0" borderId="0" xfId="285" applyFont="1" applyAlignment="1" applyProtection="1">
      <alignment vertical="center"/>
      <protection locked="0"/>
    </xf>
    <xf numFmtId="0" fontId="107" fillId="0" borderId="0" xfId="0" applyFont="1" applyAlignment="1" applyProtection="1">
      <alignment horizontal="center" vertical="center"/>
      <protection locked="0"/>
    </xf>
    <xf numFmtId="187" fontId="3" fillId="0" borderId="0" xfId="32" applyFont="1" applyAlignment="1" applyProtection="1">
      <alignment horizontal="center" vertical="center"/>
      <protection locked="0"/>
    </xf>
    <xf numFmtId="189" fontId="3" fillId="0" borderId="0" xfId="32" applyNumberFormat="1" applyFont="1" applyAlignment="1" applyProtection="1">
      <alignment horizontal="center" vertical="center"/>
      <protection locked="0"/>
    </xf>
    <xf numFmtId="0" fontId="112" fillId="0" borderId="0" xfId="285" applyFont="1" applyAlignment="1" applyProtection="1">
      <alignment horizontal="center" vertical="center"/>
      <protection locked="0"/>
    </xf>
    <xf numFmtId="0" fontId="3" fillId="0" borderId="0" xfId="285" applyFont="1" applyAlignment="1" applyProtection="1">
      <alignment horizontal="right" vertical="center"/>
      <protection locked="0"/>
    </xf>
    <xf numFmtId="0" fontId="49" fillId="0" borderId="0" xfId="285" applyFont="1" applyAlignment="1" applyProtection="1">
      <alignment horizontal="center" vertical="center"/>
      <protection locked="0"/>
    </xf>
    <xf numFmtId="187" fontId="3" fillId="0" borderId="0" xfId="32" applyFont="1" applyAlignment="1" applyProtection="1">
      <alignment horizontal="center"/>
      <protection locked="0"/>
    </xf>
    <xf numFmtId="189" fontId="3" fillId="0" borderId="0" xfId="32" applyNumberFormat="1" applyFont="1" applyAlignment="1" applyProtection="1">
      <alignment horizontal="center"/>
      <protection locked="0"/>
    </xf>
    <xf numFmtId="189" fontId="49" fillId="0" borderId="0" xfId="285" applyNumberFormat="1" applyFont="1" applyProtection="1">
      <protection locked="0"/>
    </xf>
    <xf numFmtId="189" fontId="4" fillId="0" borderId="0" xfId="285" applyNumberFormat="1" applyFont="1" applyAlignment="1" applyProtection="1">
      <alignment vertical="center"/>
      <protection locked="0"/>
    </xf>
    <xf numFmtId="187" fontId="4" fillId="0" borderId="0" xfId="32" applyFont="1" applyFill="1" applyBorder="1" applyAlignment="1" applyProtection="1">
      <alignment vertical="center"/>
      <protection locked="0"/>
    </xf>
    <xf numFmtId="189" fontId="4" fillId="0" borderId="0" xfId="32" applyNumberFormat="1" applyFont="1" applyFill="1" applyBorder="1" applyAlignment="1" applyProtection="1">
      <alignment vertical="center"/>
      <protection locked="0"/>
    </xf>
    <xf numFmtId="0" fontId="112" fillId="0" borderId="0" xfId="285" applyFont="1" applyAlignment="1" applyProtection="1">
      <alignment horizontal="center"/>
      <protection locked="0"/>
    </xf>
    <xf numFmtId="189" fontId="113" fillId="0" borderId="0" xfId="285" applyNumberFormat="1" applyFont="1" applyAlignment="1" applyProtection="1">
      <alignment horizontal="center"/>
      <protection locked="0"/>
    </xf>
    <xf numFmtId="189" fontId="49" fillId="0" borderId="0" xfId="285" applyNumberFormat="1" applyFont="1" applyAlignment="1" applyProtection="1">
      <alignment horizontal="center"/>
      <protection locked="0"/>
    </xf>
    <xf numFmtId="189" fontId="3" fillId="0" borderId="0" xfId="285" applyNumberFormat="1" applyFont="1" applyAlignment="1" applyProtection="1">
      <alignment vertical="center"/>
      <protection locked="0"/>
    </xf>
    <xf numFmtId="189" fontId="3" fillId="0" borderId="0" xfId="32" applyNumberFormat="1" applyFont="1" applyFill="1" applyBorder="1" applyAlignment="1" applyProtection="1"/>
    <xf numFmtId="0" fontId="12" fillId="0" borderId="0" xfId="285" applyFont="1" applyProtection="1">
      <protection locked="0"/>
    </xf>
    <xf numFmtId="0" fontId="4" fillId="0" borderId="0" xfId="285" applyFont="1" applyAlignment="1" applyProtection="1">
      <alignment horizontal="left"/>
      <protection locked="0"/>
    </xf>
    <xf numFmtId="0" fontId="5" fillId="0" borderId="0" xfId="285" applyFont="1" applyAlignment="1" applyProtection="1">
      <alignment horizontal="centerContinuous"/>
      <protection locked="0"/>
    </xf>
    <xf numFmtId="0" fontId="4" fillId="0" borderId="0" xfId="285" applyFont="1" applyAlignment="1" applyProtection="1">
      <alignment horizontal="centerContinuous"/>
      <protection locked="0"/>
    </xf>
    <xf numFmtId="0" fontId="99" fillId="0" borderId="0" xfId="285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285" applyFont="1" applyAlignment="1" applyProtection="1">
      <alignment horizontal="center"/>
      <protection locked="0"/>
    </xf>
    <xf numFmtId="189" fontId="3" fillId="0" borderId="0" xfId="120" applyNumberFormat="1" applyFont="1" applyFill="1" applyAlignment="1" applyProtection="1">
      <alignment horizontal="center"/>
      <protection locked="0"/>
    </xf>
    <xf numFmtId="0" fontId="100" fillId="0" borderId="0" xfId="285" applyFont="1" applyAlignment="1" applyProtection="1">
      <alignment horizontal="center"/>
      <protection locked="0"/>
    </xf>
    <xf numFmtId="189" fontId="3" fillId="0" borderId="0" xfId="285" applyNumberFormat="1" applyFont="1" applyAlignment="1" applyProtection="1">
      <alignment horizontal="center"/>
      <protection locked="0"/>
    </xf>
    <xf numFmtId="189" fontId="3" fillId="0" borderId="0" xfId="120" applyNumberFormat="1" applyFont="1" applyFill="1" applyBorder="1" applyAlignment="1" applyProtection="1">
      <protection locked="0"/>
    </xf>
    <xf numFmtId="0" fontId="109" fillId="0" borderId="0" xfId="285" applyFont="1" applyProtection="1">
      <protection locked="0"/>
    </xf>
    <xf numFmtId="0" fontId="5" fillId="0" borderId="0" xfId="285" applyFont="1" applyAlignment="1" applyProtection="1">
      <alignment horizontal="center"/>
      <protection locked="0"/>
    </xf>
    <xf numFmtId="189" fontId="4" fillId="0" borderId="0" xfId="120" applyNumberFormat="1" applyFont="1" applyFill="1" applyBorder="1" applyAlignment="1" applyProtection="1">
      <alignment horizontal="right"/>
      <protection locked="0"/>
    </xf>
    <xf numFmtId="190" fontId="3" fillId="0" borderId="0" xfId="285" applyNumberFormat="1" applyFont="1" applyProtection="1">
      <protection locked="0"/>
    </xf>
    <xf numFmtId="190" fontId="3" fillId="0" borderId="0" xfId="285" applyNumberFormat="1" applyFont="1" applyAlignment="1" applyProtection="1">
      <alignment horizontal="center"/>
      <protection locked="0"/>
    </xf>
    <xf numFmtId="3" fontId="6" fillId="0" borderId="0" xfId="285" applyNumberFormat="1" applyFont="1" applyAlignment="1" applyProtection="1">
      <alignment horizontal="center"/>
      <protection locked="0"/>
    </xf>
    <xf numFmtId="189" fontId="4" fillId="0" borderId="0" xfId="285" applyNumberFormat="1" applyFont="1" applyAlignment="1" applyProtection="1">
      <alignment horizontal="right"/>
      <protection locked="0"/>
    </xf>
    <xf numFmtId="191" fontId="3" fillId="0" borderId="0" xfId="273" applyNumberFormat="1" applyAlignment="1" applyProtection="1">
      <alignment horizontal="left"/>
      <protection locked="0"/>
    </xf>
    <xf numFmtId="191" fontId="3" fillId="0" borderId="0" xfId="264" applyNumberFormat="1" applyFont="1" applyAlignment="1" applyProtection="1">
      <alignment horizontal="left"/>
      <protection locked="0"/>
    </xf>
    <xf numFmtId="189" fontId="3" fillId="0" borderId="0" xfId="109" applyNumberFormat="1" applyFont="1" applyFill="1" applyAlignment="1" applyProtection="1">
      <protection locked="0"/>
    </xf>
    <xf numFmtId="189" fontId="3" fillId="0" borderId="0" xfId="120" applyNumberFormat="1" applyFont="1" applyFill="1" applyAlignment="1" applyProtection="1"/>
    <xf numFmtId="189" fontId="3" fillId="0" borderId="39" xfId="120" applyNumberFormat="1" applyFont="1" applyFill="1" applyBorder="1" applyAlignment="1" applyProtection="1"/>
    <xf numFmtId="189" fontId="4" fillId="0" borderId="38" xfId="120" applyNumberFormat="1" applyFont="1" applyFill="1" applyBorder="1" applyAlignment="1" applyProtection="1">
      <alignment horizontal="right"/>
    </xf>
    <xf numFmtId="189" fontId="4" fillId="0" borderId="38" xfId="120" applyNumberFormat="1" applyFont="1" applyFill="1" applyBorder="1" applyAlignment="1" applyProtection="1"/>
    <xf numFmtId="189" fontId="3" fillId="0" borderId="0" xfId="109" applyNumberFormat="1" applyFont="1" applyFill="1" applyAlignment="1" applyProtection="1"/>
    <xf numFmtId="189" fontId="4" fillId="0" borderId="39" xfId="120" applyNumberFormat="1" applyFont="1" applyFill="1" applyBorder="1" applyAlignment="1" applyProtection="1"/>
    <xf numFmtId="189" fontId="4" fillId="0" borderId="35" xfId="120" applyNumberFormat="1" applyFont="1" applyFill="1" applyBorder="1" applyAlignment="1" applyProtection="1"/>
    <xf numFmtId="0" fontId="111" fillId="0" borderId="0" xfId="469" applyFont="1" applyAlignment="1" applyProtection="1">
      <alignment vertical="center"/>
      <protection locked="0"/>
    </xf>
    <xf numFmtId="189" fontId="3" fillId="0" borderId="0" xfId="32" applyNumberFormat="1" applyFont="1" applyFill="1" applyBorder="1" applyAlignment="1" applyProtection="1">
      <alignment vertical="center"/>
      <protection locked="0"/>
    </xf>
    <xf numFmtId="189" fontId="4" fillId="0" borderId="38" xfId="32" applyNumberFormat="1" applyFont="1" applyFill="1" applyBorder="1" applyAlignment="1" applyProtection="1">
      <protection locked="0"/>
    </xf>
    <xf numFmtId="189" fontId="4" fillId="0" borderId="0" xfId="273" applyNumberFormat="1" applyFont="1"/>
    <xf numFmtId="189" fontId="4" fillId="0" borderId="35" xfId="286" applyNumberFormat="1" applyFont="1" applyBorder="1"/>
    <xf numFmtId="187" fontId="4" fillId="0" borderId="36" xfId="286" applyNumberFormat="1" applyFont="1" applyBorder="1"/>
    <xf numFmtId="189" fontId="4" fillId="0" borderId="0" xfId="285" applyNumberFormat="1" applyFont="1"/>
    <xf numFmtId="189" fontId="3" fillId="0" borderId="0" xfId="285" applyNumberFormat="1" applyFont="1"/>
    <xf numFmtId="189" fontId="4" fillId="0" borderId="34" xfId="285" applyNumberFormat="1" applyFont="1" applyBorder="1"/>
    <xf numFmtId="189" fontId="4" fillId="0" borderId="36" xfId="285" applyNumberFormat="1" applyFont="1" applyBorder="1"/>
    <xf numFmtId="189" fontId="3" fillId="0" borderId="0" xfId="285" applyNumberFormat="1" applyFont="1" applyAlignment="1">
      <alignment vertical="center"/>
    </xf>
    <xf numFmtId="189" fontId="4" fillId="0" borderId="38" xfId="285" applyNumberFormat="1" applyFont="1" applyBorder="1" applyAlignment="1">
      <alignment vertical="center"/>
    </xf>
    <xf numFmtId="189" fontId="4" fillId="0" borderId="36" xfId="285" applyNumberFormat="1" applyFont="1" applyBorder="1" applyAlignment="1">
      <alignment vertical="center"/>
    </xf>
    <xf numFmtId="191" fontId="4" fillId="0" borderId="0" xfId="246" applyNumberFormat="1" applyFont="1" applyProtection="1">
      <protection locked="0"/>
    </xf>
    <xf numFmtId="0" fontId="7" fillId="0" borderId="0" xfId="273" applyFont="1" applyAlignment="1" applyProtection="1">
      <alignment horizontal="center"/>
      <protection locked="0"/>
    </xf>
    <xf numFmtId="0" fontId="109" fillId="0" borderId="0" xfId="273" applyFont="1" applyProtection="1">
      <protection locked="0"/>
    </xf>
    <xf numFmtId="189" fontId="3" fillId="0" borderId="34" xfId="120" applyNumberFormat="1" applyFont="1" applyFill="1" applyBorder="1" applyAlignment="1" applyProtection="1">
      <protection locked="0"/>
    </xf>
    <xf numFmtId="0" fontId="4" fillId="0" borderId="39" xfId="286" applyFont="1" applyBorder="1" applyProtection="1">
      <protection locked="0"/>
    </xf>
    <xf numFmtId="187" fontId="4" fillId="0" borderId="36" xfId="286" applyNumberFormat="1" applyFont="1" applyBorder="1" applyProtection="1">
      <protection locked="0"/>
    </xf>
    <xf numFmtId="189" fontId="4" fillId="0" borderId="38" xfId="285" applyNumberFormat="1" applyFont="1" applyBorder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0" borderId="0" xfId="285" applyFont="1" applyAlignment="1" applyProtection="1">
      <alignment horizontal="center" vertical="center"/>
      <protection locked="0"/>
    </xf>
    <xf numFmtId="189" fontId="4" fillId="0" borderId="38" xfId="285" applyNumberFormat="1" applyFont="1" applyBorder="1" applyAlignment="1" applyProtection="1">
      <alignment vertical="center"/>
      <protection locked="0"/>
    </xf>
    <xf numFmtId="189" fontId="4" fillId="0" borderId="34" xfId="285" applyNumberFormat="1" applyFont="1" applyBorder="1" applyProtection="1">
      <protection locked="0"/>
    </xf>
    <xf numFmtId="0" fontId="110" fillId="0" borderId="0" xfId="0" applyFont="1" applyAlignment="1" applyProtection="1">
      <alignment horizontal="center"/>
      <protection locked="0"/>
    </xf>
    <xf numFmtId="0" fontId="18" fillId="0" borderId="0" xfId="273" applyFont="1" applyAlignment="1" applyProtection="1">
      <alignment horizontal="left"/>
      <protection locked="0"/>
    </xf>
    <xf numFmtId="0" fontId="108" fillId="0" borderId="0" xfId="0" applyFont="1" applyProtection="1">
      <protection locked="0"/>
    </xf>
    <xf numFmtId="0" fontId="107" fillId="0" borderId="34" xfId="0" applyFont="1" applyBorder="1" applyAlignment="1" applyProtection="1">
      <alignment horizontal="center"/>
      <protection locked="0"/>
    </xf>
    <xf numFmtId="0" fontId="106" fillId="0" borderId="0" xfId="0" applyFont="1" applyAlignment="1" applyProtection="1">
      <alignment horizontal="center"/>
      <protection locked="0"/>
    </xf>
    <xf numFmtId="0" fontId="4" fillId="0" borderId="0" xfId="273" applyFont="1" applyAlignment="1" applyProtection="1">
      <alignment horizontal="center"/>
      <protection locked="0"/>
    </xf>
    <xf numFmtId="0" fontId="3" fillId="0" borderId="0" xfId="273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center" wrapText="1"/>
      <protection locked="0"/>
    </xf>
    <xf numFmtId="16" fontId="3" fillId="0" borderId="0" xfId="0" quotePrefix="1" applyNumberFormat="1" applyFont="1" applyAlignment="1" applyProtection="1">
      <alignment horizontal="center" wrapText="1"/>
      <protection locked="0"/>
    </xf>
    <xf numFmtId="16" fontId="107" fillId="0" borderId="0" xfId="0" quotePrefix="1" applyNumberFormat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</cellXfs>
  <cellStyles count="471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2" xfId="247" xr:uid="{00000000-0005-0000-0000-0000F7000000}"/>
    <cellStyle name="Normal 3 2 2" xfId="248" xr:uid="{00000000-0005-0000-0000-0000F8000000}"/>
    <cellStyle name="Normal 3 3" xfId="249" xr:uid="{00000000-0005-0000-0000-0000F9000000}"/>
    <cellStyle name="Normal 3 4" xfId="250" xr:uid="{00000000-0005-0000-0000-0000FA000000}"/>
    <cellStyle name="Normal 3 5" xfId="251" xr:uid="{00000000-0005-0000-0000-0000FB000000}"/>
    <cellStyle name="Normal 3 6" xfId="252" xr:uid="{00000000-0005-0000-0000-0000FC000000}"/>
    <cellStyle name="Normal 3 7" xfId="253" xr:uid="{00000000-0005-0000-0000-0000FD000000}"/>
    <cellStyle name="Normal 3 8" xfId="254" xr:uid="{00000000-0005-0000-0000-0000FE000000}"/>
    <cellStyle name="Normal 30" xfId="255" xr:uid="{00000000-0005-0000-0000-0000FF000000}"/>
    <cellStyle name="Normal 31" xfId="256" xr:uid="{00000000-0005-0000-0000-000000010000}"/>
    <cellStyle name="Normal 31 2" xfId="257" xr:uid="{00000000-0005-0000-0000-000001010000}"/>
    <cellStyle name="Normal 31 2 2" xfId="258" xr:uid="{00000000-0005-0000-0000-000002010000}"/>
    <cellStyle name="Normal 32" xfId="259" xr:uid="{00000000-0005-0000-0000-000003010000}"/>
    <cellStyle name="Normal 33" xfId="260" xr:uid="{00000000-0005-0000-0000-000004010000}"/>
    <cellStyle name="Normal 34" xfId="261" xr:uid="{00000000-0005-0000-0000-000005010000}"/>
    <cellStyle name="Normal 35 2 2" xfId="469" xr:uid="{F106DE3C-C518-4B77-A49F-526A97A70AD8}"/>
    <cellStyle name="Normal 35 2 2 2" xfId="470" xr:uid="{898B989F-61D8-4945-BFD6-903F5B438D20}"/>
    <cellStyle name="Normal 38" xfId="262" xr:uid="{00000000-0005-0000-0000-000006010000}"/>
    <cellStyle name="Normal 39" xfId="263" xr:uid="{00000000-0005-0000-0000-000007010000}"/>
    <cellStyle name="Normal 4" xfId="264" xr:uid="{00000000-0005-0000-0000-000008010000}"/>
    <cellStyle name="Normal 4 2" xfId="265" xr:uid="{00000000-0005-0000-0000-000009010000}"/>
    <cellStyle name="Normal 4 2 2" xfId="266" xr:uid="{00000000-0005-0000-0000-00000A010000}"/>
    <cellStyle name="Normal 4 3" xfId="267" xr:uid="{00000000-0005-0000-0000-00000B010000}"/>
    <cellStyle name="Normal 4 4" xfId="268" xr:uid="{00000000-0005-0000-0000-00000C010000}"/>
    <cellStyle name="Normal 40" xfId="269" xr:uid="{00000000-0005-0000-0000-00000D010000}"/>
    <cellStyle name="Normal 5" xfId="270" xr:uid="{00000000-0005-0000-0000-00000E010000}"/>
    <cellStyle name="Normal 5 2" xfId="271" xr:uid="{00000000-0005-0000-0000-00000F010000}"/>
    <cellStyle name="Normal 5 3" xfId="272" xr:uid="{00000000-0005-0000-0000-000010010000}"/>
    <cellStyle name="Normal 6" xfId="273" xr:uid="{00000000-0005-0000-0000-000011010000}"/>
    <cellStyle name="Normal 6 2" xfId="274" xr:uid="{00000000-0005-0000-0000-000012010000}"/>
    <cellStyle name="Normal 6 3" xfId="275" xr:uid="{00000000-0005-0000-0000-000013010000}"/>
    <cellStyle name="Normal 7" xfId="276" xr:uid="{00000000-0005-0000-0000-000014010000}"/>
    <cellStyle name="Normal 7 2" xfId="277" xr:uid="{00000000-0005-0000-0000-000015010000}"/>
    <cellStyle name="Normal 8" xfId="278" xr:uid="{00000000-0005-0000-0000-000016010000}"/>
    <cellStyle name="Normal 8 2" xfId="279" xr:uid="{00000000-0005-0000-0000-000017010000}"/>
    <cellStyle name="Normal 9" xfId="280" xr:uid="{00000000-0005-0000-0000-000018010000}"/>
    <cellStyle name="Normal 9 2" xfId="281" xr:uid="{00000000-0005-0000-0000-000019010000}"/>
    <cellStyle name="Normal 9 3" xfId="282" xr:uid="{00000000-0005-0000-0000-00001A010000}"/>
    <cellStyle name="Normal U" xfId="283" xr:uid="{00000000-0005-0000-0000-00001B010000}"/>
    <cellStyle name="Normal_AMT_BCP_TFS_Q151_Final-120508" xfId="284" xr:uid="{00000000-0005-0000-0000-00001C010000}"/>
    <cellStyle name="Normal_Draft PTTCHTx 2" xfId="285" xr:uid="{00000000-0005-0000-0000-00001D010000}"/>
    <cellStyle name="Normal_Draft PTTCHTx 2_PL" xfId="286" xr:uid="{00000000-0005-0000-0000-00001E010000}"/>
    <cellStyle name="Note 2" xfId="287" xr:uid="{00000000-0005-0000-0000-00001F010000}"/>
    <cellStyle name="Note 2 2" xfId="288" xr:uid="{00000000-0005-0000-0000-000020010000}"/>
    <cellStyle name="Note 2 2 2" xfId="289" xr:uid="{00000000-0005-0000-0000-000021010000}"/>
    <cellStyle name="Note 2 3" xfId="290" xr:uid="{00000000-0005-0000-0000-000022010000}"/>
    <cellStyle name="Note 3" xfId="291" xr:uid="{00000000-0005-0000-0000-000023010000}"/>
    <cellStyle name="Note 3 2" xfId="292" xr:uid="{00000000-0005-0000-0000-000024010000}"/>
    <cellStyle name="Note 3 2 2" xfId="293" xr:uid="{00000000-0005-0000-0000-000025010000}"/>
    <cellStyle name="Note 3 3" xfId="294" xr:uid="{00000000-0005-0000-0000-000026010000}"/>
    <cellStyle name="Note 4" xfId="295" xr:uid="{00000000-0005-0000-0000-000027010000}"/>
    <cellStyle name="Note 4 2" xfId="296" xr:uid="{00000000-0005-0000-0000-000028010000}"/>
    <cellStyle name="Note 4 2 2" xfId="297" xr:uid="{00000000-0005-0000-0000-000029010000}"/>
    <cellStyle name="Note 4 3" xfId="298" xr:uid="{00000000-0005-0000-0000-00002A010000}"/>
    <cellStyle name="Note 5" xfId="299" xr:uid="{00000000-0005-0000-0000-00002B010000}"/>
    <cellStyle name="Note 5 2" xfId="300" xr:uid="{00000000-0005-0000-0000-00002C010000}"/>
    <cellStyle name="Note 5 2 2" xfId="301" xr:uid="{00000000-0005-0000-0000-00002D010000}"/>
    <cellStyle name="Note 5 3" xfId="302" xr:uid="{00000000-0005-0000-0000-00002E010000}"/>
    <cellStyle name="Note 6" xfId="303" xr:uid="{00000000-0005-0000-0000-00002F010000}"/>
    <cellStyle name="Note 6 2" xfId="304" xr:uid="{00000000-0005-0000-0000-000030010000}"/>
    <cellStyle name="Note heading" xfId="305" xr:uid="{00000000-0005-0000-0000-000031010000}"/>
    <cellStyle name="nplode" xfId="306" xr:uid="{00000000-0005-0000-0000-000032010000}"/>
    <cellStyle name="Output Amounts" xfId="307" xr:uid="{00000000-0005-0000-0000-000033010000}"/>
    <cellStyle name="OUTPUT COLUMN HEADINGS" xfId="308" xr:uid="{00000000-0005-0000-0000-000034010000}"/>
    <cellStyle name="OUTPUT LINE ITEMS" xfId="309" xr:uid="{00000000-0005-0000-0000-000035010000}"/>
    <cellStyle name="OUTPUT REPORT HEADING" xfId="310" xr:uid="{00000000-0005-0000-0000-000036010000}"/>
    <cellStyle name="OUTPUT REPORT TITLE" xfId="311" xr:uid="{00000000-0005-0000-0000-000037010000}"/>
    <cellStyle name="Percent [0] U" xfId="312" xr:uid="{00000000-0005-0000-0000-000038010000}"/>
    <cellStyle name="Percent [2]" xfId="313" xr:uid="{00000000-0005-0000-0000-000039010000}"/>
    <cellStyle name="Percent [2] U" xfId="314" xr:uid="{00000000-0005-0000-0000-00003A010000}"/>
    <cellStyle name="Percent [2]_0412 TPS 2006 Budget" xfId="315" xr:uid="{00000000-0005-0000-0000-00003B010000}"/>
    <cellStyle name="Percent 10" xfId="316" xr:uid="{00000000-0005-0000-0000-00003C010000}"/>
    <cellStyle name="Percent 11" xfId="317" xr:uid="{00000000-0005-0000-0000-00003D010000}"/>
    <cellStyle name="Percent 12" xfId="318" xr:uid="{00000000-0005-0000-0000-00003E010000}"/>
    <cellStyle name="Percent 13" xfId="319" xr:uid="{00000000-0005-0000-0000-00003F010000}"/>
    <cellStyle name="Percent 14" xfId="320" xr:uid="{00000000-0005-0000-0000-000040010000}"/>
    <cellStyle name="Percent 15" xfId="321" xr:uid="{00000000-0005-0000-0000-000041010000}"/>
    <cellStyle name="Percent 16" xfId="322" xr:uid="{00000000-0005-0000-0000-000042010000}"/>
    <cellStyle name="Percent 17" xfId="323" xr:uid="{00000000-0005-0000-0000-000043010000}"/>
    <cellStyle name="Percent 18" xfId="324" xr:uid="{00000000-0005-0000-0000-000044010000}"/>
    <cellStyle name="Percent 19" xfId="325" xr:uid="{00000000-0005-0000-0000-000045010000}"/>
    <cellStyle name="Percent 2" xfId="326" xr:uid="{00000000-0005-0000-0000-000046010000}"/>
    <cellStyle name="Percent 2 2" xfId="327" xr:uid="{00000000-0005-0000-0000-000047010000}"/>
    <cellStyle name="Percent 2 3" xfId="328" xr:uid="{00000000-0005-0000-0000-000048010000}"/>
    <cellStyle name="Percent 2 4" xfId="329" xr:uid="{00000000-0005-0000-0000-000049010000}"/>
    <cellStyle name="Percent 2 5" xfId="330" xr:uid="{00000000-0005-0000-0000-00004A010000}"/>
    <cellStyle name="Percent 2 6" xfId="331" xr:uid="{00000000-0005-0000-0000-00004B010000}"/>
    <cellStyle name="Percent 2 7" xfId="332" xr:uid="{00000000-0005-0000-0000-00004C010000}"/>
    <cellStyle name="Percent 20" xfId="333" xr:uid="{00000000-0005-0000-0000-00004D010000}"/>
    <cellStyle name="Percent 21" xfId="334" xr:uid="{00000000-0005-0000-0000-00004E010000}"/>
    <cellStyle name="Percent 22" xfId="335" xr:uid="{00000000-0005-0000-0000-00004F010000}"/>
    <cellStyle name="Percent 23" xfId="336" xr:uid="{00000000-0005-0000-0000-000050010000}"/>
    <cellStyle name="Percent 24" xfId="337" xr:uid="{00000000-0005-0000-0000-000051010000}"/>
    <cellStyle name="Percent 25" xfId="338" xr:uid="{00000000-0005-0000-0000-000052010000}"/>
    <cellStyle name="Percent 26" xfId="339" xr:uid="{00000000-0005-0000-0000-000053010000}"/>
    <cellStyle name="Percent 27" xfId="340" xr:uid="{00000000-0005-0000-0000-000054010000}"/>
    <cellStyle name="Percent 28" xfId="341" xr:uid="{00000000-0005-0000-0000-000055010000}"/>
    <cellStyle name="Percent 29" xfId="342" xr:uid="{00000000-0005-0000-0000-000056010000}"/>
    <cellStyle name="Percent 3" xfId="343" xr:uid="{00000000-0005-0000-0000-000057010000}"/>
    <cellStyle name="Percent 3 2" xfId="344" xr:uid="{00000000-0005-0000-0000-000058010000}"/>
    <cellStyle name="Percent 30" xfId="345" xr:uid="{00000000-0005-0000-0000-000059010000}"/>
    <cellStyle name="Percent 31" xfId="346" xr:uid="{00000000-0005-0000-0000-00005A010000}"/>
    <cellStyle name="Percent 37" xfId="347" xr:uid="{00000000-0005-0000-0000-00005B010000}"/>
    <cellStyle name="Percent 38" xfId="348" xr:uid="{00000000-0005-0000-0000-00005C010000}"/>
    <cellStyle name="Percent 4" xfId="349" xr:uid="{00000000-0005-0000-0000-00005D010000}"/>
    <cellStyle name="Percent 5" xfId="350" xr:uid="{00000000-0005-0000-0000-00005E010000}"/>
    <cellStyle name="Percent 6" xfId="351" xr:uid="{00000000-0005-0000-0000-00005F010000}"/>
    <cellStyle name="Percent 7" xfId="352" xr:uid="{00000000-0005-0000-0000-000060010000}"/>
    <cellStyle name="Percent 8" xfId="353" xr:uid="{00000000-0005-0000-0000-000061010000}"/>
    <cellStyle name="Percent 9" xfId="354" xr:uid="{00000000-0005-0000-0000-000062010000}"/>
    <cellStyle name="PSChar" xfId="355" xr:uid="{00000000-0005-0000-0000-000063010000}"/>
    <cellStyle name="PSDate" xfId="356" xr:uid="{00000000-0005-0000-0000-000064010000}"/>
    <cellStyle name="PSDec" xfId="357" xr:uid="{00000000-0005-0000-0000-000065010000}"/>
    <cellStyle name="PSHeading" xfId="358" xr:uid="{00000000-0005-0000-0000-000066010000}"/>
    <cellStyle name="PSInt" xfId="359" xr:uid="{00000000-0005-0000-0000-000067010000}"/>
    <cellStyle name="PSSpacer" xfId="360" xr:uid="{00000000-0005-0000-0000-000068010000}"/>
    <cellStyle name="RangeNames" xfId="361" xr:uid="{00000000-0005-0000-0000-000069010000}"/>
    <cellStyle name="Ratio" xfId="362" xr:uid="{00000000-0005-0000-0000-00006A010000}"/>
    <cellStyle name="ratio - Style2" xfId="363" xr:uid="{00000000-0005-0000-0000-00006B010000}"/>
    <cellStyle name="Reset range style to defaults" xfId="364" xr:uid="{00000000-0005-0000-0000-00006C010000}"/>
    <cellStyle name="Rothschild Normal" xfId="365" xr:uid="{00000000-0005-0000-0000-00006D010000}"/>
    <cellStyle name="RowSummary" xfId="366" xr:uid="{00000000-0005-0000-0000-00006E010000}"/>
    <cellStyle name="SAPBEXaggData" xfId="367" xr:uid="{00000000-0005-0000-0000-00006F010000}"/>
    <cellStyle name="SAPBEXaggDataEmph" xfId="368" xr:uid="{00000000-0005-0000-0000-000070010000}"/>
    <cellStyle name="SAPBEXaggItem" xfId="369" xr:uid="{00000000-0005-0000-0000-000071010000}"/>
    <cellStyle name="SAPBEXaggItemX" xfId="370" xr:uid="{00000000-0005-0000-0000-000072010000}"/>
    <cellStyle name="SAPBEXchaText" xfId="371" xr:uid="{00000000-0005-0000-0000-000073010000}"/>
    <cellStyle name="SAPBEXexcBad7" xfId="372" xr:uid="{00000000-0005-0000-0000-000074010000}"/>
    <cellStyle name="SAPBEXexcBad8" xfId="373" xr:uid="{00000000-0005-0000-0000-000075010000}"/>
    <cellStyle name="SAPBEXexcBad9" xfId="374" xr:uid="{00000000-0005-0000-0000-000076010000}"/>
    <cellStyle name="SAPBEXexcCritical4" xfId="375" xr:uid="{00000000-0005-0000-0000-000077010000}"/>
    <cellStyle name="SAPBEXexcCritical5" xfId="376" xr:uid="{00000000-0005-0000-0000-000078010000}"/>
    <cellStyle name="SAPBEXexcCritical6" xfId="377" xr:uid="{00000000-0005-0000-0000-000079010000}"/>
    <cellStyle name="SAPBEXexcGood1" xfId="378" xr:uid="{00000000-0005-0000-0000-00007A010000}"/>
    <cellStyle name="SAPBEXexcGood2" xfId="379" xr:uid="{00000000-0005-0000-0000-00007B010000}"/>
    <cellStyle name="SAPBEXexcGood3" xfId="380" xr:uid="{00000000-0005-0000-0000-00007C010000}"/>
    <cellStyle name="SAPBEXfilterDrill" xfId="381" xr:uid="{00000000-0005-0000-0000-00007D010000}"/>
    <cellStyle name="SAPBEXfilterItem" xfId="382" xr:uid="{00000000-0005-0000-0000-00007E010000}"/>
    <cellStyle name="SAPBEXfilterText" xfId="383" xr:uid="{00000000-0005-0000-0000-00007F010000}"/>
    <cellStyle name="SAPBEXformats" xfId="384" xr:uid="{00000000-0005-0000-0000-000080010000}"/>
    <cellStyle name="SAPBEXheaderItem" xfId="385" xr:uid="{00000000-0005-0000-0000-000081010000}"/>
    <cellStyle name="SAPBEXheaderText" xfId="386" xr:uid="{00000000-0005-0000-0000-000082010000}"/>
    <cellStyle name="SAPBEXHLevel0" xfId="387" xr:uid="{00000000-0005-0000-0000-000083010000}"/>
    <cellStyle name="SAPBEXHLevel0X" xfId="388" xr:uid="{00000000-0005-0000-0000-000084010000}"/>
    <cellStyle name="SAPBEXHLevel1" xfId="389" xr:uid="{00000000-0005-0000-0000-000085010000}"/>
    <cellStyle name="SAPBEXHLevel1X" xfId="390" xr:uid="{00000000-0005-0000-0000-000086010000}"/>
    <cellStyle name="SAPBEXHLevel2" xfId="391" xr:uid="{00000000-0005-0000-0000-000087010000}"/>
    <cellStyle name="SAPBEXHLevel2X" xfId="392" xr:uid="{00000000-0005-0000-0000-000088010000}"/>
    <cellStyle name="SAPBEXHLevel3" xfId="393" xr:uid="{00000000-0005-0000-0000-000089010000}"/>
    <cellStyle name="SAPBEXHLevel3X" xfId="394" xr:uid="{00000000-0005-0000-0000-00008A010000}"/>
    <cellStyle name="SAPBEXresData" xfId="395" xr:uid="{00000000-0005-0000-0000-00008B010000}"/>
    <cellStyle name="SAPBEXresDataEmph" xfId="396" xr:uid="{00000000-0005-0000-0000-00008C010000}"/>
    <cellStyle name="SAPBEXresItem" xfId="397" xr:uid="{00000000-0005-0000-0000-00008D010000}"/>
    <cellStyle name="SAPBEXresItemX" xfId="398" xr:uid="{00000000-0005-0000-0000-00008E010000}"/>
    <cellStyle name="SAPBEXstdData" xfId="399" xr:uid="{00000000-0005-0000-0000-00008F010000}"/>
    <cellStyle name="SAPBEXstdDataEmph" xfId="400" xr:uid="{00000000-0005-0000-0000-000090010000}"/>
    <cellStyle name="SAPBEXstdItem" xfId="401" xr:uid="{00000000-0005-0000-0000-000091010000}"/>
    <cellStyle name="SAPBEXstdItemX" xfId="402" xr:uid="{00000000-0005-0000-0000-000092010000}"/>
    <cellStyle name="SAPBEXtitle" xfId="403" xr:uid="{00000000-0005-0000-0000-000093010000}"/>
    <cellStyle name="SAPBEXundefined" xfId="404" xr:uid="{00000000-0005-0000-0000-000094010000}"/>
    <cellStyle name="Sensitivity" xfId="405" xr:uid="{00000000-0005-0000-0000-000095010000}"/>
    <cellStyle name="SheetHeader1" xfId="406" xr:uid="{00000000-0005-0000-0000-000096010000}"/>
    <cellStyle name="SheetHeader2" xfId="407" xr:uid="{00000000-0005-0000-0000-000097010000}"/>
    <cellStyle name="Short Date" xfId="408" xr:uid="{00000000-0005-0000-0000-000098010000}"/>
    <cellStyle name="Style 1" xfId="409" xr:uid="{00000000-0005-0000-0000-000099010000}"/>
    <cellStyle name="style1" xfId="410" xr:uid="{00000000-0005-0000-0000-00009A010000}"/>
    <cellStyle name="Style2" xfId="411" xr:uid="{00000000-0005-0000-0000-00009B010000}"/>
    <cellStyle name="Style3" xfId="412" xr:uid="{00000000-0005-0000-0000-00009C010000}"/>
    <cellStyle name="Subheading" xfId="413" xr:uid="{00000000-0005-0000-0000-00009D010000}"/>
    <cellStyle name="SubheadingBold" xfId="414" xr:uid="{00000000-0005-0000-0000-00009E010000}"/>
    <cellStyle name="Table Heading" xfId="415" xr:uid="{00000000-0005-0000-0000-00009F010000}"/>
    <cellStyle name="Table_Heading2" xfId="416" xr:uid="{00000000-0005-0000-0000-0000A0010000}"/>
    <cellStyle name="TBC" xfId="417" xr:uid="{00000000-0005-0000-0000-0000A1010000}"/>
    <cellStyle name="Times New Roman" xfId="418" xr:uid="{00000000-0005-0000-0000-0000A2010000}"/>
    <cellStyle name="Total 1" xfId="419" xr:uid="{00000000-0005-0000-0000-0000A3010000}"/>
    <cellStyle name="Total 2" xfId="420" xr:uid="{00000000-0005-0000-0000-0000A4010000}"/>
    <cellStyle name="Total 3" xfId="421" xr:uid="{00000000-0005-0000-0000-0000A5010000}"/>
    <cellStyle name="Total 4" xfId="422" xr:uid="{00000000-0005-0000-0000-0000A6010000}"/>
    <cellStyle name="Transfer out" xfId="423" xr:uid="{00000000-0005-0000-0000-0000A7010000}"/>
    <cellStyle name="Tusental (0)_pldt" xfId="424" xr:uid="{00000000-0005-0000-0000-0000A8010000}"/>
    <cellStyle name="Tusental_pldt" xfId="425" xr:uid="{00000000-0005-0000-0000-0000A9010000}"/>
    <cellStyle name="Unit" xfId="426" xr:uid="{00000000-0005-0000-0000-0000AA010000}"/>
    <cellStyle name="Unprotected" xfId="427" xr:uid="{00000000-0005-0000-0000-0000AB010000}"/>
    <cellStyle name="User_Defined_A" xfId="428" xr:uid="{00000000-0005-0000-0000-0000AC010000}"/>
    <cellStyle name="Valuta (0)_pldt" xfId="429" xr:uid="{00000000-0005-0000-0000-0000AD010000}"/>
    <cellStyle name="Valuta_pldt" xfId="430" xr:uid="{00000000-0005-0000-0000-0000AE010000}"/>
    <cellStyle name="Warning" xfId="431" xr:uid="{00000000-0005-0000-0000-0000AF010000}"/>
    <cellStyle name="การคำนวณ" xfId="444" xr:uid="{00000000-0005-0000-0000-0000BC010000}"/>
    <cellStyle name="ข้อความเตือน" xfId="445" xr:uid="{00000000-0005-0000-0000-0000BD010000}"/>
    <cellStyle name="ข้อความอธิบาย" xfId="446" xr:uid="{00000000-0005-0000-0000-0000BE010000}"/>
    <cellStyle name="เครื่องหมายจุลภาค [0]_Book2" xfId="432" xr:uid="{00000000-0005-0000-0000-0000B0010000}"/>
    <cellStyle name="เครื่องหมายจุลภาค 2" xfId="433" xr:uid="{00000000-0005-0000-0000-0000B1010000}"/>
    <cellStyle name="เครื่องหมายจุลภาค 3" xfId="434" xr:uid="{00000000-0005-0000-0000-0000B2010000}"/>
    <cellStyle name="เครื่องหมายจุลภาค 4" xfId="435" xr:uid="{00000000-0005-0000-0000-0000B3010000}"/>
    <cellStyle name="เครื่องหมายจุลภาค_Book2" xfId="436" xr:uid="{00000000-0005-0000-0000-0000B4010000}"/>
    <cellStyle name="เครื่องหมายสกุลเงิน [0]_Book2" xfId="437" xr:uid="{00000000-0005-0000-0000-0000B5010000}"/>
    <cellStyle name="เครื่องหมายสกุลเงิน_Book2" xfId="438" xr:uid="{00000000-0005-0000-0000-0000B6010000}"/>
    <cellStyle name="ชื่อเรื่อง" xfId="447" xr:uid="{00000000-0005-0000-0000-0000BF010000}"/>
    <cellStyle name="เชื่อมโยงหลายมิติ_ไม่ขาว ไม่สวย ไม่หมวย แต่เซ็กซ์" xfId="439" xr:uid="{00000000-0005-0000-0000-0000B7010000}"/>
    <cellStyle name="เซลล์ตรวจสอบ" xfId="440" xr:uid="{00000000-0005-0000-0000-0000B8010000}"/>
    <cellStyle name="เซลล์ที่มีการเชื่อมโยง" xfId="441" xr:uid="{00000000-0005-0000-0000-0000B9010000}"/>
    <cellStyle name="ดี" xfId="448" xr:uid="{00000000-0005-0000-0000-0000C0010000}"/>
    <cellStyle name="ตามการเชื่อมโยงหลายมิติ_ไม่ขาว ไม่สวย ไม่หมวย แต่เซ็กซ์" xfId="449" xr:uid="{00000000-0005-0000-0000-0000C1010000}"/>
    <cellStyle name="ปกติ 2" xfId="450" xr:uid="{00000000-0005-0000-0000-0000C2010000}"/>
    <cellStyle name="ปกติ 3" xfId="451" xr:uid="{00000000-0005-0000-0000-0000C3010000}"/>
    <cellStyle name="ปกติ_088dc_eci" xfId="452" xr:uid="{00000000-0005-0000-0000-0000C4010000}"/>
    <cellStyle name="ป้อนค่า" xfId="453" xr:uid="{00000000-0005-0000-0000-0000C5010000}"/>
    <cellStyle name="ปานกลาง" xfId="454" xr:uid="{00000000-0005-0000-0000-0000C6010000}"/>
    <cellStyle name="ผลรวม" xfId="455" xr:uid="{00000000-0005-0000-0000-0000C7010000}"/>
    <cellStyle name="แย่" xfId="442" xr:uid="{00000000-0005-0000-0000-0000BA010000}"/>
    <cellStyle name="วฅมุ_ฑธนฬย๗ภฬ" xfId="456" xr:uid="{00000000-0005-0000-0000-0000C8010000}"/>
    <cellStyle name="ส่วนที่ถูกเน้น1" xfId="457" xr:uid="{00000000-0005-0000-0000-0000C9010000}"/>
    <cellStyle name="ส่วนที่ถูกเน้น2" xfId="458" xr:uid="{00000000-0005-0000-0000-0000CA010000}"/>
    <cellStyle name="ส่วนที่ถูกเน้น3" xfId="459" xr:uid="{00000000-0005-0000-0000-0000CB010000}"/>
    <cellStyle name="ส่วนที่ถูกเน้น4" xfId="460" xr:uid="{00000000-0005-0000-0000-0000CC010000}"/>
    <cellStyle name="ส่วนที่ถูกเน้น5" xfId="461" xr:uid="{00000000-0005-0000-0000-0000CD010000}"/>
    <cellStyle name="ส่วนที่ถูกเน้น6" xfId="462" xr:uid="{00000000-0005-0000-0000-0000CE010000}"/>
    <cellStyle name="แสดงผล" xfId="443" xr:uid="{00000000-0005-0000-0000-0000BB010000}"/>
    <cellStyle name="หมายเหตุ" xfId="463" xr:uid="{00000000-0005-0000-0000-0000CF010000}"/>
    <cellStyle name="หัวเรื่อง 1" xfId="464" xr:uid="{00000000-0005-0000-0000-0000D0010000}"/>
    <cellStyle name="หัวเรื่อง 2" xfId="465" xr:uid="{00000000-0005-0000-0000-0000D1010000}"/>
    <cellStyle name="หัวเรื่อง 3" xfId="466" xr:uid="{00000000-0005-0000-0000-0000D2010000}"/>
    <cellStyle name="หัวเรื่อง 4" xfId="467" xr:uid="{00000000-0005-0000-0000-0000D3010000}"/>
    <cellStyle name="標準_2006 Eng" xfId="468" xr:uid="{00000000-0005-0000-0000-0000D4010000}"/>
  </cellStyles>
  <dxfs count="0"/>
  <tableStyles count="0" defaultTableStyle="TableStyleMedium9" defaultPivotStyle="PivotStyleLight16"/>
  <colors>
    <mruColors>
      <color rgb="FFFFFFCC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theme" Target="theme/theme1.xml"/><Relationship Id="rId53" Type="http://schemas.openxmlformats.org/officeDocument/2006/relationships/customXml" Target="../customXml/item5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  <sheetName val="stat local"/>
      <sheetName val="YQty"/>
      <sheetName val="INDEX-PRES_INFO"/>
      <sheetName val="LC_Checklist"/>
      <sheetName val="1_-_BS"/>
      <sheetName val="2_1"/>
      <sheetName val="2_2"/>
      <sheetName val="2_3"/>
      <sheetName val="2_4"/>
      <sheetName val="2_5"/>
      <sheetName val="2_6"/>
      <sheetName val="3_1"/>
      <sheetName val="3_2"/>
      <sheetName val="3_3"/>
      <sheetName val="4_1"/>
      <sheetName val="4_2"/>
      <sheetName val="4_3"/>
      <sheetName val="4_4"/>
      <sheetName val="4_5"/>
      <sheetName val="4_6"/>
      <sheetName val="5_1"/>
      <sheetName val="5_1_1"/>
      <sheetName val="5_1_2"/>
      <sheetName val="5_2"/>
      <sheetName val="6_1"/>
      <sheetName val="6_1_1"/>
      <sheetName val="6_1_2"/>
      <sheetName val="6_2"/>
      <sheetName val="6_3"/>
      <sheetName val="6_4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7_3"/>
      <sheetName val="10_1"/>
      <sheetName val="12_1"/>
      <sheetName val="13_1"/>
      <sheetName val="13_2"/>
      <sheetName val="13_3"/>
      <sheetName val="13_4"/>
      <sheetName val="17_1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1"/>
      <sheetName val="18_2"/>
      <sheetName val="19_1"/>
      <sheetName val="19_2"/>
      <sheetName val="20_-_IS"/>
      <sheetName val="21_1"/>
      <sheetName val="23_1"/>
      <sheetName val="24_1"/>
      <sheetName val="26_1"/>
      <sheetName val="26_2"/>
      <sheetName val="28_1"/>
      <sheetName val="29_1"/>
      <sheetName val="30_1"/>
      <sheetName val="30_2"/>
      <sheetName val="31_1"/>
      <sheetName val="31_2"/>
      <sheetName val="32_1"/>
      <sheetName val="2_7"/>
      <sheetName val="2_8"/>
      <sheetName val="2_9"/>
      <sheetName val="7_1_4"/>
      <sheetName val="7_2_4"/>
      <sheetName val="9_1"/>
      <sheetName val="16_1"/>
      <sheetName val="16_2"/>
      <sheetName val="16_3"/>
      <sheetName val="16_4"/>
      <sheetName val="16_5"/>
      <sheetName val="23_1_"/>
      <sheetName val="25_1"/>
      <sheetName val="21_2"/>
      <sheetName val="Revenue_Segment"/>
      <sheetName val="Non_Current_Assets_Segment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  <sheetName val="Contents (2)"/>
      <sheetName val="BS"/>
      <sheetName val="Assumptions_Book"/>
      <sheetName val="เงินกู้ธนชาติ"/>
      <sheetName val="เงินกู้ MGC"/>
      <sheetName val="BEN"/>
      <sheetName val="TrialBalance Q3-2002"/>
      <sheetName val="งบบริหาร PL-report"/>
      <sheetName val="10-1 Media"/>
      <sheetName val="10-cut"/>
      <sheetName val="สมุดรายวัน"/>
      <sheetName val="PR4"/>
      <sheetName val="MPL 技連"/>
      <sheetName val="342E BLOCK"/>
      <sheetName val="F_OH"/>
      <sheetName val="total"/>
      <sheetName val="BS ATTACH"/>
      <sheetName val="CPS.2003.04BK play"/>
      <sheetName val="Int."/>
      <sheetName val="Manual"/>
      <sheetName val="cover"/>
      <sheetName val="#Lookup"/>
      <sheetName val="Trial Balance"/>
      <sheetName val="925"/>
      <sheetName val="9-300"/>
      <sheetName val="Fagor04-A3112e"/>
      <sheetName val="B1"/>
      <sheetName val="ตั๋วเงินรับ"/>
      <sheetName val="master plan "/>
      <sheetName val="mix"/>
      <sheetName val="Summary"/>
      <sheetName val="2.Conso"/>
      <sheetName val="stat local"/>
      <sheetName val="Map"/>
      <sheetName val="Index"/>
      <sheetName val="Date"/>
      <sheetName val="PL-D"/>
      <sheetName val="Assumptions_Book1"/>
      <sheetName val="เงินกู้_MGC"/>
      <sheetName val="TrialBalance_Q3-2002"/>
      <sheetName val="Contents_(2)"/>
      <sheetName val="งบบริหาร_PL-report"/>
      <sheetName val="10-1_Media"/>
      <sheetName val="Int_"/>
      <sheetName val="Trial_Balance"/>
      <sheetName val="master_plan_"/>
      <sheetName val="2_Conso"/>
      <sheetName val="stat_local"/>
      <sheetName val="8.1|Invest in Equity"/>
      <sheetName val="NAME"/>
      <sheetName val="Calculations"/>
      <sheetName val="ชื่อหุ้น"/>
      <sheetName val="Header"/>
      <sheetName val="Variables"/>
      <sheetName val="Active"/>
      <sheetName val="Table"/>
      <sheetName val="Projection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  <sheetName val="Monthly Activity"/>
      <sheetName val="Assumptions Book"/>
      <sheetName val="Input"/>
      <sheetName val="1_-_BS"/>
      <sheetName val="2_1"/>
      <sheetName val="2_2"/>
      <sheetName val="2_3"/>
      <sheetName val="2_4"/>
      <sheetName val="3_1"/>
      <sheetName val="3_2"/>
      <sheetName val="3_3"/>
      <sheetName val="4_1"/>
      <sheetName val="4_2"/>
      <sheetName val="4_3"/>
      <sheetName val="4_4"/>
      <sheetName val="5_1"/>
      <sheetName val="5_2"/>
      <sheetName val="6_1"/>
      <sheetName val="6_2"/>
      <sheetName val="6_3"/>
      <sheetName val="6_4"/>
      <sheetName val="7_1"/>
      <sheetName val="7_2"/>
      <sheetName val="7_3"/>
      <sheetName val="10_1"/>
      <sheetName val="11_1"/>
      <sheetName val="11_2"/>
      <sheetName val="11_3"/>
      <sheetName val="13_1"/>
      <sheetName val="14_1"/>
      <sheetName val="14_2"/>
      <sheetName val="14_3"/>
      <sheetName val="15_1"/>
      <sheetName val="15_1_1"/>
      <sheetName val="15_1_2"/>
      <sheetName val="15_4"/>
      <sheetName val="15_4_1"/>
      <sheetName val="15_4a"/>
      <sheetName val="15_4b"/>
      <sheetName val="15_5"/>
      <sheetName val="15_5_1"/>
      <sheetName val="15_6"/>
      <sheetName val="15_7"/>
      <sheetName val="15_7_1"/>
      <sheetName val="15_8"/>
      <sheetName val="15_8_1"/>
      <sheetName val="17_1"/>
      <sheetName val="18_1"/>
      <sheetName val="19_-_IS"/>
      <sheetName val="20_1"/>
      <sheetName val="21_2"/>
      <sheetName val="21_3"/>
      <sheetName val="21_4"/>
      <sheetName val="21_5"/>
      <sheetName val="21_6"/>
      <sheetName val="24_1"/>
      <sheetName val="27_1"/>
      <sheetName val="28_1"/>
      <sheetName val="29_1"/>
      <sheetName val="29_2"/>
      <sheetName val="LC_Checklist"/>
      <sheetName val="2_5"/>
      <sheetName val="2_6"/>
      <sheetName val="4_5"/>
      <sheetName val="4_6"/>
      <sheetName val="5_1_1"/>
      <sheetName val="5_1_2"/>
      <sheetName val="6_1_1"/>
      <sheetName val="6_1_2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12_1"/>
      <sheetName val="13_2"/>
      <sheetName val="13_3"/>
      <sheetName val="13_4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2"/>
      <sheetName val="19_1"/>
      <sheetName val="19_2"/>
      <sheetName val="20_-_IS"/>
      <sheetName val="21_1"/>
      <sheetName val="23_1"/>
      <sheetName val="26_1"/>
      <sheetName val="26_2"/>
      <sheetName val="30_1"/>
      <sheetName val="30_2"/>
      <sheetName val="31_1"/>
      <sheetName val="31_2"/>
      <sheetName val="32_1"/>
      <sheetName val="INDEX-PRES_INFO"/>
      <sheetName val="2_7"/>
      <sheetName val="2_8"/>
      <sheetName val="2_9"/>
      <sheetName val="7_1_4"/>
      <sheetName val="7_2_4"/>
      <sheetName val="9_1"/>
      <sheetName val="16_1"/>
      <sheetName val="16_2"/>
      <sheetName val="16_3"/>
      <sheetName val="16_4"/>
      <sheetName val="16_5"/>
      <sheetName val="19_3"/>
      <sheetName val="19_4"/>
      <sheetName val="23_1_"/>
      <sheetName val="2_3_(restated)"/>
      <sheetName val="2_4_(restated)"/>
      <sheetName val="13_5"/>
      <sheetName val="Budget-Bal"/>
      <sheetName val="7251-065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>
        <row r="41">
          <cell r="I41">
            <v>0</v>
          </cell>
        </row>
      </sheetData>
      <sheetData sheetId="182"/>
      <sheetData sheetId="183"/>
      <sheetData sheetId="184"/>
      <sheetData sheetId="185">
        <row r="26">
          <cell r="I26">
            <v>0</v>
          </cell>
        </row>
      </sheetData>
      <sheetData sheetId="186"/>
      <sheetData sheetId="187"/>
      <sheetData sheetId="188"/>
      <sheetData sheetId="189"/>
      <sheetData sheetId="190"/>
      <sheetData sheetId="191">
        <row r="50">
          <cell r="I50">
            <v>0</v>
          </cell>
        </row>
      </sheetData>
      <sheetData sheetId="192"/>
      <sheetData sheetId="193">
        <row r="50">
          <cell r="I50">
            <v>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22">
          <cell r="F22">
            <v>0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50">
          <cell r="F50">
            <v>0</v>
          </cell>
        </row>
      </sheetData>
      <sheetData sheetId="247"/>
      <sheetData sheetId="248"/>
      <sheetData sheetId="249"/>
      <sheetData sheetId="250"/>
      <sheetData sheetId="251">
        <row r="19">
          <cell r="G19" t="str">
            <v/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>
        <row r="32">
          <cell r="J32">
            <v>0</v>
          </cell>
        </row>
      </sheetData>
      <sheetData sheetId="265">
        <row r="25">
          <cell r="J25">
            <v>0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sheet2"/>
      <sheetName val="Old_Model"/>
      <sheetName val="Qtr_I-Bonds"/>
      <sheetName val="Qtr_E-Note"/>
      <sheetName val="Capac$_(A)"/>
      <sheetName val="Equity_Analysis"/>
      <sheetName val="Project_Costs"/>
      <sheetName val="Fin_Charts"/>
      <sheetName val="Table_Amort"/>
      <sheetName val="ตั๋วเงินรับ"/>
      <sheetName val="Input"/>
      <sheetName val="project"/>
      <sheetName val="4|Cash-IN&amp;OUT_Actual"/>
      <sheetName val="7|CF_Actual-M"/>
      <sheetName val="7|CF_Actual-M_dat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18.1"/>
      <sheetName val="15"/>
      <sheetName val="13"/>
      <sheetName val="12"/>
      <sheetName val="6.2"/>
      <sheetName val="6.5.2"/>
      <sheetName val="5.2"/>
      <sheetName val="7.1.3"/>
      <sheetName val="17.2.2"/>
      <sheetName val="9"/>
      <sheetName val="3.3"/>
      <sheetName val="5"/>
      <sheetName val="6.4"/>
      <sheetName val="18"/>
      <sheetName val="8"/>
      <sheetName val="17.2.3"/>
      <sheetName val="7"/>
      <sheetName val="2.3"/>
      <sheetName val="18_1"/>
      <sheetName val="6_2"/>
      <sheetName val="6_5_2"/>
      <sheetName val="5_2"/>
      <sheetName val="7_1_3"/>
      <sheetName val="17_2_2"/>
      <sheetName val="3_3"/>
      <sheetName val="6_4"/>
      <sheetName val="17_2_3"/>
      <sheetName val="2_3"/>
      <sheetName val="M.1"/>
      <sheetName val="TrialBalance Q3-2002"/>
      <sheetName val="2.Conso"/>
      <sheetName val="Main"/>
      <sheetName val="เงินกู้ MGC"/>
      <sheetName val="เงินกู้ธนชาติ"/>
      <sheetName val="Trial Balance"/>
      <sheetName val="Date"/>
      <sheetName val="PL-D"/>
      <sheetName val="sumdata"/>
      <sheetName val="REVENUE"/>
      <sheetName val="科目（FS-311）"/>
      <sheetName val="acc.depre-report-old"/>
      <sheetName val="DATABASE -sumifTB"/>
      <sheetName val="dep12"/>
      <sheetName val="ADJ - RATE"/>
      <sheetName val="pt"/>
      <sheetName val="Manual"/>
      <sheetName val="BEN"/>
      <sheetName val="Old_Model1"/>
      <sheetName val="Qtr_I-Bonds1"/>
      <sheetName val="Qtr_E-Note1"/>
      <sheetName val="Capac$_(A)1"/>
      <sheetName val="Equity_Analysis1"/>
      <sheetName val="Project_Costs1"/>
      <sheetName val="Fin_Charts1"/>
      <sheetName val="Table_Amort1"/>
      <sheetName val="TrialBalance_Q3-2002"/>
      <sheetName val="2_Conso"/>
      <sheetName val="เงินกู้_MGC"/>
      <sheetName val="Trial_Balance"/>
      <sheetName val="DATABASE_-sumifTB"/>
      <sheetName val="acc_depre-report-old"/>
      <sheetName val="ADJ_-_RATE"/>
      <sheetName val="P&amp;LFINAL - 44"/>
      <sheetName val="Calculations"/>
      <sheetName val="Final Townsville II Accounting "/>
      <sheetName val="bod"/>
      <sheetName val="Combine"/>
      <sheetName val="Parameter"/>
      <sheetName val="SCB 1 - Current"/>
      <sheetName val="SCB 2 - Current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  <sheetName val="Ass"/>
      <sheetName val="Qtr_Ass"/>
      <sheetName val="LC_Checklist"/>
      <sheetName val="1_-_BS"/>
      <sheetName val="2_1"/>
      <sheetName val="2_2"/>
      <sheetName val="2_3"/>
      <sheetName val="2_4"/>
      <sheetName val="2_5"/>
      <sheetName val="2_6"/>
      <sheetName val="3_1"/>
      <sheetName val="3_2"/>
      <sheetName val="3_3"/>
      <sheetName val="4_1"/>
      <sheetName val="4_2"/>
      <sheetName val="4_3"/>
      <sheetName val="4_4"/>
      <sheetName val="4_5"/>
      <sheetName val="4_6"/>
      <sheetName val="5_1"/>
      <sheetName val="5_1_1"/>
      <sheetName val="5_1_2"/>
      <sheetName val="5_2"/>
      <sheetName val="6_1"/>
      <sheetName val="6_1_1"/>
      <sheetName val="6_1_2"/>
      <sheetName val="6_2"/>
      <sheetName val="6_3"/>
      <sheetName val="6_4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7_3"/>
      <sheetName val="10_1"/>
      <sheetName val="12_1"/>
      <sheetName val="13_1"/>
      <sheetName val="13_2"/>
      <sheetName val="13_3"/>
      <sheetName val="13_4"/>
      <sheetName val="13_5"/>
      <sheetName val="17_1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1"/>
      <sheetName val="18_2"/>
      <sheetName val="19_1"/>
      <sheetName val="19_2"/>
      <sheetName val="20_-_IS"/>
      <sheetName val="21_1"/>
      <sheetName val="21_3"/>
      <sheetName val="23_1"/>
      <sheetName val="24_1"/>
      <sheetName val="26_1"/>
      <sheetName val="26_2"/>
      <sheetName val="28_1"/>
      <sheetName val="29_1"/>
      <sheetName val="30_1"/>
      <sheetName val="30_2"/>
      <sheetName val="31_1"/>
      <sheetName val="31_2"/>
      <sheetName val="32_1"/>
      <sheetName val="PR7_(2)"/>
      <sheetName val="DEP12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  <sheetData sheetId="121" refreshError="1"/>
      <sheetData sheetId="122" refreshError="1"/>
      <sheetData sheetId="123"/>
      <sheetData sheetId="124">
        <row r="5">
          <cell r="D5" t="str">
            <v>Thai baht</v>
          </cell>
        </row>
      </sheetData>
      <sheetData sheetId="125">
        <row r="8">
          <cell r="Q8" t="str">
            <v>31 - Mar - 2011</v>
          </cell>
        </row>
      </sheetData>
      <sheetData sheetId="126">
        <row r="42">
          <cell r="T42">
            <v>1692922</v>
          </cell>
        </row>
      </sheetData>
      <sheetData sheetId="127"/>
      <sheetData sheetId="128"/>
      <sheetData sheetId="129"/>
      <sheetData sheetId="130"/>
      <sheetData sheetId="131">
        <row r="17">
          <cell r="Q17">
            <v>0</v>
          </cell>
        </row>
      </sheetData>
      <sheetData sheetId="132">
        <row r="22">
          <cell r="Q22">
            <v>0</v>
          </cell>
        </row>
      </sheetData>
      <sheetData sheetId="133"/>
      <sheetData sheetId="134">
        <row r="19">
          <cell r="Q19">
            <v>0</v>
          </cell>
        </row>
      </sheetData>
      <sheetData sheetId="135"/>
      <sheetData sheetId="136">
        <row r="17">
          <cell r="M17">
            <v>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33">
          <cell r="G33">
            <v>0</v>
          </cell>
        </row>
      </sheetData>
      <sheetData sheetId="145"/>
      <sheetData sheetId="146"/>
      <sheetData sheetId="147"/>
      <sheetData sheetId="148"/>
      <sheetData sheetId="149"/>
      <sheetData sheetId="150">
        <row r="48">
          <cell r="F48">
            <v>0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37">
          <cell r="F37">
            <v>0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  <sheetName val="6.1"/>
      <sheetName val="Map"/>
      <sheetName val="Index"/>
      <sheetName val="6.5"/>
      <sheetName val="8"/>
      <sheetName val="2.2"/>
      <sheetName val="3.1"/>
      <sheetName val="Issue_log"/>
      <sheetName val="F1-210_RAC_PL"/>
      <sheetName val="F1-220_RAC_ADJ_to_BS"/>
      <sheetName val="F1-230_RAC_BS"/>
      <sheetName val="F1-240_RH_BS_JUL'11"/>
      <sheetName val="F1-250_RH_PL_JUL'11"/>
      <sheetName val="F1-260_Consol_BS"/>
      <sheetName val="F1-270_Consol_PL"/>
      <sheetName val="F1-280_CONSOL_ADJ"/>
      <sheetName val="Inter-co_(RCA_and_RHIS)"/>
      <sheetName val="Fx_AUD"/>
      <sheetName val="6_1"/>
      <sheetName val="6_5"/>
      <sheetName val="2_2"/>
      <sheetName val="3_1"/>
      <sheetName val="AccpacTB"/>
      <sheetName val="Input"/>
      <sheetName val="Segment"/>
      <sheetName val="03100(S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45">
          <cell r="H145">
            <v>32.665199999999999</v>
          </cell>
        </row>
      </sheetData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  <sheetName val="Provision"/>
      <sheetName val="Input"/>
      <sheetName val="Report_Part5"/>
      <sheetName val="Regulatory risks section"/>
      <sheetName val="Report_Par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  <sheetName val="Max_Shorts"/>
      <sheetName val="Chart_WWD"/>
      <sheetName val="Chart_NWWD"/>
      <sheetName val="Data_WWD"/>
      <sheetName val="Data_NWWD"/>
      <sheetName val="2.Conso"/>
      <sheetName val="10-1 Media"/>
      <sheetName val="10-cut"/>
      <sheetName val="2_Conso"/>
      <sheetName val="ตั๋วเงินรับ"/>
      <sheetName val="Trial Balance"/>
      <sheetName val="NAME"/>
      <sheetName val="8.1|Invest in Equity"/>
      <sheetName val="BASIS"/>
      <sheetName val="Cover"/>
      <sheetName val="Employee"/>
      <sheetName val="JobOrder"/>
      <sheetName val="Parameter"/>
      <sheetName val="input data"/>
      <sheetName val="Fx AUD"/>
      <sheetName val="Fx_AUD"/>
      <sheetName val="CST1198"/>
      <sheetName val="Combine"/>
      <sheetName val="Manual"/>
      <sheetName val="ชื่อหุ้น"/>
      <sheetName val="เงินกู้ธนชาติ"/>
      <sheetName val="เงินกู้ MGC"/>
      <sheetName val="Hedge figure"/>
      <sheetName val="bod"/>
      <sheetName val="REPORT"/>
      <sheetName val="Header"/>
      <sheetName val="mix"/>
      <sheetName val="cf"/>
      <sheetName val="Ass"/>
      <sheetName val="Variables"/>
      <sheetName val="โควต้า-hc"/>
      <sheetName val="PR4"/>
      <sheetName val="Max_Shorts1"/>
      <sheetName val="Chart_WWD1"/>
      <sheetName val="Chart_NWWD1"/>
      <sheetName val="Data_WWD1"/>
      <sheetName val="Data_NWWD1"/>
      <sheetName val="2_Conso1"/>
      <sheetName val="Trial_Balance"/>
      <sheetName val="8_1|Invest_in_Equity"/>
      <sheetName val="เงินกู้_MGC"/>
      <sheetName val="Hedge_figure"/>
      <sheetName val="sumdata"/>
      <sheetName val="bs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  <sheetData sheetId="9"/>
      <sheetData sheetId="10"/>
      <sheetData sheetId="11"/>
      <sheetData sheetId="12">
        <row r="5">
          <cell r="B5">
            <v>33.310752700000002</v>
          </cell>
        </row>
      </sheetData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  <sheetName val="Data WWD"/>
      <sheetName val="Main"/>
      <sheetName val="Invest__in_JV"/>
      <sheetName val="Look_up_tables"/>
      <sheetName val="VBA_macros"/>
      <sheetName val="7_1_3"/>
      <sheetName val="Data_WWD"/>
      <sheetName val="GENERAL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  <sheetName val="Header"/>
      <sheetName val="7.1.3"/>
      <sheetName val="Wholesale_Market_Benefits"/>
      <sheetName val="QNEC_(c)_and_(d)"/>
      <sheetName val="Incremental_CTS"/>
      <sheetName val="Financial_Statements"/>
      <sheetName val="EBIT_Graph_Plan"/>
      <sheetName val="Financial_Summary"/>
      <sheetName val="P&amp;L_Summary"/>
      <sheetName val="Rec_to_BC_Version"/>
      <sheetName val="Synergies_Summary"/>
      <sheetName val="Sensitivity_Table"/>
      <sheetName val="CF_Summary"/>
      <sheetName val="Electricity_old"/>
      <sheetName val="Gas_Data"/>
      <sheetName val="Gas_Synergies"/>
      <sheetName val="Gen_Synergies"/>
      <sheetName val="Opex_Synergies"/>
      <sheetName val="Opening_BS"/>
      <sheetName val="CF_Summary_-_GEC_Sensitivity"/>
      <sheetName val="Generation_-_GEC_Sensitivity"/>
      <sheetName val="Cost_to_Serve"/>
      <sheetName val="Other_Scenarios"/>
      <sheetName val="Electricity_&amp;_Gas_Graphs"/>
      <sheetName val="Sheet1_(2)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6">
          <cell r="D6">
            <v>2.5000000000000001E-2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  <sheetName val="2.Conso"/>
      <sheetName val="Gas Data"/>
      <sheetName val="SUMMARY_SHEET_$M"/>
      <sheetName val="TAB_1"/>
      <sheetName val="SUMMARY_SHEET"/>
      <sheetName val="Financial_Summary_-_Graphs"/>
      <sheetName val="Table_-_P&amp;L"/>
      <sheetName val="Table_-_BS"/>
      <sheetName val="Debtors_Ageing"/>
      <sheetName val="SUMMARY_SHEET_(2)"/>
      <sheetName val="2_Conso"/>
      <sheetName val="Map"/>
      <sheetName val="Index"/>
      <sheetName val="ตั๋วเงินรับ"/>
      <sheetName val="Main"/>
      <sheetName val="Header"/>
      <sheetName val="Gas_Data"/>
      <sheetName val="desc"/>
      <sheetName val="type"/>
      <sheetName val="master plan "/>
      <sheetName val="OthCode"/>
      <sheetName val="Trial Balance"/>
      <sheetName val="COSUB"/>
      <sheetName val="ADJ - RATE"/>
      <sheetName val="Input"/>
      <sheetName val="Cover"/>
      <sheetName val="NAME"/>
      <sheetName val="Manual"/>
      <sheetName val="PR4"/>
      <sheetName val="เงินกู้ MGC"/>
      <sheetName val="เงินกู้ธนชาติ"/>
      <sheetName val="SCB 1 - Current"/>
      <sheetName val="SCB 2 - Current"/>
      <sheetName val="pt"/>
      <sheetName val="SUMMARY_SHEET_$M1"/>
      <sheetName val="TAB_11"/>
      <sheetName val="SUMMARY_SHEET1"/>
      <sheetName val="Financial_Summary_-_Graphs1"/>
      <sheetName val="Table_-_P&amp;L1"/>
      <sheetName val="Table_-_BS1"/>
      <sheetName val="Debtors_Ageing1"/>
      <sheetName val="SUMMARY_SHEET_(2)1"/>
      <sheetName val="2_Conso1"/>
      <sheetName val="master_plan_"/>
      <sheetName val="Trial_Balance"/>
      <sheetName val="ADJ_-_RATE"/>
      <sheetName val="เงินกู้_MGC"/>
      <sheetName val="SCB_1_-_Current"/>
      <sheetName val="SCB_2_-_Current"/>
      <sheetName val="06FinsumServ"/>
      <sheetName val="bod"/>
      <sheetName val="#Lookup"/>
      <sheetName val="10-1 Media"/>
      <sheetName val="10-cut"/>
      <sheetName val="jan50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Assump2yrs."/>
      <sheetName val="Service Quality"/>
      <sheetName val="Financial Summary - Graphs"/>
      <sheetName val="Calculations"/>
      <sheetName val="Table - P&amp;L"/>
      <sheetName val="Debtors Ageing"/>
      <sheetName val="Financial_Summary_-_Graphs"/>
      <sheetName val="Table_-_P&amp;L"/>
      <sheetName val="Debtors_Ageing"/>
      <sheetName val="CY Active"/>
      <sheetName val="CY Exits"/>
      <sheetName val="PY Active"/>
      <sheetName val="Cover"/>
      <sheetName val="6.2"/>
      <sheetName val="17.2.2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  <sheetName val="Data WWD"/>
      <sheetName val="Main"/>
      <sheetName val="Active"/>
      <sheetName val="Summary"/>
      <sheetName val="Table"/>
      <sheetName val="Projection"/>
      <sheetName val="2_yrs_"/>
      <sheetName val="3_yrs_"/>
      <sheetName val="4yrs_"/>
      <sheetName val="5yrs_"/>
      <sheetName val="Assump2yrs_"/>
      <sheetName val="Assump_more_yrs_"/>
      <sheetName val="CY Exits"/>
      <sheetName val="PL _ ผลงานใหม่รวม"/>
      <sheetName val="MACRO2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>
        <row r="7">
          <cell r="B7">
            <v>55</v>
          </cell>
        </row>
      </sheetData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Raw Material"/>
      <sheetName val="Leaving_employees"/>
      <sheetName val="Assump2yrs_"/>
      <sheetName val="Ga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  <sheetName val="Cleaned_data"/>
      <sheetName val="Result_by_cost_center-LSA"/>
      <sheetName val="Result_by_cost_center-LSP"/>
      <sheetName val="Benefit_payment"/>
      <sheetName val="Last_val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  <sheetName val="Header"/>
      <sheetName val="2.Conso"/>
      <sheetName val="GRAPH_DATA"/>
      <sheetName val="2_Conso"/>
      <sheetName val="Manual"/>
      <sheetName val="Wht cur"/>
      <sheetName val="desc"/>
      <sheetName val="type"/>
      <sheetName val="OthCode"/>
      <sheetName val="Assumption"/>
      <sheetName val="10-1 Media"/>
      <sheetName val="10-cut"/>
      <sheetName val="ws"/>
      <sheetName val="gVL"/>
      <sheetName val="Variables"/>
      <sheetName val="A6"/>
      <sheetName val="NAME"/>
      <sheetName val="Fagor04-A3112e"/>
      <sheetName val="02BUDF-2"/>
      <sheetName val="cal"/>
      <sheetName val="CST1198"/>
      <sheetName val="เงินกู้ MGC"/>
      <sheetName val="เงินกู้ธนชาติ"/>
      <sheetName val="bod"/>
      <sheetName val="SCB 1 - Current"/>
      <sheetName val="SCB 2 - Current"/>
      <sheetName val="Main"/>
      <sheetName val="Ass"/>
      <sheetName val="TrialBalance Q3-2002"/>
      <sheetName val="GRAPH_DATA1"/>
      <sheetName val="2_Conso1"/>
      <sheetName val="Wht_cur"/>
      <sheetName val="เงินกู้_MGC"/>
      <sheetName val="SCB_1_-_Current"/>
      <sheetName val="SCB_2_-_Current"/>
      <sheetName val="TrialBalance_Q3-2002"/>
      <sheetName val="stat local"/>
      <sheetName val="fin tb_si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Cover"/>
      <sheetName val="S33"/>
      <sheetName val="SUMMARY_SHEET"/>
      <sheetName val="Financial_Summary_-_Graphs"/>
      <sheetName val="Table_-_P&amp;L"/>
      <sheetName val="Table_-_BS"/>
      <sheetName val="Debtors_Ageing"/>
      <sheetName val="Combine"/>
      <sheetName val="Parameter"/>
      <sheetName val="เงินกู้ธนชาติ"/>
      <sheetName val="2.Conso"/>
      <sheetName val="Sum_Exp Delta"/>
      <sheetName val="Main"/>
      <sheetName val="79 นอร์ธปาร์ค 021052"/>
      <sheetName val="Manual"/>
      <sheetName val="OthCode"/>
      <sheetName val="เงินกู้ MGC"/>
      <sheetName val="ตั๋วเงินรับ"/>
      <sheetName val="NAME"/>
      <sheetName val="Map"/>
      <sheetName val="Index"/>
      <sheetName val="เจ้าหนี้การค้า_เช็คจ่าย"/>
      <sheetName val="Employee"/>
      <sheetName val="JobOrder"/>
      <sheetName val="Header"/>
      <sheetName val="total"/>
      <sheetName val="mix"/>
      <sheetName val="Finsum"/>
      <sheetName val="bod"/>
      <sheetName val="desc"/>
      <sheetName val="type"/>
      <sheetName val="breakeven analysis"/>
      <sheetName val="SUMMARY_SHEET1"/>
      <sheetName val="Financial_Summary_-_Graphs1"/>
      <sheetName val="Table_-_P&amp;L1"/>
      <sheetName val="Table_-_BS1"/>
      <sheetName val="Debtors_Ageing1"/>
      <sheetName val="2_Conso"/>
      <sheetName val="Sum_Exp_Delta"/>
      <sheetName val="เงินกู้_MGC"/>
      <sheetName val="breakeven_analysis"/>
      <sheetName val="Consolidated"/>
      <sheetName val="FA"/>
      <sheetName val="HO"/>
      <sheetName val="export sales"/>
      <sheetName val="domestic sales"/>
      <sheetName val="dealer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  <sheetName val="Calculations"/>
      <sheetName val=" IBPL0001"/>
      <sheetName val="S33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  <sheetName val="JPR"/>
      <sheetName val="5.PA PL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  <sheetName val="Lookups"/>
      <sheetName val="Summary"/>
      <sheetName val="Termination_list"/>
      <sheetName val="S33"/>
      <sheetName val="GasPerf_Data"/>
      <sheetName val="MENU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  <sheetName val="Manual"/>
      <sheetName val="PGM_2LEVYTD"/>
      <sheetName val="p&amp;l_sum"/>
      <sheetName val="mth_Comment"/>
      <sheetName val="ytd_comment"/>
      <sheetName val="elecperf_GRAPH_DATA"/>
      <sheetName val="alloc_adj"/>
      <sheetName val="shw_adj"/>
      <sheetName val="ELE_YTD"/>
      <sheetName val="ELE_MTD"/>
      <sheetName val="NG_REP_ytd"/>
      <sheetName val="NG_REP_mth"/>
      <sheetName val="LPG_REP_MTH"/>
      <sheetName val="Blank_Sheet"/>
      <sheetName val="#Lookup"/>
      <sheetName val="2.Conso"/>
      <sheetName val="เงินกู้ MGC"/>
      <sheetName val="SUMM-QTR"/>
      <sheetName val="p&amp;l DATA 2003 07"/>
      <sheetName val="Int."/>
      <sheetName val="2005-2006"/>
      <sheetName val="Related Transaction"/>
      <sheetName val="mgr_name"/>
      <sheetName val="Assumption"/>
      <sheetName val="OthCode"/>
      <sheetName val="Main"/>
      <sheetName val="N"/>
      <sheetName val="2005"/>
      <sheetName val="99年度原単位"/>
      <sheetName val="F4301"/>
      <sheetName val="J2"/>
      <sheetName val="J1"/>
      <sheetName val="Map"/>
      <sheetName val="BEN"/>
      <sheetName val="mix"/>
      <sheetName val="bod"/>
      <sheetName val="Combine"/>
      <sheetName val="Parameter"/>
      <sheetName val="8.1|Invest in Equity"/>
      <sheetName val="เงินกู้ธนชาติ"/>
      <sheetName val="p&amp;l_sum1"/>
      <sheetName val="mth_Comment1"/>
      <sheetName val="ytd_comment1"/>
      <sheetName val="elecperf_GRAPH_DATA1"/>
      <sheetName val="alloc_adj1"/>
      <sheetName val="shw_adj1"/>
      <sheetName val="ELE_YTD1"/>
      <sheetName val="ELE_MTD1"/>
      <sheetName val="NG_REP_ytd1"/>
      <sheetName val="NG_REP_mth1"/>
      <sheetName val="LPG_REP_MTH1"/>
      <sheetName val="Blank_Sheet1"/>
      <sheetName val="2_Conso"/>
      <sheetName val="เงินกู้_MGC"/>
      <sheetName val="p&amp;l_DATA_2003_07"/>
      <sheetName val="8_1|Invest_in_Equity"/>
      <sheetName val="Header"/>
      <sheetName val="TrialBalance Q3-2002"/>
      <sheetName val="breakeven analysis"/>
      <sheetName val="Index"/>
      <sheetName val="NAME"/>
      <sheetName val="Data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  <sheetName val="sumdata"/>
      <sheetName val="_SAP_TB"/>
      <sheetName val="2_ADJ_to_RHIS"/>
      <sheetName val="6_Reconcililation_of__RE"/>
      <sheetName val="new_ac_in_sep"/>
      <sheetName val="6_Reconcililation_of_RE-Gartoon"/>
      <sheetName val="1_TB"/>
      <sheetName val="7_RACL_for_consol&lt;Auto_Link&gt;"/>
      <sheetName val="8_BS&lt;Auto_Link&gt;"/>
      <sheetName val="9_PL&lt;Auto_Link&gt;"/>
      <sheetName val="10__CF&lt;Auto_Link&gt;"/>
      <sheetName val="Index_notes"/>
      <sheetName val="1_1"/>
      <sheetName val="1_2"/>
      <sheetName val="1_3"/>
      <sheetName val="15_"/>
      <sheetName val="23_1"/>
      <sheetName val="23_2"/>
      <sheetName val="30_1"/>
      <sheetName val="30_2"/>
      <sheetName val="Assumption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>
        <row r="2">
          <cell r="AI2">
            <v>32.197099999999999</v>
          </cell>
        </row>
      </sheetData>
      <sheetData sheetId="64"/>
      <sheetData sheetId="65">
        <row r="35">
          <cell r="E35">
            <v>0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  <sheetName val="GasPerf_Data"/>
      <sheetName val="Ratch_Group_Reporting_Template_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2008"/>
      <sheetName val="10-1 Media"/>
      <sheetName val="10-cut"/>
      <sheetName val="10-1 Media:10-cut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  <sheetName val="Active"/>
      <sheetName val="1_-_BS"/>
      <sheetName val="2_1"/>
      <sheetName val="2_2"/>
      <sheetName val="2_3"/>
      <sheetName val="2_4"/>
      <sheetName val="3_1"/>
      <sheetName val="3_2"/>
      <sheetName val="3_3"/>
      <sheetName val="4_1"/>
      <sheetName val="4_2"/>
      <sheetName val="4_3"/>
      <sheetName val="4_4"/>
      <sheetName val="5_1"/>
      <sheetName val="5_2"/>
      <sheetName val="6_1"/>
      <sheetName val="6_2"/>
      <sheetName val="6_3"/>
      <sheetName val="6_4"/>
      <sheetName val="7_1"/>
      <sheetName val="7_2"/>
      <sheetName val="7_3"/>
      <sheetName val="10_1"/>
      <sheetName val="11_1"/>
      <sheetName val="11_2"/>
      <sheetName val="11_3"/>
      <sheetName val="13_1"/>
      <sheetName val="14_1"/>
      <sheetName val="14_2"/>
      <sheetName val="14_3"/>
      <sheetName val="15_1"/>
      <sheetName val="15_1_1"/>
      <sheetName val="15_1_2"/>
      <sheetName val="15_4"/>
      <sheetName val="15_4_1"/>
      <sheetName val="15_4a"/>
      <sheetName val="15_4b"/>
      <sheetName val="15_5"/>
      <sheetName val="15_5_1"/>
      <sheetName val="15_6"/>
      <sheetName val="15_7"/>
      <sheetName val="15_7_1"/>
      <sheetName val="15_8"/>
      <sheetName val="15_8_1"/>
      <sheetName val="17_1"/>
      <sheetName val="18_1"/>
      <sheetName val="19_-_IS"/>
      <sheetName val="20_1"/>
      <sheetName val="21_2"/>
      <sheetName val="21_3"/>
      <sheetName val="21_4"/>
      <sheetName val="21_5"/>
      <sheetName val="21_6"/>
      <sheetName val="24_1"/>
      <sheetName val="27_1"/>
      <sheetName val="28_1"/>
      <sheetName val="29_1"/>
      <sheetName val="29_2"/>
      <sheetName val="LC_Checklist"/>
      <sheetName val="2_5"/>
      <sheetName val="2_6"/>
      <sheetName val="4_5"/>
      <sheetName val="4_6"/>
      <sheetName val="5_1_1"/>
      <sheetName val="5_1_2"/>
      <sheetName val="6_1_1"/>
      <sheetName val="6_1_2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12_1"/>
      <sheetName val="13_2"/>
      <sheetName val="13_3"/>
      <sheetName val="13_4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2"/>
      <sheetName val="19_1"/>
      <sheetName val="19_2"/>
      <sheetName val="20_-_IS"/>
      <sheetName val="21_1"/>
      <sheetName val="23_1"/>
      <sheetName val="26_1"/>
      <sheetName val="26_2"/>
      <sheetName val="30_1"/>
      <sheetName val="30_2"/>
      <sheetName val="31_1"/>
      <sheetName val="31_2"/>
      <sheetName val="32_1"/>
      <sheetName val="INDEX-PRES_INFO"/>
      <sheetName val="2_7"/>
      <sheetName val="2_8"/>
      <sheetName val="2_9"/>
      <sheetName val="7_1_4"/>
      <sheetName val="7_2_4"/>
      <sheetName val="9_1"/>
      <sheetName val="16_1"/>
      <sheetName val="16_2"/>
      <sheetName val="16_3"/>
      <sheetName val="16_4"/>
      <sheetName val="16_5"/>
      <sheetName val="19_3"/>
      <sheetName val="19_4"/>
      <sheetName val="23_1_"/>
      <sheetName val="2_3_(restated)"/>
      <sheetName val="2_4_(restated)"/>
      <sheetName val="13_5"/>
      <sheetName val="Old_Model"/>
      <sheetName val="Qtr_I-Bonds"/>
      <sheetName val="Qtr_E-Note"/>
      <sheetName val="Capac$_(A)"/>
      <sheetName val="Equity_Analysis"/>
      <sheetName val="Project_Costs"/>
      <sheetName val="Fin_Charts"/>
      <sheetName val="Table_Amort"/>
      <sheetName val="Devt_Pfolio"/>
      <sheetName val="CMU_Pg"/>
      <sheetName val="CF_Con_YTD"/>
      <sheetName val="Balance_Sheet_New"/>
      <sheetName val="BS_for_CF"/>
      <sheetName val="CF_AR_Related"/>
      <sheetName val="Debt_Arrangement_Bond-RG"/>
      <sheetName val="Debt_Arrangement_Bond-RHIS"/>
      <sheetName val="Debt_Arrangement_EMTN-RHIS"/>
      <sheetName val="CF_G&amp;L_Exchange_YTD"/>
      <sheetName val="CF_CIT_จ่ายในปี"/>
      <sheetName val="CF_ST_Loan_Related"/>
      <sheetName val="CF_LT_Loan_Related"/>
      <sheetName val="CF_ST_Loan"/>
      <sheetName val="CF_LT_Loan"/>
      <sheetName val="CF_Bill_of_exchange"/>
      <sheetName val="CF_เงินลงทุนในบ_ย่อย"/>
      <sheetName val="CF_เงินลงทุนในบ_ร่วม"/>
      <sheetName val="CF_LT_Investment"/>
      <sheetName val="CF_Securities_availabl_for_sale"/>
      <sheetName val="CF_Asset_Aquisition"/>
      <sheetName val="CF_Asset_Disposal"/>
      <sheetName val="CF_Asset_Written_off"/>
      <sheetName val="Rec_เงินปันผล"/>
      <sheetName val="YTD_Budget_Var"/>
      <sheetName val="Var_Prior_Fcst"/>
      <sheetName val="Bank_rec_"/>
      <sheetName val="Sum_of_Accruals"/>
      <sheetName val="P&amp;L_to_Dec"/>
      <sheetName val="KMP_P&amp;L_Sep_07(new_format)"/>
      <sheetName val="J1"/>
      <sheetName val="N"/>
    </sheetNames>
    <sheetDataSet>
      <sheetData sheetId="0">
        <row r="3">
          <cell r="G3" t="str">
            <v>ณ วันที่ 30 กันยายน 2557 และ 31 ธันวาคม 2556</v>
          </cell>
        </row>
      </sheetData>
      <sheetData sheetId="1">
        <row r="626">
          <cell r="C626">
            <v>703648732.29000008</v>
          </cell>
        </row>
      </sheetData>
      <sheetData sheetId="2"/>
      <sheetData sheetId="3"/>
      <sheetData sheetId="4"/>
      <sheetData sheetId="5">
        <row r="41">
          <cell r="I41">
            <v>0</v>
          </cell>
        </row>
      </sheetData>
      <sheetData sheetId="6">
        <row r="15">
          <cell r="F15">
            <v>37072</v>
          </cell>
        </row>
      </sheetData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10-1 Media"/>
      <sheetName val="10-cut"/>
      <sheetName val="Map"/>
      <sheetName val="Proposal_Activity_(2)"/>
      <sheetName val="Proposal_Activity"/>
      <sheetName val="Organic_Growth_Priorities"/>
      <sheetName val="Rolling_18_Month_Look_Ahead"/>
      <sheetName val="Retention_Analysis"/>
      <sheetName val="Win_&amp;_Do_Projection"/>
      <sheetName val="Competitor_Analysis"/>
      <sheetName val="Board_Mapping"/>
      <sheetName val="S33"/>
      <sheetName val="P&amp;L Gas (Sta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  <sheetName val="SUMMARY_SHEET"/>
      <sheetName val="Financial_Summary_-_Graphs"/>
      <sheetName val="Table_-_P&amp;L"/>
      <sheetName val="Table_-_BS"/>
      <sheetName val="Debtors_Ageing"/>
      <sheetName val="Rolling_18_Month_Look_Ahead"/>
      <sheetName val="Active"/>
      <sheetName val="PRT 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P&amp;L_Gas_(Mgmt)"/>
      <sheetName val="P&amp;L_Gas_(Stat)"/>
      <sheetName val="Sales_Perf_(Allgas)"/>
      <sheetName val="Segment_Profit_(Allgas)"/>
      <sheetName val="Service_Quality"/>
      <sheetName val="DealerData"/>
      <sheetName val="Financial Summary - Graphs"/>
      <sheetName val="Financial_Summary_-_Graphs"/>
      <sheetName val="COVER"/>
      <sheetName val="Map"/>
      <sheetName val="Gas"/>
      <sheetName val="เงินกู้ MGC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/>
      <sheetData sheetId="8">
        <row r="4">
          <cell r="D4" t="str">
            <v>This Month</v>
          </cell>
        </row>
      </sheetData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Revenue_calc_for_AH"/>
      <sheetName val="Mkt_tariffs"/>
      <sheetName val="QLD_valuation"/>
      <sheetName val="Chart_data"/>
      <sheetName val="QLD_charts"/>
      <sheetName val="QLD_output"/>
      <sheetName val="Financial_Summary_-_Graphs"/>
      <sheetName val="Data_WWD"/>
      <sheetName val="BEN"/>
      <sheetName val="S33"/>
      <sheetName val="เงินกู้ธนชาติ"/>
      <sheetName val="#Lookup"/>
      <sheetName val="sumdata"/>
      <sheetName val="MENU-DOP"/>
      <sheetName val="cashflow"/>
      <sheetName val="adj"/>
      <sheetName val="Map"/>
      <sheetName val="生産総枠"/>
      <sheetName val="P&amp;L Gas (Stat)"/>
      <sheetName val="P&amp;L_Gas_(Stat)"/>
      <sheetName val="เครื่องตกแต่ง"/>
      <sheetName val="อาคาร"/>
      <sheetName val="Index"/>
      <sheetName val="เงินกู้ MGC"/>
      <sheetName val="ตั๋วเงินรับ"/>
      <sheetName val="2.Conso"/>
      <sheetName val="Energex Gas model MKII 060703v0"/>
      <sheetName val="bod"/>
      <sheetName val="01"/>
      <sheetName val="Manual"/>
      <sheetName val="NAME"/>
      <sheetName val="TrialBalance Q3-2002"/>
      <sheetName val="summary"/>
      <sheetName val="8.1|Invest in Equity"/>
      <sheetName val="ชื่อหุ้น"/>
      <sheetName val="pt"/>
      <sheetName val="Int."/>
      <sheetName val="OthCode"/>
      <sheetName val="Revenue_calc_for_AH1"/>
      <sheetName val="Mkt_tariffs1"/>
      <sheetName val="QLD_valuation1"/>
      <sheetName val="Chart_data1"/>
      <sheetName val="QLD_charts1"/>
      <sheetName val="QLD_output1"/>
      <sheetName val="Financial_Summary_-_Graphs1"/>
      <sheetName val="Data_WWD1"/>
      <sheetName val="เงินกู้_MGC"/>
      <sheetName val="2_Conso"/>
      <sheetName val="Energex_Gas_model_MKII_060703v0"/>
      <sheetName val="TrialBalance_Q3-2002"/>
      <sheetName val="8_1|Invest_in_Equity"/>
      <sheetName val="Int_"/>
      <sheetName val="Trial Balance"/>
      <sheetName val="SCB 1 - Current"/>
      <sheetName val="SCB 2 - Current"/>
      <sheetName val="ADJ - RATE"/>
      <sheetName val="Discount"/>
      <sheetName val="Unit rate Architecture"/>
      <sheetName val="assump2yrs.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Journal_Input"/>
      <sheetName val="Journal_Example"/>
      <sheetName val="Valid_Account"/>
      <sheetName val="Valid_Account_Element"/>
      <sheetName val="Valid_Product"/>
      <sheetName val="Monthly_Phasing_(Revenue)"/>
      <sheetName val="Monthly_Phasing_(Expenditure)"/>
      <sheetName val="Journal_Input_(2)"/>
      <sheetName val="Cost center Plan"/>
      <sheetName val="Cost_center_Plan"/>
      <sheetName val="CJEs"/>
      <sheetName val="2.1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2">
          <cell r="A2">
            <v>100</v>
          </cell>
        </row>
      </sheetData>
      <sheetData sheetId="15">
        <row r="2">
          <cell r="A2">
            <v>100002</v>
          </cell>
        </row>
      </sheetData>
      <sheetData sheetId="16"/>
      <sheetData sheetId="17"/>
      <sheetData sheetId="18"/>
      <sheetData sheetId="19" refreshError="1"/>
      <sheetData sheetId="20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  <sheetName val="Detail"/>
      <sheetName val="Assumptions"/>
      <sheetName val="Wkgs_BS Lead"/>
      <sheetName val="Directors_of_RGCO"/>
      <sheetName val="Directors_of_RATCH"/>
      <sheetName val="P&amp;L_Gas_(Stat)"/>
      <sheetName val="Wkgs_BS_Lead"/>
      <sheetName val="total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83FFF-E996-49BB-9FE8-F84F28B932FA}">
  <dimension ref="A1:N106"/>
  <sheetViews>
    <sheetView tabSelected="1" zoomScale="90" zoomScaleNormal="90" zoomScaleSheetLayoutView="90" workbookViewId="0"/>
  </sheetViews>
  <sheetFormatPr defaultColWidth="2.625" defaultRowHeight="15"/>
  <cols>
    <col min="1" max="1" width="2.125" style="3" customWidth="1"/>
    <col min="2" max="2" width="2.625" style="3"/>
    <col min="3" max="3" width="37.125" style="3" customWidth="1"/>
    <col min="4" max="4" width="5.625" style="12" customWidth="1"/>
    <col min="5" max="5" width="1.125" style="14" customWidth="1"/>
    <col min="6" max="6" width="13.375" style="3" customWidth="1"/>
    <col min="7" max="7" width="1.125" style="3" customWidth="1"/>
    <col min="8" max="8" width="13.375" style="3" customWidth="1"/>
    <col min="9" max="9" width="1.125" style="3" customWidth="1"/>
    <col min="10" max="10" width="13.375" style="3" customWidth="1"/>
    <col min="11" max="11" width="1.125" style="3" customWidth="1"/>
    <col min="12" max="12" width="13.375" style="3" customWidth="1"/>
    <col min="13" max="13" width="12.875" style="2" customWidth="1"/>
    <col min="14" max="14" width="16.125" style="2" bestFit="1" customWidth="1"/>
    <col min="15" max="51" width="12.875" style="3" customWidth="1"/>
    <col min="52" max="16384" width="2.625" style="3"/>
  </cols>
  <sheetData>
    <row r="1" spans="1:14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8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4" ht="12.9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4" ht="18" customHeight="1">
      <c r="A4" s="6"/>
      <c r="B4" s="6"/>
      <c r="C4" s="6"/>
      <c r="D4" s="7"/>
      <c r="E4" s="7"/>
      <c r="F4" s="183" t="s">
        <v>2</v>
      </c>
      <c r="G4" s="183"/>
      <c r="H4" s="183"/>
      <c r="I4" s="183"/>
      <c r="J4" s="183" t="s">
        <v>3</v>
      </c>
      <c r="K4" s="183"/>
      <c r="L4" s="183"/>
    </row>
    <row r="5" spans="1:14" ht="18" customHeight="1">
      <c r="A5" s="6"/>
      <c r="B5" s="6"/>
      <c r="C5" s="6"/>
      <c r="D5" s="8"/>
      <c r="E5" s="7"/>
      <c r="F5" s="183" t="s">
        <v>4</v>
      </c>
      <c r="G5" s="183"/>
      <c r="H5" s="183"/>
      <c r="I5" s="183"/>
      <c r="J5" s="183" t="s">
        <v>4</v>
      </c>
      <c r="K5" s="183"/>
      <c r="L5" s="183"/>
    </row>
    <row r="6" spans="1:14" ht="18" customHeight="1">
      <c r="A6" s="6"/>
      <c r="B6" s="6"/>
      <c r="C6" s="6"/>
      <c r="D6" s="8"/>
      <c r="E6" s="7"/>
      <c r="F6" s="9" t="s">
        <v>249</v>
      </c>
      <c r="G6" s="10"/>
      <c r="H6" s="11" t="s">
        <v>5</v>
      </c>
      <c r="I6" s="11"/>
      <c r="J6" s="9" t="s">
        <v>249</v>
      </c>
      <c r="K6" s="10"/>
      <c r="L6" s="11" t="s">
        <v>5</v>
      </c>
    </row>
    <row r="7" spans="1:14" ht="18" customHeight="1">
      <c r="A7" s="4" t="s">
        <v>6</v>
      </c>
      <c r="B7" s="10"/>
      <c r="C7" s="10"/>
      <c r="D7" s="12" t="s">
        <v>7</v>
      </c>
      <c r="E7" s="12"/>
      <c r="F7" s="13" t="s">
        <v>227</v>
      </c>
      <c r="G7" s="14"/>
      <c r="H7" s="13" t="s">
        <v>193</v>
      </c>
      <c r="I7" s="13"/>
      <c r="J7" s="13" t="s">
        <v>227</v>
      </c>
      <c r="K7" s="14"/>
      <c r="L7" s="13" t="s">
        <v>193</v>
      </c>
    </row>
    <row r="8" spans="1:14" ht="18" customHeight="1">
      <c r="A8" s="4"/>
      <c r="B8" s="10"/>
      <c r="C8" s="10"/>
      <c r="E8" s="12"/>
      <c r="F8" s="13" t="s">
        <v>8</v>
      </c>
      <c r="G8" s="14"/>
      <c r="H8" s="13"/>
      <c r="I8" s="13"/>
      <c r="J8" s="13" t="s">
        <v>8</v>
      </c>
      <c r="K8" s="14"/>
      <c r="L8" s="13"/>
    </row>
    <row r="9" spans="1:14" ht="18" customHeight="1">
      <c r="F9" s="178" t="s">
        <v>9</v>
      </c>
      <c r="G9" s="178"/>
      <c r="H9" s="178"/>
      <c r="I9" s="178"/>
      <c r="J9" s="178"/>
      <c r="K9" s="178"/>
      <c r="L9" s="178"/>
    </row>
    <row r="10" spans="1:14" ht="18" customHeight="1">
      <c r="A10" s="15" t="s">
        <v>10</v>
      </c>
      <c r="F10" s="16"/>
      <c r="G10" s="16"/>
      <c r="H10" s="16"/>
      <c r="I10" s="16"/>
      <c r="J10" s="16"/>
      <c r="K10" s="16"/>
      <c r="L10" s="16"/>
    </row>
    <row r="11" spans="1:14" ht="18" customHeight="1">
      <c r="A11" s="3" t="s">
        <v>11</v>
      </c>
      <c r="F11" s="17">
        <v>13291351</v>
      </c>
      <c r="G11" s="17"/>
      <c r="H11" s="17">
        <v>14253246</v>
      </c>
      <c r="I11" s="17"/>
      <c r="J11" s="17">
        <v>4528744</v>
      </c>
      <c r="K11" s="17"/>
      <c r="L11" s="17">
        <v>3556265</v>
      </c>
      <c r="M11" s="18"/>
      <c r="N11" s="18"/>
    </row>
    <row r="12" spans="1:14" ht="18" customHeight="1">
      <c r="A12" s="3" t="s">
        <v>240</v>
      </c>
      <c r="D12" s="12">
        <v>3</v>
      </c>
      <c r="F12" s="17">
        <v>9722048</v>
      </c>
      <c r="G12" s="17"/>
      <c r="H12" s="17">
        <v>7137635</v>
      </c>
      <c r="I12" s="17"/>
      <c r="J12" s="17">
        <v>0</v>
      </c>
      <c r="K12" s="17"/>
      <c r="L12" s="17">
        <v>0</v>
      </c>
      <c r="M12" s="18"/>
      <c r="N12" s="18"/>
    </row>
    <row r="13" spans="1:14" ht="18" customHeight="1">
      <c r="A13" s="3" t="s">
        <v>12</v>
      </c>
      <c r="F13" s="17">
        <v>1563077</v>
      </c>
      <c r="G13" s="17"/>
      <c r="H13" s="17">
        <v>1650546</v>
      </c>
      <c r="I13" s="17"/>
      <c r="J13" s="17">
        <v>85724</v>
      </c>
      <c r="K13" s="17"/>
      <c r="L13" s="17">
        <v>55952</v>
      </c>
      <c r="M13" s="18"/>
      <c r="N13" s="18"/>
    </row>
    <row r="14" spans="1:14" ht="18" customHeight="1">
      <c r="A14" s="3" t="s">
        <v>239</v>
      </c>
      <c r="D14" s="12">
        <v>2</v>
      </c>
      <c r="F14" s="17">
        <v>6000</v>
      </c>
      <c r="G14" s="17"/>
      <c r="H14" s="17">
        <v>0</v>
      </c>
      <c r="I14" s="17"/>
      <c r="J14" s="17">
        <v>0</v>
      </c>
      <c r="K14" s="17"/>
      <c r="L14" s="17">
        <v>0</v>
      </c>
      <c r="M14" s="18"/>
      <c r="N14" s="18"/>
    </row>
    <row r="15" spans="1:14" ht="18" customHeight="1">
      <c r="A15" s="3" t="s">
        <v>13</v>
      </c>
      <c r="E15" s="3"/>
      <c r="H15" s="18"/>
      <c r="L15" s="17"/>
      <c r="M15" s="18"/>
      <c r="N15" s="18"/>
    </row>
    <row r="16" spans="1:14" ht="18" customHeight="1">
      <c r="B16" s="3" t="s">
        <v>14</v>
      </c>
      <c r="D16" s="12">
        <v>2</v>
      </c>
      <c r="F16" s="17">
        <v>183594</v>
      </c>
      <c r="G16" s="17"/>
      <c r="H16" s="17">
        <v>96674</v>
      </c>
      <c r="I16" s="17"/>
      <c r="J16" s="17">
        <v>186574</v>
      </c>
      <c r="K16" s="17"/>
      <c r="L16" s="17">
        <v>208352</v>
      </c>
      <c r="M16" s="18"/>
      <c r="N16" s="18"/>
    </row>
    <row r="17" spans="1:14" ht="18" customHeight="1">
      <c r="A17" s="3" t="s">
        <v>15</v>
      </c>
      <c r="D17" s="12">
        <v>2</v>
      </c>
      <c r="F17" s="17">
        <v>10000</v>
      </c>
      <c r="G17" s="17"/>
      <c r="H17" s="17">
        <v>10000</v>
      </c>
      <c r="I17" s="17"/>
      <c r="J17" s="17">
        <v>0</v>
      </c>
      <c r="K17" s="17"/>
      <c r="L17" s="17">
        <v>561712</v>
      </c>
      <c r="M17" s="18"/>
      <c r="N17" s="18"/>
    </row>
    <row r="18" spans="1:14" ht="18" customHeight="1">
      <c r="A18" s="3" t="s">
        <v>16</v>
      </c>
      <c r="D18" s="12">
        <v>2</v>
      </c>
      <c r="F18" s="17">
        <v>3238768</v>
      </c>
      <c r="G18" s="17"/>
      <c r="H18" s="17">
        <v>3066052</v>
      </c>
      <c r="I18" s="17"/>
      <c r="J18" s="17">
        <v>0</v>
      </c>
      <c r="K18" s="17"/>
      <c r="L18" s="17">
        <v>0</v>
      </c>
      <c r="M18" s="18"/>
      <c r="N18" s="18"/>
    </row>
    <row r="19" spans="1:14" ht="18" customHeight="1">
      <c r="A19" s="3" t="s">
        <v>17</v>
      </c>
      <c r="F19" s="17">
        <v>2636209</v>
      </c>
      <c r="G19" s="17"/>
      <c r="H19" s="17">
        <v>2652517</v>
      </c>
      <c r="I19" s="17"/>
      <c r="J19" s="17">
        <v>0</v>
      </c>
      <c r="K19" s="17"/>
      <c r="L19" s="17">
        <v>0</v>
      </c>
      <c r="M19" s="18"/>
      <c r="N19" s="18"/>
    </row>
    <row r="20" spans="1:14" ht="18" customHeight="1">
      <c r="A20" s="3" t="s">
        <v>18</v>
      </c>
      <c r="D20" s="12">
        <v>10</v>
      </c>
      <c r="F20" s="17">
        <v>9529440</v>
      </c>
      <c r="G20" s="17"/>
      <c r="H20" s="17">
        <v>6836288</v>
      </c>
      <c r="I20" s="17"/>
      <c r="J20" s="17">
        <v>2435046</v>
      </c>
      <c r="K20" s="17"/>
      <c r="L20" s="17">
        <v>1664040</v>
      </c>
      <c r="M20" s="18"/>
      <c r="N20" s="18"/>
    </row>
    <row r="21" spans="1:14" ht="18" customHeight="1">
      <c r="A21" s="3" t="s">
        <v>19</v>
      </c>
      <c r="D21" s="12">
        <v>10</v>
      </c>
      <c r="F21" s="17">
        <v>0</v>
      </c>
      <c r="G21" s="17"/>
      <c r="H21" s="17">
        <v>17617</v>
      </c>
      <c r="I21" s="17"/>
      <c r="J21" s="17">
        <v>0</v>
      </c>
      <c r="K21" s="17"/>
      <c r="L21" s="17">
        <v>0</v>
      </c>
      <c r="M21" s="18"/>
      <c r="N21" s="18"/>
    </row>
    <row r="22" spans="1:14" ht="18" customHeight="1">
      <c r="A22" s="3" t="s">
        <v>20</v>
      </c>
      <c r="E22" s="19"/>
      <c r="F22" s="17">
        <v>245264</v>
      </c>
      <c r="G22" s="17"/>
      <c r="H22" s="17">
        <v>616186</v>
      </c>
      <c r="I22" s="17"/>
      <c r="J22" s="17">
        <v>8439</v>
      </c>
      <c r="K22" s="17"/>
      <c r="L22" s="17">
        <v>4919</v>
      </c>
      <c r="M22" s="18"/>
      <c r="N22" s="18"/>
    </row>
    <row r="23" spans="1:14" ht="18" customHeight="1">
      <c r="A23" s="6" t="s">
        <v>21</v>
      </c>
      <c r="E23" s="19"/>
      <c r="F23" s="40">
        <f>SUM(F11:F22)</f>
        <v>40425751</v>
      </c>
      <c r="G23" s="17"/>
      <c r="H23" s="40">
        <f>SUM(H11:H22)</f>
        <v>36336761</v>
      </c>
      <c r="I23" s="20"/>
      <c r="J23" s="40">
        <f>SUM(J11:J22)</f>
        <v>7244527</v>
      </c>
      <c r="K23" s="17"/>
      <c r="L23" s="40">
        <f>SUM(L11:L22)</f>
        <v>6051240</v>
      </c>
      <c r="M23" s="18"/>
      <c r="N23" s="18"/>
    </row>
    <row r="24" spans="1:14" ht="18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18"/>
      <c r="N24" s="18"/>
    </row>
    <row r="25" spans="1:14" ht="18" customHeight="1">
      <c r="A25" s="15" t="s">
        <v>22</v>
      </c>
      <c r="E25" s="19"/>
      <c r="F25" s="21"/>
      <c r="G25" s="22"/>
      <c r="H25" s="21"/>
      <c r="I25" s="21"/>
      <c r="J25" s="22"/>
      <c r="K25" s="22"/>
      <c r="L25" s="22"/>
      <c r="M25" s="18"/>
      <c r="N25" s="18"/>
    </row>
    <row r="26" spans="1:14" ht="18" customHeight="1">
      <c r="A26" s="3" t="s">
        <v>23</v>
      </c>
      <c r="B26" s="23"/>
      <c r="D26" s="12">
        <v>10</v>
      </c>
      <c r="E26" s="19"/>
      <c r="F26" s="17">
        <v>4242831</v>
      </c>
      <c r="G26" s="17"/>
      <c r="H26" s="17">
        <v>4021676</v>
      </c>
      <c r="I26" s="17"/>
      <c r="J26" s="17">
        <v>3399685</v>
      </c>
      <c r="K26" s="17"/>
      <c r="L26" s="17">
        <v>3327999</v>
      </c>
      <c r="M26" s="18"/>
      <c r="N26" s="18"/>
    </row>
    <row r="27" spans="1:14" ht="18" customHeight="1">
      <c r="A27" s="3" t="s">
        <v>24</v>
      </c>
      <c r="D27" s="12">
        <v>4</v>
      </c>
      <c r="E27" s="19"/>
      <c r="F27" s="17">
        <v>6867749</v>
      </c>
      <c r="G27" s="17"/>
      <c r="H27" s="17">
        <v>6781827</v>
      </c>
      <c r="I27" s="17"/>
      <c r="J27" s="17">
        <v>3626741</v>
      </c>
      <c r="K27" s="17"/>
      <c r="L27" s="17">
        <v>3626741</v>
      </c>
      <c r="M27" s="18"/>
      <c r="N27" s="18"/>
    </row>
    <row r="28" spans="1:14" ht="18" customHeight="1">
      <c r="A28" s="3" t="s">
        <v>25</v>
      </c>
      <c r="D28" s="12">
        <v>5</v>
      </c>
      <c r="E28" s="19"/>
      <c r="F28" s="17">
        <v>0</v>
      </c>
      <c r="G28" s="17"/>
      <c r="H28" s="17">
        <v>0</v>
      </c>
      <c r="I28" s="17"/>
      <c r="J28" s="17">
        <v>81648890</v>
      </c>
      <c r="K28" s="17"/>
      <c r="L28" s="17">
        <v>82015259</v>
      </c>
      <c r="M28" s="18"/>
      <c r="N28" s="18"/>
    </row>
    <row r="29" spans="1:14" ht="18" customHeight="1">
      <c r="A29" s="3" t="s">
        <v>26</v>
      </c>
      <c r="D29" s="12">
        <v>4</v>
      </c>
      <c r="E29" s="19"/>
      <c r="F29" s="17">
        <v>71559200</v>
      </c>
      <c r="G29" s="17"/>
      <c r="H29" s="17">
        <v>69907109</v>
      </c>
      <c r="I29" s="17"/>
      <c r="J29" s="17">
        <v>8900859</v>
      </c>
      <c r="K29" s="17"/>
      <c r="L29" s="17">
        <v>6324526</v>
      </c>
      <c r="M29" s="18"/>
      <c r="N29" s="18"/>
    </row>
    <row r="30" spans="1:14" ht="18" customHeight="1">
      <c r="A30" s="3" t="s">
        <v>203</v>
      </c>
      <c r="F30" s="17">
        <v>745952</v>
      </c>
      <c r="G30" s="17"/>
      <c r="H30" s="17">
        <v>619761</v>
      </c>
      <c r="I30" s="17"/>
      <c r="J30" s="17">
        <v>872351</v>
      </c>
      <c r="K30" s="17"/>
      <c r="L30" s="17">
        <v>779059</v>
      </c>
      <c r="M30" s="18"/>
      <c r="N30" s="18"/>
    </row>
    <row r="31" spans="1:14" ht="18" customHeight="1">
      <c r="A31" s="3" t="s">
        <v>27</v>
      </c>
      <c r="D31" s="12">
        <v>10</v>
      </c>
      <c r="F31" s="17">
        <v>2168141</v>
      </c>
      <c r="G31" s="17"/>
      <c r="H31" s="17">
        <v>1859950</v>
      </c>
      <c r="I31" s="17"/>
      <c r="J31" s="17">
        <v>17945</v>
      </c>
      <c r="K31" s="17"/>
      <c r="L31" s="17">
        <v>9865</v>
      </c>
      <c r="M31" s="18"/>
      <c r="N31" s="18"/>
    </row>
    <row r="32" spans="1:14" ht="18" customHeight="1">
      <c r="A32" s="3" t="s">
        <v>28</v>
      </c>
      <c r="D32" s="12" t="s">
        <v>269</v>
      </c>
      <c r="F32" s="17">
        <v>1210276</v>
      </c>
      <c r="G32" s="17"/>
      <c r="H32" s="17">
        <v>1149746</v>
      </c>
      <c r="I32" s="17"/>
      <c r="J32" s="17">
        <v>3787801</v>
      </c>
      <c r="K32" s="17"/>
      <c r="L32" s="17">
        <v>3780737</v>
      </c>
      <c r="M32" s="18"/>
      <c r="N32" s="18"/>
    </row>
    <row r="33" spans="1:14" ht="18" customHeight="1">
      <c r="A33" s="3" t="s">
        <v>29</v>
      </c>
      <c r="D33" s="12">
        <v>10</v>
      </c>
      <c r="F33" s="17">
        <v>5954386</v>
      </c>
      <c r="G33" s="17"/>
      <c r="H33" s="17">
        <v>5706460</v>
      </c>
      <c r="I33" s="17"/>
      <c r="J33" s="17">
        <v>1046383</v>
      </c>
      <c r="K33" s="17"/>
      <c r="L33" s="17">
        <v>1046385</v>
      </c>
      <c r="M33" s="18"/>
      <c r="N33" s="18"/>
    </row>
    <row r="34" spans="1:14" ht="18" customHeight="1">
      <c r="A34" s="3" t="s">
        <v>30</v>
      </c>
      <c r="F34" s="17">
        <v>62422</v>
      </c>
      <c r="G34" s="17"/>
      <c r="H34" s="17">
        <v>62422</v>
      </c>
      <c r="I34" s="17"/>
      <c r="J34" s="17">
        <v>0</v>
      </c>
      <c r="K34" s="17"/>
      <c r="L34" s="17">
        <v>0</v>
      </c>
      <c r="M34" s="18"/>
      <c r="N34" s="18"/>
    </row>
    <row r="35" spans="1:14" ht="18" customHeight="1">
      <c r="A35" s="3" t="s">
        <v>31</v>
      </c>
      <c r="E35" s="19"/>
      <c r="F35" s="17">
        <v>393500</v>
      </c>
      <c r="G35" s="17"/>
      <c r="H35" s="17">
        <v>393500</v>
      </c>
      <c r="I35" s="17"/>
      <c r="J35" s="17">
        <v>305390</v>
      </c>
      <c r="K35" s="17"/>
      <c r="L35" s="17">
        <v>305390</v>
      </c>
      <c r="M35" s="18"/>
      <c r="N35" s="18"/>
    </row>
    <row r="36" spans="1:14" ht="18" customHeight="1">
      <c r="A36" s="3" t="s">
        <v>32</v>
      </c>
      <c r="E36" s="19"/>
      <c r="F36" s="17">
        <v>47593933</v>
      </c>
      <c r="G36" s="17"/>
      <c r="H36" s="17">
        <v>46472336</v>
      </c>
      <c r="I36" s="17"/>
      <c r="J36" s="17">
        <v>462258</v>
      </c>
      <c r="K36" s="17"/>
      <c r="L36" s="17">
        <v>466243</v>
      </c>
      <c r="M36" s="18"/>
      <c r="N36" s="18"/>
    </row>
    <row r="37" spans="1:14" ht="18" customHeight="1">
      <c r="A37" s="3" t="s">
        <v>33</v>
      </c>
      <c r="E37" s="19"/>
      <c r="F37" s="17">
        <v>3538239</v>
      </c>
      <c r="G37" s="17"/>
      <c r="H37" s="17">
        <v>3296704</v>
      </c>
      <c r="I37" s="17"/>
      <c r="J37" s="17">
        <v>34364</v>
      </c>
      <c r="K37" s="17"/>
      <c r="L37" s="17">
        <v>41285</v>
      </c>
      <c r="M37" s="18"/>
      <c r="N37" s="18"/>
    </row>
    <row r="38" spans="1:14" ht="18" customHeight="1">
      <c r="A38" s="3" t="s">
        <v>34</v>
      </c>
      <c r="E38" s="19"/>
      <c r="F38" s="17">
        <v>9598884</v>
      </c>
      <c r="G38" s="17"/>
      <c r="H38" s="17">
        <v>9106568</v>
      </c>
      <c r="I38" s="17"/>
      <c r="J38" s="17">
        <v>0</v>
      </c>
      <c r="K38" s="17"/>
      <c r="L38" s="17">
        <v>0</v>
      </c>
      <c r="M38" s="18"/>
      <c r="N38" s="18"/>
    </row>
    <row r="39" spans="1:14" ht="18" customHeight="1">
      <c r="A39" s="3" t="s">
        <v>35</v>
      </c>
      <c r="E39" s="19"/>
      <c r="F39" s="17">
        <v>8188931</v>
      </c>
      <c r="G39" s="17"/>
      <c r="H39" s="17">
        <v>8205186</v>
      </c>
      <c r="I39" s="17"/>
      <c r="J39" s="17">
        <v>1704</v>
      </c>
      <c r="K39" s="17"/>
      <c r="L39" s="17">
        <v>76</v>
      </c>
      <c r="M39" s="18"/>
      <c r="N39" s="18"/>
    </row>
    <row r="40" spans="1:14" ht="18" customHeight="1">
      <c r="A40" s="3" t="s">
        <v>36</v>
      </c>
      <c r="D40" s="12">
        <v>2</v>
      </c>
      <c r="E40" s="3"/>
      <c r="F40" s="17">
        <v>41541243</v>
      </c>
      <c r="G40" s="17"/>
      <c r="H40" s="17">
        <v>42411249</v>
      </c>
      <c r="I40" s="24"/>
      <c r="J40" s="17">
        <v>0</v>
      </c>
      <c r="K40" s="17"/>
      <c r="L40" s="17">
        <v>0</v>
      </c>
      <c r="M40" s="18"/>
      <c r="N40" s="18"/>
    </row>
    <row r="41" spans="1:14" ht="18" customHeight="1">
      <c r="A41" s="3" t="s">
        <v>37</v>
      </c>
      <c r="E41" s="19"/>
      <c r="F41" s="24">
        <v>325648</v>
      </c>
      <c r="G41" s="17"/>
      <c r="H41" s="24">
        <v>327942</v>
      </c>
      <c r="I41" s="17"/>
      <c r="J41" s="17">
        <v>400612</v>
      </c>
      <c r="K41" s="17"/>
      <c r="L41" s="17">
        <v>410261</v>
      </c>
      <c r="M41" s="18"/>
      <c r="N41" s="18"/>
    </row>
    <row r="42" spans="1:14" ht="18" customHeight="1">
      <c r="A42" s="3" t="s">
        <v>38</v>
      </c>
      <c r="E42" s="19"/>
      <c r="F42" s="17">
        <v>1238263</v>
      </c>
      <c r="G42" s="17"/>
      <c r="H42" s="17">
        <v>1344352</v>
      </c>
      <c r="I42" s="17"/>
      <c r="J42" s="17">
        <v>3198</v>
      </c>
      <c r="K42" s="17"/>
      <c r="L42" s="17">
        <v>3194</v>
      </c>
      <c r="M42" s="18"/>
      <c r="N42" s="18"/>
    </row>
    <row r="43" spans="1:14" ht="18" customHeight="1">
      <c r="A43" s="167" t="s">
        <v>39</v>
      </c>
      <c r="E43" s="19"/>
      <c r="F43" s="40">
        <f>SUM(F26:F42)</f>
        <v>205229598</v>
      </c>
      <c r="G43" s="17"/>
      <c r="H43" s="40">
        <f>SUM(H26:H42)</f>
        <v>201666788</v>
      </c>
      <c r="I43" s="20"/>
      <c r="J43" s="40">
        <f>SUM(J26:J42)</f>
        <v>104508181</v>
      </c>
      <c r="K43" s="17"/>
      <c r="L43" s="40">
        <f>SUM(L26:L42)</f>
        <v>102137020</v>
      </c>
      <c r="M43" s="18"/>
      <c r="N43" s="18"/>
    </row>
    <row r="44" spans="1:14" ht="18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18"/>
      <c r="N44" s="18"/>
    </row>
    <row r="45" spans="1:14" ht="18" customHeight="1" thickBot="1">
      <c r="A45" s="167" t="s">
        <v>40</v>
      </c>
      <c r="E45" s="19"/>
      <c r="F45" s="41">
        <f>F23+F43</f>
        <v>245655349</v>
      </c>
      <c r="G45" s="16"/>
      <c r="H45" s="41">
        <f>H23+H43</f>
        <v>238003549</v>
      </c>
      <c r="I45" s="25"/>
      <c r="J45" s="41">
        <f>J23+J43</f>
        <v>111752708</v>
      </c>
      <c r="K45" s="16"/>
      <c r="L45" s="41">
        <f>L23+L43</f>
        <v>108188260</v>
      </c>
      <c r="M45" s="18"/>
      <c r="N45" s="18"/>
    </row>
    <row r="46" spans="1:14" ht="18" customHeight="1" thickTop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18"/>
      <c r="N46" s="18"/>
    </row>
    <row r="47" spans="1:14" ht="18.9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8"/>
      <c r="N47" s="18"/>
    </row>
    <row r="48" spans="1:14" ht="18.95" customHeight="1">
      <c r="A48" s="4" t="s">
        <v>1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18"/>
      <c r="N48" s="18"/>
    </row>
    <row r="49" spans="1:14" ht="11.4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18"/>
      <c r="N49" s="18"/>
    </row>
    <row r="50" spans="1:14" ht="16.5" customHeight="1">
      <c r="A50" s="6"/>
      <c r="B50" s="6"/>
      <c r="C50" s="6"/>
      <c r="D50" s="7"/>
      <c r="E50" s="7"/>
      <c r="F50" s="183" t="s">
        <v>2</v>
      </c>
      <c r="G50" s="183"/>
      <c r="H50" s="183"/>
      <c r="I50" s="183"/>
      <c r="J50" s="183" t="s">
        <v>3</v>
      </c>
      <c r="K50" s="183"/>
      <c r="L50" s="183"/>
      <c r="M50" s="18"/>
      <c r="N50" s="18"/>
    </row>
    <row r="51" spans="1:14" ht="16.5" customHeight="1">
      <c r="D51" s="8"/>
      <c r="E51" s="7"/>
      <c r="F51" s="183" t="s">
        <v>4</v>
      </c>
      <c r="G51" s="183"/>
      <c r="H51" s="183"/>
      <c r="I51" s="183"/>
      <c r="J51" s="183" t="s">
        <v>4</v>
      </c>
      <c r="K51" s="183"/>
      <c r="L51" s="183"/>
      <c r="M51" s="18"/>
      <c r="N51" s="18"/>
    </row>
    <row r="52" spans="1:14" ht="16.5" customHeight="1">
      <c r="D52" s="8"/>
      <c r="E52" s="7"/>
      <c r="F52" s="9" t="s">
        <v>249</v>
      </c>
      <c r="G52" s="10"/>
      <c r="H52" s="11" t="s">
        <v>5</v>
      </c>
      <c r="I52" s="11"/>
      <c r="J52" s="9" t="s">
        <v>249</v>
      </c>
      <c r="K52" s="10"/>
      <c r="L52" s="11" t="s">
        <v>5</v>
      </c>
      <c r="M52" s="18"/>
      <c r="N52" s="18"/>
    </row>
    <row r="53" spans="1:14" ht="16.5" customHeight="1">
      <c r="A53" s="4" t="s">
        <v>41</v>
      </c>
      <c r="B53" s="5"/>
      <c r="C53" s="5"/>
      <c r="D53" s="12" t="s">
        <v>7</v>
      </c>
      <c r="E53" s="12"/>
      <c r="F53" s="13" t="s">
        <v>227</v>
      </c>
      <c r="G53" s="14"/>
      <c r="H53" s="13" t="s">
        <v>193</v>
      </c>
      <c r="I53" s="13"/>
      <c r="J53" s="13" t="s">
        <v>227</v>
      </c>
      <c r="K53" s="14"/>
      <c r="L53" s="13" t="s">
        <v>193</v>
      </c>
      <c r="M53" s="18"/>
      <c r="N53" s="18"/>
    </row>
    <row r="54" spans="1:14" ht="16.5" customHeight="1">
      <c r="A54" s="4"/>
      <c r="B54" s="10"/>
      <c r="C54" s="10"/>
      <c r="E54" s="12"/>
      <c r="F54" s="13" t="s">
        <v>8</v>
      </c>
      <c r="G54" s="14"/>
      <c r="H54" s="13"/>
      <c r="I54" s="13"/>
      <c r="J54" s="13" t="s">
        <v>8</v>
      </c>
      <c r="K54" s="14"/>
      <c r="L54" s="13"/>
      <c r="M54" s="18"/>
      <c r="N54" s="18"/>
    </row>
    <row r="55" spans="1:14" ht="16.5" customHeight="1">
      <c r="E55" s="168"/>
      <c r="F55" s="178" t="s">
        <v>9</v>
      </c>
      <c r="G55" s="178"/>
      <c r="H55" s="178"/>
      <c r="I55" s="178"/>
      <c r="J55" s="178"/>
      <c r="K55" s="178"/>
      <c r="L55" s="178"/>
      <c r="M55" s="18"/>
      <c r="N55" s="18"/>
    </row>
    <row r="56" spans="1:14" ht="16.5" customHeight="1">
      <c r="A56" s="15" t="s">
        <v>42</v>
      </c>
      <c r="F56" s="16"/>
      <c r="G56" s="16"/>
      <c r="H56" s="16"/>
      <c r="I56" s="16"/>
      <c r="J56" s="16"/>
      <c r="K56" s="16"/>
      <c r="L56" s="16"/>
      <c r="M56" s="18"/>
      <c r="N56" s="18"/>
    </row>
    <row r="57" spans="1:14" ht="16.5" customHeight="1">
      <c r="A57" s="3" t="s">
        <v>43</v>
      </c>
      <c r="D57" s="12">
        <v>7</v>
      </c>
      <c r="F57" s="16">
        <v>12743703</v>
      </c>
      <c r="G57" s="16"/>
      <c r="H57" s="16">
        <v>12028000</v>
      </c>
      <c r="I57" s="16"/>
      <c r="J57" s="16">
        <v>10830000</v>
      </c>
      <c r="K57" s="16"/>
      <c r="L57" s="16">
        <v>11120000</v>
      </c>
      <c r="M57" s="18"/>
      <c r="N57" s="18"/>
    </row>
    <row r="58" spans="1:14" ht="16.5" customHeight="1">
      <c r="A58" s="3" t="s">
        <v>241</v>
      </c>
      <c r="D58" s="12" t="s">
        <v>232</v>
      </c>
      <c r="F58" s="16">
        <v>0</v>
      </c>
      <c r="G58" s="16"/>
      <c r="H58" s="16">
        <v>0</v>
      </c>
      <c r="I58" s="16"/>
      <c r="J58" s="16">
        <v>1421500</v>
      </c>
      <c r="K58" s="16"/>
      <c r="L58" s="16">
        <v>1422500</v>
      </c>
      <c r="M58" s="18"/>
      <c r="N58" s="18"/>
    </row>
    <row r="59" spans="1:14" ht="16.5" customHeight="1">
      <c r="A59" s="3" t="s">
        <v>44</v>
      </c>
      <c r="D59" s="12">
        <v>2</v>
      </c>
      <c r="F59" s="16">
        <v>6356612</v>
      </c>
      <c r="G59" s="16"/>
      <c r="H59" s="16">
        <v>5631760</v>
      </c>
      <c r="I59" s="16"/>
      <c r="J59" s="16">
        <v>1162937</v>
      </c>
      <c r="K59" s="16"/>
      <c r="L59" s="16">
        <v>1288944</v>
      </c>
      <c r="M59" s="18"/>
      <c r="N59" s="18"/>
    </row>
    <row r="60" spans="1:14" ht="16.5" customHeight="1">
      <c r="A60" s="3" t="s">
        <v>45</v>
      </c>
      <c r="B60" s="169"/>
      <c r="C60" s="169"/>
      <c r="D60" s="12">
        <v>10</v>
      </c>
      <c r="F60" s="16">
        <v>78162</v>
      </c>
      <c r="G60" s="16"/>
      <c r="H60" s="16">
        <v>0</v>
      </c>
      <c r="I60" s="16"/>
      <c r="J60" s="16">
        <v>78162</v>
      </c>
      <c r="K60" s="16"/>
      <c r="L60" s="16">
        <v>0</v>
      </c>
      <c r="M60" s="18"/>
      <c r="N60" s="18"/>
    </row>
    <row r="61" spans="1:14" ht="16.5" customHeight="1">
      <c r="A61" s="184" t="s">
        <v>46</v>
      </c>
      <c r="B61" s="184"/>
      <c r="C61" s="184"/>
      <c r="F61" s="16"/>
      <c r="G61" s="16"/>
      <c r="H61" s="16"/>
      <c r="I61" s="16"/>
      <c r="K61" s="16"/>
      <c r="M61" s="18"/>
      <c r="N61" s="18"/>
    </row>
    <row r="62" spans="1:14" ht="16.5" customHeight="1">
      <c r="A62" s="26"/>
      <c r="B62" s="26" t="s">
        <v>47</v>
      </c>
      <c r="C62" s="26"/>
      <c r="D62" s="12" t="s">
        <v>270</v>
      </c>
      <c r="F62" s="16">
        <v>13330469</v>
      </c>
      <c r="G62" s="16"/>
      <c r="H62" s="16">
        <v>8101918</v>
      </c>
      <c r="I62" s="16"/>
      <c r="J62" s="16">
        <v>10000000</v>
      </c>
      <c r="K62" s="16"/>
      <c r="L62" s="16">
        <v>0</v>
      </c>
      <c r="M62" s="18"/>
      <c r="N62" s="18"/>
    </row>
    <row r="63" spans="1:14" ht="16.5" customHeight="1">
      <c r="A63" s="26" t="s">
        <v>271</v>
      </c>
      <c r="B63" s="26"/>
      <c r="C63" s="26"/>
      <c r="D63" s="12" t="s">
        <v>270</v>
      </c>
      <c r="F63" s="16">
        <v>160000</v>
      </c>
      <c r="G63" s="16"/>
      <c r="H63" s="16">
        <v>160000</v>
      </c>
      <c r="I63" s="16"/>
      <c r="J63" s="16">
        <v>0</v>
      </c>
      <c r="K63" s="16"/>
      <c r="L63" s="16">
        <v>0</v>
      </c>
      <c r="M63" s="18"/>
      <c r="N63" s="18"/>
    </row>
    <row r="64" spans="1:14" ht="16.5" customHeight="1">
      <c r="A64" s="26" t="s">
        <v>48</v>
      </c>
      <c r="B64" s="26"/>
      <c r="C64" s="26"/>
      <c r="D64" s="12" t="s">
        <v>270</v>
      </c>
      <c r="F64" s="16">
        <v>3074047</v>
      </c>
      <c r="G64" s="16"/>
      <c r="H64" s="16">
        <v>3031405</v>
      </c>
      <c r="I64" s="16"/>
      <c r="J64" s="16">
        <v>0</v>
      </c>
      <c r="K64" s="16"/>
      <c r="L64" s="16">
        <v>0</v>
      </c>
      <c r="M64" s="18"/>
      <c r="N64" s="18"/>
    </row>
    <row r="65" spans="1:14" ht="16.5" customHeight="1">
      <c r="A65" s="3" t="s">
        <v>49</v>
      </c>
      <c r="B65" s="23"/>
      <c r="D65" s="12">
        <v>7</v>
      </c>
      <c r="F65" s="16">
        <v>82435</v>
      </c>
      <c r="G65" s="16"/>
      <c r="H65" s="16">
        <v>72704</v>
      </c>
      <c r="I65" s="16"/>
      <c r="J65" s="16">
        <v>18762</v>
      </c>
      <c r="K65" s="16"/>
      <c r="L65" s="16">
        <v>24448</v>
      </c>
      <c r="M65" s="18"/>
      <c r="N65" s="18"/>
    </row>
    <row r="66" spans="1:14" ht="16.5" customHeight="1">
      <c r="A66" s="3" t="s">
        <v>50</v>
      </c>
      <c r="E66" s="19"/>
      <c r="F66" s="16">
        <v>567389</v>
      </c>
      <c r="G66" s="27"/>
      <c r="H66" s="16">
        <v>555795</v>
      </c>
      <c r="I66" s="16"/>
      <c r="J66" s="16">
        <v>0</v>
      </c>
      <c r="K66" s="28"/>
      <c r="L66" s="16">
        <v>0</v>
      </c>
      <c r="M66" s="18"/>
      <c r="N66" s="18"/>
    </row>
    <row r="67" spans="1:14" ht="16.5" customHeight="1">
      <c r="A67" s="3" t="s">
        <v>51</v>
      </c>
      <c r="E67" s="19"/>
      <c r="F67" s="16">
        <v>216184</v>
      </c>
      <c r="G67" s="27"/>
      <c r="H67" s="16">
        <v>147789</v>
      </c>
      <c r="I67" s="16"/>
      <c r="J67" s="16">
        <v>26464</v>
      </c>
      <c r="K67" s="28"/>
      <c r="L67" s="16">
        <v>27053</v>
      </c>
      <c r="M67" s="18"/>
      <c r="N67" s="18"/>
    </row>
    <row r="68" spans="1:14" ht="16.5" customHeight="1">
      <c r="A68" s="6" t="s">
        <v>52</v>
      </c>
      <c r="E68" s="19"/>
      <c r="F68" s="42">
        <f>SUM(F57:F67)</f>
        <v>36609001</v>
      </c>
      <c r="G68" s="16"/>
      <c r="H68" s="42">
        <f>SUM(H57:H67)</f>
        <v>29729371</v>
      </c>
      <c r="I68" s="25"/>
      <c r="J68" s="42">
        <f>SUM(J57:J67)</f>
        <v>23537825</v>
      </c>
      <c r="K68" s="16"/>
      <c r="L68" s="42">
        <f>SUM(L57:L67)</f>
        <v>13882945</v>
      </c>
      <c r="M68" s="18"/>
      <c r="N68" s="18"/>
    </row>
    <row r="69" spans="1:14" ht="11.4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4" ht="16.5" customHeight="1">
      <c r="A70" s="15" t="s">
        <v>53</v>
      </c>
      <c r="E70" s="19"/>
      <c r="F70" s="29"/>
      <c r="G70" s="22"/>
      <c r="H70" s="29"/>
      <c r="I70" s="29"/>
      <c r="J70" s="29"/>
      <c r="K70" s="22"/>
      <c r="L70" s="29"/>
    </row>
    <row r="71" spans="1:14" ht="16.5" customHeight="1">
      <c r="A71" s="3" t="s">
        <v>54</v>
      </c>
      <c r="D71" s="12" t="s">
        <v>270</v>
      </c>
      <c r="E71" s="19"/>
      <c r="F71" s="16">
        <v>56837456</v>
      </c>
      <c r="G71" s="22"/>
      <c r="H71" s="16">
        <v>66578565</v>
      </c>
      <c r="I71" s="16"/>
      <c r="J71" s="16">
        <v>4990820</v>
      </c>
      <c r="K71" s="22"/>
      <c r="L71" s="16">
        <v>14988634</v>
      </c>
    </row>
    <row r="72" spans="1:14" ht="16.5" customHeight="1">
      <c r="A72" s="3" t="s">
        <v>242</v>
      </c>
      <c r="D72" s="12" t="s">
        <v>270</v>
      </c>
      <c r="E72" s="19"/>
      <c r="F72" s="16">
        <v>160000</v>
      </c>
      <c r="G72" s="22"/>
      <c r="H72" s="16">
        <v>160000</v>
      </c>
      <c r="I72" s="16"/>
      <c r="J72" s="16">
        <v>0</v>
      </c>
      <c r="K72" s="22"/>
      <c r="L72" s="16">
        <v>0</v>
      </c>
    </row>
    <row r="73" spans="1:14" ht="16.5" customHeight="1">
      <c r="A73" s="3" t="s">
        <v>55</v>
      </c>
      <c r="D73" s="12">
        <v>7</v>
      </c>
      <c r="E73" s="19"/>
      <c r="F73" s="16">
        <v>3497161</v>
      </c>
      <c r="G73" s="16"/>
      <c r="H73" s="16">
        <v>3194288</v>
      </c>
      <c r="I73" s="16"/>
      <c r="J73" s="16">
        <v>17590</v>
      </c>
      <c r="K73" s="16"/>
      <c r="L73" s="16">
        <v>19214</v>
      </c>
    </row>
    <row r="74" spans="1:14" ht="16.5" customHeight="1">
      <c r="A74" s="3" t="s">
        <v>56</v>
      </c>
      <c r="D74" s="12">
        <v>10</v>
      </c>
      <c r="F74" s="16">
        <v>2414819</v>
      </c>
      <c r="G74" s="16"/>
      <c r="H74" s="16">
        <v>3231750</v>
      </c>
      <c r="I74" s="16"/>
      <c r="J74" s="16">
        <v>0</v>
      </c>
      <c r="K74" s="16"/>
      <c r="L74" s="16">
        <v>114503</v>
      </c>
    </row>
    <row r="75" spans="1:14" ht="16.5" customHeight="1">
      <c r="A75" s="3" t="s">
        <v>57</v>
      </c>
      <c r="D75" s="12" t="s">
        <v>270</v>
      </c>
      <c r="E75" s="19"/>
      <c r="F75" s="16">
        <v>24915423</v>
      </c>
      <c r="G75" s="16"/>
      <c r="H75" s="16">
        <v>20911657</v>
      </c>
      <c r="I75" s="16"/>
      <c r="J75" s="16">
        <v>12990130</v>
      </c>
      <c r="K75" s="16"/>
      <c r="L75" s="16">
        <v>9493815</v>
      </c>
    </row>
    <row r="76" spans="1:14" ht="16.5" customHeight="1">
      <c r="A76" s="3" t="s">
        <v>58</v>
      </c>
      <c r="E76" s="19"/>
      <c r="F76" s="16">
        <v>5015428</v>
      </c>
      <c r="G76" s="16"/>
      <c r="H76" s="16">
        <v>4855179</v>
      </c>
      <c r="I76" s="16"/>
      <c r="J76" s="16">
        <v>0</v>
      </c>
      <c r="K76" s="16"/>
      <c r="L76" s="16">
        <v>0</v>
      </c>
    </row>
    <row r="77" spans="1:14" ht="16.5" customHeight="1">
      <c r="A77" s="3" t="s">
        <v>59</v>
      </c>
      <c r="E77" s="19"/>
      <c r="F77" s="16">
        <v>373874</v>
      </c>
      <c r="G77" s="16"/>
      <c r="H77" s="16">
        <v>366413</v>
      </c>
      <c r="I77" s="16"/>
      <c r="J77" s="16">
        <v>235656</v>
      </c>
      <c r="K77" s="16"/>
      <c r="L77" s="16">
        <v>238953</v>
      </c>
    </row>
    <row r="78" spans="1:14" ht="16.5" customHeight="1">
      <c r="A78" s="3" t="s">
        <v>60</v>
      </c>
      <c r="E78" s="19"/>
      <c r="F78" s="16">
        <v>1242577</v>
      </c>
      <c r="G78" s="16"/>
      <c r="H78" s="16">
        <v>1161362</v>
      </c>
      <c r="I78" s="16"/>
      <c r="J78" s="16">
        <v>0</v>
      </c>
      <c r="K78" s="16"/>
      <c r="L78" s="16">
        <v>0</v>
      </c>
    </row>
    <row r="79" spans="1:14" ht="16.5" customHeight="1">
      <c r="A79" s="3" t="s">
        <v>61</v>
      </c>
      <c r="E79" s="19"/>
      <c r="F79" s="16">
        <v>168957</v>
      </c>
      <c r="G79" s="16"/>
      <c r="H79" s="16">
        <v>168774</v>
      </c>
      <c r="I79" s="16"/>
      <c r="J79" s="16">
        <v>4280</v>
      </c>
      <c r="K79" s="16"/>
      <c r="L79" s="16">
        <v>4280</v>
      </c>
    </row>
    <row r="80" spans="1:14" ht="16.5" customHeight="1">
      <c r="A80" s="6" t="s">
        <v>62</v>
      </c>
      <c r="B80" s="6"/>
      <c r="D80" s="30"/>
      <c r="E80" s="31"/>
      <c r="F80" s="43">
        <f>SUM(F71:F79)</f>
        <v>94625695</v>
      </c>
      <c r="G80" s="16"/>
      <c r="H80" s="43">
        <f>SUM(H71:H79)</f>
        <v>100627988</v>
      </c>
      <c r="I80" s="32"/>
      <c r="J80" s="43">
        <f>SUM(J71:J79)</f>
        <v>18238476</v>
      </c>
      <c r="K80" s="16"/>
      <c r="L80" s="43">
        <f>SUM(L71:L79)</f>
        <v>24859399</v>
      </c>
    </row>
    <row r="81" spans="1:12" ht="11.4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ht="16.5" customHeight="1">
      <c r="A82" s="6" t="s">
        <v>63</v>
      </c>
      <c r="B82" s="6"/>
      <c r="C82" s="6"/>
      <c r="D82" s="30"/>
      <c r="E82" s="31"/>
      <c r="F82" s="44">
        <f>F68+F80</f>
        <v>131234696</v>
      </c>
      <c r="G82" s="16"/>
      <c r="H82" s="44">
        <f>H68+H80</f>
        <v>130357359</v>
      </c>
      <c r="I82" s="25"/>
      <c r="J82" s="44">
        <f>J68+J80</f>
        <v>41776301</v>
      </c>
      <c r="K82" s="16"/>
      <c r="L82" s="44">
        <f>L68+L80</f>
        <v>38742344</v>
      </c>
    </row>
    <row r="83" spans="1:12" ht="11.4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ht="16.5" customHeight="1">
      <c r="A84" s="15" t="s">
        <v>64</v>
      </c>
      <c r="E84" s="19"/>
      <c r="F84" s="16"/>
      <c r="G84" s="16"/>
      <c r="H84" s="16"/>
      <c r="I84" s="16"/>
      <c r="J84" s="16"/>
      <c r="K84" s="16"/>
      <c r="L84" s="16"/>
    </row>
    <row r="85" spans="1:12" ht="16.5" customHeight="1">
      <c r="A85" s="3" t="s">
        <v>65</v>
      </c>
      <c r="E85" s="19"/>
      <c r="F85" s="16"/>
      <c r="G85" s="16"/>
      <c r="H85" s="16"/>
      <c r="I85" s="16"/>
      <c r="J85" s="16"/>
      <c r="K85" s="16"/>
      <c r="L85" s="16"/>
    </row>
    <row r="86" spans="1:12" ht="16.5" customHeight="1">
      <c r="B86" s="3" t="s">
        <v>66</v>
      </c>
      <c r="E86" s="19"/>
      <c r="F86" s="16"/>
      <c r="G86" s="16"/>
      <c r="H86" s="16"/>
      <c r="I86" s="16"/>
      <c r="J86" s="16"/>
      <c r="K86" s="16"/>
      <c r="L86" s="16"/>
    </row>
    <row r="87" spans="1:12" ht="16.5" customHeight="1">
      <c r="B87" s="33" t="s">
        <v>67</v>
      </c>
      <c r="C87" s="34"/>
      <c r="E87" s="19"/>
    </row>
    <row r="88" spans="1:12" ht="16.5" customHeight="1" thickBot="1">
      <c r="B88" s="33"/>
      <c r="C88" s="35" t="s">
        <v>68</v>
      </c>
      <c r="E88" s="19"/>
      <c r="F88" s="36">
        <v>22192308</v>
      </c>
      <c r="G88" s="16"/>
      <c r="H88" s="36">
        <v>22192308</v>
      </c>
      <c r="I88" s="16"/>
      <c r="J88" s="36">
        <v>22192308</v>
      </c>
      <c r="K88" s="16"/>
      <c r="L88" s="36">
        <v>22192308</v>
      </c>
    </row>
    <row r="89" spans="1:12" ht="16.5" customHeight="1" thickTop="1">
      <c r="B89" s="3" t="s">
        <v>69</v>
      </c>
      <c r="E89" s="19"/>
    </row>
    <row r="90" spans="1:12" ht="16.5" customHeight="1">
      <c r="B90" s="33" t="s">
        <v>70</v>
      </c>
      <c r="C90" s="34"/>
      <c r="E90" s="19"/>
    </row>
    <row r="91" spans="1:12" ht="16.5" customHeight="1">
      <c r="B91" s="33"/>
      <c r="C91" s="35" t="s">
        <v>68</v>
      </c>
      <c r="E91" s="19"/>
      <c r="F91" s="16">
        <v>21750000</v>
      </c>
      <c r="G91" s="16"/>
      <c r="H91" s="16">
        <v>21750000</v>
      </c>
      <c r="I91" s="16"/>
      <c r="J91" s="16">
        <v>21750000</v>
      </c>
      <c r="K91" s="16"/>
      <c r="L91" s="16">
        <v>21750000</v>
      </c>
    </row>
    <row r="92" spans="1:12" ht="16.5" customHeight="1">
      <c r="A92" s="3" t="s">
        <v>71</v>
      </c>
      <c r="E92" s="19"/>
      <c r="F92" s="16">
        <v>19279778</v>
      </c>
      <c r="G92" s="28"/>
      <c r="H92" s="16">
        <v>19279778</v>
      </c>
      <c r="I92" s="16"/>
      <c r="J92" s="16">
        <v>19279778</v>
      </c>
      <c r="K92" s="28"/>
      <c r="L92" s="16">
        <v>19279778</v>
      </c>
    </row>
    <row r="93" spans="1:12" ht="16.5" customHeight="1">
      <c r="A93" s="3" t="s">
        <v>72</v>
      </c>
      <c r="E93" s="19"/>
      <c r="F93" s="16">
        <v>0</v>
      </c>
      <c r="G93" s="28"/>
      <c r="H93" s="16">
        <v>0</v>
      </c>
      <c r="I93" s="16"/>
      <c r="J93" s="17">
        <v>221309</v>
      </c>
      <c r="K93" s="28"/>
      <c r="L93" s="17">
        <v>221309</v>
      </c>
    </row>
    <row r="94" spans="1:12" ht="16.5" customHeight="1">
      <c r="A94" s="3" t="s">
        <v>73</v>
      </c>
      <c r="F94" s="16"/>
      <c r="G94" s="28"/>
      <c r="H94" s="16"/>
      <c r="I94" s="16"/>
      <c r="J94" s="16"/>
      <c r="K94" s="28"/>
      <c r="L94" s="16"/>
    </row>
    <row r="95" spans="1:12" ht="16.5" customHeight="1">
      <c r="A95" s="37"/>
      <c r="B95" s="3" t="s">
        <v>74</v>
      </c>
      <c r="E95" s="19"/>
      <c r="F95" s="16"/>
      <c r="G95" s="28"/>
      <c r="H95" s="16"/>
      <c r="I95" s="16"/>
      <c r="J95" s="16"/>
      <c r="K95" s="28"/>
      <c r="L95" s="16"/>
    </row>
    <row r="96" spans="1:12" ht="16.5" customHeight="1">
      <c r="A96" s="37" t="s">
        <v>75</v>
      </c>
      <c r="E96" s="19"/>
      <c r="F96" s="16">
        <v>2219231</v>
      </c>
      <c r="G96" s="28"/>
      <c r="H96" s="16">
        <v>2219231</v>
      </c>
      <c r="I96" s="16"/>
      <c r="J96" s="16">
        <v>2219231</v>
      </c>
      <c r="K96" s="28"/>
      <c r="L96" s="16">
        <v>2219231</v>
      </c>
    </row>
    <row r="97" spans="1:12" ht="16.5" customHeight="1">
      <c r="A97" s="37"/>
      <c r="B97" s="3" t="s">
        <v>76</v>
      </c>
      <c r="E97" s="19"/>
      <c r="F97" s="16">
        <v>67203018</v>
      </c>
      <c r="G97" s="28"/>
      <c r="H97" s="16">
        <v>66315034</v>
      </c>
      <c r="I97" s="16"/>
      <c r="J97" s="16">
        <v>27866269</v>
      </c>
      <c r="K97" s="28"/>
      <c r="L97" s="16">
        <v>27374362</v>
      </c>
    </row>
    <row r="98" spans="1:12" ht="16.5" customHeight="1">
      <c r="A98" s="37" t="s">
        <v>77</v>
      </c>
      <c r="E98" s="19"/>
      <c r="F98" s="38">
        <v>-9742974</v>
      </c>
      <c r="G98" s="28"/>
      <c r="H98" s="38">
        <v>-16112990</v>
      </c>
      <c r="I98" s="16"/>
      <c r="J98" s="38">
        <v>-1360180</v>
      </c>
      <c r="K98" s="28"/>
      <c r="L98" s="38">
        <v>-1398764</v>
      </c>
    </row>
    <row r="99" spans="1:12" ht="16.5" customHeight="1">
      <c r="A99" s="39" t="s">
        <v>78</v>
      </c>
      <c r="B99" s="6"/>
      <c r="C99" s="6"/>
      <c r="E99" s="31"/>
      <c r="F99" s="45">
        <f>SUM(F91:F98)</f>
        <v>100709053</v>
      </c>
      <c r="G99" s="25"/>
      <c r="H99" s="45">
        <f>SUM(H91:H98)</f>
        <v>93451053</v>
      </c>
      <c r="I99" s="25"/>
      <c r="J99" s="45">
        <f>SUM(J91:J98)</f>
        <v>69976407</v>
      </c>
      <c r="K99" s="25"/>
      <c r="L99" s="45">
        <f>SUM(L91:L98)</f>
        <v>69445916</v>
      </c>
    </row>
    <row r="100" spans="1:12" ht="16.5" customHeight="1">
      <c r="A100" s="26" t="s">
        <v>79</v>
      </c>
      <c r="B100" s="5"/>
      <c r="C100" s="5"/>
      <c r="D100" s="5"/>
      <c r="E100" s="5"/>
      <c r="F100" s="16">
        <v>13711600</v>
      </c>
      <c r="G100" s="28"/>
      <c r="H100" s="16">
        <v>14195137</v>
      </c>
      <c r="I100" s="16"/>
      <c r="J100" s="17">
        <v>0</v>
      </c>
      <c r="K100" s="28"/>
      <c r="L100" s="17">
        <v>0</v>
      </c>
    </row>
    <row r="101" spans="1:12" ht="16.5" customHeight="1">
      <c r="A101" s="5" t="s">
        <v>80</v>
      </c>
      <c r="B101" s="5"/>
      <c r="C101" s="5"/>
      <c r="D101" s="5"/>
      <c r="E101" s="5"/>
      <c r="F101" s="42">
        <f>SUM(F99:F100)</f>
        <v>114420653</v>
      </c>
      <c r="G101" s="25"/>
      <c r="H101" s="42">
        <f>SUM(H99:H100)</f>
        <v>107646190</v>
      </c>
      <c r="I101" s="25"/>
      <c r="J101" s="42">
        <f>SUM(J99:J100)</f>
        <v>69976407</v>
      </c>
      <c r="K101" s="25"/>
      <c r="L101" s="42">
        <f>SUM(L99:L100)</f>
        <v>69445916</v>
      </c>
    </row>
    <row r="102" spans="1:12" ht="11.45" customHeight="1">
      <c r="A102" s="5"/>
      <c r="B102" s="5"/>
      <c r="C102" s="5"/>
      <c r="D102" s="5"/>
      <c r="E102" s="5"/>
      <c r="F102" s="25"/>
      <c r="G102" s="25"/>
      <c r="H102" s="25"/>
      <c r="I102" s="25"/>
      <c r="J102" s="25"/>
      <c r="K102" s="25"/>
      <c r="L102" s="25"/>
    </row>
    <row r="103" spans="1:12" ht="16.5" customHeight="1" thickBot="1">
      <c r="A103" s="39" t="s">
        <v>81</v>
      </c>
      <c r="B103" s="6"/>
      <c r="C103" s="6"/>
      <c r="D103" s="8"/>
      <c r="E103" s="31"/>
      <c r="F103" s="46">
        <f>SUM(F82,F101)</f>
        <v>245655349</v>
      </c>
      <c r="G103" s="25"/>
      <c r="H103" s="46">
        <f>SUM(H82,H101)</f>
        <v>238003549</v>
      </c>
      <c r="I103" s="25"/>
      <c r="J103" s="46">
        <f>SUM(J82,J101)</f>
        <v>111752708</v>
      </c>
      <c r="K103" s="25"/>
      <c r="L103" s="46">
        <f>SUM(L82,L101)</f>
        <v>108188260</v>
      </c>
    </row>
    <row r="104" spans="1:12" ht="11.45" customHeight="1" thickTop="1">
      <c r="A104" s="5"/>
      <c r="B104" s="5"/>
      <c r="C104" s="5"/>
      <c r="D104" s="5"/>
      <c r="E104" s="5"/>
      <c r="F104" s="25"/>
      <c r="G104" s="25"/>
      <c r="H104" s="25"/>
      <c r="I104" s="25"/>
      <c r="J104" s="25"/>
      <c r="K104" s="25"/>
      <c r="L104" s="25"/>
    </row>
    <row r="105" spans="1:12" ht="18" customHeight="1">
      <c r="F105" s="18"/>
      <c r="G105" s="18"/>
      <c r="H105" s="18"/>
      <c r="I105" s="18"/>
      <c r="J105" s="18"/>
      <c r="K105" s="18"/>
      <c r="L105" s="18"/>
    </row>
    <row r="106" spans="1:12" ht="18" customHeight="1">
      <c r="F106" s="18"/>
      <c r="G106" s="18"/>
      <c r="H106" s="18"/>
      <c r="I106" s="18"/>
      <c r="J106" s="18"/>
      <c r="K106" s="18"/>
      <c r="L106" s="18"/>
    </row>
  </sheetData>
  <sheetProtection sheet="1" formatCells="0" formatColumns="0" formatRows="0" insertColumns="0" insertRows="0" insertHyperlinks="0" deleteColumns="0" deleteRows="0" sort="0" autoFilter="0" pivotTables="0"/>
  <mergeCells count="11">
    <mergeCell ref="F51:I51"/>
    <mergeCell ref="J51:L51"/>
    <mergeCell ref="F55:L55"/>
    <mergeCell ref="A61:C61"/>
    <mergeCell ref="F4:I4"/>
    <mergeCell ref="J4:L4"/>
    <mergeCell ref="F5:I5"/>
    <mergeCell ref="J5:L5"/>
    <mergeCell ref="F9:L9"/>
    <mergeCell ref="F50:I50"/>
    <mergeCell ref="J50:L50"/>
  </mergeCells>
  <pageMargins left="0.7" right="0.7" top="0.48" bottom="0.5" header="0.5" footer="0.5"/>
  <pageSetup paperSize="9" scale="77" firstPageNumber="3" orientation="portrait" useFirstPageNumber="1" r:id="rId1"/>
  <headerFooter>
    <oddFooter>&amp;L&amp;"Times New Roman,Regular"The accompanying notes form an integral part of the interim financial statements.&amp;"Tahoma,Regular"
&amp;C&amp;"Times New Roman,Regular"&amp;P</oddFooter>
  </headerFooter>
  <rowBreaks count="1" manualBreakCount="1">
    <brk id="4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2"/>
  <sheetViews>
    <sheetView zoomScale="90" zoomScaleNormal="90" zoomScaleSheetLayoutView="90" workbookViewId="0"/>
  </sheetViews>
  <sheetFormatPr defaultColWidth="9.125" defaultRowHeight="18" customHeight="1"/>
  <cols>
    <col min="1" max="2" width="2.625" style="52" customWidth="1"/>
    <col min="3" max="3" width="49.125" style="52" customWidth="1"/>
    <col min="4" max="4" width="10.875" style="61" customWidth="1"/>
    <col min="5" max="5" width="12.625" style="52" customWidth="1"/>
    <col min="6" max="6" width="1.125" style="78" customWidth="1"/>
    <col min="7" max="7" width="12.625" style="52" customWidth="1"/>
    <col min="8" max="8" width="1.125" style="52" customWidth="1"/>
    <col min="9" max="9" width="12.625" style="52" customWidth="1"/>
    <col min="10" max="10" width="1.125" style="52" customWidth="1"/>
    <col min="11" max="11" width="12.625" style="52" customWidth="1"/>
    <col min="12" max="16384" width="9.125" style="52"/>
  </cols>
  <sheetData>
    <row r="1" spans="1:12" s="3" customFormat="1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48" customFormat="1" ht="18.75" customHeight="1">
      <c r="A2" s="47" t="s">
        <v>82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2" ht="6.6" customHeight="1">
      <c r="A3" s="49"/>
      <c r="B3" s="50"/>
      <c r="C3" s="50"/>
      <c r="D3" s="51"/>
      <c r="F3" s="53"/>
      <c r="H3" s="54"/>
      <c r="I3" s="53"/>
      <c r="J3" s="53"/>
      <c r="K3" s="53"/>
    </row>
    <row r="4" spans="1:12" ht="18.75" customHeight="1">
      <c r="A4" s="50"/>
      <c r="B4" s="50"/>
      <c r="C4" s="50"/>
      <c r="D4" s="51"/>
      <c r="E4" s="182" t="s">
        <v>2</v>
      </c>
      <c r="F4" s="182"/>
      <c r="G4" s="182"/>
      <c r="H4" s="7"/>
      <c r="I4" s="182" t="s">
        <v>3</v>
      </c>
      <c r="J4" s="182"/>
      <c r="K4" s="182"/>
    </row>
    <row r="5" spans="1:12" ht="18.75" customHeight="1">
      <c r="A5" s="50"/>
      <c r="B5" s="50"/>
      <c r="C5" s="50"/>
      <c r="D5" s="12"/>
      <c r="E5" s="182" t="s">
        <v>4</v>
      </c>
      <c r="F5" s="182"/>
      <c r="G5" s="182"/>
      <c r="H5" s="55"/>
      <c r="I5" s="182" t="s">
        <v>4</v>
      </c>
      <c r="J5" s="182"/>
      <c r="K5" s="182"/>
    </row>
    <row r="6" spans="1:12" s="57" customFormat="1" ht="18.75" customHeight="1">
      <c r="A6" s="56"/>
      <c r="C6" s="56"/>
      <c r="D6" s="58"/>
      <c r="E6" s="185" t="s">
        <v>83</v>
      </c>
      <c r="F6" s="185"/>
      <c r="G6" s="185"/>
      <c r="H6" s="59"/>
      <c r="I6" s="185" t="s">
        <v>83</v>
      </c>
      <c r="J6" s="185"/>
      <c r="K6" s="185"/>
    </row>
    <row r="7" spans="1:12" s="57" customFormat="1" ht="18.75" customHeight="1">
      <c r="A7" s="56"/>
      <c r="C7" s="56"/>
      <c r="D7" s="58"/>
      <c r="E7" s="186" t="s">
        <v>249</v>
      </c>
      <c r="F7" s="185"/>
      <c r="G7" s="185"/>
      <c r="H7" s="59"/>
      <c r="I7" s="186" t="s">
        <v>249</v>
      </c>
      <c r="J7" s="185"/>
      <c r="K7" s="185"/>
    </row>
    <row r="8" spans="1:12" ht="18.75" customHeight="1">
      <c r="A8" s="50"/>
      <c r="B8" s="50"/>
      <c r="C8" s="50"/>
      <c r="D8" s="12"/>
      <c r="E8" s="13" t="s">
        <v>227</v>
      </c>
      <c r="F8" s="14"/>
      <c r="G8" s="13" t="s">
        <v>193</v>
      </c>
      <c r="H8" s="11"/>
      <c r="I8" s="13" t="s">
        <v>227</v>
      </c>
      <c r="J8" s="14"/>
      <c r="K8" s="13" t="s">
        <v>193</v>
      </c>
    </row>
    <row r="9" spans="1:12" ht="18.75" customHeight="1">
      <c r="A9" s="50"/>
      <c r="B9" s="50"/>
      <c r="C9" s="50"/>
      <c r="D9" s="12"/>
      <c r="E9" s="178" t="s">
        <v>9</v>
      </c>
      <c r="F9" s="178"/>
      <c r="G9" s="178"/>
      <c r="H9" s="178"/>
      <c r="I9" s="178"/>
      <c r="J9" s="178"/>
      <c r="K9" s="178"/>
    </row>
    <row r="10" spans="1:12" ht="18.75" customHeight="1">
      <c r="A10" s="52" t="s">
        <v>84</v>
      </c>
      <c r="D10" s="12"/>
      <c r="E10" s="16">
        <v>10645730</v>
      </c>
      <c r="F10" s="16"/>
      <c r="G10" s="16">
        <v>5747638</v>
      </c>
      <c r="H10" s="16"/>
      <c r="I10" s="16">
        <v>0</v>
      </c>
      <c r="J10" s="16"/>
      <c r="K10" s="16">
        <v>0</v>
      </c>
    </row>
    <row r="11" spans="1:12" ht="18.75" customHeight="1">
      <c r="A11" s="52" t="s">
        <v>85</v>
      </c>
      <c r="D11" s="12"/>
      <c r="E11" s="16">
        <v>1022220</v>
      </c>
      <c r="F11" s="16"/>
      <c r="G11" s="16">
        <v>456803</v>
      </c>
      <c r="H11" s="16"/>
      <c r="I11" s="16">
        <v>0</v>
      </c>
      <c r="J11" s="16"/>
      <c r="K11" s="16">
        <v>0</v>
      </c>
    </row>
    <row r="12" spans="1:12" ht="18.75" customHeight="1">
      <c r="A12" s="52" t="s">
        <v>86</v>
      </c>
      <c r="D12" s="12"/>
      <c r="E12" s="38">
        <v>-9999739</v>
      </c>
      <c r="F12" s="16"/>
      <c r="G12" s="38">
        <v>-4883596</v>
      </c>
      <c r="H12" s="16"/>
      <c r="I12" s="38">
        <v>0</v>
      </c>
      <c r="J12" s="16"/>
      <c r="K12" s="38">
        <v>0</v>
      </c>
    </row>
    <row r="13" spans="1:12" s="50" customFormat="1" ht="18.75" customHeight="1">
      <c r="A13" s="50" t="s">
        <v>87</v>
      </c>
      <c r="D13" s="8"/>
      <c r="E13" s="157">
        <f>SUM(E10:E12)</f>
        <v>1668211</v>
      </c>
      <c r="F13" s="25"/>
      <c r="G13" s="157">
        <f>SUM(G10:G12)</f>
        <v>1320845</v>
      </c>
      <c r="H13" s="25"/>
      <c r="I13" s="157">
        <f>SUM(I10:I12)</f>
        <v>0</v>
      </c>
      <c r="J13" s="25"/>
      <c r="K13" s="157">
        <f>SUM(K10:K12)</f>
        <v>0</v>
      </c>
    </row>
    <row r="14" spans="1:12" ht="6.6" customHeight="1">
      <c r="A14" s="49"/>
      <c r="B14" s="50"/>
      <c r="C14" s="50"/>
      <c r="D14" s="51"/>
      <c r="F14" s="53"/>
      <c r="H14" s="54"/>
      <c r="I14" s="53"/>
      <c r="J14" s="53"/>
      <c r="K14" s="53"/>
    </row>
    <row r="15" spans="1:12" ht="18.75" customHeight="1">
      <c r="A15" s="52" t="s">
        <v>88</v>
      </c>
      <c r="D15" s="12"/>
      <c r="E15" s="16">
        <v>61571</v>
      </c>
      <c r="F15" s="16"/>
      <c r="G15" s="16">
        <v>94890</v>
      </c>
      <c r="H15" s="16"/>
      <c r="I15" s="16">
        <v>115375</v>
      </c>
      <c r="J15" s="16"/>
      <c r="K15" s="16">
        <v>133675</v>
      </c>
    </row>
    <row r="16" spans="1:12" ht="18.75" customHeight="1">
      <c r="A16" s="52" t="s">
        <v>89</v>
      </c>
      <c r="D16" s="12"/>
      <c r="E16" s="16">
        <v>236884</v>
      </c>
      <c r="F16" s="16"/>
      <c r="G16" s="16">
        <v>221766</v>
      </c>
      <c r="H16" s="16"/>
      <c r="I16" s="16">
        <v>70873</v>
      </c>
      <c r="J16" s="16"/>
      <c r="K16" s="16">
        <v>68809</v>
      </c>
    </row>
    <row r="17" spans="1:11" ht="18.75" customHeight="1">
      <c r="A17" s="52" t="s">
        <v>90</v>
      </c>
      <c r="D17" s="12"/>
      <c r="E17" s="16">
        <v>19182</v>
      </c>
      <c r="F17" s="25"/>
      <c r="G17" s="16">
        <v>14190</v>
      </c>
      <c r="H17" s="16"/>
      <c r="I17" s="16">
        <v>2190860</v>
      </c>
      <c r="J17" s="16"/>
      <c r="K17" s="16">
        <v>814686</v>
      </c>
    </row>
    <row r="18" spans="1:11" ht="18.75" customHeight="1">
      <c r="A18" s="52" t="s">
        <v>91</v>
      </c>
      <c r="D18" s="12"/>
      <c r="E18" s="16">
        <v>182098</v>
      </c>
      <c r="F18" s="16"/>
      <c r="G18" s="16">
        <v>78324</v>
      </c>
      <c r="H18" s="16"/>
      <c r="I18" s="16">
        <v>59892</v>
      </c>
      <c r="J18" s="16"/>
      <c r="K18" s="16">
        <v>15019</v>
      </c>
    </row>
    <row r="19" spans="1:11" ht="18.75" customHeight="1">
      <c r="A19" s="52" t="s">
        <v>92</v>
      </c>
      <c r="D19" s="12"/>
      <c r="E19" s="16">
        <v>-832367</v>
      </c>
      <c r="F19" s="16"/>
      <c r="G19" s="16">
        <v>-783546</v>
      </c>
      <c r="H19" s="16"/>
      <c r="I19" s="16">
        <v>-244507</v>
      </c>
      <c r="J19" s="16"/>
      <c r="K19" s="16">
        <v>-423885</v>
      </c>
    </row>
    <row r="20" spans="1:11" ht="18.75" customHeight="1">
      <c r="A20" s="52" t="s">
        <v>93</v>
      </c>
      <c r="D20" s="12"/>
      <c r="E20" s="16">
        <v>77474</v>
      </c>
      <c r="F20" s="16"/>
      <c r="G20" s="16">
        <v>76669</v>
      </c>
      <c r="H20" s="16"/>
      <c r="I20" s="16">
        <v>16505</v>
      </c>
      <c r="J20" s="16"/>
      <c r="K20" s="16">
        <v>-34395</v>
      </c>
    </row>
    <row r="21" spans="1:11" ht="18.75" customHeight="1">
      <c r="A21" s="52" t="s">
        <v>272</v>
      </c>
      <c r="D21" s="12"/>
      <c r="E21" s="16">
        <v>10050</v>
      </c>
      <c r="F21" s="16"/>
      <c r="G21" s="16">
        <v>-246322</v>
      </c>
      <c r="H21" s="16"/>
      <c r="I21" s="16">
        <v>0</v>
      </c>
      <c r="J21" s="25"/>
      <c r="K21" s="16">
        <v>0</v>
      </c>
    </row>
    <row r="22" spans="1:11" ht="18.75" customHeight="1">
      <c r="A22" s="37" t="s">
        <v>94</v>
      </c>
      <c r="D22" s="12"/>
      <c r="E22" s="16">
        <v>-1138704</v>
      </c>
      <c r="F22" s="60"/>
      <c r="G22" s="16">
        <v>-1020751</v>
      </c>
      <c r="H22" s="60"/>
      <c r="I22" s="16">
        <v>-202846</v>
      </c>
      <c r="J22" s="60"/>
      <c r="K22" s="16">
        <v>-273915</v>
      </c>
    </row>
    <row r="23" spans="1:11" ht="18.75" customHeight="1">
      <c r="A23" s="37" t="s">
        <v>95</v>
      </c>
      <c r="F23" s="60"/>
      <c r="H23" s="60"/>
      <c r="J23" s="60"/>
    </row>
    <row r="24" spans="1:11" ht="18.75" customHeight="1">
      <c r="A24" s="37"/>
      <c r="B24" s="52" t="s">
        <v>96</v>
      </c>
      <c r="E24" s="38">
        <v>1526037</v>
      </c>
      <c r="F24" s="60"/>
      <c r="G24" s="38">
        <v>2429368</v>
      </c>
      <c r="H24" s="60"/>
      <c r="I24" s="16">
        <v>0</v>
      </c>
      <c r="J24" s="62"/>
      <c r="K24" s="16">
        <v>0</v>
      </c>
    </row>
    <row r="25" spans="1:11" ht="18.75" customHeight="1">
      <c r="A25" s="50" t="s">
        <v>252</v>
      </c>
      <c r="D25" s="12"/>
      <c r="E25" s="45">
        <f>SUM(E13:E24)</f>
        <v>1810436</v>
      </c>
      <c r="F25" s="25"/>
      <c r="G25" s="45">
        <f>SUM(G13:G24)</f>
        <v>2185433</v>
      </c>
      <c r="H25" s="25"/>
      <c r="I25" s="45">
        <f>SUM(I13:I24)</f>
        <v>2006152</v>
      </c>
      <c r="J25" s="25"/>
      <c r="K25" s="45">
        <f>SUM(K13:K24)</f>
        <v>299994</v>
      </c>
    </row>
    <row r="26" spans="1:11" ht="18.75" customHeight="1">
      <c r="A26" s="37" t="s">
        <v>97</v>
      </c>
      <c r="E26" s="38">
        <v>-150110</v>
      </c>
      <c r="F26" s="60"/>
      <c r="G26" s="38">
        <v>-62362</v>
      </c>
      <c r="H26" s="60"/>
      <c r="I26" s="38">
        <v>1646</v>
      </c>
      <c r="J26" s="60"/>
      <c r="K26" s="38">
        <v>1324</v>
      </c>
    </row>
    <row r="27" spans="1:11" ht="18.75" customHeight="1">
      <c r="A27" s="50" t="s">
        <v>253</v>
      </c>
      <c r="C27" s="50"/>
      <c r="D27" s="63"/>
      <c r="E27" s="79">
        <f>SUM(E25:E26)</f>
        <v>1660326</v>
      </c>
      <c r="F27" s="62"/>
      <c r="G27" s="79">
        <f>SUM(G25:G26)</f>
        <v>2123071</v>
      </c>
      <c r="H27" s="62"/>
      <c r="I27" s="79">
        <f>SUM(I25:I26)</f>
        <v>2007798</v>
      </c>
      <c r="J27" s="62"/>
      <c r="K27" s="79">
        <f>SUM(K25:K26)</f>
        <v>301318</v>
      </c>
    </row>
    <row r="28" spans="1:11" ht="6.6" customHeight="1">
      <c r="A28" s="49"/>
      <c r="B28" s="50"/>
      <c r="C28" s="50"/>
      <c r="D28" s="51"/>
      <c r="F28" s="53"/>
      <c r="H28" s="54"/>
      <c r="I28" s="53"/>
      <c r="J28" s="53"/>
      <c r="K28" s="53"/>
    </row>
    <row r="29" spans="1:11" ht="18.75" customHeight="1">
      <c r="A29" s="50" t="s">
        <v>98</v>
      </c>
      <c r="C29" s="50"/>
      <c r="D29" s="63"/>
      <c r="E29" s="64"/>
      <c r="F29" s="64"/>
      <c r="G29" s="64"/>
      <c r="H29" s="64"/>
      <c r="I29" s="64"/>
      <c r="J29" s="65"/>
      <c r="K29" s="64"/>
    </row>
    <row r="30" spans="1:11" ht="18.75" customHeight="1">
      <c r="A30" s="66" t="s">
        <v>99</v>
      </c>
      <c r="C30" s="50"/>
      <c r="D30" s="63"/>
      <c r="E30" s="25"/>
      <c r="F30" s="64"/>
      <c r="G30" s="25"/>
      <c r="H30" s="64"/>
      <c r="I30" s="25"/>
      <c r="J30" s="64"/>
      <c r="K30" s="25"/>
    </row>
    <row r="31" spans="1:11" ht="18.75" customHeight="1">
      <c r="A31" s="52" t="s">
        <v>100</v>
      </c>
      <c r="E31" s="16">
        <v>1504039</v>
      </c>
      <c r="F31" s="64"/>
      <c r="G31" s="16">
        <v>-2850568</v>
      </c>
      <c r="H31" s="64"/>
      <c r="I31" s="16">
        <v>0</v>
      </c>
      <c r="J31" s="65"/>
      <c r="K31" s="16">
        <v>0</v>
      </c>
    </row>
    <row r="32" spans="1:11" ht="18.75" customHeight="1">
      <c r="A32" s="52" t="s">
        <v>101</v>
      </c>
      <c r="E32" s="16">
        <v>278118</v>
      </c>
      <c r="F32" s="64"/>
      <c r="G32" s="16">
        <v>-171539</v>
      </c>
      <c r="H32" s="64"/>
      <c r="I32" s="16">
        <v>-20002</v>
      </c>
      <c r="J32" s="65"/>
      <c r="K32" s="16">
        <v>-25327</v>
      </c>
    </row>
    <row r="33" spans="1:11" ht="18.75" customHeight="1">
      <c r="A33" s="52" t="s">
        <v>102</v>
      </c>
      <c r="F33" s="52"/>
    </row>
    <row r="34" spans="1:11" ht="18.75" customHeight="1">
      <c r="A34" s="52" t="s">
        <v>103</v>
      </c>
      <c r="B34" s="52" t="s">
        <v>104</v>
      </c>
      <c r="E34" s="16">
        <v>76931</v>
      </c>
      <c r="F34" s="64"/>
      <c r="G34" s="17">
        <v>-274713</v>
      </c>
      <c r="H34" s="64"/>
      <c r="I34" s="16">
        <v>0</v>
      </c>
      <c r="J34" s="65"/>
      <c r="K34" s="16">
        <v>0</v>
      </c>
    </row>
    <row r="35" spans="1:11" ht="18.75" customHeight="1">
      <c r="A35" s="52" t="s">
        <v>105</v>
      </c>
      <c r="E35" s="17"/>
      <c r="F35" s="64"/>
      <c r="G35" s="17"/>
      <c r="H35" s="64"/>
      <c r="I35" s="16"/>
      <c r="J35" s="65"/>
      <c r="K35" s="16"/>
    </row>
    <row r="36" spans="1:11" ht="18.75" customHeight="1">
      <c r="B36" s="52" t="s">
        <v>106</v>
      </c>
      <c r="E36" s="17">
        <v>-118753</v>
      </c>
      <c r="F36" s="64"/>
      <c r="G36" s="16">
        <v>1199</v>
      </c>
      <c r="H36" s="64"/>
      <c r="I36" s="16">
        <v>4001</v>
      </c>
      <c r="J36" s="65"/>
      <c r="K36" s="16">
        <v>5065</v>
      </c>
    </row>
    <row r="37" spans="1:11" s="50" customFormat="1" ht="18.75" customHeight="1">
      <c r="A37" s="50" t="s">
        <v>107</v>
      </c>
      <c r="D37" s="63"/>
      <c r="E37" s="42">
        <f>SUM(E31:E36)</f>
        <v>1740335</v>
      </c>
      <c r="F37" s="64"/>
      <c r="G37" s="42">
        <f>SUM(G31:G36)</f>
        <v>-3295621</v>
      </c>
      <c r="H37" s="64"/>
      <c r="I37" s="42">
        <f>SUM(I31:I36)</f>
        <v>-16001</v>
      </c>
      <c r="J37" s="64"/>
      <c r="K37" s="42">
        <f>SUM(K31:K36)</f>
        <v>-20262</v>
      </c>
    </row>
    <row r="38" spans="1:11" ht="6.6" customHeight="1">
      <c r="A38" s="49"/>
      <c r="B38" s="50"/>
      <c r="C38" s="50"/>
      <c r="D38" s="51"/>
      <c r="F38" s="53"/>
      <c r="H38" s="54"/>
      <c r="I38" s="53"/>
      <c r="J38" s="53"/>
      <c r="K38" s="53"/>
    </row>
    <row r="39" spans="1:11" s="50" customFormat="1" ht="18.75" customHeight="1">
      <c r="A39" s="66" t="s">
        <v>195</v>
      </c>
      <c r="D39" s="63"/>
      <c r="E39" s="25"/>
      <c r="F39" s="64"/>
      <c r="G39" s="25"/>
      <c r="H39" s="64"/>
      <c r="I39" s="25"/>
      <c r="J39" s="64"/>
      <c r="K39" s="25"/>
    </row>
    <row r="40" spans="1:11" s="50" customFormat="1" ht="18.75" customHeight="1">
      <c r="A40" s="52" t="s">
        <v>256</v>
      </c>
      <c r="D40" s="63"/>
      <c r="E40" s="25"/>
      <c r="F40" s="64"/>
      <c r="G40" s="25"/>
    </row>
    <row r="41" spans="1:11" s="50" customFormat="1" ht="18.75" customHeight="1">
      <c r="A41" s="52" t="s">
        <v>103</v>
      </c>
      <c r="B41" s="52" t="s">
        <v>108</v>
      </c>
      <c r="D41" s="61"/>
      <c r="E41" s="16">
        <v>-15745</v>
      </c>
      <c r="F41" s="64"/>
      <c r="G41" s="16">
        <v>-201762</v>
      </c>
      <c r="H41" s="65"/>
      <c r="I41" s="16">
        <v>-38086</v>
      </c>
      <c r="J41" s="65"/>
      <c r="K41" s="16">
        <v>-179003</v>
      </c>
    </row>
    <row r="42" spans="1:11" s="50" customFormat="1" ht="18.75" customHeight="1">
      <c r="A42" s="52" t="s">
        <v>102</v>
      </c>
      <c r="B42" s="52"/>
      <c r="D42" s="61"/>
      <c r="E42" s="16"/>
      <c r="F42" s="64"/>
      <c r="G42" s="16"/>
      <c r="H42" s="65"/>
      <c r="I42" s="16"/>
      <c r="J42" s="65"/>
      <c r="K42" s="16"/>
    </row>
    <row r="43" spans="1:11" s="50" customFormat="1" ht="18.75" customHeight="1">
      <c r="A43" s="52" t="s">
        <v>103</v>
      </c>
      <c r="B43" s="52" t="s">
        <v>104</v>
      </c>
      <c r="D43" s="61"/>
      <c r="E43" s="16">
        <v>943</v>
      </c>
      <c r="F43" s="64"/>
      <c r="G43" s="16">
        <v>-6025</v>
      </c>
      <c r="H43" s="65"/>
      <c r="I43" s="16">
        <v>0</v>
      </c>
      <c r="J43" s="65"/>
      <c r="K43" s="16">
        <v>0</v>
      </c>
    </row>
    <row r="44" spans="1:11" s="50" customFormat="1" ht="18.75" customHeight="1">
      <c r="A44" s="52" t="s">
        <v>199</v>
      </c>
      <c r="B44" s="52"/>
      <c r="D44" s="61"/>
      <c r="E44" s="16">
        <v>-1197</v>
      </c>
      <c r="F44" s="64"/>
      <c r="G44" s="16">
        <v>-118</v>
      </c>
      <c r="H44" s="65"/>
      <c r="I44" s="16">
        <v>0</v>
      </c>
      <c r="J44" s="65"/>
      <c r="K44" s="16">
        <v>0</v>
      </c>
    </row>
    <row r="45" spans="1:11" s="50" customFormat="1" ht="18.75" customHeight="1">
      <c r="A45" s="52" t="s">
        <v>109</v>
      </c>
      <c r="B45" s="52"/>
      <c r="D45" s="61"/>
      <c r="E45" s="16"/>
      <c r="F45" s="64"/>
      <c r="G45" s="16"/>
      <c r="H45" s="65"/>
      <c r="I45" s="16"/>
      <c r="J45" s="65"/>
      <c r="K45" s="16"/>
    </row>
    <row r="46" spans="1:11" s="50" customFormat="1" ht="18.75" customHeight="1">
      <c r="B46" s="52" t="s">
        <v>106</v>
      </c>
      <c r="D46" s="61"/>
      <c r="E46" s="16">
        <v>7930</v>
      </c>
      <c r="F46" s="64"/>
      <c r="G46" s="16">
        <v>35693</v>
      </c>
      <c r="H46" s="65"/>
      <c r="I46" s="16">
        <v>7617</v>
      </c>
      <c r="J46" s="65"/>
      <c r="K46" s="16">
        <v>35801</v>
      </c>
    </row>
    <row r="47" spans="1:11" s="50" customFormat="1" ht="18.75" customHeight="1">
      <c r="A47" s="50" t="s">
        <v>110</v>
      </c>
      <c r="D47" s="63"/>
      <c r="E47" s="40">
        <f>SUM(E41:E46)</f>
        <v>-8069</v>
      </c>
      <c r="F47" s="64"/>
      <c r="G47" s="40">
        <f>SUM(G41:G46)</f>
        <v>-172212</v>
      </c>
      <c r="H47" s="64"/>
      <c r="I47" s="40">
        <f>SUM(I41:I46)</f>
        <v>-30469</v>
      </c>
      <c r="J47" s="64"/>
      <c r="K47" s="40">
        <f>SUM(K41:K46)</f>
        <v>-143202</v>
      </c>
    </row>
    <row r="48" spans="1:11" s="50" customFormat="1" ht="18.75" customHeight="1">
      <c r="A48" s="50" t="s">
        <v>111</v>
      </c>
      <c r="D48" s="63"/>
      <c r="E48" s="80">
        <f>E37+E47</f>
        <v>1732266</v>
      </c>
      <c r="F48" s="64"/>
      <c r="G48" s="80">
        <f>G37+G47</f>
        <v>-3467833</v>
      </c>
      <c r="H48" s="64"/>
      <c r="I48" s="80">
        <f>I37+I47</f>
        <v>-46470</v>
      </c>
      <c r="J48" s="64"/>
      <c r="K48" s="80">
        <f>K37+K47</f>
        <v>-163464</v>
      </c>
    </row>
    <row r="49" spans="1:11" ht="18.75" customHeight="1" thickBot="1">
      <c r="A49" s="50" t="s">
        <v>112</v>
      </c>
      <c r="E49" s="41">
        <f>E27+E48</f>
        <v>3392592</v>
      </c>
      <c r="F49" s="64"/>
      <c r="G49" s="41">
        <f>G27+G48</f>
        <v>-1344762</v>
      </c>
      <c r="H49" s="67"/>
      <c r="I49" s="41">
        <f>I27+I48</f>
        <v>1961328</v>
      </c>
      <c r="J49" s="68"/>
      <c r="K49" s="41">
        <f>K27+K48</f>
        <v>137854</v>
      </c>
    </row>
    <row r="50" spans="1:11" ht="6.6" customHeight="1" thickTop="1">
      <c r="A50" s="49"/>
      <c r="B50" s="50"/>
      <c r="C50" s="50"/>
      <c r="D50" s="51"/>
      <c r="F50" s="53"/>
      <c r="H50" s="54"/>
      <c r="I50" s="53"/>
      <c r="J50" s="53"/>
      <c r="K50" s="53"/>
    </row>
    <row r="51" spans="1:11" ht="18.75" customHeight="1">
      <c r="A51" s="69" t="s">
        <v>258</v>
      </c>
      <c r="B51" s="70"/>
      <c r="C51" s="70"/>
      <c r="D51" s="71"/>
      <c r="E51" s="72"/>
      <c r="F51" s="73"/>
      <c r="G51" s="72"/>
      <c r="I51" s="72"/>
      <c r="K51" s="72"/>
    </row>
    <row r="52" spans="1:11" ht="18.75" customHeight="1">
      <c r="A52" s="56"/>
      <c r="B52" s="70" t="s">
        <v>113</v>
      </c>
      <c r="C52" s="70"/>
      <c r="E52" s="16">
        <v>1399733</v>
      </c>
      <c r="F52" s="72"/>
      <c r="G52" s="16">
        <v>2057452</v>
      </c>
      <c r="H52" s="72"/>
      <c r="I52" s="16">
        <v>2007798</v>
      </c>
      <c r="J52" s="72"/>
      <c r="K52" s="16">
        <v>301318</v>
      </c>
    </row>
    <row r="53" spans="1:11" ht="18.75" customHeight="1">
      <c r="A53" s="74"/>
      <c r="B53" s="70" t="s">
        <v>79</v>
      </c>
      <c r="C53" s="70"/>
      <c r="E53" s="16">
        <v>260593</v>
      </c>
      <c r="F53" s="72"/>
      <c r="G53" s="16">
        <v>65619</v>
      </c>
      <c r="H53" s="72"/>
      <c r="I53" s="16">
        <v>0</v>
      </c>
      <c r="J53" s="68"/>
      <c r="K53" s="16">
        <v>0</v>
      </c>
    </row>
    <row r="54" spans="1:11" ht="18.75" customHeight="1" thickBot="1">
      <c r="A54" s="75" t="s">
        <v>253</v>
      </c>
      <c r="B54" s="70"/>
      <c r="C54" s="70"/>
      <c r="E54" s="158">
        <f>SUM(E52:E53)</f>
        <v>1660326</v>
      </c>
      <c r="F54" s="72"/>
      <c r="G54" s="158">
        <f>SUM(G52:G53)</f>
        <v>2123071</v>
      </c>
      <c r="H54" s="72"/>
      <c r="I54" s="158">
        <f>SUM(I52:I53)</f>
        <v>2007798</v>
      </c>
      <c r="J54" s="72"/>
      <c r="K54" s="158">
        <f>SUM(K52:K53)</f>
        <v>301318</v>
      </c>
    </row>
    <row r="55" spans="1:11" ht="6.6" customHeight="1" thickTop="1">
      <c r="A55" s="49"/>
      <c r="B55" s="50"/>
      <c r="C55" s="50"/>
      <c r="D55" s="51"/>
      <c r="F55" s="53"/>
      <c r="H55" s="54"/>
      <c r="I55" s="53"/>
      <c r="J55" s="53"/>
      <c r="K55" s="53"/>
    </row>
    <row r="56" spans="1:11" ht="18.75" customHeight="1">
      <c r="A56" s="69" t="s">
        <v>114</v>
      </c>
      <c r="B56" s="70"/>
      <c r="C56" s="70"/>
      <c r="D56" s="71"/>
      <c r="E56" s="72"/>
      <c r="F56" s="73"/>
      <c r="G56" s="72"/>
      <c r="I56" s="72"/>
      <c r="K56" s="72"/>
    </row>
    <row r="57" spans="1:11" ht="18.75" customHeight="1">
      <c r="A57" s="56"/>
      <c r="B57" s="70" t="s">
        <v>113</v>
      </c>
      <c r="C57" s="70"/>
      <c r="E57" s="16">
        <v>3176905</v>
      </c>
      <c r="F57" s="72"/>
      <c r="G57" s="16">
        <v>-1381403</v>
      </c>
      <c r="H57" s="72"/>
      <c r="I57" s="16">
        <v>1961328</v>
      </c>
      <c r="J57" s="72"/>
      <c r="K57" s="16">
        <v>137854</v>
      </c>
    </row>
    <row r="58" spans="1:11" ht="18.75" customHeight="1">
      <c r="A58" s="74"/>
      <c r="B58" s="70" t="s">
        <v>79</v>
      </c>
      <c r="C58" s="70"/>
      <c r="E58" s="16">
        <v>215687</v>
      </c>
      <c r="F58" s="73"/>
      <c r="G58" s="16">
        <v>36641</v>
      </c>
      <c r="I58" s="16">
        <v>0</v>
      </c>
      <c r="J58" s="50"/>
      <c r="K58" s="16">
        <v>0</v>
      </c>
    </row>
    <row r="59" spans="1:11" ht="18.75" customHeight="1" thickBot="1">
      <c r="A59" s="75" t="s">
        <v>112</v>
      </c>
      <c r="B59" s="70"/>
      <c r="C59" s="70"/>
      <c r="E59" s="158">
        <f>SUM(E57:E58)</f>
        <v>3392592</v>
      </c>
      <c r="F59" s="72"/>
      <c r="G59" s="158">
        <f>SUM(G57:G58)</f>
        <v>-1344762</v>
      </c>
      <c r="H59" s="72"/>
      <c r="I59" s="158">
        <f>SUM(I57:I58)</f>
        <v>1961328</v>
      </c>
      <c r="J59" s="72"/>
      <c r="K59" s="158">
        <f>SUM(K57:K58)</f>
        <v>137854</v>
      </c>
    </row>
    <row r="60" spans="1:11" ht="6.6" customHeight="1" thickTop="1">
      <c r="A60" s="49"/>
      <c r="B60" s="50"/>
      <c r="C60" s="50"/>
      <c r="D60" s="51"/>
      <c r="F60" s="53"/>
      <c r="H60" s="54"/>
      <c r="I60" s="53"/>
      <c r="J60" s="53"/>
      <c r="K60" s="53"/>
    </row>
    <row r="61" spans="1:11" s="50" customFormat="1" ht="18.75" customHeight="1" thickBot="1">
      <c r="A61" s="76" t="s">
        <v>259</v>
      </c>
      <c r="D61" s="61"/>
      <c r="E61" s="159">
        <f>E52/2175000</f>
        <v>0.64355540229885055</v>
      </c>
      <c r="F61" s="77"/>
      <c r="G61" s="159">
        <f>G52/2175000</f>
        <v>0.94595494252873569</v>
      </c>
      <c r="H61" s="77"/>
      <c r="I61" s="159">
        <f>I52/2175000</f>
        <v>0.92312551724137926</v>
      </c>
      <c r="J61" s="77"/>
      <c r="K61" s="159">
        <f>K54/2175000</f>
        <v>0.13853701149425288</v>
      </c>
    </row>
    <row r="62" spans="1:11" ht="18" customHeight="1" thickTop="1"/>
  </sheetData>
  <sheetProtection sheet="1" formatCells="0" formatColumns="0" formatRows="0" insertColumns="0" insertRows="0" insertHyperlinks="0" deleteColumns="0" deleteRows="0" sort="0" autoFilter="0" pivotTables="0"/>
  <mergeCells count="9">
    <mergeCell ref="E4:G4"/>
    <mergeCell ref="I4:K4"/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68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8D752-EC8C-4B3B-B27B-A57067C974A7}">
  <dimension ref="A1:M66"/>
  <sheetViews>
    <sheetView zoomScale="90" zoomScaleNormal="90" zoomScaleSheetLayoutView="90" workbookViewId="0"/>
  </sheetViews>
  <sheetFormatPr defaultColWidth="9.125" defaultRowHeight="18" customHeight="1"/>
  <cols>
    <col min="1" max="2" width="2.625" style="52" customWidth="1"/>
    <col min="3" max="3" width="51.625" style="52" customWidth="1"/>
    <col min="4" max="4" width="6.625" style="61" customWidth="1"/>
    <col min="5" max="5" width="1.125" style="61" customWidth="1"/>
    <col min="6" max="6" width="13.375" style="52" customWidth="1"/>
    <col min="7" max="7" width="1.125" style="78" customWidth="1"/>
    <col min="8" max="8" width="13.375" style="52" customWidth="1"/>
    <col min="9" max="9" width="1.125" style="52" customWidth="1"/>
    <col min="10" max="10" width="13.375" style="52" customWidth="1"/>
    <col min="11" max="11" width="1.125" style="52" customWidth="1"/>
    <col min="12" max="12" width="13.375" style="52" customWidth="1"/>
    <col min="13" max="16384" width="9.125" style="52"/>
  </cols>
  <sheetData>
    <row r="1" spans="1:13" s="3" customFormat="1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48" customFormat="1" ht="18.75" customHeight="1">
      <c r="A2" s="47" t="s">
        <v>82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3" ht="6.6" customHeight="1">
      <c r="A3" s="49"/>
      <c r="B3" s="50"/>
      <c r="C3" s="50"/>
      <c r="D3" s="51"/>
      <c r="E3" s="51"/>
      <c r="G3" s="53"/>
      <c r="I3" s="54"/>
      <c r="J3" s="53"/>
      <c r="K3" s="53"/>
      <c r="L3" s="53"/>
    </row>
    <row r="4" spans="1:13" ht="18" customHeight="1">
      <c r="A4" s="50"/>
      <c r="B4" s="50"/>
      <c r="C4" s="50"/>
      <c r="D4" s="51"/>
      <c r="E4" s="51"/>
      <c r="F4" s="182" t="s">
        <v>2</v>
      </c>
      <c r="G4" s="182"/>
      <c r="H4" s="182"/>
      <c r="I4" s="7"/>
      <c r="J4" s="182" t="s">
        <v>3</v>
      </c>
      <c r="K4" s="182"/>
      <c r="L4" s="182"/>
    </row>
    <row r="5" spans="1:13" ht="18" customHeight="1">
      <c r="A5" s="50"/>
      <c r="B5" s="50"/>
      <c r="C5" s="50"/>
      <c r="D5" s="12"/>
      <c r="E5" s="12"/>
      <c r="F5" s="182" t="s">
        <v>4</v>
      </c>
      <c r="G5" s="182"/>
      <c r="H5" s="182"/>
      <c r="I5" s="55"/>
      <c r="J5" s="182" t="s">
        <v>4</v>
      </c>
      <c r="K5" s="182"/>
      <c r="L5" s="182"/>
    </row>
    <row r="6" spans="1:13" s="57" customFormat="1" ht="18" customHeight="1">
      <c r="A6" s="56"/>
      <c r="C6" s="56"/>
      <c r="D6" s="58"/>
      <c r="E6" s="58"/>
      <c r="F6" s="185" t="s">
        <v>250</v>
      </c>
      <c r="G6" s="185"/>
      <c r="H6" s="185"/>
      <c r="I6" s="59"/>
      <c r="J6" s="185" t="s">
        <v>250</v>
      </c>
      <c r="K6" s="185"/>
      <c r="L6" s="185"/>
    </row>
    <row r="7" spans="1:13" s="57" customFormat="1" ht="18" customHeight="1">
      <c r="A7" s="56"/>
      <c r="C7" s="56"/>
      <c r="D7" s="58"/>
      <c r="E7" s="58"/>
      <c r="F7" s="186" t="s">
        <v>249</v>
      </c>
      <c r="G7" s="185"/>
      <c r="H7" s="185"/>
      <c r="I7" s="59"/>
      <c r="J7" s="186" t="s">
        <v>249</v>
      </c>
      <c r="K7" s="185"/>
      <c r="L7" s="185"/>
    </row>
    <row r="8" spans="1:13" ht="18" customHeight="1">
      <c r="A8" s="50"/>
      <c r="B8" s="50"/>
      <c r="C8" s="50"/>
      <c r="D8" s="12" t="s">
        <v>7</v>
      </c>
      <c r="E8" s="12"/>
      <c r="F8" s="13" t="s">
        <v>227</v>
      </c>
      <c r="G8" s="14"/>
      <c r="H8" s="13" t="s">
        <v>193</v>
      </c>
      <c r="I8" s="11"/>
      <c r="J8" s="13" t="s">
        <v>227</v>
      </c>
      <c r="K8" s="14"/>
      <c r="L8" s="13" t="s">
        <v>193</v>
      </c>
    </row>
    <row r="9" spans="1:13" ht="18" customHeight="1">
      <c r="A9" s="50"/>
      <c r="B9" s="50"/>
      <c r="C9" s="50"/>
      <c r="D9" s="12"/>
      <c r="E9" s="12"/>
      <c r="F9" s="178" t="s">
        <v>9</v>
      </c>
      <c r="G9" s="178"/>
      <c r="H9" s="178"/>
      <c r="I9" s="178"/>
      <c r="J9" s="178"/>
      <c r="K9" s="178"/>
      <c r="L9" s="178"/>
    </row>
    <row r="10" spans="1:13" ht="18.600000000000001" customHeight="1">
      <c r="A10" s="52" t="s">
        <v>84</v>
      </c>
      <c r="D10" s="12" t="s">
        <v>233</v>
      </c>
      <c r="E10" s="12"/>
      <c r="F10" s="16">
        <v>20161805</v>
      </c>
      <c r="G10" s="16"/>
      <c r="H10" s="16">
        <v>10630792</v>
      </c>
      <c r="I10" s="16"/>
      <c r="J10" s="16">
        <v>0</v>
      </c>
      <c r="K10" s="16"/>
      <c r="L10" s="16">
        <v>0</v>
      </c>
    </row>
    <row r="11" spans="1:13" ht="18.75" customHeight="1">
      <c r="A11" s="52" t="s">
        <v>85</v>
      </c>
      <c r="D11" s="12" t="s">
        <v>233</v>
      </c>
      <c r="E11" s="12"/>
      <c r="F11" s="16">
        <v>2223779</v>
      </c>
      <c r="G11" s="16"/>
      <c r="H11" s="16">
        <v>940359</v>
      </c>
      <c r="I11" s="16"/>
      <c r="J11" s="16">
        <v>0</v>
      </c>
      <c r="K11" s="16"/>
      <c r="L11" s="16">
        <v>0</v>
      </c>
    </row>
    <row r="12" spans="1:13" ht="18.75" customHeight="1">
      <c r="A12" s="52" t="s">
        <v>86</v>
      </c>
      <c r="D12" s="12">
        <v>2</v>
      </c>
      <c r="E12" s="12"/>
      <c r="F12" s="38">
        <v>-18577852</v>
      </c>
      <c r="G12" s="16"/>
      <c r="H12" s="38">
        <v>-8787339</v>
      </c>
      <c r="I12" s="16"/>
      <c r="J12" s="38">
        <v>0</v>
      </c>
      <c r="K12" s="16"/>
      <c r="L12" s="38">
        <v>0</v>
      </c>
    </row>
    <row r="13" spans="1:13" s="50" customFormat="1" ht="18.75" customHeight="1">
      <c r="A13" s="50" t="s">
        <v>87</v>
      </c>
      <c r="D13" s="8"/>
      <c r="E13" s="8"/>
      <c r="F13" s="157">
        <f>SUM(F10:F12)</f>
        <v>3807732</v>
      </c>
      <c r="G13" s="25"/>
      <c r="H13" s="157">
        <f>SUM(H10:H12)</f>
        <v>2783812</v>
      </c>
      <c r="I13" s="25"/>
      <c r="J13" s="157">
        <f>SUM(J10:J12)</f>
        <v>0</v>
      </c>
      <c r="K13" s="25"/>
      <c r="L13" s="157">
        <f>SUM(L10:L12)</f>
        <v>0</v>
      </c>
    </row>
    <row r="14" spans="1:13" ht="6.6" customHeight="1">
      <c r="A14" s="49"/>
      <c r="B14" s="50"/>
      <c r="C14" s="50"/>
      <c r="D14" s="51"/>
      <c r="E14" s="51"/>
      <c r="G14" s="53"/>
      <c r="I14" s="54"/>
      <c r="J14" s="53"/>
      <c r="K14" s="53"/>
      <c r="L14" s="53"/>
    </row>
    <row r="15" spans="1:13" ht="18.75" customHeight="1">
      <c r="A15" s="52" t="s">
        <v>88</v>
      </c>
      <c r="D15" s="12">
        <v>2</v>
      </c>
      <c r="E15" s="12"/>
      <c r="F15" s="16">
        <v>124835</v>
      </c>
      <c r="G15" s="16"/>
      <c r="H15" s="16">
        <v>193616</v>
      </c>
      <c r="I15" s="16"/>
      <c r="J15" s="16">
        <v>228861</v>
      </c>
      <c r="K15" s="16"/>
      <c r="L15" s="16">
        <v>271334</v>
      </c>
    </row>
    <row r="16" spans="1:13" ht="18.75" customHeight="1">
      <c r="A16" s="52" t="s">
        <v>89</v>
      </c>
      <c r="D16" s="12">
        <v>2</v>
      </c>
      <c r="E16" s="12"/>
      <c r="F16" s="16">
        <v>462141</v>
      </c>
      <c r="G16" s="16"/>
      <c r="H16" s="16">
        <v>442078</v>
      </c>
      <c r="I16" s="16"/>
      <c r="J16" s="16">
        <v>142319</v>
      </c>
      <c r="K16" s="16"/>
      <c r="L16" s="16">
        <v>139265</v>
      </c>
    </row>
    <row r="17" spans="1:12" ht="18.75" customHeight="1">
      <c r="A17" s="52" t="s">
        <v>90</v>
      </c>
      <c r="D17" s="12">
        <v>2</v>
      </c>
      <c r="E17" s="12"/>
      <c r="F17" s="16">
        <v>19182</v>
      </c>
      <c r="G17" s="16"/>
      <c r="H17" s="16">
        <v>14190</v>
      </c>
      <c r="I17" s="16"/>
      <c r="J17" s="16">
        <v>2585056</v>
      </c>
      <c r="K17" s="16"/>
      <c r="L17" s="16">
        <v>1144411</v>
      </c>
    </row>
    <row r="18" spans="1:12" ht="18.75" customHeight="1">
      <c r="A18" s="52" t="s">
        <v>91</v>
      </c>
      <c r="D18" s="12">
        <v>2</v>
      </c>
      <c r="E18" s="12"/>
      <c r="F18" s="16">
        <v>213867</v>
      </c>
      <c r="G18" s="16"/>
      <c r="H18" s="16">
        <v>147586</v>
      </c>
      <c r="I18" s="16"/>
      <c r="J18" s="16">
        <v>77520</v>
      </c>
      <c r="K18" s="16"/>
      <c r="L18" s="16">
        <v>47156</v>
      </c>
    </row>
    <row r="19" spans="1:12" ht="18.75" customHeight="1">
      <c r="A19" s="52" t="s">
        <v>92</v>
      </c>
      <c r="D19" s="12">
        <v>2</v>
      </c>
      <c r="E19" s="12"/>
      <c r="F19" s="16">
        <v>-1798830</v>
      </c>
      <c r="G19" s="16"/>
      <c r="H19" s="16">
        <v>-1610939</v>
      </c>
      <c r="I19" s="16"/>
      <c r="J19" s="16">
        <v>-485359</v>
      </c>
      <c r="K19" s="16"/>
      <c r="L19" s="16">
        <v>-880349</v>
      </c>
    </row>
    <row r="20" spans="1:12" ht="18.75" customHeight="1">
      <c r="A20" s="52" t="s">
        <v>93</v>
      </c>
      <c r="D20" s="12"/>
      <c r="E20" s="12"/>
      <c r="F20" s="16">
        <v>-115599</v>
      </c>
      <c r="G20" s="16"/>
      <c r="H20" s="16">
        <v>-45059</v>
      </c>
      <c r="I20" s="16"/>
      <c r="J20" s="16">
        <v>84332</v>
      </c>
      <c r="K20" s="16"/>
      <c r="L20" s="16">
        <v>-36309</v>
      </c>
    </row>
    <row r="21" spans="1:12" ht="18.75" customHeight="1">
      <c r="A21" s="52" t="s">
        <v>115</v>
      </c>
      <c r="D21" s="12"/>
      <c r="E21" s="12"/>
      <c r="F21" s="16">
        <v>107420</v>
      </c>
      <c r="G21" s="16"/>
      <c r="H21" s="16">
        <v>364292</v>
      </c>
      <c r="I21" s="16"/>
      <c r="J21" s="16">
        <v>0</v>
      </c>
      <c r="K21" s="16"/>
      <c r="L21" s="16">
        <v>0</v>
      </c>
    </row>
    <row r="22" spans="1:12" ht="18.75" customHeight="1">
      <c r="A22" s="37" t="s">
        <v>94</v>
      </c>
      <c r="D22" s="12"/>
      <c r="E22" s="12"/>
      <c r="F22" s="16">
        <v>-2300159</v>
      </c>
      <c r="G22" s="60"/>
      <c r="H22" s="16">
        <v>-2037631</v>
      </c>
      <c r="I22" s="60"/>
      <c r="J22" s="16">
        <v>-400819</v>
      </c>
      <c r="K22" s="60"/>
      <c r="L22" s="16">
        <v>-541491</v>
      </c>
    </row>
    <row r="23" spans="1:12" ht="18.75" customHeight="1">
      <c r="A23" s="37" t="s">
        <v>95</v>
      </c>
      <c r="E23" s="12"/>
      <c r="F23" s="16"/>
      <c r="G23" s="60"/>
      <c r="H23" s="16"/>
      <c r="I23" s="60"/>
      <c r="K23" s="60"/>
    </row>
    <row r="24" spans="1:12" ht="18.75" customHeight="1">
      <c r="A24" s="37"/>
      <c r="B24" s="52" t="s">
        <v>96</v>
      </c>
      <c r="D24" s="12">
        <v>4</v>
      </c>
      <c r="E24" s="12"/>
      <c r="F24" s="16">
        <v>2809581</v>
      </c>
      <c r="G24" s="60"/>
      <c r="H24" s="16">
        <v>3661761</v>
      </c>
      <c r="I24" s="60"/>
      <c r="J24" s="16">
        <v>0</v>
      </c>
      <c r="K24" s="62"/>
      <c r="L24" s="16">
        <v>0</v>
      </c>
    </row>
    <row r="25" spans="1:12" ht="18.75" customHeight="1">
      <c r="A25" s="50" t="s">
        <v>252</v>
      </c>
      <c r="D25" s="12"/>
      <c r="E25" s="12"/>
      <c r="F25" s="45">
        <f>SUM(F13:F24)</f>
        <v>3330170</v>
      </c>
      <c r="G25" s="25"/>
      <c r="H25" s="45">
        <f>SUM(H13:H24)</f>
        <v>3913706</v>
      </c>
      <c r="I25" s="25"/>
      <c r="J25" s="45">
        <f>SUM(J13:J24)</f>
        <v>2231910</v>
      </c>
      <c r="K25" s="25"/>
      <c r="L25" s="45">
        <f>SUM(L13:L24)</f>
        <v>144017</v>
      </c>
    </row>
    <row r="26" spans="1:12" ht="18.75" customHeight="1">
      <c r="A26" s="37" t="s">
        <v>97</v>
      </c>
      <c r="F26" s="38">
        <v>-181774</v>
      </c>
      <c r="G26" s="60"/>
      <c r="H26" s="38">
        <v>-534166</v>
      </c>
      <c r="I26" s="60"/>
      <c r="J26" s="38">
        <v>-3</v>
      </c>
      <c r="K26" s="60"/>
      <c r="L26" s="38">
        <v>1093</v>
      </c>
    </row>
    <row r="27" spans="1:12" ht="18.75" customHeight="1">
      <c r="A27" s="50" t="s">
        <v>253</v>
      </c>
      <c r="C27" s="50"/>
      <c r="D27" s="63"/>
      <c r="E27" s="63"/>
      <c r="F27" s="79">
        <f>SUM(F25:F26)</f>
        <v>3148396</v>
      </c>
      <c r="G27" s="62"/>
      <c r="H27" s="79">
        <f>SUM(H25:H26)</f>
        <v>3379540</v>
      </c>
      <c r="I27" s="62"/>
      <c r="J27" s="79">
        <f>SUM(J25:J26)</f>
        <v>2231907</v>
      </c>
      <c r="K27" s="62"/>
      <c r="L27" s="79">
        <f>SUM(L25:L26)</f>
        <v>145110</v>
      </c>
    </row>
    <row r="28" spans="1:12" ht="6.6" customHeight="1">
      <c r="A28" s="49"/>
      <c r="B28" s="50"/>
      <c r="C28" s="50"/>
      <c r="D28" s="51"/>
      <c r="E28" s="51"/>
      <c r="G28" s="53"/>
      <c r="I28" s="54"/>
      <c r="J28" s="53"/>
      <c r="K28" s="53"/>
      <c r="L28" s="53"/>
    </row>
    <row r="29" spans="1:12" ht="18.75" customHeight="1">
      <c r="A29" s="50" t="s">
        <v>98</v>
      </c>
      <c r="C29" s="50"/>
      <c r="D29" s="63"/>
      <c r="E29" s="63"/>
      <c r="F29" s="64"/>
      <c r="G29" s="64"/>
      <c r="H29" s="64"/>
      <c r="I29" s="64"/>
      <c r="J29" s="64"/>
      <c r="K29" s="65"/>
      <c r="L29" s="64"/>
    </row>
    <row r="30" spans="1:12" ht="18.75" customHeight="1">
      <c r="A30" s="66" t="s">
        <v>99</v>
      </c>
      <c r="C30" s="50"/>
      <c r="D30" s="63"/>
      <c r="E30" s="63"/>
      <c r="F30" s="25"/>
      <c r="G30" s="64"/>
      <c r="H30" s="25"/>
      <c r="I30" s="64"/>
      <c r="J30" s="25"/>
      <c r="K30" s="64"/>
      <c r="L30" s="25"/>
    </row>
    <row r="31" spans="1:12" ht="18.75" customHeight="1">
      <c r="A31" s="52" t="s">
        <v>100</v>
      </c>
      <c r="F31" s="16">
        <v>5140087</v>
      </c>
      <c r="G31" s="64"/>
      <c r="H31" s="16">
        <v>-3062813</v>
      </c>
      <c r="I31" s="64"/>
      <c r="J31" s="16">
        <v>0</v>
      </c>
      <c r="K31" s="65"/>
      <c r="L31" s="16">
        <v>0</v>
      </c>
    </row>
    <row r="32" spans="1:12" ht="18.75" customHeight="1">
      <c r="A32" s="52" t="s">
        <v>101</v>
      </c>
      <c r="F32" s="16">
        <v>908478</v>
      </c>
      <c r="G32" s="64"/>
      <c r="H32" s="16">
        <v>86648</v>
      </c>
      <c r="I32" s="64"/>
      <c r="J32" s="16">
        <v>44422</v>
      </c>
      <c r="K32" s="65"/>
      <c r="L32" s="16">
        <v>-112410</v>
      </c>
    </row>
    <row r="33" spans="1:12" ht="18.75" customHeight="1">
      <c r="A33" s="52" t="s">
        <v>102</v>
      </c>
      <c r="G33" s="52"/>
    </row>
    <row r="34" spans="1:12" ht="18.75" customHeight="1">
      <c r="A34" s="52" t="s">
        <v>103</v>
      </c>
      <c r="B34" s="52" t="s">
        <v>104</v>
      </c>
      <c r="D34" s="61">
        <v>4</v>
      </c>
      <c r="F34" s="16">
        <v>478105</v>
      </c>
      <c r="G34" s="64"/>
      <c r="H34" s="16">
        <v>-637088</v>
      </c>
      <c r="I34" s="64"/>
      <c r="J34" s="16">
        <v>0</v>
      </c>
      <c r="K34" s="65"/>
      <c r="L34" s="16">
        <v>0</v>
      </c>
    </row>
    <row r="35" spans="1:12" ht="18.75" customHeight="1">
      <c r="A35" s="52" t="s">
        <v>105</v>
      </c>
      <c r="G35" s="52"/>
    </row>
    <row r="36" spans="1:12" ht="18.75" customHeight="1">
      <c r="B36" s="52" t="s">
        <v>106</v>
      </c>
      <c r="F36" s="16">
        <v>-266416</v>
      </c>
      <c r="G36" s="64"/>
      <c r="H36" s="16">
        <v>-67603</v>
      </c>
      <c r="I36" s="64"/>
      <c r="J36" s="16">
        <v>-8884</v>
      </c>
      <c r="K36" s="65"/>
      <c r="L36" s="16">
        <v>22482</v>
      </c>
    </row>
    <row r="37" spans="1:12" s="50" customFormat="1" ht="18.75" customHeight="1">
      <c r="A37" s="50" t="s">
        <v>254</v>
      </c>
      <c r="D37" s="61"/>
      <c r="E37" s="61"/>
      <c r="F37" s="171"/>
      <c r="H37" s="171"/>
      <c r="J37" s="171"/>
      <c r="L37" s="171"/>
    </row>
    <row r="38" spans="1:12" s="50" customFormat="1" ht="18.75" customHeight="1">
      <c r="B38" s="50" t="s">
        <v>255</v>
      </c>
      <c r="D38" s="63"/>
      <c r="E38" s="63"/>
      <c r="F38" s="44">
        <f>SUM(F31:F36)</f>
        <v>6260254</v>
      </c>
      <c r="G38" s="64"/>
      <c r="H38" s="44">
        <f>SUM(H31:H36)</f>
        <v>-3680856</v>
      </c>
      <c r="I38" s="64"/>
      <c r="J38" s="44">
        <f>SUM(J31:J36)</f>
        <v>35538</v>
      </c>
      <c r="K38" s="64"/>
      <c r="L38" s="44">
        <f>SUM(L31:L36)</f>
        <v>-89928</v>
      </c>
    </row>
    <row r="39" spans="1:12" ht="6.6" customHeight="1">
      <c r="A39" s="49"/>
      <c r="B39" s="50"/>
      <c r="C39" s="50"/>
      <c r="D39" s="51"/>
      <c r="E39" s="51"/>
      <c r="G39" s="53"/>
      <c r="I39" s="54"/>
      <c r="J39" s="53"/>
      <c r="K39" s="53"/>
      <c r="L39" s="53"/>
    </row>
    <row r="40" spans="1:12" s="50" customFormat="1" ht="18.75" customHeight="1">
      <c r="A40" s="66" t="s">
        <v>195</v>
      </c>
      <c r="D40" s="63"/>
      <c r="E40" s="63"/>
      <c r="F40" s="25"/>
      <c r="G40" s="64"/>
      <c r="H40" s="25"/>
      <c r="I40" s="64"/>
      <c r="J40" s="25"/>
      <c r="K40" s="64"/>
      <c r="L40" s="25"/>
    </row>
    <row r="41" spans="1:12" s="50" customFormat="1" ht="18.75" customHeight="1">
      <c r="A41" s="52" t="s">
        <v>244</v>
      </c>
      <c r="D41" s="63"/>
      <c r="E41" s="63"/>
      <c r="F41" s="25"/>
      <c r="G41" s="64"/>
      <c r="H41" s="25"/>
    </row>
    <row r="42" spans="1:12" s="50" customFormat="1" ht="18.75" customHeight="1">
      <c r="A42" s="52" t="s">
        <v>103</v>
      </c>
      <c r="B42" s="52" t="s">
        <v>257</v>
      </c>
      <c r="D42" s="61"/>
      <c r="E42" s="61"/>
      <c r="F42" s="16">
        <v>159863</v>
      </c>
      <c r="G42" s="64"/>
      <c r="H42" s="16">
        <v>-469382</v>
      </c>
      <c r="I42" s="65"/>
      <c r="J42" s="16">
        <v>3808</v>
      </c>
      <c r="K42" s="65"/>
      <c r="L42" s="16">
        <v>-369431</v>
      </c>
    </row>
    <row r="43" spans="1:12" s="50" customFormat="1" ht="18.75" customHeight="1">
      <c r="A43" s="52" t="s">
        <v>102</v>
      </c>
      <c r="B43" s="52"/>
      <c r="D43" s="61"/>
      <c r="E43" s="61"/>
      <c r="F43" s="16"/>
      <c r="G43" s="64"/>
      <c r="H43" s="16"/>
      <c r="J43" s="16"/>
      <c r="L43" s="16"/>
    </row>
    <row r="44" spans="1:12" s="50" customFormat="1" ht="18.75" customHeight="1">
      <c r="A44" s="52" t="s">
        <v>103</v>
      </c>
      <c r="B44" s="52" t="s">
        <v>104</v>
      </c>
      <c r="D44" s="61">
        <v>4</v>
      </c>
      <c r="E44" s="61"/>
      <c r="F44" s="16">
        <v>-695</v>
      </c>
      <c r="G44" s="64"/>
      <c r="H44" s="16">
        <v>-7500</v>
      </c>
      <c r="I44" s="65"/>
      <c r="J44" s="16">
        <v>0</v>
      </c>
      <c r="K44" s="65"/>
      <c r="L44" s="16">
        <v>0</v>
      </c>
    </row>
    <row r="45" spans="1:12" s="50" customFormat="1" ht="18.75" customHeight="1">
      <c r="A45" s="52" t="s">
        <v>199</v>
      </c>
      <c r="B45" s="52"/>
      <c r="D45" s="61"/>
      <c r="E45" s="61"/>
      <c r="F45" s="16">
        <v>-1197</v>
      </c>
      <c r="G45" s="64"/>
      <c r="H45" s="16">
        <v>-22466</v>
      </c>
      <c r="I45" s="65"/>
      <c r="J45" s="16">
        <v>0</v>
      </c>
      <c r="K45" s="65"/>
      <c r="L45" s="16">
        <v>-22348</v>
      </c>
    </row>
    <row r="46" spans="1:12" s="50" customFormat="1" ht="18.75" customHeight="1">
      <c r="A46" s="52" t="s">
        <v>109</v>
      </c>
      <c r="B46" s="52"/>
      <c r="D46" s="61"/>
      <c r="E46" s="61"/>
    </row>
    <row r="47" spans="1:12" s="50" customFormat="1" ht="18.75" customHeight="1">
      <c r="A47" s="52"/>
      <c r="B47" s="52" t="s">
        <v>106</v>
      </c>
      <c r="D47" s="61"/>
      <c r="E47" s="61"/>
      <c r="F47" s="16">
        <v>-494</v>
      </c>
      <c r="G47" s="64"/>
      <c r="H47" s="16">
        <v>78329</v>
      </c>
      <c r="I47" s="65"/>
      <c r="J47" s="16">
        <v>-762</v>
      </c>
      <c r="K47" s="65"/>
      <c r="L47" s="16">
        <v>78356</v>
      </c>
    </row>
    <row r="48" spans="1:12" s="50" customFormat="1" ht="18.75" customHeight="1">
      <c r="A48" s="50" t="s">
        <v>110</v>
      </c>
      <c r="D48" s="63"/>
      <c r="E48" s="63"/>
      <c r="F48" s="40">
        <f>SUM(F42:F47)</f>
        <v>157477</v>
      </c>
      <c r="G48" s="64"/>
      <c r="H48" s="40">
        <f>SUM(H42:H47)</f>
        <v>-421019</v>
      </c>
      <c r="I48" s="64"/>
      <c r="J48" s="40">
        <f>SUM(J42:J47)</f>
        <v>3046</v>
      </c>
      <c r="K48" s="64"/>
      <c r="L48" s="40">
        <f>SUM(L42:L47)</f>
        <v>-313423</v>
      </c>
    </row>
    <row r="49" spans="1:12" s="50" customFormat="1" ht="18.75" customHeight="1">
      <c r="A49" s="50" t="s">
        <v>111</v>
      </c>
      <c r="D49" s="63"/>
      <c r="E49" s="63"/>
      <c r="F49" s="80">
        <f>F38+F48</f>
        <v>6417731</v>
      </c>
      <c r="G49" s="64"/>
      <c r="H49" s="80">
        <f>H38+H48</f>
        <v>-4101875</v>
      </c>
      <c r="I49" s="64"/>
      <c r="J49" s="80">
        <f>J38+J48</f>
        <v>38584</v>
      </c>
      <c r="K49" s="64"/>
      <c r="L49" s="80">
        <f>L38+L48</f>
        <v>-403351</v>
      </c>
    </row>
    <row r="50" spans="1:12" ht="18.600000000000001" customHeight="1" thickBot="1">
      <c r="A50" s="50" t="s">
        <v>112</v>
      </c>
      <c r="F50" s="41">
        <f>F27+F49</f>
        <v>9566127</v>
      </c>
      <c r="G50" s="64"/>
      <c r="H50" s="41">
        <f>H27+H49</f>
        <v>-722335</v>
      </c>
      <c r="I50" s="67"/>
      <c r="J50" s="41">
        <f>J27+J49</f>
        <v>2270491</v>
      </c>
      <c r="K50" s="68"/>
      <c r="L50" s="41">
        <f>L27+L49</f>
        <v>-258241</v>
      </c>
    </row>
    <row r="51" spans="1:12" ht="6.6" customHeight="1" thickTop="1">
      <c r="A51" s="49"/>
      <c r="B51" s="50"/>
      <c r="C51" s="50"/>
      <c r="D51" s="51"/>
      <c r="E51" s="51"/>
      <c r="G51" s="53"/>
      <c r="I51" s="54"/>
      <c r="J51" s="53"/>
      <c r="K51" s="53"/>
      <c r="L51" s="53"/>
    </row>
    <row r="52" spans="1:12" ht="18.75" customHeight="1">
      <c r="A52" s="69" t="s">
        <v>258</v>
      </c>
      <c r="B52" s="70"/>
      <c r="C52" s="70"/>
      <c r="D52" s="71"/>
      <c r="E52" s="71"/>
      <c r="F52" s="72"/>
      <c r="G52" s="73"/>
      <c r="H52" s="72"/>
      <c r="J52" s="72"/>
      <c r="L52" s="72"/>
    </row>
    <row r="53" spans="1:12" ht="18.75" customHeight="1">
      <c r="A53" s="56"/>
      <c r="B53" s="70" t="s">
        <v>113</v>
      </c>
      <c r="C53" s="70"/>
      <c r="F53" s="16">
        <v>2627984</v>
      </c>
      <c r="G53" s="72"/>
      <c r="H53" s="16">
        <v>3277107</v>
      </c>
      <c r="I53" s="72"/>
      <c r="J53" s="16">
        <v>2231907</v>
      </c>
      <c r="K53" s="72"/>
      <c r="L53" s="16">
        <v>145110</v>
      </c>
    </row>
    <row r="54" spans="1:12" ht="18.75" customHeight="1">
      <c r="A54" s="74"/>
      <c r="B54" s="70" t="s">
        <v>79</v>
      </c>
      <c r="C54" s="70"/>
      <c r="F54" s="16">
        <v>520412</v>
      </c>
      <c r="G54" s="72"/>
      <c r="H54" s="16">
        <v>102433</v>
      </c>
      <c r="I54" s="72"/>
      <c r="J54" s="16">
        <v>0</v>
      </c>
      <c r="K54" s="72"/>
      <c r="L54" s="16">
        <v>0</v>
      </c>
    </row>
    <row r="55" spans="1:12" ht="18.75" customHeight="1" thickBot="1">
      <c r="A55" s="75" t="s">
        <v>253</v>
      </c>
      <c r="B55" s="70"/>
      <c r="C55" s="70"/>
      <c r="F55" s="158">
        <f>SUM(F53:F54)</f>
        <v>3148396</v>
      </c>
      <c r="G55" s="72"/>
      <c r="H55" s="158">
        <f>SUM(H53:H54)</f>
        <v>3379540</v>
      </c>
      <c r="I55" s="72"/>
      <c r="J55" s="158">
        <f>SUM(J53:J54)</f>
        <v>2231907</v>
      </c>
      <c r="K55" s="72"/>
      <c r="L55" s="158">
        <f>SUM(L53:L54)</f>
        <v>145110</v>
      </c>
    </row>
    <row r="56" spans="1:12" ht="6.6" customHeight="1" thickTop="1">
      <c r="A56" s="49"/>
      <c r="B56" s="50"/>
      <c r="C56" s="50"/>
      <c r="D56" s="51"/>
      <c r="E56" s="51"/>
      <c r="G56" s="53"/>
      <c r="I56" s="54"/>
      <c r="J56" s="53"/>
      <c r="K56" s="53"/>
      <c r="L56" s="53"/>
    </row>
    <row r="57" spans="1:12" ht="18.75" customHeight="1">
      <c r="A57" s="69" t="s">
        <v>114</v>
      </c>
      <c r="B57" s="70"/>
      <c r="C57" s="70"/>
      <c r="D57" s="71"/>
      <c r="E57" s="71"/>
      <c r="F57" s="72"/>
      <c r="G57" s="73"/>
      <c r="H57" s="72"/>
      <c r="J57" s="72"/>
      <c r="L57" s="72"/>
    </row>
    <row r="58" spans="1:12" ht="18.75" customHeight="1">
      <c r="A58" s="56"/>
      <c r="B58" s="70" t="s">
        <v>113</v>
      </c>
      <c r="C58" s="70"/>
      <c r="F58" s="16">
        <v>8998000</v>
      </c>
      <c r="G58" s="72"/>
      <c r="H58" s="16">
        <v>-757062</v>
      </c>
      <c r="I58" s="72"/>
      <c r="J58" s="16">
        <v>2270491</v>
      </c>
      <c r="K58" s="72"/>
      <c r="L58" s="16">
        <v>-258241</v>
      </c>
    </row>
    <row r="59" spans="1:12" ht="18.75" customHeight="1">
      <c r="A59" s="74"/>
      <c r="B59" s="70" t="s">
        <v>79</v>
      </c>
      <c r="C59" s="70"/>
      <c r="F59" s="16">
        <v>568127</v>
      </c>
      <c r="G59" s="73"/>
      <c r="H59" s="16">
        <v>34727</v>
      </c>
      <c r="I59" s="73"/>
      <c r="J59" s="16">
        <v>0</v>
      </c>
      <c r="L59" s="16">
        <v>0</v>
      </c>
    </row>
    <row r="60" spans="1:12" ht="18.75" customHeight="1" thickBot="1">
      <c r="A60" s="75" t="s">
        <v>112</v>
      </c>
      <c r="B60" s="70"/>
      <c r="C60" s="70"/>
      <c r="F60" s="158">
        <f>SUM(F58:F59)</f>
        <v>9566127</v>
      </c>
      <c r="G60" s="72"/>
      <c r="H60" s="158">
        <f>SUM(H58:H59)</f>
        <v>-722335</v>
      </c>
      <c r="I60" s="72"/>
      <c r="J60" s="158">
        <f>SUM(J58:J59)</f>
        <v>2270491</v>
      </c>
      <c r="K60" s="72"/>
      <c r="L60" s="158">
        <f>SUM(L58:L59)</f>
        <v>-258241</v>
      </c>
    </row>
    <row r="61" spans="1:12" ht="6.6" customHeight="1" thickTop="1">
      <c r="A61" s="49"/>
      <c r="B61" s="50"/>
      <c r="C61" s="50"/>
      <c r="D61" s="51"/>
      <c r="E61" s="51"/>
      <c r="G61" s="53"/>
      <c r="I61" s="54"/>
      <c r="J61" s="53"/>
      <c r="K61" s="53"/>
      <c r="L61" s="53"/>
    </row>
    <row r="62" spans="1:12" s="50" customFormat="1" ht="18.75" customHeight="1" thickBot="1">
      <c r="A62" s="76" t="s">
        <v>259</v>
      </c>
      <c r="D62" s="61"/>
      <c r="E62" s="61"/>
      <c r="F62" s="172">
        <f>F53/2174999.985</f>
        <v>1.2082685140800129</v>
      </c>
      <c r="G62" s="77"/>
      <c r="H62" s="172">
        <f>H53/2174999.985</f>
        <v>1.5067158724601095</v>
      </c>
      <c r="I62" s="77"/>
      <c r="J62" s="172">
        <f>J53/2174999.985</f>
        <v>1.0261641450080285</v>
      </c>
      <c r="K62" s="77"/>
      <c r="L62" s="172">
        <f>L53/2174999.985</f>
        <v>6.6717241839429259E-2</v>
      </c>
    </row>
    <row r="63" spans="1:12" ht="18" customHeight="1" thickTop="1"/>
    <row r="65" spans="6:12" ht="18" customHeight="1">
      <c r="F65" s="72"/>
      <c r="H65" s="72"/>
      <c r="J65" s="72"/>
      <c r="L65" s="72"/>
    </row>
    <row r="66" spans="6:12" ht="18" customHeight="1">
      <c r="F66" s="72"/>
      <c r="H66" s="72"/>
      <c r="J66" s="72"/>
      <c r="L66" s="72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67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08484-8CCC-45CA-8A22-C939FB38709F}">
  <dimension ref="A1:AC38"/>
  <sheetViews>
    <sheetView zoomScale="90" zoomScaleNormal="90" zoomScaleSheetLayoutView="90" workbookViewId="0"/>
  </sheetViews>
  <sheetFormatPr defaultColWidth="9.125" defaultRowHeight="15"/>
  <cols>
    <col min="1" max="2" width="2.375" style="82" customWidth="1"/>
    <col min="3" max="3" width="46.875" style="82" customWidth="1"/>
    <col min="4" max="4" width="5.625" style="82" customWidth="1"/>
    <col min="5" max="5" width="11" style="82" customWidth="1"/>
    <col min="6" max="6" width="0.875" style="82" customWidth="1"/>
    <col min="7" max="7" width="10.875" style="82" customWidth="1"/>
    <col min="8" max="8" width="0.875" style="82" customWidth="1"/>
    <col min="9" max="9" width="10.875" style="82" customWidth="1"/>
    <col min="10" max="10" width="0.875" style="82" customWidth="1"/>
    <col min="11" max="11" width="11.375" style="82" customWidth="1"/>
    <col min="12" max="12" width="0.875" style="82" customWidth="1"/>
    <col min="13" max="13" width="11.125" style="82" customWidth="1"/>
    <col min="14" max="14" width="0.875" style="82" customWidth="1"/>
    <col min="15" max="15" width="12.375" style="82" customWidth="1"/>
    <col min="16" max="16" width="0.875" style="82" customWidth="1"/>
    <col min="17" max="17" width="11.375" style="82" customWidth="1"/>
    <col min="18" max="18" width="0.875" style="82" customWidth="1"/>
    <col min="19" max="19" width="13.375" style="82" customWidth="1"/>
    <col min="20" max="20" width="0.875" style="82" customWidth="1"/>
    <col min="21" max="21" width="12.375" style="82" customWidth="1"/>
    <col min="22" max="22" width="0.875" style="82" customWidth="1"/>
    <col min="23" max="23" width="11.375" style="82" customWidth="1"/>
    <col min="24" max="24" width="0.875" style="82" customWidth="1"/>
    <col min="25" max="25" width="12.375" style="82" customWidth="1"/>
    <col min="26" max="26" width="0.875" style="82" customWidth="1"/>
    <col min="27" max="27" width="11.125" style="82" customWidth="1"/>
    <col min="28" max="28" width="0.875" style="82" customWidth="1"/>
    <col min="29" max="29" width="12.375" style="82" customWidth="1"/>
    <col min="30" max="16384" width="9.125" style="82"/>
  </cols>
  <sheetData>
    <row r="1" spans="1:29" s="3" customFormat="1" ht="19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9" ht="19.5" customHeight="1">
      <c r="A2" s="81" t="s">
        <v>116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10"/>
    </row>
    <row r="3" spans="1:29" ht="19.5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10"/>
      <c r="AB3" s="10"/>
      <c r="AC3" s="10"/>
    </row>
    <row r="4" spans="1:29" ht="19.5" customHeight="1">
      <c r="A4" s="10"/>
      <c r="B4" s="10"/>
      <c r="C4" s="10"/>
      <c r="D4" s="10"/>
      <c r="E4" s="182" t="s">
        <v>117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</row>
    <row r="5" spans="1:29" ht="19.5" customHeight="1">
      <c r="A5" s="84"/>
      <c r="B5" s="84"/>
      <c r="C5" s="84"/>
      <c r="D5" s="84"/>
      <c r="E5" s="85"/>
      <c r="F5" s="85"/>
      <c r="I5" s="181" t="s">
        <v>118</v>
      </c>
      <c r="J5" s="181"/>
      <c r="K5" s="181"/>
      <c r="L5" s="86"/>
      <c r="M5" s="181" t="s">
        <v>77</v>
      </c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86"/>
      <c r="Z5" s="86"/>
      <c r="AA5" s="86"/>
      <c r="AB5" s="86"/>
      <c r="AC5" s="85"/>
    </row>
    <row r="6" spans="1:29" ht="19.5" customHeight="1">
      <c r="A6" s="84"/>
      <c r="B6" s="84"/>
      <c r="C6" s="84"/>
      <c r="D6" s="84"/>
      <c r="E6" s="85"/>
      <c r="F6" s="85"/>
      <c r="I6" s="11"/>
      <c r="J6" s="11"/>
      <c r="K6" s="11"/>
      <c r="L6" s="86"/>
      <c r="M6" s="11"/>
      <c r="N6" s="11"/>
      <c r="O6" s="11"/>
      <c r="P6" s="11"/>
      <c r="Q6" s="11"/>
      <c r="R6" s="11"/>
      <c r="S6" s="11" t="s">
        <v>119</v>
      </c>
      <c r="T6" s="11"/>
      <c r="U6" s="11"/>
      <c r="V6" s="11"/>
      <c r="W6" s="11"/>
      <c r="X6" s="86"/>
      <c r="Z6" s="86"/>
      <c r="AA6" s="86"/>
      <c r="AB6" s="86"/>
      <c r="AC6" s="85"/>
    </row>
    <row r="7" spans="1:29" ht="19.5" customHeight="1">
      <c r="A7" s="84"/>
      <c r="B7" s="84"/>
      <c r="C7" s="84"/>
      <c r="D7" s="84"/>
      <c r="E7" s="85"/>
      <c r="F7" s="85"/>
      <c r="I7" s="11"/>
      <c r="J7" s="11"/>
      <c r="K7" s="11"/>
      <c r="L7" s="86"/>
      <c r="M7" s="11"/>
      <c r="N7" s="11"/>
      <c r="O7" s="86"/>
      <c r="P7" s="11"/>
      <c r="Q7" s="11"/>
      <c r="R7" s="11"/>
      <c r="S7" s="11" t="s">
        <v>120</v>
      </c>
      <c r="T7" s="11"/>
      <c r="U7" s="11"/>
      <c r="V7" s="11"/>
      <c r="W7" s="11"/>
      <c r="X7" s="86"/>
      <c r="Z7" s="86"/>
      <c r="AA7" s="86"/>
      <c r="AB7" s="86"/>
      <c r="AC7" s="85"/>
    </row>
    <row r="8" spans="1:29" ht="19.5" customHeight="1">
      <c r="A8" s="84"/>
      <c r="B8" s="84"/>
      <c r="C8" s="84"/>
      <c r="D8" s="84"/>
      <c r="E8" s="85"/>
      <c r="F8" s="85"/>
      <c r="I8" s="86"/>
      <c r="J8" s="86"/>
      <c r="K8" s="86"/>
      <c r="L8" s="86"/>
      <c r="M8" s="86"/>
      <c r="N8" s="86"/>
      <c r="O8" s="86"/>
      <c r="P8" s="86"/>
      <c r="Q8" s="86"/>
      <c r="R8" s="86"/>
      <c r="S8" s="86" t="s">
        <v>159</v>
      </c>
      <c r="T8" s="86"/>
      <c r="U8" s="86"/>
      <c r="V8" s="86"/>
      <c r="W8" s="86"/>
      <c r="X8" s="86"/>
      <c r="Y8" s="86"/>
      <c r="Z8" s="86"/>
      <c r="AA8" s="86"/>
      <c r="AB8" s="86"/>
      <c r="AC8" s="86"/>
    </row>
    <row r="9" spans="1:29" ht="19.5" customHeight="1">
      <c r="A9" s="84"/>
      <c r="B9" s="84"/>
      <c r="C9" s="84"/>
      <c r="D9" s="84"/>
      <c r="E9" s="85"/>
      <c r="F9" s="85"/>
      <c r="I9" s="86"/>
      <c r="J9" s="86"/>
      <c r="K9" s="86"/>
      <c r="L9" s="86"/>
      <c r="M9" s="86"/>
      <c r="N9" s="86"/>
      <c r="O9" s="86"/>
      <c r="P9" s="86"/>
      <c r="Q9" s="86"/>
      <c r="R9" s="86"/>
      <c r="S9" s="86" t="s">
        <v>160</v>
      </c>
      <c r="T9" s="86"/>
      <c r="U9" s="86" t="s">
        <v>121</v>
      </c>
      <c r="V9" s="86"/>
      <c r="W9" s="86"/>
      <c r="X9" s="86"/>
      <c r="Y9" s="86" t="s">
        <v>122</v>
      </c>
      <c r="Z9" s="86"/>
      <c r="AA9" s="86"/>
      <c r="AB9" s="86"/>
      <c r="AC9" s="86"/>
    </row>
    <row r="10" spans="1:29" ht="19.5" customHeight="1">
      <c r="A10" s="84"/>
      <c r="B10" s="84"/>
      <c r="C10" s="84"/>
      <c r="D10" s="84"/>
      <c r="E10" s="86" t="s">
        <v>123</v>
      </c>
      <c r="F10" s="86"/>
      <c r="G10" s="86"/>
      <c r="H10" s="86"/>
      <c r="M10" s="86"/>
      <c r="N10" s="86"/>
      <c r="O10" s="86"/>
      <c r="P10" s="86"/>
      <c r="Q10" s="86" t="s">
        <v>124</v>
      </c>
      <c r="R10" s="86"/>
      <c r="S10" s="86" t="s">
        <v>125</v>
      </c>
      <c r="T10" s="86"/>
      <c r="U10" s="86" t="s">
        <v>126</v>
      </c>
      <c r="V10" s="86"/>
      <c r="W10" s="86" t="s">
        <v>127</v>
      </c>
      <c r="Y10" s="86" t="s">
        <v>128</v>
      </c>
      <c r="Z10" s="86"/>
      <c r="AA10" s="86" t="s">
        <v>129</v>
      </c>
      <c r="AC10" s="86"/>
    </row>
    <row r="11" spans="1:29" ht="19.5" customHeight="1">
      <c r="A11" s="85"/>
      <c r="B11" s="85"/>
      <c r="C11" s="87"/>
      <c r="E11" s="86" t="s">
        <v>130</v>
      </c>
      <c r="F11" s="86"/>
      <c r="G11" s="86" t="s">
        <v>131</v>
      </c>
      <c r="H11" s="86"/>
      <c r="I11" s="86"/>
      <c r="J11" s="86"/>
      <c r="K11" s="86"/>
      <c r="L11" s="86"/>
      <c r="M11" s="86" t="s">
        <v>132</v>
      </c>
      <c r="N11" s="86"/>
      <c r="O11" s="86" t="s">
        <v>133</v>
      </c>
      <c r="P11" s="86"/>
      <c r="Q11" s="86" t="s">
        <v>134</v>
      </c>
      <c r="R11" s="86"/>
      <c r="S11" s="86" t="s">
        <v>135</v>
      </c>
      <c r="T11" s="86"/>
      <c r="U11" s="86" t="s">
        <v>136</v>
      </c>
      <c r="V11" s="86"/>
      <c r="W11" s="86" t="s">
        <v>137</v>
      </c>
      <c r="X11" s="86"/>
      <c r="Y11" s="86" t="s">
        <v>138</v>
      </c>
      <c r="Z11" s="86"/>
      <c r="AA11" s="86" t="s">
        <v>139</v>
      </c>
      <c r="AB11" s="86"/>
      <c r="AC11" s="86" t="s">
        <v>140</v>
      </c>
    </row>
    <row r="12" spans="1:29" ht="19.5" customHeight="1">
      <c r="A12" s="85"/>
      <c r="B12" s="85"/>
      <c r="C12" s="87"/>
      <c r="D12" s="88"/>
      <c r="E12" s="86" t="s">
        <v>141</v>
      </c>
      <c r="F12" s="86"/>
      <c r="G12" s="86" t="s">
        <v>142</v>
      </c>
      <c r="H12" s="86"/>
      <c r="I12" s="86" t="s">
        <v>143</v>
      </c>
      <c r="J12" s="86"/>
      <c r="K12" s="86" t="s">
        <v>76</v>
      </c>
      <c r="L12" s="86"/>
      <c r="M12" s="86" t="s">
        <v>144</v>
      </c>
      <c r="N12" s="86"/>
      <c r="O12" s="86" t="s">
        <v>144</v>
      </c>
      <c r="P12" s="86"/>
      <c r="Q12" s="86" t="s">
        <v>144</v>
      </c>
      <c r="R12" s="86"/>
      <c r="S12" s="86" t="s">
        <v>145</v>
      </c>
      <c r="T12" s="86"/>
      <c r="U12" s="86" t="s">
        <v>146</v>
      </c>
      <c r="V12" s="86"/>
      <c r="W12" s="86" t="s">
        <v>147</v>
      </c>
      <c r="X12" s="86"/>
      <c r="Y12" s="86" t="s">
        <v>148</v>
      </c>
      <c r="Z12" s="86"/>
      <c r="AA12" s="86" t="s">
        <v>149</v>
      </c>
      <c r="AB12" s="86"/>
      <c r="AC12" s="86" t="s">
        <v>150</v>
      </c>
    </row>
    <row r="13" spans="1:29" ht="19.5" customHeight="1">
      <c r="A13" s="85"/>
      <c r="B13" s="85"/>
      <c r="C13" s="85"/>
      <c r="D13" s="88"/>
      <c r="E13" s="178" t="s">
        <v>151</v>
      </c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89"/>
    </row>
    <row r="14" spans="1:29" ht="19.5" customHeight="1">
      <c r="A14" s="84" t="s">
        <v>260</v>
      </c>
      <c r="B14" s="84"/>
      <c r="C14" s="84"/>
      <c r="D14" s="88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</row>
    <row r="15" spans="1:29" ht="19.5" customHeight="1">
      <c r="A15" s="84" t="s">
        <v>194</v>
      </c>
      <c r="B15" s="84"/>
      <c r="C15" s="84"/>
      <c r="D15" s="88"/>
      <c r="E15" s="90">
        <v>21750000</v>
      </c>
      <c r="F15" s="90"/>
      <c r="G15" s="90">
        <v>19279778</v>
      </c>
      <c r="H15" s="90"/>
      <c r="I15" s="90">
        <v>2219231</v>
      </c>
      <c r="J15" s="90"/>
      <c r="K15" s="90">
        <v>63574601</v>
      </c>
      <c r="L15" s="90"/>
      <c r="M15" s="90">
        <v>-4932124</v>
      </c>
      <c r="N15" s="90"/>
      <c r="O15" s="90">
        <v>-3183877</v>
      </c>
      <c r="P15" s="90"/>
      <c r="Q15" s="90">
        <v>-1787996</v>
      </c>
      <c r="R15" s="90"/>
      <c r="S15" s="90">
        <v>505966</v>
      </c>
      <c r="T15" s="90"/>
      <c r="U15" s="90">
        <v>-43399</v>
      </c>
      <c r="V15" s="90"/>
      <c r="W15" s="160">
        <f>SUM(M15:U15)</f>
        <v>-9441430</v>
      </c>
      <c r="X15" s="91"/>
      <c r="Y15" s="160">
        <f>SUM(E15,G15,I15,K15,W15)</f>
        <v>97382180</v>
      </c>
      <c r="AA15" s="90">
        <v>8992158</v>
      </c>
      <c r="AC15" s="160">
        <f>SUM(Y15:AB15)</f>
        <v>106374338</v>
      </c>
    </row>
    <row r="16" spans="1:29" ht="8.4499999999999993" customHeight="1">
      <c r="A16" s="84"/>
      <c r="B16" s="84"/>
      <c r="C16" s="84"/>
      <c r="D16" s="88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1"/>
      <c r="Y16" s="90"/>
      <c r="AA16" s="90"/>
      <c r="AC16" s="90"/>
    </row>
    <row r="17" spans="1:29" ht="19.5" customHeight="1">
      <c r="A17" s="92" t="s">
        <v>152</v>
      </c>
      <c r="B17" s="84"/>
      <c r="C17" s="84"/>
      <c r="D17" s="88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1"/>
      <c r="Y17" s="90"/>
      <c r="AA17" s="90"/>
      <c r="AC17" s="90"/>
    </row>
    <row r="18" spans="1:29" ht="19.5" customHeight="1">
      <c r="A18" s="93"/>
      <c r="B18" s="94" t="s">
        <v>153</v>
      </c>
      <c r="D18" s="88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1"/>
      <c r="Y18" s="90"/>
      <c r="AA18" s="90"/>
      <c r="AC18" s="90"/>
    </row>
    <row r="19" spans="1:29" ht="19.5" customHeight="1">
      <c r="A19" s="57"/>
      <c r="B19" s="57" t="s">
        <v>154</v>
      </c>
      <c r="C19" s="84"/>
      <c r="D19" s="88"/>
      <c r="E19" s="91">
        <v>0</v>
      </c>
      <c r="F19" s="91"/>
      <c r="G19" s="91">
        <v>0</v>
      </c>
      <c r="H19" s="91"/>
      <c r="I19" s="91">
        <v>0</v>
      </c>
      <c r="J19" s="91"/>
      <c r="K19" s="91">
        <v>-1740000</v>
      </c>
      <c r="L19" s="91"/>
      <c r="M19" s="91">
        <v>0</v>
      </c>
      <c r="N19" s="91"/>
      <c r="O19" s="91">
        <v>0</v>
      </c>
      <c r="P19" s="91"/>
      <c r="Q19" s="91">
        <v>0</v>
      </c>
      <c r="R19" s="91"/>
      <c r="S19" s="91">
        <v>0</v>
      </c>
      <c r="T19" s="91"/>
      <c r="U19" s="91">
        <v>0</v>
      </c>
      <c r="V19" s="91"/>
      <c r="W19" s="161">
        <f>SUM(M19:U19)</f>
        <v>0</v>
      </c>
      <c r="X19" s="91"/>
      <c r="Y19" s="161">
        <f>SUM(E19,G19,I19,K19,W19)</f>
        <v>-1740000</v>
      </c>
      <c r="AA19" s="91">
        <v>-377255</v>
      </c>
      <c r="AC19" s="161">
        <f>Y19+AA19</f>
        <v>-2117255</v>
      </c>
    </row>
    <row r="20" spans="1:29" ht="19.5" customHeight="1">
      <c r="A20" s="57"/>
      <c r="B20" s="93" t="s">
        <v>155</v>
      </c>
      <c r="C20" s="84"/>
      <c r="D20" s="88"/>
      <c r="E20" s="40">
        <f>SUM(E19:E19)</f>
        <v>0</v>
      </c>
      <c r="F20" s="95"/>
      <c r="G20" s="40">
        <f>SUM(G19:G19)</f>
        <v>0</v>
      </c>
      <c r="H20" s="95"/>
      <c r="I20" s="40">
        <f>SUM(I19:I19)</f>
        <v>0</v>
      </c>
      <c r="J20" s="67"/>
      <c r="K20" s="40">
        <f>SUM(K19:K19)</f>
        <v>-1740000</v>
      </c>
      <c r="L20" s="67"/>
      <c r="M20" s="40">
        <f>SUM(M19:M19)</f>
        <v>0</v>
      </c>
      <c r="N20" s="67"/>
      <c r="O20" s="40">
        <f>SUM(O19:O19)</f>
        <v>0</v>
      </c>
      <c r="P20" s="67"/>
      <c r="Q20" s="40">
        <f>SUM(Q19:Q19)</f>
        <v>0</v>
      </c>
      <c r="R20" s="67"/>
      <c r="S20" s="40">
        <f>SUM(S19:S19)</f>
        <v>0</v>
      </c>
      <c r="T20" s="67"/>
      <c r="U20" s="40">
        <f>SUM(U19:U19)</f>
        <v>0</v>
      </c>
      <c r="V20" s="95"/>
      <c r="W20" s="40">
        <f>SUM(W19:W19)</f>
        <v>0</v>
      </c>
      <c r="X20" s="17"/>
      <c r="Y20" s="40">
        <f>SUM(Y19:Y19)</f>
        <v>-1740000</v>
      </c>
      <c r="Z20" s="95"/>
      <c r="AA20" s="40">
        <f>SUM(AA19:AA19)</f>
        <v>-377255</v>
      </c>
      <c r="AB20" s="91"/>
      <c r="AC20" s="40">
        <f>SUM(AC19:AC19)</f>
        <v>-2117255</v>
      </c>
    </row>
    <row r="21" spans="1:29" ht="9" customHeight="1">
      <c r="A21" s="84"/>
      <c r="B21" s="84"/>
      <c r="C21" s="84"/>
      <c r="D21" s="88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0"/>
      <c r="Y21" s="91"/>
      <c r="Z21" s="90"/>
      <c r="AA21" s="91"/>
      <c r="AB21" s="90"/>
      <c r="AC21" s="91"/>
    </row>
    <row r="22" spans="1:29" ht="9" customHeight="1">
      <c r="A22" s="84"/>
      <c r="B22" s="84"/>
      <c r="C22" s="84"/>
      <c r="D22" s="88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0"/>
      <c r="Y22" s="91"/>
      <c r="Z22" s="90"/>
      <c r="AA22" s="91"/>
      <c r="AB22" s="90"/>
      <c r="AC22" s="91"/>
    </row>
    <row r="23" spans="1:29" ht="20.100000000000001" customHeight="1">
      <c r="A23" s="84"/>
      <c r="B23" s="94" t="s">
        <v>262</v>
      </c>
      <c r="C23" s="84"/>
      <c r="D23" s="88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0"/>
      <c r="Y23" s="91"/>
      <c r="Z23" s="90"/>
      <c r="AA23" s="91"/>
      <c r="AB23" s="90"/>
      <c r="AC23" s="91"/>
    </row>
    <row r="24" spans="1:29" ht="20.100000000000001" customHeight="1">
      <c r="A24" s="84"/>
      <c r="B24" s="82" t="s">
        <v>263</v>
      </c>
      <c r="C24" s="84"/>
      <c r="D24" s="88"/>
      <c r="E24" s="91">
        <v>0</v>
      </c>
      <c r="F24" s="91"/>
      <c r="G24" s="91">
        <v>0</v>
      </c>
      <c r="H24" s="91"/>
      <c r="I24" s="91">
        <v>0</v>
      </c>
      <c r="J24" s="91"/>
      <c r="K24" s="91">
        <v>0</v>
      </c>
      <c r="L24" s="91"/>
      <c r="M24" s="91">
        <v>0</v>
      </c>
      <c r="N24" s="91"/>
      <c r="O24" s="91">
        <v>0</v>
      </c>
      <c r="P24" s="91"/>
      <c r="Q24" s="91">
        <v>0</v>
      </c>
      <c r="R24" s="91"/>
      <c r="S24" s="91">
        <v>0</v>
      </c>
      <c r="T24" s="91"/>
      <c r="U24" s="91">
        <v>0</v>
      </c>
      <c r="V24" s="91"/>
      <c r="W24" s="91">
        <v>0</v>
      </c>
      <c r="X24" s="90"/>
      <c r="Y24" s="161">
        <f>SUM(E24,G24,I24,K24,W24)</f>
        <v>0</v>
      </c>
      <c r="Z24" s="90"/>
      <c r="AA24" s="91">
        <v>-35611</v>
      </c>
      <c r="AB24" s="90"/>
      <c r="AC24" s="161">
        <f>Y24+AA24</f>
        <v>-35611</v>
      </c>
    </row>
    <row r="25" spans="1:29" ht="20.100000000000001" customHeight="1">
      <c r="A25" s="84"/>
      <c r="B25" s="94" t="s">
        <v>264</v>
      </c>
      <c r="C25" s="84"/>
      <c r="D25" s="88"/>
      <c r="E25" s="173">
        <f>E24</f>
        <v>0</v>
      </c>
      <c r="F25" s="91"/>
      <c r="G25" s="173">
        <f>G24</f>
        <v>0</v>
      </c>
      <c r="H25" s="91"/>
      <c r="I25" s="173">
        <f>I24</f>
        <v>0</v>
      </c>
      <c r="J25" s="91"/>
      <c r="K25" s="173">
        <f>K24</f>
        <v>0</v>
      </c>
      <c r="L25" s="91"/>
      <c r="M25" s="173">
        <f>M24</f>
        <v>0</v>
      </c>
      <c r="N25" s="91"/>
      <c r="O25" s="173">
        <f>O24</f>
        <v>0</v>
      </c>
      <c r="P25" s="91"/>
      <c r="Q25" s="173">
        <f>Q24</f>
        <v>0</v>
      </c>
      <c r="R25" s="91"/>
      <c r="S25" s="173">
        <f>S24</f>
        <v>0</v>
      </c>
      <c r="T25" s="91"/>
      <c r="U25" s="173">
        <f>U24</f>
        <v>0</v>
      </c>
      <c r="V25" s="91"/>
      <c r="W25" s="173">
        <f>W24</f>
        <v>0</v>
      </c>
      <c r="X25" s="90"/>
      <c r="Y25" s="173">
        <f>Y24</f>
        <v>0</v>
      </c>
      <c r="Z25" s="90"/>
      <c r="AA25" s="173">
        <f>AA24</f>
        <v>-35611</v>
      </c>
      <c r="AB25" s="90"/>
      <c r="AC25" s="173">
        <f>AC24</f>
        <v>-35611</v>
      </c>
    </row>
    <row r="26" spans="1:29" ht="20.100000000000001" customHeight="1">
      <c r="A26" s="84"/>
      <c r="B26" s="84"/>
      <c r="C26" s="84"/>
      <c r="D26" s="88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0"/>
      <c r="Y26" s="91"/>
      <c r="Z26" s="90"/>
      <c r="AA26" s="91"/>
      <c r="AB26" s="90"/>
      <c r="AC26" s="91"/>
    </row>
    <row r="27" spans="1:29" ht="19.5" customHeight="1">
      <c r="A27" s="84" t="s">
        <v>196</v>
      </c>
      <c r="B27" s="84"/>
      <c r="C27" s="84"/>
      <c r="D27" s="88"/>
      <c r="E27" s="162">
        <f>E20+E25</f>
        <v>0</v>
      </c>
      <c r="F27" s="90"/>
      <c r="G27" s="162">
        <f>G20+G25</f>
        <v>0</v>
      </c>
      <c r="H27" s="90"/>
      <c r="I27" s="162">
        <f>I20+I25</f>
        <v>0</v>
      </c>
      <c r="J27" s="90"/>
      <c r="K27" s="162">
        <f>K20+K25</f>
        <v>-1740000</v>
      </c>
      <c r="L27" s="90"/>
      <c r="M27" s="162">
        <f>M20+M25</f>
        <v>0</v>
      </c>
      <c r="N27" s="90"/>
      <c r="O27" s="162">
        <f>O20+O25</f>
        <v>0</v>
      </c>
      <c r="P27" s="90"/>
      <c r="Q27" s="162">
        <f>Q20+Q25</f>
        <v>0</v>
      </c>
      <c r="R27" s="90"/>
      <c r="S27" s="162">
        <f>S20+S25</f>
        <v>0</v>
      </c>
      <c r="T27" s="90"/>
      <c r="U27" s="162">
        <f>U20+U25</f>
        <v>0</v>
      </c>
      <c r="V27" s="90"/>
      <c r="W27" s="162">
        <f>W20+W25</f>
        <v>0</v>
      </c>
      <c r="X27" s="90"/>
      <c r="Y27" s="162">
        <f>Y20+Y25</f>
        <v>-1740000</v>
      </c>
      <c r="Z27" s="84"/>
      <c r="AA27" s="162">
        <f>AA20+AA25</f>
        <v>-412866</v>
      </c>
      <c r="AB27" s="84"/>
      <c r="AC27" s="162">
        <f>AC20+AC25</f>
        <v>-2152866</v>
      </c>
    </row>
    <row r="28" spans="1:29" ht="8.4499999999999993" customHeight="1">
      <c r="A28" s="84"/>
      <c r="B28" s="84"/>
      <c r="C28" s="84"/>
      <c r="D28" s="88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0"/>
      <c r="Y28" s="91"/>
      <c r="Z28" s="90"/>
      <c r="AA28" s="91"/>
      <c r="AB28" s="90"/>
      <c r="AC28" s="91"/>
    </row>
    <row r="29" spans="1:29" ht="19.5" customHeight="1">
      <c r="A29" s="84" t="s">
        <v>156</v>
      </c>
      <c r="B29" s="84"/>
      <c r="C29" s="84"/>
      <c r="D29" s="88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1"/>
      <c r="Y29" s="90"/>
      <c r="Z29" s="91"/>
      <c r="AA29" s="90"/>
      <c r="AB29" s="91"/>
      <c r="AC29" s="90"/>
    </row>
    <row r="30" spans="1:29" ht="19.5" customHeight="1">
      <c r="B30" s="82" t="s">
        <v>157</v>
      </c>
      <c r="D30" s="88"/>
      <c r="E30" s="91">
        <v>0</v>
      </c>
      <c r="F30" s="91"/>
      <c r="G30" s="91">
        <v>0</v>
      </c>
      <c r="H30" s="91"/>
      <c r="I30" s="91">
        <v>0</v>
      </c>
      <c r="J30" s="91"/>
      <c r="K30" s="161">
        <v>3277107</v>
      </c>
      <c r="L30" s="91"/>
      <c r="M30" s="91">
        <v>0</v>
      </c>
      <c r="N30" s="90"/>
      <c r="O30" s="91">
        <v>0</v>
      </c>
      <c r="P30" s="90"/>
      <c r="Q30" s="91">
        <v>0</v>
      </c>
      <c r="R30" s="90"/>
      <c r="S30" s="91">
        <v>0</v>
      </c>
      <c r="T30" s="90"/>
      <c r="U30" s="91">
        <v>0</v>
      </c>
      <c r="V30" s="90"/>
      <c r="W30" s="161">
        <f>SUM(M30:U30)</f>
        <v>0</v>
      </c>
      <c r="X30" s="91"/>
      <c r="Y30" s="161">
        <f>SUM(W30,E30:K30)</f>
        <v>3277107</v>
      </c>
      <c r="Z30" s="91"/>
      <c r="AA30" s="161">
        <v>102433</v>
      </c>
      <c r="AB30" s="91"/>
      <c r="AC30" s="161">
        <f>Y30+AA30</f>
        <v>3379540</v>
      </c>
    </row>
    <row r="31" spans="1:29" ht="18" customHeight="1">
      <c r="B31" s="82" t="s">
        <v>158</v>
      </c>
      <c r="D31" s="88"/>
      <c r="E31" s="91">
        <v>0</v>
      </c>
      <c r="F31" s="91"/>
      <c r="G31" s="91">
        <v>0</v>
      </c>
      <c r="H31" s="91"/>
      <c r="I31" s="91">
        <v>0</v>
      </c>
      <c r="J31" s="91"/>
      <c r="K31" s="91">
        <v>0</v>
      </c>
      <c r="L31" s="91"/>
      <c r="M31" s="91">
        <v>-3059630</v>
      </c>
      <c r="N31" s="91"/>
      <c r="O31" s="91">
        <v>-395651</v>
      </c>
      <c r="P31" s="91"/>
      <c r="Q31" s="91">
        <v>83623</v>
      </c>
      <c r="R31" s="91"/>
      <c r="S31" s="161">
        <v>-644588</v>
      </c>
      <c r="T31" s="91"/>
      <c r="U31" s="91">
        <v>-17923</v>
      </c>
      <c r="V31" s="17"/>
      <c r="W31" s="161">
        <f>SUM(M31:U31)</f>
        <v>-4034169</v>
      </c>
      <c r="X31" s="17"/>
      <c r="Y31" s="161">
        <f>SUM(W31,E31:K31)</f>
        <v>-4034169</v>
      </c>
      <c r="Z31" s="95"/>
      <c r="AA31" s="91">
        <v>-67706</v>
      </c>
      <c r="AC31" s="161">
        <f>Y31+AA31</f>
        <v>-4101875</v>
      </c>
    </row>
    <row r="32" spans="1:29" ht="18" customHeight="1">
      <c r="A32" s="84" t="s">
        <v>112</v>
      </c>
      <c r="B32" s="84"/>
      <c r="C32" s="84"/>
      <c r="D32" s="88"/>
      <c r="E32" s="98">
        <f>SUM(E30:E31)</f>
        <v>0</v>
      </c>
      <c r="F32" s="96"/>
      <c r="G32" s="98">
        <f t="shared" ref="G32:M32" si="0">SUM(G30:G31)</f>
        <v>0</v>
      </c>
      <c r="H32" s="96"/>
      <c r="I32" s="98">
        <f t="shared" si="0"/>
        <v>0</v>
      </c>
      <c r="J32" s="97"/>
      <c r="K32" s="40">
        <f>SUM(K30:K31)</f>
        <v>3277107</v>
      </c>
      <c r="L32" s="97"/>
      <c r="M32" s="40">
        <f t="shared" si="0"/>
        <v>-3059630</v>
      </c>
      <c r="N32" s="67"/>
      <c r="O32" s="40">
        <f>SUM(O30:O31)</f>
        <v>-395651</v>
      </c>
      <c r="P32" s="67"/>
      <c r="Q32" s="40">
        <f t="shared" ref="Q32" si="1">SUM(Q30:Q31)</f>
        <v>83623</v>
      </c>
      <c r="R32" s="67"/>
      <c r="S32" s="40">
        <f>SUM(S30:S31)</f>
        <v>-644588</v>
      </c>
      <c r="T32" s="67"/>
      <c r="U32" s="40">
        <f>SUM(U30:U31)</f>
        <v>-17923</v>
      </c>
      <c r="V32" s="95"/>
      <c r="W32" s="40">
        <f>SUM(W30:W31)</f>
        <v>-4034169</v>
      </c>
      <c r="X32" s="17"/>
      <c r="Y32" s="40">
        <f>SUM(Y30:Y31)</f>
        <v>-757062</v>
      </c>
      <c r="Z32" s="95"/>
      <c r="AA32" s="40">
        <f>SUM(AA30:AA31)</f>
        <v>34727</v>
      </c>
      <c r="AB32" s="91"/>
      <c r="AC32" s="40">
        <f>SUM(AC30:AC31)</f>
        <v>-722335</v>
      </c>
    </row>
    <row r="33" spans="1:29" ht="8.4499999999999993" customHeight="1">
      <c r="C33" s="84"/>
      <c r="D33" s="88"/>
      <c r="E33" s="91"/>
      <c r="F33" s="90"/>
      <c r="G33" s="91"/>
      <c r="H33" s="90"/>
      <c r="I33" s="91"/>
      <c r="J33" s="90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20"/>
      <c r="Y33" s="91"/>
      <c r="Z33" s="20"/>
      <c r="AA33" s="91"/>
      <c r="AB33" s="90"/>
      <c r="AC33" s="90"/>
    </row>
    <row r="34" spans="1:29" ht="18" customHeight="1" thickBot="1">
      <c r="A34" s="84" t="s">
        <v>261</v>
      </c>
      <c r="B34" s="84"/>
      <c r="D34" s="88"/>
      <c r="E34" s="163">
        <f>SUM(E15,E27,E32)</f>
        <v>21750000</v>
      </c>
      <c r="F34" s="90"/>
      <c r="G34" s="163">
        <f>SUM(G15,G27,G32)</f>
        <v>19279778</v>
      </c>
      <c r="H34" s="90"/>
      <c r="I34" s="163">
        <f>SUM(I15,I27,I32)</f>
        <v>2219231</v>
      </c>
      <c r="J34" s="90"/>
      <c r="K34" s="163">
        <f>SUM(K15,K27,K32)</f>
        <v>65111708</v>
      </c>
      <c r="L34" s="90"/>
      <c r="M34" s="163">
        <f>SUM(M15,M27,M32)</f>
        <v>-7991754</v>
      </c>
      <c r="N34" s="90"/>
      <c r="O34" s="163">
        <f>SUM(O15,O27,O32)</f>
        <v>-3579528</v>
      </c>
      <c r="P34" s="90"/>
      <c r="Q34" s="163">
        <f>SUM(Q15,Q27,Q32)</f>
        <v>-1704373</v>
      </c>
      <c r="R34" s="90"/>
      <c r="S34" s="163">
        <f>SUM(S15,S27,S32)</f>
        <v>-138622</v>
      </c>
      <c r="T34" s="90"/>
      <c r="U34" s="163">
        <f>SUM(U15,U27,U32)</f>
        <v>-61322</v>
      </c>
      <c r="V34" s="90"/>
      <c r="W34" s="163">
        <f>SUM(W15,W27,W32)</f>
        <v>-13475599</v>
      </c>
      <c r="Y34" s="163">
        <f>SUM(Y15,Y27,Y32)</f>
        <v>94885118</v>
      </c>
      <c r="AA34" s="163">
        <f>SUM(AA15,AA27,AA32)</f>
        <v>8614019</v>
      </c>
      <c r="AC34" s="163">
        <f>SUM(AC15,AC27,AC32)</f>
        <v>103499137</v>
      </c>
    </row>
    <row r="35" spans="1:29" ht="18" customHeight="1" thickTop="1">
      <c r="D35" s="88"/>
    </row>
    <row r="36" spans="1:29" ht="18" customHeight="1">
      <c r="W36" s="91"/>
      <c r="Y36" s="17"/>
      <c r="AA36" s="91"/>
      <c r="AC36" s="91"/>
    </row>
    <row r="37" spans="1:29" ht="18" customHeight="1">
      <c r="Y37" s="91"/>
      <c r="AA37" s="91"/>
    </row>
    <row r="38" spans="1:29" ht="18" customHeight="1">
      <c r="Y38" s="91"/>
    </row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I5:K5"/>
    <mergeCell ref="M5:W5"/>
    <mergeCell ref="E13:AB13"/>
  </mergeCells>
  <pageMargins left="0.7" right="0.7" top="0.48" bottom="0.5" header="0.5" footer="0.5"/>
  <pageSetup paperSize="9" scale="55" firstPageNumber="7" orientation="landscape" useFirstPageNumber="1" r:id="rId1"/>
  <headerFooter>
    <oddFooter>&amp;L&amp;"Times New Roman,Regular"The accompanying notes form an integral part of the interim financial statements.&amp;"Tahoma,Regular"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F5435-68F5-46D0-BBC4-AE15152490A1}">
  <dimension ref="A1:AC33"/>
  <sheetViews>
    <sheetView zoomScale="90" zoomScaleNormal="90" zoomScaleSheetLayoutView="90" workbookViewId="0"/>
  </sheetViews>
  <sheetFormatPr defaultColWidth="9.125" defaultRowHeight="15"/>
  <cols>
    <col min="1" max="2" width="2.375" style="82" customWidth="1"/>
    <col min="3" max="3" width="46.875" style="82" customWidth="1"/>
    <col min="4" max="4" width="5.625" style="82" customWidth="1"/>
    <col min="5" max="5" width="11" style="82" customWidth="1"/>
    <col min="6" max="6" width="0.875" style="82" customWidth="1"/>
    <col min="7" max="7" width="10.875" style="82" customWidth="1"/>
    <col min="8" max="8" width="0.875" style="82" customWidth="1"/>
    <col min="9" max="9" width="10.875" style="82" customWidth="1"/>
    <col min="10" max="10" width="0.875" style="82" customWidth="1"/>
    <col min="11" max="11" width="11.375" style="82" customWidth="1"/>
    <col min="12" max="12" width="0.875" style="82" customWidth="1"/>
    <col min="13" max="13" width="11.625" style="82" bestFit="1" customWidth="1"/>
    <col min="14" max="14" width="0.875" style="82" customWidth="1"/>
    <col min="15" max="15" width="12.375" style="82" customWidth="1"/>
    <col min="16" max="16" width="0.875" style="82" customWidth="1"/>
    <col min="17" max="17" width="11.375" style="82" customWidth="1"/>
    <col min="18" max="18" width="0.875" style="82" customWidth="1"/>
    <col min="19" max="19" width="13.375" style="82" customWidth="1"/>
    <col min="20" max="20" width="0.875" style="82" customWidth="1"/>
    <col min="21" max="21" width="12.375" style="82" customWidth="1"/>
    <col min="22" max="22" width="0.875" style="82" customWidth="1"/>
    <col min="23" max="23" width="11.625" style="82" bestFit="1" customWidth="1"/>
    <col min="24" max="24" width="0.875" style="82" customWidth="1"/>
    <col min="25" max="25" width="12.375" style="82" customWidth="1"/>
    <col min="26" max="26" width="0.875" style="82" customWidth="1"/>
    <col min="27" max="27" width="11.125" style="82" customWidth="1"/>
    <col min="28" max="28" width="0.875" style="82" customWidth="1"/>
    <col min="29" max="29" width="12.375" style="82" customWidth="1"/>
    <col min="30" max="16384" width="9.125" style="82"/>
  </cols>
  <sheetData>
    <row r="1" spans="1:29" s="3" customFormat="1" ht="19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9" ht="19.5" customHeight="1">
      <c r="A2" s="81" t="s">
        <v>116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10"/>
    </row>
    <row r="3" spans="1:29" ht="19.5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10"/>
      <c r="AB3" s="10"/>
      <c r="AC3" s="10"/>
    </row>
    <row r="4" spans="1:29" ht="19.5" customHeight="1">
      <c r="A4" s="10"/>
      <c r="B4" s="10"/>
      <c r="C4" s="10"/>
      <c r="D4" s="10"/>
      <c r="E4" s="182" t="s">
        <v>117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</row>
    <row r="5" spans="1:29" ht="19.5" customHeight="1">
      <c r="A5" s="84"/>
      <c r="B5" s="84"/>
      <c r="C5" s="84"/>
      <c r="D5" s="84"/>
      <c r="E5" s="85"/>
      <c r="F5" s="85"/>
      <c r="I5" s="181" t="s">
        <v>118</v>
      </c>
      <c r="J5" s="181"/>
      <c r="K5" s="181"/>
      <c r="L5" s="86"/>
      <c r="M5" s="181" t="s">
        <v>77</v>
      </c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86"/>
      <c r="Z5" s="86"/>
      <c r="AA5" s="86"/>
      <c r="AB5" s="86"/>
      <c r="AC5" s="85"/>
    </row>
    <row r="6" spans="1:29" ht="19.5" customHeight="1">
      <c r="A6" s="84"/>
      <c r="B6" s="84"/>
      <c r="C6" s="84"/>
      <c r="D6" s="84"/>
      <c r="E6" s="85"/>
      <c r="F6" s="85"/>
      <c r="I6" s="11"/>
      <c r="J6" s="11"/>
      <c r="K6" s="11"/>
      <c r="L6" s="86"/>
      <c r="M6" s="11"/>
      <c r="N6" s="11"/>
      <c r="O6" s="11"/>
      <c r="P6" s="11"/>
      <c r="Q6" s="11"/>
      <c r="R6" s="11"/>
      <c r="S6" s="11" t="s">
        <v>119</v>
      </c>
      <c r="T6" s="11"/>
      <c r="U6" s="11"/>
      <c r="V6" s="11"/>
      <c r="W6" s="11"/>
      <c r="X6" s="86"/>
      <c r="Z6" s="86"/>
      <c r="AA6" s="86"/>
      <c r="AB6" s="86"/>
      <c r="AC6" s="85"/>
    </row>
    <row r="7" spans="1:29" ht="19.5" customHeight="1">
      <c r="A7" s="84"/>
      <c r="B7" s="84"/>
      <c r="C7" s="84"/>
      <c r="D7" s="84"/>
      <c r="E7" s="85"/>
      <c r="F7" s="85"/>
      <c r="I7" s="11"/>
      <c r="J7" s="11"/>
      <c r="K7" s="11"/>
      <c r="L7" s="86"/>
      <c r="M7" s="11"/>
      <c r="N7" s="11"/>
      <c r="O7" s="86"/>
      <c r="P7" s="11"/>
      <c r="Q7" s="11"/>
      <c r="R7" s="11"/>
      <c r="S7" s="11" t="s">
        <v>120</v>
      </c>
      <c r="T7" s="11"/>
      <c r="U7" s="11"/>
      <c r="V7" s="11"/>
      <c r="W7" s="11"/>
      <c r="X7" s="86"/>
      <c r="Z7" s="86"/>
      <c r="AA7" s="86"/>
      <c r="AB7" s="86"/>
      <c r="AC7" s="85"/>
    </row>
    <row r="8" spans="1:29" ht="19.5" customHeight="1">
      <c r="A8" s="84"/>
      <c r="B8" s="84"/>
      <c r="C8" s="84"/>
      <c r="D8" s="84"/>
      <c r="E8" s="85"/>
      <c r="F8" s="85"/>
      <c r="I8" s="86"/>
      <c r="J8" s="86"/>
      <c r="K8" s="86"/>
      <c r="L8" s="86"/>
      <c r="M8" s="86"/>
      <c r="N8" s="86"/>
      <c r="O8" s="86"/>
      <c r="P8" s="86"/>
      <c r="Q8" s="86"/>
      <c r="R8" s="86"/>
      <c r="S8" s="86" t="s">
        <v>159</v>
      </c>
      <c r="T8" s="86"/>
      <c r="U8" s="86"/>
      <c r="V8" s="86"/>
      <c r="W8" s="86"/>
      <c r="X8" s="86"/>
      <c r="Y8" s="86"/>
      <c r="Z8" s="86"/>
      <c r="AA8" s="86"/>
      <c r="AB8" s="86"/>
      <c r="AC8" s="86"/>
    </row>
    <row r="9" spans="1:29" ht="19.5" customHeight="1">
      <c r="A9" s="84"/>
      <c r="B9" s="84"/>
      <c r="C9" s="84"/>
      <c r="D9" s="84"/>
      <c r="E9" s="85"/>
      <c r="F9" s="85"/>
      <c r="I9" s="86"/>
      <c r="J9" s="86"/>
      <c r="K9" s="86"/>
      <c r="L9" s="86"/>
      <c r="M9" s="86"/>
      <c r="N9" s="86"/>
      <c r="O9" s="86"/>
      <c r="P9" s="86"/>
      <c r="Q9" s="86"/>
      <c r="R9" s="86"/>
      <c r="S9" s="86" t="s">
        <v>160</v>
      </c>
      <c r="T9" s="86"/>
      <c r="U9" s="86" t="s">
        <v>121</v>
      </c>
      <c r="V9" s="86"/>
      <c r="W9" s="86"/>
      <c r="X9" s="86"/>
      <c r="Y9" s="86" t="s">
        <v>122</v>
      </c>
      <c r="Z9" s="86"/>
      <c r="AA9" s="86"/>
      <c r="AB9" s="86"/>
      <c r="AC9" s="86"/>
    </row>
    <row r="10" spans="1:29" ht="19.5" customHeight="1">
      <c r="A10" s="84"/>
      <c r="B10" s="84"/>
      <c r="C10" s="84"/>
      <c r="D10" s="84"/>
      <c r="E10" s="86" t="s">
        <v>123</v>
      </c>
      <c r="F10" s="86"/>
      <c r="G10" s="86"/>
      <c r="H10" s="86"/>
      <c r="M10" s="86"/>
      <c r="N10" s="86"/>
      <c r="O10" s="86"/>
      <c r="P10" s="86"/>
      <c r="Q10" s="86" t="s">
        <v>124</v>
      </c>
      <c r="R10" s="86"/>
      <c r="S10" s="86" t="s">
        <v>125</v>
      </c>
      <c r="T10" s="86"/>
      <c r="U10" s="86" t="s">
        <v>126</v>
      </c>
      <c r="V10" s="86"/>
      <c r="W10" s="86" t="s">
        <v>127</v>
      </c>
      <c r="Y10" s="86" t="s">
        <v>128</v>
      </c>
      <c r="Z10" s="86"/>
      <c r="AA10" s="86" t="s">
        <v>129</v>
      </c>
      <c r="AC10" s="86"/>
    </row>
    <row r="11" spans="1:29" ht="19.5" customHeight="1">
      <c r="A11" s="85"/>
      <c r="B11" s="85"/>
      <c r="C11" s="87"/>
      <c r="E11" s="86" t="s">
        <v>130</v>
      </c>
      <c r="F11" s="86"/>
      <c r="G11" s="86" t="s">
        <v>131</v>
      </c>
      <c r="H11" s="86"/>
      <c r="I11" s="86"/>
      <c r="J11" s="86"/>
      <c r="K11" s="86"/>
      <c r="L11" s="86"/>
      <c r="M11" s="86" t="s">
        <v>132</v>
      </c>
      <c r="N11" s="86"/>
      <c r="O11" s="86" t="s">
        <v>133</v>
      </c>
      <c r="P11" s="86"/>
      <c r="Q11" s="86" t="s">
        <v>134</v>
      </c>
      <c r="R11" s="86"/>
      <c r="S11" s="86" t="s">
        <v>135</v>
      </c>
      <c r="T11" s="86"/>
      <c r="U11" s="86" t="s">
        <v>136</v>
      </c>
      <c r="V11" s="86"/>
      <c r="W11" s="86" t="s">
        <v>137</v>
      </c>
      <c r="X11" s="86"/>
      <c r="Y11" s="86" t="s">
        <v>138</v>
      </c>
      <c r="Z11" s="86"/>
      <c r="AA11" s="86" t="s">
        <v>139</v>
      </c>
      <c r="AB11" s="86"/>
      <c r="AC11" s="86" t="s">
        <v>140</v>
      </c>
    </row>
    <row r="12" spans="1:29" ht="19.5" customHeight="1">
      <c r="A12" s="85"/>
      <c r="B12" s="85"/>
      <c r="C12" s="87"/>
      <c r="D12" s="88" t="s">
        <v>251</v>
      </c>
      <c r="E12" s="86" t="s">
        <v>141</v>
      </c>
      <c r="F12" s="86"/>
      <c r="G12" s="86" t="s">
        <v>142</v>
      </c>
      <c r="H12" s="86"/>
      <c r="I12" s="86" t="s">
        <v>143</v>
      </c>
      <c r="J12" s="86"/>
      <c r="K12" s="86" t="s">
        <v>76</v>
      </c>
      <c r="L12" s="86"/>
      <c r="M12" s="86" t="s">
        <v>144</v>
      </c>
      <c r="N12" s="86"/>
      <c r="O12" s="86" t="s">
        <v>144</v>
      </c>
      <c r="P12" s="86"/>
      <c r="Q12" s="86" t="s">
        <v>144</v>
      </c>
      <c r="R12" s="86"/>
      <c r="S12" s="86" t="s">
        <v>145</v>
      </c>
      <c r="T12" s="86"/>
      <c r="U12" s="86" t="s">
        <v>146</v>
      </c>
      <c r="V12" s="86"/>
      <c r="W12" s="86" t="s">
        <v>147</v>
      </c>
      <c r="X12" s="86"/>
      <c r="Y12" s="86" t="s">
        <v>148</v>
      </c>
      <c r="Z12" s="86"/>
      <c r="AA12" s="86" t="s">
        <v>149</v>
      </c>
      <c r="AB12" s="86"/>
      <c r="AC12" s="86" t="s">
        <v>150</v>
      </c>
    </row>
    <row r="13" spans="1:29" ht="19.5" customHeight="1">
      <c r="A13" s="85"/>
      <c r="B13" s="85"/>
      <c r="C13" s="85"/>
      <c r="D13" s="88"/>
      <c r="E13" s="178" t="s">
        <v>151</v>
      </c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89"/>
    </row>
    <row r="14" spans="1:29" ht="19.5" customHeight="1">
      <c r="A14" s="84" t="s">
        <v>265</v>
      </c>
      <c r="B14" s="84"/>
      <c r="C14" s="84"/>
      <c r="D14" s="88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</row>
    <row r="15" spans="1:29" ht="19.5" customHeight="1">
      <c r="A15" s="84" t="s">
        <v>228</v>
      </c>
      <c r="B15" s="84"/>
      <c r="C15" s="84"/>
      <c r="D15" s="88"/>
      <c r="E15" s="160">
        <v>21750000</v>
      </c>
      <c r="F15" s="90"/>
      <c r="G15" s="160">
        <v>19279778</v>
      </c>
      <c r="H15" s="90"/>
      <c r="I15" s="160">
        <v>2219231</v>
      </c>
      <c r="J15" s="90"/>
      <c r="K15" s="90">
        <v>66315034</v>
      </c>
      <c r="L15" s="90"/>
      <c r="M15" s="90">
        <v>-10469801</v>
      </c>
      <c r="N15" s="90"/>
      <c r="O15" s="90">
        <v>-3934872</v>
      </c>
      <c r="P15" s="90"/>
      <c r="Q15" s="90">
        <v>-1290104</v>
      </c>
      <c r="R15" s="90"/>
      <c r="S15" s="90">
        <v>-350537</v>
      </c>
      <c r="T15" s="90"/>
      <c r="U15" s="90">
        <v>-67676</v>
      </c>
      <c r="V15" s="90"/>
      <c r="W15" s="160">
        <f>SUM(M15:U15)</f>
        <v>-16112990</v>
      </c>
      <c r="X15" s="91"/>
      <c r="Y15" s="160">
        <f>SUM(E15,G15,I15,K15,W15)</f>
        <v>93451053</v>
      </c>
      <c r="AA15" s="160">
        <v>14195137</v>
      </c>
      <c r="AC15" s="160">
        <f>SUM(Y15:AB15)</f>
        <v>107646190</v>
      </c>
    </row>
    <row r="16" spans="1:29" ht="8.4499999999999993" customHeight="1">
      <c r="A16" s="84"/>
      <c r="B16" s="84"/>
      <c r="C16" s="84"/>
      <c r="D16" s="88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1"/>
      <c r="Y16" s="90"/>
      <c r="AA16" s="90"/>
      <c r="AC16" s="90"/>
    </row>
    <row r="17" spans="1:29" ht="19.5" customHeight="1">
      <c r="A17" s="92" t="s">
        <v>152</v>
      </c>
      <c r="B17" s="84"/>
      <c r="C17" s="84"/>
      <c r="D17" s="88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1"/>
      <c r="Y17" s="90"/>
      <c r="AA17" s="90"/>
      <c r="AC17" s="90"/>
    </row>
    <row r="18" spans="1:29" ht="19.5" customHeight="1">
      <c r="A18" s="93"/>
      <c r="B18" s="94" t="s">
        <v>153</v>
      </c>
      <c r="D18" s="88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1"/>
      <c r="Y18" s="90"/>
      <c r="AA18" s="90"/>
      <c r="AC18" s="90"/>
    </row>
    <row r="19" spans="1:29" ht="19.5" customHeight="1">
      <c r="A19" s="57"/>
      <c r="B19" s="57" t="s">
        <v>154</v>
      </c>
      <c r="C19" s="84"/>
      <c r="D19" s="88">
        <v>9</v>
      </c>
      <c r="E19" s="91">
        <v>0</v>
      </c>
      <c r="F19" s="91"/>
      <c r="G19" s="91">
        <v>0</v>
      </c>
      <c r="H19" s="91"/>
      <c r="I19" s="91">
        <v>0</v>
      </c>
      <c r="J19" s="91"/>
      <c r="K19" s="91">
        <v>-1740000</v>
      </c>
      <c r="L19" s="91"/>
      <c r="M19" s="91">
        <v>0</v>
      </c>
      <c r="N19" s="91"/>
      <c r="O19" s="91">
        <v>0</v>
      </c>
      <c r="P19" s="91"/>
      <c r="Q19" s="91">
        <v>0</v>
      </c>
      <c r="R19" s="91"/>
      <c r="S19" s="91">
        <v>0</v>
      </c>
      <c r="T19" s="91"/>
      <c r="U19" s="91">
        <v>0</v>
      </c>
      <c r="V19" s="91"/>
      <c r="W19" s="161">
        <f>SUM(M19:U19)</f>
        <v>0</v>
      </c>
      <c r="X19" s="91"/>
      <c r="Y19" s="161">
        <f>SUM(E19,G19,I19,K19,W19)</f>
        <v>-1740000</v>
      </c>
      <c r="AA19" s="91">
        <v>-1051664</v>
      </c>
      <c r="AC19" s="161">
        <f>Y19+AA19</f>
        <v>-2791664</v>
      </c>
    </row>
    <row r="20" spans="1:29" ht="19.5" customHeight="1">
      <c r="A20" s="57"/>
      <c r="B20" s="93" t="s">
        <v>155</v>
      </c>
      <c r="C20" s="84"/>
      <c r="D20" s="88"/>
      <c r="E20" s="40">
        <f>SUM(E19:E19)</f>
        <v>0</v>
      </c>
      <c r="F20" s="95"/>
      <c r="G20" s="40">
        <f>SUM(G19:G19)</f>
        <v>0</v>
      </c>
      <c r="H20" s="95"/>
      <c r="I20" s="40">
        <f>SUM(I19:I19)</f>
        <v>0</v>
      </c>
      <c r="J20" s="67"/>
      <c r="K20" s="40">
        <f>SUM(K19:K19)</f>
        <v>-1740000</v>
      </c>
      <c r="L20" s="67"/>
      <c r="M20" s="40">
        <f>SUM(M19:M19)</f>
        <v>0</v>
      </c>
      <c r="N20" s="67"/>
      <c r="O20" s="40">
        <f>SUM(O19:O19)</f>
        <v>0</v>
      </c>
      <c r="P20" s="67"/>
      <c r="Q20" s="40">
        <f>SUM(Q19:Q19)</f>
        <v>0</v>
      </c>
      <c r="R20" s="67"/>
      <c r="S20" s="40">
        <f>SUM(S19:S19)</f>
        <v>0</v>
      </c>
      <c r="T20" s="67"/>
      <c r="U20" s="40">
        <f>SUM(U19:U19)</f>
        <v>0</v>
      </c>
      <c r="V20" s="95"/>
      <c r="W20" s="40">
        <f>SUM(W19:W19)</f>
        <v>0</v>
      </c>
      <c r="X20" s="17"/>
      <c r="Y20" s="40">
        <f>SUM(Y19:Y19)</f>
        <v>-1740000</v>
      </c>
      <c r="Z20" s="95"/>
      <c r="AA20" s="40">
        <f>SUM(AA19:AA19)</f>
        <v>-1051664</v>
      </c>
      <c r="AB20" s="91"/>
      <c r="AC20" s="40">
        <f>SUM(AC19:AC19)</f>
        <v>-2791664</v>
      </c>
    </row>
    <row r="21" spans="1:29" ht="9" customHeight="1">
      <c r="A21" s="84"/>
      <c r="B21" s="84"/>
      <c r="C21" s="84"/>
      <c r="D21" s="88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0"/>
      <c r="Y21" s="91"/>
      <c r="Z21" s="90"/>
      <c r="AA21" s="91"/>
      <c r="AB21" s="90"/>
      <c r="AC21" s="91"/>
    </row>
    <row r="22" spans="1:29" ht="19.5" customHeight="1">
      <c r="A22" s="84" t="s">
        <v>196</v>
      </c>
      <c r="B22" s="84"/>
      <c r="C22" s="84"/>
      <c r="D22" s="88"/>
      <c r="E22" s="162">
        <f>SUM(E20)</f>
        <v>0</v>
      </c>
      <c r="F22" s="90"/>
      <c r="G22" s="162">
        <f>SUM(G20)</f>
        <v>0</v>
      </c>
      <c r="H22" s="90"/>
      <c r="I22" s="162">
        <f>SUM(I20)</f>
        <v>0</v>
      </c>
      <c r="J22" s="90"/>
      <c r="K22" s="162">
        <f>SUM(K20)</f>
        <v>-1740000</v>
      </c>
      <c r="L22" s="90"/>
      <c r="M22" s="162">
        <f>SUM(M20)</f>
        <v>0</v>
      </c>
      <c r="N22" s="90"/>
      <c r="O22" s="162">
        <f>SUM(O20)</f>
        <v>0</v>
      </c>
      <c r="P22" s="90"/>
      <c r="Q22" s="162">
        <f>SUM(Q20)</f>
        <v>0</v>
      </c>
      <c r="R22" s="90"/>
      <c r="S22" s="162">
        <f>SUM(S20)</f>
        <v>0</v>
      </c>
      <c r="T22" s="90"/>
      <c r="U22" s="162">
        <f>SUM(U20)</f>
        <v>0</v>
      </c>
      <c r="V22" s="90"/>
      <c r="W22" s="162">
        <f>SUM(W20)</f>
        <v>0</v>
      </c>
      <c r="X22" s="90"/>
      <c r="Y22" s="162">
        <f>SUM(Y20)</f>
        <v>-1740000</v>
      </c>
      <c r="Z22" s="84"/>
      <c r="AA22" s="162">
        <f>SUM(AA20)</f>
        <v>-1051664</v>
      </c>
      <c r="AB22" s="84"/>
      <c r="AC22" s="162">
        <f>SUM(AC20)</f>
        <v>-2791664</v>
      </c>
    </row>
    <row r="23" spans="1:29" ht="8.4499999999999993" customHeight="1">
      <c r="A23" s="84"/>
      <c r="B23" s="84"/>
      <c r="C23" s="84"/>
      <c r="D23" s="88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0"/>
      <c r="Y23" s="91"/>
      <c r="Z23" s="90"/>
      <c r="AA23" s="91"/>
      <c r="AB23" s="90"/>
      <c r="AC23" s="91"/>
    </row>
    <row r="24" spans="1:29" ht="19.5" customHeight="1">
      <c r="A24" s="84" t="s">
        <v>156</v>
      </c>
      <c r="B24" s="84"/>
      <c r="C24" s="84"/>
      <c r="D24" s="88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1"/>
      <c r="Y24" s="90"/>
      <c r="Z24" s="91"/>
      <c r="AA24" s="90"/>
      <c r="AB24" s="91"/>
      <c r="AC24" s="90"/>
    </row>
    <row r="25" spans="1:29" ht="19.5" customHeight="1">
      <c r="B25" s="82" t="s">
        <v>157</v>
      </c>
      <c r="D25" s="88"/>
      <c r="E25" s="91">
        <v>0</v>
      </c>
      <c r="F25" s="91"/>
      <c r="G25" s="91">
        <v>0</v>
      </c>
      <c r="H25" s="91"/>
      <c r="I25" s="91">
        <v>0</v>
      </c>
      <c r="J25" s="91"/>
      <c r="K25" s="161">
        <v>2627984</v>
      </c>
      <c r="L25" s="91"/>
      <c r="M25" s="91">
        <v>0</v>
      </c>
      <c r="N25" s="90"/>
      <c r="O25" s="91">
        <v>0</v>
      </c>
      <c r="P25" s="90"/>
      <c r="Q25" s="91">
        <v>0</v>
      </c>
      <c r="R25" s="90"/>
      <c r="S25" s="91">
        <v>0</v>
      </c>
      <c r="T25" s="90"/>
      <c r="U25" s="91">
        <v>0</v>
      </c>
      <c r="V25" s="90"/>
      <c r="W25" s="161">
        <f>SUM(M25:U25)</f>
        <v>0</v>
      </c>
      <c r="X25" s="91"/>
      <c r="Y25" s="161">
        <f>SUM(W25,E25:K25)</f>
        <v>2627984</v>
      </c>
      <c r="Z25" s="91"/>
      <c r="AA25" s="161">
        <v>520412</v>
      </c>
      <c r="AB25" s="91"/>
      <c r="AC25" s="161">
        <f>Y25+AA25</f>
        <v>3148396</v>
      </c>
    </row>
    <row r="26" spans="1:29" ht="18" customHeight="1">
      <c r="B26" s="82" t="s">
        <v>158</v>
      </c>
      <c r="D26" s="88"/>
      <c r="E26" s="91">
        <v>0</v>
      </c>
      <c r="F26" s="91"/>
      <c r="G26" s="91">
        <v>0</v>
      </c>
      <c r="H26" s="91"/>
      <c r="I26" s="91">
        <v>0</v>
      </c>
      <c r="J26" s="91"/>
      <c r="K26" s="91">
        <v>0</v>
      </c>
      <c r="L26" s="91"/>
      <c r="M26" s="91">
        <v>5144168</v>
      </c>
      <c r="N26" s="91"/>
      <c r="O26" s="91">
        <v>159115</v>
      </c>
      <c r="P26" s="91"/>
      <c r="Q26" s="91">
        <v>589770</v>
      </c>
      <c r="R26" s="91"/>
      <c r="S26" s="161">
        <v>477410</v>
      </c>
      <c r="T26" s="91"/>
      <c r="U26" s="91">
        <v>-447</v>
      </c>
      <c r="V26" s="17"/>
      <c r="W26" s="161">
        <f>SUM(M26:U26)</f>
        <v>6370016</v>
      </c>
      <c r="X26" s="17"/>
      <c r="Y26" s="161">
        <f>SUM(W26,E26:K26)</f>
        <v>6370016</v>
      </c>
      <c r="Z26" s="95"/>
      <c r="AA26" s="91">
        <v>47715</v>
      </c>
      <c r="AC26" s="161">
        <f>Y26+AA26</f>
        <v>6417731</v>
      </c>
    </row>
    <row r="27" spans="1:29" ht="18" customHeight="1">
      <c r="A27" s="84" t="s">
        <v>112</v>
      </c>
      <c r="B27" s="84"/>
      <c r="C27" s="84"/>
      <c r="D27" s="88"/>
      <c r="E27" s="98">
        <f>SUM(E25:E26)</f>
        <v>0</v>
      </c>
      <c r="F27" s="96"/>
      <c r="G27" s="98">
        <f t="shared" ref="G27:M27" si="0">SUM(G25:G26)</f>
        <v>0</v>
      </c>
      <c r="H27" s="96"/>
      <c r="I27" s="98">
        <f t="shared" si="0"/>
        <v>0</v>
      </c>
      <c r="J27" s="97"/>
      <c r="K27" s="40">
        <f>SUM(K25:K26)</f>
        <v>2627984</v>
      </c>
      <c r="L27" s="97"/>
      <c r="M27" s="40">
        <f t="shared" si="0"/>
        <v>5144168</v>
      </c>
      <c r="N27" s="67"/>
      <c r="O27" s="40">
        <f>SUM(O25:O26)</f>
        <v>159115</v>
      </c>
      <c r="P27" s="67"/>
      <c r="Q27" s="40">
        <f t="shared" ref="Q27" si="1">SUM(Q25:Q26)</f>
        <v>589770</v>
      </c>
      <c r="R27" s="67"/>
      <c r="S27" s="40">
        <f>SUM(S25:S26)</f>
        <v>477410</v>
      </c>
      <c r="T27" s="67"/>
      <c r="U27" s="40">
        <f>SUM(U25:U26)</f>
        <v>-447</v>
      </c>
      <c r="V27" s="95"/>
      <c r="W27" s="40">
        <f>SUM(W25:W26)</f>
        <v>6370016</v>
      </c>
      <c r="X27" s="17"/>
      <c r="Y27" s="40">
        <f>SUM(Y25:Y26)</f>
        <v>8998000</v>
      </c>
      <c r="Z27" s="95"/>
      <c r="AA27" s="40">
        <f>SUM(AA25:AA26)</f>
        <v>568127</v>
      </c>
      <c r="AB27" s="91"/>
      <c r="AC27" s="156">
        <f>SUM(AC25:AC26)</f>
        <v>9566127</v>
      </c>
    </row>
    <row r="28" spans="1:29" ht="8.4499999999999993" customHeight="1">
      <c r="C28" s="84"/>
      <c r="D28" s="88"/>
      <c r="E28" s="91"/>
      <c r="F28" s="90"/>
      <c r="G28" s="91"/>
      <c r="H28" s="90"/>
      <c r="I28" s="91"/>
      <c r="J28" s="90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20"/>
      <c r="Y28" s="91"/>
      <c r="Z28" s="20"/>
      <c r="AA28" s="91"/>
      <c r="AB28" s="90"/>
      <c r="AC28" s="90"/>
    </row>
    <row r="29" spans="1:29" ht="18" customHeight="1" thickBot="1">
      <c r="A29" s="84" t="s">
        <v>266</v>
      </c>
      <c r="B29" s="84"/>
      <c r="D29" s="88"/>
      <c r="E29" s="163">
        <f>SUM(E15,E22,E27)</f>
        <v>21750000</v>
      </c>
      <c r="F29" s="90"/>
      <c r="G29" s="163">
        <f>SUM(G15,G22,G27)</f>
        <v>19279778</v>
      </c>
      <c r="H29" s="90"/>
      <c r="I29" s="163">
        <f>SUM(I15,I22,I27)</f>
        <v>2219231</v>
      </c>
      <c r="J29" s="90"/>
      <c r="K29" s="163">
        <f>SUM(K15,K22,K27)</f>
        <v>67203018</v>
      </c>
      <c r="L29" s="90"/>
      <c r="M29" s="163">
        <f>SUM(M15,M22,M27)</f>
        <v>-5325633</v>
      </c>
      <c r="N29" s="90"/>
      <c r="O29" s="163">
        <f>SUM(O15,O22,O27)</f>
        <v>-3775757</v>
      </c>
      <c r="P29" s="90"/>
      <c r="Q29" s="163">
        <f>SUM(Q15,Q22,Q27)</f>
        <v>-700334</v>
      </c>
      <c r="R29" s="90"/>
      <c r="S29" s="163">
        <f>SUM(S15,S22,S27)</f>
        <v>126873</v>
      </c>
      <c r="T29" s="90"/>
      <c r="U29" s="163">
        <f>SUM(U15,U22,U27)</f>
        <v>-68123</v>
      </c>
      <c r="V29" s="90"/>
      <c r="W29" s="163">
        <f>SUM(W15,W22,W27)</f>
        <v>-9742974</v>
      </c>
      <c r="Y29" s="163">
        <f>SUM(Y15,Y22,Y27)</f>
        <v>100709053</v>
      </c>
      <c r="AA29" s="163">
        <f>SUM(AA15,AA22,AA27)</f>
        <v>13711600</v>
      </c>
      <c r="AC29" s="163">
        <f>SUM(AC15,AC22,AC27)</f>
        <v>114420653</v>
      </c>
    </row>
    <row r="30" spans="1:29" ht="18" customHeight="1" thickTop="1">
      <c r="D30" s="88"/>
    </row>
    <row r="31" spans="1:29" ht="18" customHeight="1">
      <c r="W31" s="91"/>
      <c r="Y31" s="17"/>
      <c r="AA31" s="91"/>
      <c r="AC31" s="91"/>
    </row>
    <row r="32" spans="1:29" ht="18" customHeight="1">
      <c r="Y32" s="91"/>
      <c r="AA32" s="91"/>
    </row>
    <row r="33" spans="25:25" ht="18" customHeight="1">
      <c r="Y33" s="91"/>
    </row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I5:K5"/>
    <mergeCell ref="M5:W5"/>
    <mergeCell ref="E13:AB13"/>
  </mergeCells>
  <pageMargins left="0.7" right="0.7" top="0.48" bottom="0.5" header="0.5" footer="0.5"/>
  <pageSetup paperSize="9" scale="55" firstPageNumber="8" orientation="landscape" useFirstPageNumber="1" r:id="rId1"/>
  <headerFooter>
    <oddFooter>&amp;L&amp;"Times New Roman,Regular"The accompanying notes form an integral part of the interim financial statements.&amp;"Tahoma,Regular"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350D4-FBE4-45DD-B6B3-4C14300D99DD}">
  <dimension ref="A1:W27"/>
  <sheetViews>
    <sheetView zoomScale="90" zoomScaleNormal="90" zoomScaleSheetLayoutView="90" workbookViewId="0">
      <selection sqref="A1:J1"/>
    </sheetView>
  </sheetViews>
  <sheetFormatPr defaultColWidth="9.125" defaultRowHeight="21.75"/>
  <cols>
    <col min="1" max="2" width="2.375" style="82" customWidth="1"/>
    <col min="3" max="3" width="40.875" style="82" customWidth="1"/>
    <col min="4" max="4" width="6.125" style="102" customWidth="1"/>
    <col min="5" max="5" width="11.375" style="82" customWidth="1"/>
    <col min="6" max="6" width="1.125" style="82" customWidth="1"/>
    <col min="7" max="7" width="11.375" style="82" customWidth="1"/>
    <col min="8" max="8" width="1.125" style="82" customWidth="1"/>
    <col min="9" max="9" width="12.625" style="82" customWidth="1"/>
    <col min="10" max="10" width="1.125" style="82" customWidth="1"/>
    <col min="11" max="11" width="11.375" style="82" customWidth="1"/>
    <col min="12" max="12" width="1.125" style="82" customWidth="1"/>
    <col min="13" max="13" width="12.125" style="82" customWidth="1"/>
    <col min="14" max="14" width="1.125" style="82" customWidth="1"/>
    <col min="15" max="15" width="12.125" style="18" customWidth="1"/>
    <col min="16" max="16" width="1.125" style="82" customWidth="1"/>
    <col min="17" max="17" width="11.625" style="82" customWidth="1"/>
    <col min="18" max="18" width="1.125" style="82" customWidth="1"/>
    <col min="19" max="19" width="12.375" style="17" customWidth="1"/>
    <col min="20" max="20" width="1.125" style="82" customWidth="1"/>
    <col min="21" max="21" width="10.125" style="82" customWidth="1"/>
    <col min="22" max="22" width="1.125" style="82" customWidth="1"/>
    <col min="23" max="23" width="11.625" style="82" customWidth="1"/>
    <col min="24" max="16384" width="9.125" style="82"/>
  </cols>
  <sheetData>
    <row r="1" spans="1:23" s="3" customFormat="1" ht="18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O1" s="18"/>
      <c r="S1" s="17"/>
    </row>
    <row r="2" spans="1:23" s="99" customFormat="1" ht="18" customHeight="1">
      <c r="A2" s="180" t="s">
        <v>116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3" ht="18" customHeight="1">
      <c r="A3" s="10"/>
      <c r="B3" s="10"/>
      <c r="C3" s="10"/>
      <c r="D3" s="100"/>
      <c r="E3" s="10"/>
      <c r="F3" s="10"/>
      <c r="G3" s="10"/>
      <c r="H3" s="10"/>
      <c r="I3" s="10"/>
      <c r="J3" s="84"/>
      <c r="K3" s="84"/>
      <c r="L3" s="84"/>
      <c r="M3" s="84"/>
      <c r="N3" s="84"/>
      <c r="O3" s="101"/>
      <c r="P3" s="84"/>
      <c r="Q3" s="84"/>
      <c r="R3" s="84"/>
      <c r="S3" s="20"/>
      <c r="T3" s="84"/>
      <c r="U3" s="84"/>
    </row>
    <row r="4" spans="1:23" ht="18" customHeight="1">
      <c r="A4" s="84"/>
      <c r="B4" s="84"/>
      <c r="C4" s="84"/>
      <c r="E4" s="182" t="s">
        <v>161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</row>
    <row r="5" spans="1:23" ht="18" customHeight="1">
      <c r="A5" s="84"/>
      <c r="B5" s="84"/>
      <c r="C5" s="84"/>
      <c r="E5" s="85"/>
      <c r="F5" s="85"/>
      <c r="G5" s="85"/>
      <c r="H5" s="85"/>
      <c r="K5" s="181" t="s">
        <v>118</v>
      </c>
      <c r="L5" s="181"/>
      <c r="M5" s="181"/>
      <c r="N5" s="86"/>
      <c r="O5" s="181" t="s">
        <v>77</v>
      </c>
      <c r="P5" s="181"/>
      <c r="Q5" s="181"/>
      <c r="R5" s="181"/>
      <c r="S5" s="181"/>
      <c r="T5" s="181"/>
      <c r="U5" s="181"/>
      <c r="V5" s="86"/>
      <c r="W5" s="85"/>
    </row>
    <row r="6" spans="1:23" s="107" customFormat="1" ht="18" customHeight="1">
      <c r="A6" s="103"/>
      <c r="B6" s="103"/>
      <c r="C6" s="103"/>
      <c r="D6" s="104"/>
      <c r="E6" s="105"/>
      <c r="F6" s="105"/>
      <c r="G6" s="105"/>
      <c r="H6" s="105"/>
      <c r="I6" s="106" t="s">
        <v>162</v>
      </c>
      <c r="K6" s="108"/>
      <c r="L6" s="108"/>
      <c r="M6" s="108"/>
      <c r="N6" s="106"/>
      <c r="O6" s="109"/>
      <c r="P6" s="106"/>
      <c r="Q6" s="106"/>
      <c r="R6" s="106"/>
      <c r="S6" s="110" t="s">
        <v>121</v>
      </c>
      <c r="T6" s="106"/>
      <c r="U6" s="106" t="s">
        <v>140</v>
      </c>
      <c r="V6" s="106"/>
      <c r="W6" s="105"/>
    </row>
    <row r="7" spans="1:23" s="107" customFormat="1" ht="18" customHeight="1">
      <c r="A7" s="103"/>
      <c r="B7" s="103"/>
      <c r="C7" s="103"/>
      <c r="D7" s="111"/>
      <c r="E7" s="106" t="s">
        <v>123</v>
      </c>
      <c r="F7" s="106"/>
      <c r="G7" s="106"/>
      <c r="H7" s="106"/>
      <c r="I7" s="106" t="s">
        <v>163</v>
      </c>
      <c r="J7" s="106"/>
      <c r="O7" s="109"/>
      <c r="P7" s="106"/>
      <c r="Q7" s="106" t="s">
        <v>124</v>
      </c>
      <c r="R7" s="106"/>
      <c r="S7" s="110" t="s">
        <v>126</v>
      </c>
      <c r="T7" s="106"/>
      <c r="U7" s="106" t="s">
        <v>164</v>
      </c>
      <c r="W7" s="106"/>
    </row>
    <row r="8" spans="1:23" s="106" customFormat="1" ht="18" customHeight="1">
      <c r="A8" s="105"/>
      <c r="B8" s="105"/>
      <c r="C8" s="112"/>
      <c r="D8" s="113"/>
      <c r="E8" s="106" t="s">
        <v>130</v>
      </c>
      <c r="G8" s="106" t="s">
        <v>131</v>
      </c>
      <c r="I8" s="106" t="s">
        <v>165</v>
      </c>
      <c r="O8" s="109" t="s">
        <v>133</v>
      </c>
      <c r="Q8" s="106" t="s">
        <v>134</v>
      </c>
      <c r="S8" s="110" t="s">
        <v>136</v>
      </c>
      <c r="U8" s="106" t="s">
        <v>137</v>
      </c>
      <c r="W8" s="106" t="s">
        <v>140</v>
      </c>
    </row>
    <row r="9" spans="1:23" s="86" customFormat="1" ht="18" customHeight="1">
      <c r="A9" s="85"/>
      <c r="B9" s="85"/>
      <c r="C9" s="87"/>
      <c r="D9" s="88"/>
      <c r="E9" s="86" t="s">
        <v>141</v>
      </c>
      <c r="G9" s="86" t="s">
        <v>142</v>
      </c>
      <c r="I9" s="86" t="s">
        <v>166</v>
      </c>
      <c r="K9" s="86" t="s">
        <v>143</v>
      </c>
      <c r="M9" s="86" t="s">
        <v>76</v>
      </c>
      <c r="O9" s="114" t="s">
        <v>144</v>
      </c>
      <c r="Q9" s="86" t="s">
        <v>144</v>
      </c>
      <c r="S9" s="115" t="s">
        <v>146</v>
      </c>
      <c r="U9" s="86" t="s">
        <v>147</v>
      </c>
      <c r="W9" s="86" t="s">
        <v>150</v>
      </c>
    </row>
    <row r="10" spans="1:23" s="86" customFormat="1" ht="18" customHeight="1">
      <c r="A10" s="85"/>
      <c r="B10" s="85"/>
      <c r="C10" s="85"/>
      <c r="D10" s="116"/>
      <c r="E10" s="178" t="s">
        <v>151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</row>
    <row r="11" spans="1:23" s="107" customFormat="1" ht="18" customHeight="1">
      <c r="A11" s="103" t="s">
        <v>260</v>
      </c>
      <c r="B11" s="103"/>
      <c r="C11" s="103"/>
      <c r="D11" s="111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8"/>
      <c r="P11" s="117"/>
      <c r="Q11" s="117"/>
      <c r="R11" s="117"/>
      <c r="S11" s="119"/>
      <c r="T11" s="117"/>
      <c r="U11" s="117"/>
      <c r="V11" s="117"/>
      <c r="W11" s="117"/>
    </row>
    <row r="12" spans="1:23">
      <c r="A12" s="84" t="s">
        <v>194</v>
      </c>
      <c r="B12" s="84"/>
      <c r="C12" s="84"/>
      <c r="D12" s="120"/>
      <c r="E12" s="90">
        <v>21750000</v>
      </c>
      <c r="F12" s="84"/>
      <c r="G12" s="90">
        <v>19279778</v>
      </c>
      <c r="H12" s="84"/>
      <c r="I12" s="90">
        <v>221309</v>
      </c>
      <c r="J12" s="84"/>
      <c r="K12" s="90">
        <v>2219231</v>
      </c>
      <c r="L12" s="84"/>
      <c r="M12" s="90">
        <v>29232395</v>
      </c>
      <c r="N12" s="84"/>
      <c r="O12" s="67">
        <v>-341774</v>
      </c>
      <c r="P12" s="84"/>
      <c r="Q12" s="67">
        <v>-2170</v>
      </c>
      <c r="R12" s="84"/>
      <c r="S12" s="67">
        <v>-43540</v>
      </c>
      <c r="T12" s="84"/>
      <c r="U12" s="160">
        <f>SUM(O12:S12)</f>
        <v>-387484</v>
      </c>
      <c r="V12" s="84"/>
      <c r="W12" s="160">
        <f>SUM(E12:S12)</f>
        <v>72315229</v>
      </c>
    </row>
    <row r="13" spans="1:23" ht="8.4499999999999993" customHeight="1">
      <c r="C13" s="84"/>
      <c r="D13" s="121"/>
      <c r="E13" s="91"/>
      <c r="F13" s="90"/>
      <c r="G13" s="90"/>
      <c r="H13" s="90"/>
      <c r="I13" s="91"/>
      <c r="J13" s="90"/>
      <c r="K13" s="91"/>
      <c r="L13" s="90"/>
      <c r="M13" s="91"/>
      <c r="N13" s="91"/>
      <c r="O13" s="96"/>
      <c r="P13" s="91"/>
      <c r="Q13" s="91"/>
      <c r="R13" s="91"/>
      <c r="S13" s="95"/>
      <c r="T13" s="91"/>
      <c r="U13" s="91"/>
      <c r="V13" s="91"/>
      <c r="W13" s="90"/>
    </row>
    <row r="14" spans="1:23" ht="20.100000000000001" customHeight="1">
      <c r="A14" s="92" t="s">
        <v>152</v>
      </c>
      <c r="B14" s="84"/>
      <c r="C14" s="84"/>
      <c r="D14" s="121"/>
      <c r="E14" s="91"/>
      <c r="F14" s="90"/>
      <c r="G14" s="90"/>
      <c r="H14" s="90"/>
      <c r="I14" s="91"/>
      <c r="J14" s="90"/>
      <c r="K14" s="91"/>
      <c r="L14" s="90"/>
      <c r="M14" s="91"/>
      <c r="N14" s="91"/>
      <c r="O14" s="96"/>
      <c r="P14" s="91"/>
      <c r="Q14" s="91"/>
      <c r="R14" s="91"/>
      <c r="S14" s="95"/>
      <c r="T14" s="91"/>
      <c r="U14" s="91"/>
      <c r="V14" s="91"/>
      <c r="W14" s="90"/>
    </row>
    <row r="15" spans="1:23" ht="20.100000000000001" customHeight="1">
      <c r="A15" s="93"/>
      <c r="B15" s="94" t="s">
        <v>153</v>
      </c>
      <c r="D15" s="121"/>
      <c r="E15" s="91"/>
      <c r="F15" s="90"/>
      <c r="G15" s="90"/>
      <c r="H15" s="90"/>
      <c r="I15" s="91"/>
      <c r="J15" s="90"/>
      <c r="K15" s="91"/>
      <c r="L15" s="90"/>
      <c r="M15" s="91"/>
      <c r="N15" s="91"/>
      <c r="O15" s="96"/>
      <c r="P15" s="91"/>
      <c r="Q15" s="91"/>
      <c r="R15" s="91"/>
      <c r="S15" s="95"/>
      <c r="T15" s="91"/>
      <c r="U15" s="91"/>
      <c r="V15" s="91"/>
      <c r="W15" s="90"/>
    </row>
    <row r="16" spans="1:23" ht="20.100000000000001" customHeight="1">
      <c r="A16" s="57"/>
      <c r="B16" s="174" t="s">
        <v>154</v>
      </c>
      <c r="C16" s="84"/>
      <c r="D16" s="175"/>
      <c r="E16" s="90">
        <v>0</v>
      </c>
      <c r="F16" s="90"/>
      <c r="G16" s="91">
        <v>0</v>
      </c>
      <c r="H16" s="90"/>
      <c r="I16" s="91">
        <v>0</v>
      </c>
      <c r="J16" s="90"/>
      <c r="K16" s="91">
        <v>0</v>
      </c>
      <c r="L16" s="90"/>
      <c r="M16" s="91">
        <v>-1740000</v>
      </c>
      <c r="N16" s="91"/>
      <c r="O16" s="96">
        <v>0</v>
      </c>
      <c r="P16" s="91"/>
      <c r="Q16" s="91">
        <v>0</v>
      </c>
      <c r="R16" s="91"/>
      <c r="S16" s="95">
        <v>0</v>
      </c>
      <c r="T16" s="91"/>
      <c r="U16" s="161">
        <f>SUM(O16:S16)</f>
        <v>0</v>
      </c>
      <c r="V16" s="91"/>
      <c r="W16" s="161">
        <f>SUM(E16:S16)</f>
        <v>-1740000</v>
      </c>
    </row>
    <row r="17" spans="1:23" ht="20.100000000000001" customHeight="1">
      <c r="A17" s="57"/>
      <c r="B17" s="93" t="s">
        <v>155</v>
      </c>
      <c r="C17" s="84"/>
      <c r="D17" s="121"/>
      <c r="E17" s="173">
        <f>E16</f>
        <v>0</v>
      </c>
      <c r="F17" s="90"/>
      <c r="G17" s="173">
        <f>G16</f>
        <v>0</v>
      </c>
      <c r="H17" s="90"/>
      <c r="I17" s="173">
        <f>I16</f>
        <v>0</v>
      </c>
      <c r="J17" s="90"/>
      <c r="K17" s="173">
        <f>K16</f>
        <v>0</v>
      </c>
      <c r="L17" s="90"/>
      <c r="M17" s="176">
        <f>M16</f>
        <v>-1740000</v>
      </c>
      <c r="N17" s="90"/>
      <c r="O17" s="173">
        <f>O16</f>
        <v>0</v>
      </c>
      <c r="P17" s="90"/>
      <c r="Q17" s="173">
        <f>Q16</f>
        <v>0</v>
      </c>
      <c r="R17" s="90"/>
      <c r="S17" s="173">
        <f>S16</f>
        <v>0</v>
      </c>
      <c r="T17" s="90"/>
      <c r="U17" s="173">
        <f>U16</f>
        <v>0</v>
      </c>
      <c r="V17" s="90"/>
      <c r="W17" s="176">
        <f>W16</f>
        <v>-1740000</v>
      </c>
    </row>
    <row r="18" spans="1:23" ht="8.4499999999999993" customHeight="1">
      <c r="C18" s="84"/>
      <c r="D18" s="121"/>
      <c r="E18" s="91"/>
      <c r="F18" s="90"/>
      <c r="G18" s="90"/>
      <c r="H18" s="90"/>
      <c r="I18" s="91"/>
      <c r="J18" s="90"/>
      <c r="K18" s="91"/>
      <c r="L18" s="90"/>
      <c r="M18" s="91"/>
      <c r="N18" s="91"/>
      <c r="O18" s="96"/>
      <c r="P18" s="91"/>
      <c r="Q18" s="91"/>
      <c r="R18" s="91"/>
      <c r="S18" s="95"/>
      <c r="T18" s="91"/>
      <c r="U18" s="91"/>
      <c r="V18" s="91"/>
      <c r="W18" s="90"/>
    </row>
    <row r="19" spans="1:23" ht="20.45" customHeight="1">
      <c r="A19" s="84" t="s">
        <v>196</v>
      </c>
      <c r="B19" s="84"/>
      <c r="D19" s="121"/>
      <c r="E19" s="177">
        <f>E17</f>
        <v>0</v>
      </c>
      <c r="F19" s="90"/>
      <c r="G19" s="177">
        <f>G17</f>
        <v>0</v>
      </c>
      <c r="H19" s="90"/>
      <c r="I19" s="177">
        <f>I17</f>
        <v>0</v>
      </c>
      <c r="J19" s="90"/>
      <c r="K19" s="177">
        <f>K17</f>
        <v>0</v>
      </c>
      <c r="L19" s="90"/>
      <c r="M19" s="177">
        <f>M17</f>
        <v>-1740000</v>
      </c>
      <c r="N19" s="90"/>
      <c r="O19" s="177">
        <f>O17</f>
        <v>0</v>
      </c>
      <c r="P19" s="90"/>
      <c r="Q19" s="177">
        <f>Q17</f>
        <v>0</v>
      </c>
      <c r="R19" s="90"/>
      <c r="S19" s="177">
        <f>S17</f>
        <v>0</v>
      </c>
      <c r="T19" s="90"/>
      <c r="U19" s="177">
        <f>U17</f>
        <v>0</v>
      </c>
      <c r="V19" s="90"/>
      <c r="W19" s="177">
        <f>W17</f>
        <v>-1740000</v>
      </c>
    </row>
    <row r="20" spans="1:23" ht="8.4499999999999993" customHeight="1">
      <c r="C20" s="84"/>
      <c r="D20" s="121"/>
      <c r="E20" s="91"/>
      <c r="F20" s="90"/>
      <c r="G20" s="90"/>
      <c r="H20" s="90"/>
      <c r="I20" s="91"/>
      <c r="J20" s="90"/>
      <c r="K20" s="91"/>
      <c r="L20" s="90"/>
      <c r="M20" s="91"/>
      <c r="N20" s="91"/>
      <c r="O20" s="96"/>
      <c r="P20" s="91"/>
      <c r="Q20" s="91"/>
      <c r="R20" s="91"/>
      <c r="S20" s="95"/>
      <c r="T20" s="91"/>
      <c r="U20" s="91"/>
      <c r="V20" s="91"/>
      <c r="W20" s="90"/>
    </row>
    <row r="21" spans="1:23" ht="18" customHeight="1">
      <c r="A21" s="84" t="s">
        <v>156</v>
      </c>
      <c r="B21" s="84"/>
      <c r="C21" s="84"/>
      <c r="D21" s="10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7"/>
      <c r="P21" s="90"/>
      <c r="Q21" s="90"/>
      <c r="R21" s="90"/>
      <c r="S21" s="67"/>
      <c r="T21" s="90"/>
      <c r="U21" s="90"/>
      <c r="V21" s="90"/>
      <c r="W21" s="90"/>
    </row>
    <row r="22" spans="1:23" ht="18" customHeight="1">
      <c r="B22" s="107" t="s">
        <v>157</v>
      </c>
      <c r="D22" s="121"/>
      <c r="E22" s="91">
        <v>0</v>
      </c>
      <c r="F22" s="90"/>
      <c r="G22" s="91">
        <v>0</v>
      </c>
      <c r="H22" s="90"/>
      <c r="I22" s="91">
        <v>0</v>
      </c>
      <c r="J22" s="90"/>
      <c r="K22" s="91">
        <v>0</v>
      </c>
      <c r="L22" s="91"/>
      <c r="M22" s="164">
        <v>145110</v>
      </c>
      <c r="N22" s="91"/>
      <c r="O22" s="96">
        <v>0</v>
      </c>
      <c r="P22" s="91"/>
      <c r="Q22" s="95">
        <v>0</v>
      </c>
      <c r="R22" s="91"/>
      <c r="S22" s="95">
        <v>0</v>
      </c>
      <c r="T22" s="91"/>
      <c r="U22" s="124">
        <f>SUM(O22:S22)</f>
        <v>0</v>
      </c>
      <c r="V22" s="91"/>
      <c r="W22" s="164">
        <f>SUM(E22:S22)</f>
        <v>145110</v>
      </c>
    </row>
    <row r="23" spans="1:23" ht="18" customHeight="1">
      <c r="B23" s="107" t="s">
        <v>158</v>
      </c>
      <c r="D23" s="122"/>
      <c r="E23" s="91">
        <v>0</v>
      </c>
      <c r="F23" s="90"/>
      <c r="G23" s="91">
        <v>0</v>
      </c>
      <c r="H23" s="90"/>
      <c r="I23" s="91">
        <v>0</v>
      </c>
      <c r="J23" s="90"/>
      <c r="K23" s="91">
        <v>0</v>
      </c>
      <c r="L23" s="91"/>
      <c r="M23" s="91">
        <v>0</v>
      </c>
      <c r="N23" s="91"/>
      <c r="O23" s="164">
        <v>-295545</v>
      </c>
      <c r="P23" s="123"/>
      <c r="Q23" s="155">
        <v>-89928</v>
      </c>
      <c r="R23" s="123"/>
      <c r="S23" s="155">
        <v>-17878</v>
      </c>
      <c r="T23" s="123"/>
      <c r="U23" s="164">
        <f>SUM(O23:S23)</f>
        <v>-403351</v>
      </c>
      <c r="V23" s="123"/>
      <c r="W23" s="164">
        <f>SUM(E23:M23,U23)</f>
        <v>-403351</v>
      </c>
    </row>
    <row r="24" spans="1:23" ht="18" customHeight="1">
      <c r="A24" s="103" t="s">
        <v>112</v>
      </c>
      <c r="B24" s="84"/>
      <c r="C24" s="84"/>
      <c r="D24" s="122"/>
      <c r="E24" s="165">
        <f>SUM(E22:E23)</f>
        <v>0</v>
      </c>
      <c r="F24" s="123"/>
      <c r="G24" s="165">
        <f>SUM(G22:G23)</f>
        <v>0</v>
      </c>
      <c r="H24" s="117"/>
      <c r="I24" s="165">
        <f>SUM(I22:I23)</f>
        <v>0</v>
      </c>
      <c r="J24" s="117"/>
      <c r="K24" s="165">
        <f>SUM(K22:K23)</f>
        <v>0</v>
      </c>
      <c r="L24" s="123"/>
      <c r="M24" s="165">
        <f>SUM(M22:M23)</f>
        <v>145110</v>
      </c>
      <c r="N24" s="123"/>
      <c r="O24" s="165">
        <f>SUM(O22:O23)</f>
        <v>-295545</v>
      </c>
      <c r="P24" s="123"/>
      <c r="Q24" s="165">
        <f>SUM(Q22:Q23)</f>
        <v>-89928</v>
      </c>
      <c r="R24" s="123"/>
      <c r="S24" s="165">
        <f>SUM(S22:S23)</f>
        <v>-17878</v>
      </c>
      <c r="T24" s="123"/>
      <c r="U24" s="165">
        <f>SUM(U22:U23)</f>
        <v>-403351</v>
      </c>
      <c r="V24" s="117"/>
      <c r="W24" s="165">
        <f>SUM(W22:W23)</f>
        <v>-258241</v>
      </c>
    </row>
    <row r="25" spans="1:23" ht="8.1" customHeight="1">
      <c r="A25" s="84"/>
      <c r="B25" s="84"/>
      <c r="C25" s="84"/>
      <c r="D25" s="121"/>
      <c r="E25" s="90"/>
      <c r="F25" s="91"/>
      <c r="G25" s="90"/>
      <c r="H25" s="90"/>
      <c r="I25" s="90"/>
      <c r="J25" s="90"/>
      <c r="K25" s="90"/>
      <c r="L25" s="91"/>
      <c r="M25" s="90"/>
      <c r="N25" s="91"/>
      <c r="O25" s="90"/>
      <c r="P25" s="91"/>
      <c r="Q25" s="90"/>
      <c r="R25" s="91"/>
      <c r="S25" s="90"/>
      <c r="T25" s="91"/>
      <c r="U25" s="90"/>
      <c r="V25" s="90"/>
      <c r="W25" s="90"/>
    </row>
    <row r="26" spans="1:23" ht="18" customHeight="1" thickBot="1">
      <c r="A26" s="103" t="s">
        <v>261</v>
      </c>
      <c r="B26" s="103"/>
      <c r="C26" s="107"/>
      <c r="D26" s="154"/>
      <c r="E26" s="166">
        <f>SUM(E12,E24,E17)</f>
        <v>21750000</v>
      </c>
      <c r="F26" s="117"/>
      <c r="G26" s="166">
        <f>SUM(G12,G24,G17)</f>
        <v>19279778</v>
      </c>
      <c r="H26" s="117"/>
      <c r="I26" s="166">
        <f>SUM(I12,I24,I17)</f>
        <v>221309</v>
      </c>
      <c r="J26" s="117"/>
      <c r="K26" s="166">
        <f>SUM(K12,K24,K17)</f>
        <v>2219231</v>
      </c>
      <c r="L26" s="117"/>
      <c r="M26" s="166">
        <f>SUM(M12,M24,M17)</f>
        <v>27637505</v>
      </c>
      <c r="N26" s="117"/>
      <c r="O26" s="166">
        <f>SUM(O12,O24,O17)</f>
        <v>-637319</v>
      </c>
      <c r="P26" s="117"/>
      <c r="Q26" s="166">
        <f>SUM(Q12,Q24,Q17)</f>
        <v>-92098</v>
      </c>
      <c r="R26" s="117"/>
      <c r="S26" s="166">
        <f>SUM(S12,S24,S17)</f>
        <v>-61418</v>
      </c>
      <c r="T26" s="117"/>
      <c r="U26" s="166">
        <f>SUM(U12,U24,U17)</f>
        <v>-790835</v>
      </c>
      <c r="V26" s="117"/>
      <c r="W26" s="166">
        <f>SUM(W12,W24,W17)</f>
        <v>70316988</v>
      </c>
    </row>
    <row r="27" spans="1:23" ht="18" customHeight="1" thickTop="1">
      <c r="D27" s="116"/>
      <c r="K27" s="91"/>
      <c r="L27" s="91"/>
      <c r="M27" s="91"/>
      <c r="N27" s="91"/>
      <c r="O27" s="96"/>
      <c r="P27" s="91"/>
      <c r="Q27" s="91"/>
      <c r="R27" s="91"/>
      <c r="S27" s="95"/>
      <c r="T27" s="91"/>
      <c r="U27" s="91"/>
      <c r="V27" s="91"/>
      <c r="W27" s="84"/>
    </row>
  </sheetData>
  <sheetProtection formatCells="0" formatColumns="0" formatRows="0" insertColumns="0" insertRows="0" insertHyperlinks="0" deleteColumns="0" deleteRows="0" sort="0" autoFilter="0" pivotTables="0"/>
  <mergeCells count="6">
    <mergeCell ref="E10:W10"/>
    <mergeCell ref="A1:J1"/>
    <mergeCell ref="A2:U2"/>
    <mergeCell ref="K5:M5"/>
    <mergeCell ref="O5:U5"/>
    <mergeCell ref="E4:W4"/>
  </mergeCells>
  <pageMargins left="0.7" right="0.7" top="0.48" bottom="0.5" header="0.5" footer="0.5"/>
  <pageSetup paperSize="9" scale="68" firstPageNumber="9" orientation="landscape" useFirstPageNumber="1" r:id="rId1"/>
  <headerFooter>
    <oddFooter>&amp;L&amp;"Times New Roman,Regular"The accompanying notes form an integral part of the interim financial statements.
&amp;"Tahoma,Regular"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A2487-0DA6-44FE-9977-DF295F6E6C10}">
  <dimension ref="A1:W27"/>
  <sheetViews>
    <sheetView zoomScale="90" zoomScaleNormal="90" zoomScaleSheetLayoutView="90" workbookViewId="0">
      <selection sqref="A1:J1"/>
    </sheetView>
  </sheetViews>
  <sheetFormatPr defaultColWidth="9.125" defaultRowHeight="21.75"/>
  <cols>
    <col min="1" max="2" width="2.375" style="82" customWidth="1"/>
    <col min="3" max="3" width="40.875" style="82" customWidth="1"/>
    <col min="4" max="4" width="6.125" style="102" customWidth="1"/>
    <col min="5" max="5" width="11.375" style="82" customWidth="1"/>
    <col min="6" max="6" width="1.125" style="82" customWidth="1"/>
    <col min="7" max="7" width="11.375" style="82" customWidth="1"/>
    <col min="8" max="8" width="1.125" style="82" customWidth="1"/>
    <col min="9" max="9" width="12.625" style="82" customWidth="1"/>
    <col min="10" max="10" width="1.125" style="82" customWidth="1"/>
    <col min="11" max="11" width="11.375" style="82" customWidth="1"/>
    <col min="12" max="12" width="1.125" style="82" customWidth="1"/>
    <col min="13" max="13" width="12.125" style="82" customWidth="1"/>
    <col min="14" max="14" width="1.125" style="82" customWidth="1"/>
    <col min="15" max="15" width="12.125" style="18" customWidth="1"/>
    <col min="16" max="16" width="1.125" style="82" customWidth="1"/>
    <col min="17" max="17" width="11.625" style="82" customWidth="1"/>
    <col min="18" max="18" width="1.125" style="82" customWidth="1"/>
    <col min="19" max="19" width="12.375" style="17" customWidth="1"/>
    <col min="20" max="20" width="1.125" style="82" customWidth="1"/>
    <col min="21" max="21" width="11.625" style="82" customWidth="1"/>
    <col min="22" max="22" width="1.125" style="82" customWidth="1"/>
    <col min="23" max="23" width="11.625" style="82" customWidth="1"/>
    <col min="24" max="16384" width="9.125" style="82"/>
  </cols>
  <sheetData>
    <row r="1" spans="1:23" s="3" customFormat="1" ht="18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O1" s="18"/>
      <c r="S1" s="17"/>
    </row>
    <row r="2" spans="1:23" s="99" customFormat="1" ht="18" customHeight="1">
      <c r="A2" s="180" t="s">
        <v>116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3" ht="18" customHeight="1">
      <c r="A3" s="10"/>
      <c r="B3" s="10"/>
      <c r="C3" s="10"/>
      <c r="D3" s="100"/>
      <c r="E3" s="10"/>
      <c r="F3" s="10"/>
      <c r="G3" s="10"/>
      <c r="H3" s="10"/>
      <c r="I3" s="10"/>
      <c r="J3" s="84"/>
      <c r="K3" s="84"/>
      <c r="L3" s="84"/>
      <c r="M3" s="84"/>
      <c r="N3" s="84"/>
      <c r="O3" s="101"/>
      <c r="P3" s="84"/>
      <c r="Q3" s="84"/>
      <c r="R3" s="84"/>
      <c r="S3" s="20"/>
      <c r="T3" s="84"/>
      <c r="U3" s="84"/>
    </row>
    <row r="4" spans="1:23" ht="18" customHeight="1">
      <c r="A4" s="84"/>
      <c r="B4" s="84"/>
      <c r="C4" s="84"/>
      <c r="E4" s="182" t="s">
        <v>161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</row>
    <row r="5" spans="1:23" ht="18" customHeight="1">
      <c r="A5" s="84"/>
      <c r="B5" s="84"/>
      <c r="C5" s="84"/>
      <c r="E5" s="85"/>
      <c r="F5" s="85"/>
      <c r="G5" s="85"/>
      <c r="H5" s="85"/>
      <c r="K5" s="181" t="s">
        <v>118</v>
      </c>
      <c r="L5" s="181"/>
      <c r="M5" s="181"/>
      <c r="N5" s="86"/>
      <c r="O5" s="181" t="s">
        <v>77</v>
      </c>
      <c r="P5" s="181"/>
      <c r="Q5" s="181"/>
      <c r="R5" s="181"/>
      <c r="S5" s="181"/>
      <c r="T5" s="181"/>
      <c r="U5" s="181"/>
      <c r="V5" s="86"/>
      <c r="W5" s="85"/>
    </row>
    <row r="6" spans="1:23" s="107" customFormat="1" ht="18" customHeight="1">
      <c r="A6" s="103"/>
      <c r="B6" s="103"/>
      <c r="C6" s="103"/>
      <c r="D6" s="104"/>
      <c r="E6" s="105"/>
      <c r="F6" s="105"/>
      <c r="G6" s="105"/>
      <c r="H6" s="105"/>
      <c r="I6" s="106" t="s">
        <v>162</v>
      </c>
      <c r="K6" s="108"/>
      <c r="L6" s="108"/>
      <c r="M6" s="108"/>
      <c r="N6" s="106"/>
      <c r="O6" s="109"/>
      <c r="P6" s="106"/>
      <c r="Q6" s="106"/>
      <c r="R6" s="106"/>
      <c r="S6" s="110" t="s">
        <v>121</v>
      </c>
      <c r="T6" s="106"/>
      <c r="U6" s="106" t="s">
        <v>140</v>
      </c>
      <c r="V6" s="106"/>
      <c r="W6" s="105"/>
    </row>
    <row r="7" spans="1:23" s="107" customFormat="1" ht="18" customHeight="1">
      <c r="A7" s="103"/>
      <c r="B7" s="103"/>
      <c r="C7" s="103"/>
      <c r="D7" s="111"/>
      <c r="E7" s="106" t="s">
        <v>123</v>
      </c>
      <c r="F7" s="106"/>
      <c r="G7" s="106"/>
      <c r="H7" s="106"/>
      <c r="I7" s="106" t="s">
        <v>163</v>
      </c>
      <c r="J7" s="106"/>
      <c r="O7" s="109"/>
      <c r="P7" s="106"/>
      <c r="Q7" s="106" t="s">
        <v>124</v>
      </c>
      <c r="R7" s="106"/>
      <c r="S7" s="110" t="s">
        <v>126</v>
      </c>
      <c r="T7" s="106"/>
      <c r="U7" s="106" t="s">
        <v>164</v>
      </c>
      <c r="W7" s="106"/>
    </row>
    <row r="8" spans="1:23" s="106" customFormat="1" ht="18" customHeight="1">
      <c r="A8" s="105"/>
      <c r="B8" s="105"/>
      <c r="C8" s="112"/>
      <c r="D8" s="113"/>
      <c r="E8" s="106" t="s">
        <v>130</v>
      </c>
      <c r="G8" s="106" t="s">
        <v>131</v>
      </c>
      <c r="I8" s="106" t="s">
        <v>165</v>
      </c>
      <c r="O8" s="109" t="s">
        <v>133</v>
      </c>
      <c r="Q8" s="106" t="s">
        <v>134</v>
      </c>
      <c r="S8" s="110" t="s">
        <v>136</v>
      </c>
      <c r="U8" s="106" t="s">
        <v>137</v>
      </c>
      <c r="W8" s="106" t="s">
        <v>140</v>
      </c>
    </row>
    <row r="9" spans="1:23" s="86" customFormat="1" ht="18" customHeight="1">
      <c r="A9" s="85"/>
      <c r="B9" s="85"/>
      <c r="C9" s="87"/>
      <c r="D9" s="88" t="s">
        <v>251</v>
      </c>
      <c r="E9" s="86" t="s">
        <v>141</v>
      </c>
      <c r="G9" s="86" t="s">
        <v>142</v>
      </c>
      <c r="I9" s="86" t="s">
        <v>166</v>
      </c>
      <c r="K9" s="86" t="s">
        <v>143</v>
      </c>
      <c r="M9" s="86" t="s">
        <v>76</v>
      </c>
      <c r="O9" s="114" t="s">
        <v>144</v>
      </c>
      <c r="Q9" s="86" t="s">
        <v>144</v>
      </c>
      <c r="S9" s="115" t="s">
        <v>146</v>
      </c>
      <c r="U9" s="86" t="s">
        <v>147</v>
      </c>
      <c r="W9" s="86" t="s">
        <v>150</v>
      </c>
    </row>
    <row r="10" spans="1:23" s="86" customFormat="1" ht="18" customHeight="1">
      <c r="A10" s="85"/>
      <c r="B10" s="85"/>
      <c r="C10" s="85"/>
      <c r="D10" s="116"/>
      <c r="E10" s="178" t="s">
        <v>151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</row>
    <row r="11" spans="1:23" s="107" customFormat="1" ht="18" customHeight="1">
      <c r="A11" s="84" t="s">
        <v>265</v>
      </c>
      <c r="B11" s="103"/>
      <c r="C11" s="103"/>
      <c r="D11" s="111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8"/>
      <c r="P11" s="117"/>
      <c r="Q11" s="117"/>
      <c r="R11" s="117"/>
      <c r="S11" s="119"/>
      <c r="T11" s="117"/>
      <c r="U11" s="117"/>
      <c r="V11" s="117"/>
      <c r="W11" s="117"/>
    </row>
    <row r="12" spans="1:23">
      <c r="A12" s="84" t="s">
        <v>228</v>
      </c>
      <c r="B12" s="84"/>
      <c r="C12" s="84"/>
      <c r="D12" s="120"/>
      <c r="E12" s="160">
        <v>21750000</v>
      </c>
      <c r="F12" s="84"/>
      <c r="G12" s="160">
        <v>19279778</v>
      </c>
      <c r="H12" s="84"/>
      <c r="I12" s="160">
        <v>221309</v>
      </c>
      <c r="J12" s="84"/>
      <c r="K12" s="160">
        <v>2219231</v>
      </c>
      <c r="L12" s="84"/>
      <c r="M12" s="160">
        <v>27374362</v>
      </c>
      <c r="N12" s="84"/>
      <c r="O12" s="67">
        <v>-1253635</v>
      </c>
      <c r="P12" s="84"/>
      <c r="Q12" s="67">
        <v>-83711</v>
      </c>
      <c r="R12" s="84"/>
      <c r="S12" s="67">
        <v>-61418</v>
      </c>
      <c r="T12" s="84"/>
      <c r="U12" s="160">
        <f>SUM(O12:S12)</f>
        <v>-1398764</v>
      </c>
      <c r="V12" s="84"/>
      <c r="W12" s="160">
        <f>SUM(E12:S12)</f>
        <v>69445916</v>
      </c>
    </row>
    <row r="13" spans="1:23" ht="8.4499999999999993" customHeight="1">
      <c r="C13" s="84"/>
      <c r="D13" s="121"/>
      <c r="E13" s="91"/>
      <c r="F13" s="90"/>
      <c r="G13" s="90"/>
      <c r="H13" s="90"/>
      <c r="I13" s="91"/>
      <c r="J13" s="90"/>
      <c r="K13" s="91"/>
      <c r="L13" s="90"/>
      <c r="M13" s="91"/>
      <c r="N13" s="91"/>
      <c r="O13" s="96"/>
      <c r="P13" s="91"/>
      <c r="Q13" s="91"/>
      <c r="R13" s="91"/>
      <c r="S13" s="95"/>
      <c r="T13" s="91"/>
      <c r="U13" s="91"/>
      <c r="V13" s="91"/>
      <c r="W13" s="90"/>
    </row>
    <row r="14" spans="1:23">
      <c r="A14" s="92" t="s">
        <v>152</v>
      </c>
      <c r="B14" s="84"/>
      <c r="C14" s="84"/>
      <c r="D14" s="121"/>
      <c r="E14" s="91"/>
      <c r="F14" s="90"/>
      <c r="G14" s="90"/>
      <c r="H14" s="90"/>
      <c r="I14" s="91"/>
      <c r="J14" s="90"/>
      <c r="K14" s="91"/>
      <c r="L14" s="90"/>
      <c r="M14" s="91"/>
      <c r="N14" s="91"/>
      <c r="O14" s="96"/>
      <c r="P14" s="91"/>
      <c r="Q14" s="91"/>
      <c r="R14" s="91"/>
      <c r="S14" s="95"/>
      <c r="T14" s="91"/>
      <c r="U14" s="91"/>
      <c r="V14" s="91"/>
      <c r="W14" s="90"/>
    </row>
    <row r="15" spans="1:23">
      <c r="A15" s="93"/>
      <c r="B15" s="94" t="s">
        <v>153</v>
      </c>
      <c r="C15" s="84"/>
      <c r="D15" s="121"/>
      <c r="E15" s="91"/>
      <c r="F15" s="90"/>
      <c r="G15" s="90"/>
      <c r="H15" s="90"/>
      <c r="I15" s="91"/>
      <c r="J15" s="90"/>
      <c r="K15" s="91"/>
      <c r="L15" s="90"/>
      <c r="M15" s="91"/>
      <c r="N15" s="91"/>
      <c r="O15" s="96"/>
      <c r="P15" s="91"/>
      <c r="Q15" s="91"/>
      <c r="R15" s="91"/>
      <c r="S15" s="95"/>
      <c r="T15" s="91"/>
      <c r="U15" s="91"/>
      <c r="V15" s="91"/>
      <c r="W15" s="90"/>
    </row>
    <row r="16" spans="1:23" ht="18.600000000000001" customHeight="1">
      <c r="A16" s="57"/>
      <c r="B16" s="174" t="s">
        <v>154</v>
      </c>
      <c r="C16" s="84"/>
      <c r="D16" s="88">
        <v>9</v>
      </c>
      <c r="E16" s="90">
        <v>0</v>
      </c>
      <c r="F16" s="90"/>
      <c r="G16" s="91">
        <v>0</v>
      </c>
      <c r="H16" s="90"/>
      <c r="I16" s="91">
        <v>0</v>
      </c>
      <c r="J16" s="90"/>
      <c r="K16" s="91">
        <v>0</v>
      </c>
      <c r="L16" s="90"/>
      <c r="M16" s="91">
        <v>-1740000</v>
      </c>
      <c r="N16" s="91"/>
      <c r="O16" s="96">
        <v>0</v>
      </c>
      <c r="P16" s="91"/>
      <c r="Q16" s="91">
        <v>0</v>
      </c>
      <c r="R16" s="91"/>
      <c r="S16" s="95">
        <v>0</v>
      </c>
      <c r="T16" s="91"/>
      <c r="U16" s="91">
        <f>SUM(O16:S16)</f>
        <v>0</v>
      </c>
      <c r="V16" s="91"/>
      <c r="W16" s="91">
        <f>SUM(E16:S16)</f>
        <v>-1740000</v>
      </c>
    </row>
    <row r="17" spans="1:23">
      <c r="A17" s="57"/>
      <c r="B17" s="93" t="s">
        <v>155</v>
      </c>
      <c r="C17" s="84"/>
      <c r="D17" s="121"/>
      <c r="E17" s="173">
        <f>E16</f>
        <v>0</v>
      </c>
      <c r="F17" s="90"/>
      <c r="G17" s="173">
        <f>G16</f>
        <v>0</v>
      </c>
      <c r="H17" s="90"/>
      <c r="I17" s="173">
        <f>I16</f>
        <v>0</v>
      </c>
      <c r="J17" s="90"/>
      <c r="K17" s="173">
        <f>K16</f>
        <v>0</v>
      </c>
      <c r="L17" s="90"/>
      <c r="M17" s="176">
        <f>M16</f>
        <v>-1740000</v>
      </c>
      <c r="N17" s="90"/>
      <c r="O17" s="173">
        <f>O16</f>
        <v>0</v>
      </c>
      <c r="P17" s="90"/>
      <c r="Q17" s="173">
        <f>Q16</f>
        <v>0</v>
      </c>
      <c r="R17" s="90"/>
      <c r="S17" s="173">
        <f>S16</f>
        <v>0</v>
      </c>
      <c r="T17" s="90"/>
      <c r="U17" s="173">
        <f>U16</f>
        <v>0</v>
      </c>
      <c r="V17" s="90"/>
      <c r="W17" s="176">
        <f>W16</f>
        <v>-1740000</v>
      </c>
    </row>
    <row r="18" spans="1:23" ht="8.4499999999999993" customHeight="1">
      <c r="C18" s="84"/>
      <c r="D18" s="121"/>
      <c r="E18" s="91"/>
      <c r="F18" s="90"/>
      <c r="G18" s="90"/>
      <c r="H18" s="90"/>
      <c r="I18" s="91"/>
      <c r="J18" s="90"/>
      <c r="K18" s="91"/>
      <c r="L18" s="90"/>
      <c r="M18" s="91"/>
      <c r="N18" s="91"/>
      <c r="O18" s="96"/>
      <c r="P18" s="91"/>
      <c r="Q18" s="91"/>
      <c r="R18" s="91"/>
      <c r="S18" s="95"/>
      <c r="T18" s="91"/>
      <c r="U18" s="91"/>
      <c r="V18" s="91"/>
      <c r="W18" s="90"/>
    </row>
    <row r="19" spans="1:23">
      <c r="A19" s="84" t="s">
        <v>196</v>
      </c>
      <c r="B19" s="84"/>
      <c r="C19" s="84"/>
      <c r="D19" s="121"/>
      <c r="E19" s="177">
        <f>E17</f>
        <v>0</v>
      </c>
      <c r="F19" s="90"/>
      <c r="G19" s="177">
        <f>G17</f>
        <v>0</v>
      </c>
      <c r="H19" s="90"/>
      <c r="I19" s="177">
        <f>I17</f>
        <v>0</v>
      </c>
      <c r="J19" s="90"/>
      <c r="K19" s="177">
        <f>K17</f>
        <v>0</v>
      </c>
      <c r="L19" s="90"/>
      <c r="M19" s="177">
        <f>M17</f>
        <v>-1740000</v>
      </c>
      <c r="N19" s="90"/>
      <c r="O19" s="177">
        <f>O17</f>
        <v>0</v>
      </c>
      <c r="P19" s="90"/>
      <c r="Q19" s="177">
        <f>Q17</f>
        <v>0</v>
      </c>
      <c r="R19" s="90"/>
      <c r="S19" s="177">
        <f>S17</f>
        <v>0</v>
      </c>
      <c r="T19" s="90"/>
      <c r="U19" s="177">
        <f>U17</f>
        <v>0</v>
      </c>
      <c r="V19" s="90"/>
      <c r="W19" s="177">
        <f>W17</f>
        <v>-1740000</v>
      </c>
    </row>
    <row r="20" spans="1:23" ht="8.4499999999999993" customHeight="1">
      <c r="C20" s="84"/>
      <c r="D20" s="121"/>
      <c r="E20" s="91"/>
      <c r="F20" s="90"/>
      <c r="G20" s="90"/>
      <c r="H20" s="90"/>
      <c r="I20" s="91"/>
      <c r="J20" s="90"/>
      <c r="K20" s="91"/>
      <c r="L20" s="90"/>
      <c r="M20" s="91"/>
      <c r="N20" s="91"/>
      <c r="O20" s="96"/>
      <c r="P20" s="91"/>
      <c r="Q20" s="91"/>
      <c r="R20" s="91"/>
      <c r="S20" s="95"/>
      <c r="T20" s="91"/>
      <c r="U20" s="91"/>
      <c r="V20" s="91"/>
      <c r="W20" s="90"/>
    </row>
    <row r="21" spans="1:23" ht="18" customHeight="1">
      <c r="A21" s="84" t="s">
        <v>245</v>
      </c>
      <c r="B21" s="84"/>
      <c r="C21" s="84"/>
      <c r="D21" s="10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7"/>
      <c r="P21" s="90"/>
      <c r="Q21" s="90"/>
      <c r="R21" s="90"/>
      <c r="S21" s="67"/>
      <c r="T21" s="90"/>
      <c r="U21" s="90"/>
      <c r="V21" s="90"/>
      <c r="W21" s="90"/>
    </row>
    <row r="22" spans="1:23" ht="18" customHeight="1">
      <c r="B22" s="107" t="s">
        <v>157</v>
      </c>
      <c r="D22" s="121"/>
      <c r="E22" s="91">
        <v>0</v>
      </c>
      <c r="F22" s="90"/>
      <c r="G22" s="91">
        <v>0</v>
      </c>
      <c r="H22" s="90"/>
      <c r="I22" s="91">
        <v>0</v>
      </c>
      <c r="J22" s="90"/>
      <c r="K22" s="91">
        <v>0</v>
      </c>
      <c r="L22" s="91"/>
      <c r="M22" s="164">
        <v>2231907</v>
      </c>
      <c r="N22" s="91"/>
      <c r="O22" s="96">
        <v>0</v>
      </c>
      <c r="P22" s="91"/>
      <c r="Q22" s="95">
        <v>0</v>
      </c>
      <c r="R22" s="91"/>
      <c r="S22" s="95">
        <v>0</v>
      </c>
      <c r="T22" s="91"/>
      <c r="U22" s="124">
        <f>SUM(O22:S22)</f>
        <v>0</v>
      </c>
      <c r="V22" s="91"/>
      <c r="W22" s="164">
        <f>SUM(E22:S22)</f>
        <v>2231907</v>
      </c>
    </row>
    <row r="23" spans="1:23" ht="18" customHeight="1">
      <c r="B23" s="107" t="s">
        <v>98</v>
      </c>
      <c r="D23" s="122"/>
      <c r="E23" s="91">
        <v>0</v>
      </c>
      <c r="F23" s="90"/>
      <c r="G23" s="91">
        <v>0</v>
      </c>
      <c r="H23" s="90"/>
      <c r="I23" s="91">
        <v>0</v>
      </c>
      <c r="J23" s="90"/>
      <c r="K23" s="91">
        <v>0</v>
      </c>
      <c r="L23" s="91"/>
      <c r="M23" s="91">
        <v>0</v>
      </c>
      <c r="N23" s="91"/>
      <c r="O23" s="123">
        <v>3046</v>
      </c>
      <c r="P23" s="123"/>
      <c r="Q23" s="155">
        <v>35538</v>
      </c>
      <c r="R23" s="123"/>
      <c r="S23" s="155">
        <v>0</v>
      </c>
      <c r="T23" s="123"/>
      <c r="U23" s="164">
        <f>SUM(O23:S23)</f>
        <v>38584</v>
      </c>
      <c r="V23" s="123"/>
      <c r="W23" s="164">
        <f>SUM(E23:M23,U23)</f>
        <v>38584</v>
      </c>
    </row>
    <row r="24" spans="1:23" ht="18" customHeight="1">
      <c r="A24" s="103" t="s">
        <v>246</v>
      </c>
      <c r="B24" s="84"/>
      <c r="C24" s="84"/>
      <c r="D24" s="122"/>
      <c r="E24" s="165">
        <f>SUM(E22:E23)</f>
        <v>0</v>
      </c>
      <c r="F24" s="123"/>
      <c r="G24" s="165">
        <f>SUM(G22:G23)</f>
        <v>0</v>
      </c>
      <c r="H24" s="117"/>
      <c r="I24" s="165">
        <f>SUM(I22:I23)</f>
        <v>0</v>
      </c>
      <c r="J24" s="117"/>
      <c r="K24" s="165">
        <f>SUM(K22:K23)</f>
        <v>0</v>
      </c>
      <c r="L24" s="123"/>
      <c r="M24" s="165">
        <f>SUM(M22:M23)</f>
        <v>2231907</v>
      </c>
      <c r="N24" s="123"/>
      <c r="O24" s="165">
        <f>SUM(O22:O23)</f>
        <v>3046</v>
      </c>
      <c r="P24" s="123"/>
      <c r="Q24" s="165">
        <f>SUM(Q22:Q23)</f>
        <v>35538</v>
      </c>
      <c r="R24" s="123"/>
      <c r="S24" s="165">
        <f>SUM(S22:S23)</f>
        <v>0</v>
      </c>
      <c r="T24" s="123"/>
      <c r="U24" s="165">
        <f>SUM(U22:U23)</f>
        <v>38584</v>
      </c>
      <c r="V24" s="117"/>
      <c r="W24" s="165">
        <f>SUM(W22:W23)</f>
        <v>2270491</v>
      </c>
    </row>
    <row r="25" spans="1:23" ht="8.1" customHeight="1">
      <c r="A25" s="84"/>
      <c r="B25" s="84"/>
      <c r="C25" s="84"/>
      <c r="D25" s="121"/>
      <c r="E25" s="90"/>
      <c r="F25" s="91"/>
      <c r="G25" s="90"/>
      <c r="H25" s="90"/>
      <c r="I25" s="90"/>
      <c r="J25" s="90"/>
      <c r="K25" s="90"/>
      <c r="L25" s="91"/>
      <c r="M25" s="90"/>
      <c r="N25" s="91"/>
      <c r="O25" s="90"/>
      <c r="P25" s="91"/>
      <c r="Q25" s="90"/>
      <c r="R25" s="91"/>
      <c r="S25" s="90"/>
      <c r="T25" s="91"/>
      <c r="U25" s="90"/>
      <c r="V25" s="90"/>
      <c r="W25" s="90"/>
    </row>
    <row r="26" spans="1:23" ht="18" customHeight="1" thickBot="1">
      <c r="A26" s="84" t="s">
        <v>266</v>
      </c>
      <c r="B26" s="103"/>
      <c r="C26" s="107"/>
      <c r="D26" s="154"/>
      <c r="E26" s="166">
        <f>SUM(E12,E17,E24)</f>
        <v>21750000</v>
      </c>
      <c r="F26" s="117"/>
      <c r="G26" s="166">
        <f>SUM(G12,G17,G24)</f>
        <v>19279778</v>
      </c>
      <c r="H26" s="117"/>
      <c r="I26" s="166">
        <f>SUM(I12,I17,I24)</f>
        <v>221309</v>
      </c>
      <c r="J26" s="117"/>
      <c r="K26" s="166">
        <f>SUM(K12,K17,K24)</f>
        <v>2219231</v>
      </c>
      <c r="L26" s="117"/>
      <c r="M26" s="166">
        <f>SUM(M12,M17,M24)</f>
        <v>27866269</v>
      </c>
      <c r="N26" s="117"/>
      <c r="O26" s="166">
        <f>SUM(O12,O17,O24)</f>
        <v>-1250589</v>
      </c>
      <c r="P26" s="117"/>
      <c r="Q26" s="166">
        <f>SUM(Q12,Q17,Q24)</f>
        <v>-48173</v>
      </c>
      <c r="R26" s="117"/>
      <c r="S26" s="166">
        <f>SUM(S12,S17,S24)</f>
        <v>-61418</v>
      </c>
      <c r="T26" s="117"/>
      <c r="U26" s="166">
        <f>SUM(U12,U17,U24)</f>
        <v>-1360180</v>
      </c>
      <c r="V26" s="117"/>
      <c r="W26" s="166">
        <f>SUM(W12,W17,W24)</f>
        <v>69976407</v>
      </c>
    </row>
    <row r="27" spans="1:23" ht="18" customHeight="1" thickTop="1">
      <c r="D27" s="116"/>
      <c r="K27" s="91"/>
      <c r="L27" s="91"/>
      <c r="M27" s="91"/>
      <c r="N27" s="91"/>
      <c r="O27" s="96"/>
      <c r="P27" s="91"/>
      <c r="Q27" s="91"/>
      <c r="R27" s="91"/>
      <c r="S27" s="95"/>
      <c r="T27" s="91"/>
      <c r="U27" s="91"/>
      <c r="V27" s="91"/>
      <c r="W27" s="84"/>
    </row>
  </sheetData>
  <sheetProtection formatCells="0" formatColumns="0" formatRows="0" insertColumns="0" insertRows="0" insertHyperlinks="0" deleteColumns="0" deleteRows="0" sort="0" autoFilter="0" pivotTables="0"/>
  <mergeCells count="6">
    <mergeCell ref="E10:W10"/>
    <mergeCell ref="A1:J1"/>
    <mergeCell ref="A2:U2"/>
    <mergeCell ref="E4:W4"/>
    <mergeCell ref="K5:M5"/>
    <mergeCell ref="O5:U5"/>
  </mergeCells>
  <pageMargins left="0.7" right="0.7" top="0.48" bottom="0.5" header="0.5" footer="0.5"/>
  <pageSetup paperSize="9" scale="68" firstPageNumber="10" orientation="landscape" useFirstPageNumber="1" r:id="rId1"/>
  <headerFooter>
    <oddFooter>&amp;L&amp;"Times New Roman,Regular"The accompanying notes form an integral part of the interim financial statements.
&amp;"Tahoma,Regular"
&amp;C&amp;"Times New Roman,Regular"&amp;P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8"/>
  <sheetViews>
    <sheetView zoomScale="90" zoomScaleNormal="90" zoomScaleSheetLayoutView="90" workbookViewId="0">
      <selection sqref="A1:L1"/>
    </sheetView>
  </sheetViews>
  <sheetFormatPr defaultColWidth="9.125" defaultRowHeight="18" customHeight="1"/>
  <cols>
    <col min="1" max="1" width="2.5" style="82" customWidth="1"/>
    <col min="2" max="2" width="2.625" style="82" customWidth="1"/>
    <col min="3" max="3" width="45.875" style="82" customWidth="1"/>
    <col min="4" max="4" width="6.625" style="88" customWidth="1"/>
    <col min="5" max="5" width="1.125" style="88" customWidth="1"/>
    <col min="6" max="6" width="11.625" style="28" customWidth="1"/>
    <col min="7" max="7" width="1.125" style="82" customWidth="1"/>
    <col min="8" max="8" width="11.625" style="28" customWidth="1"/>
    <col min="9" max="9" width="1.125" style="86" customWidth="1"/>
    <col min="10" max="10" width="11.625" style="28" customWidth="1"/>
    <col min="11" max="11" width="1.125" style="82" customWidth="1"/>
    <col min="12" max="12" width="11.625" style="28" customWidth="1"/>
    <col min="13" max="16384" width="9.125" style="82"/>
  </cols>
  <sheetData>
    <row r="1" spans="1:12" s="3" customFormat="1" ht="18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2" spans="1:12" s="125" customFormat="1" ht="18" customHeight="1">
      <c r="A2" s="180" t="s">
        <v>167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81"/>
    </row>
    <row r="3" spans="1:12" ht="9.9499999999999993" customHeight="1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 ht="20.45" customHeight="1">
      <c r="A4" s="84"/>
      <c r="B4" s="84"/>
      <c r="C4" s="84"/>
      <c r="D4" s="127"/>
      <c r="E4" s="127"/>
      <c r="F4" s="182" t="s">
        <v>2</v>
      </c>
      <c r="G4" s="182"/>
      <c r="H4" s="182"/>
      <c r="I4" s="128"/>
      <c r="J4" s="182" t="s">
        <v>3</v>
      </c>
      <c r="K4" s="182"/>
      <c r="L4" s="182"/>
    </row>
    <row r="5" spans="1:12" ht="20.45" customHeight="1">
      <c r="A5" s="84"/>
      <c r="C5" s="84"/>
      <c r="D5" s="129"/>
      <c r="E5" s="129"/>
      <c r="F5" s="182" t="s">
        <v>4</v>
      </c>
      <c r="G5" s="182"/>
      <c r="H5" s="182"/>
      <c r="I5" s="85"/>
      <c r="J5" s="182" t="s">
        <v>4</v>
      </c>
      <c r="K5" s="182"/>
      <c r="L5" s="182"/>
    </row>
    <row r="6" spans="1:12" s="57" customFormat="1" ht="20.45" customHeight="1">
      <c r="A6" s="56"/>
      <c r="C6" s="56"/>
      <c r="D6" s="130"/>
      <c r="E6" s="130"/>
      <c r="F6" s="185" t="s">
        <v>250</v>
      </c>
      <c r="G6" s="185"/>
      <c r="H6" s="185"/>
      <c r="I6" s="131"/>
      <c r="J6" s="185" t="s">
        <v>250</v>
      </c>
      <c r="K6" s="185"/>
      <c r="L6" s="185"/>
    </row>
    <row r="7" spans="1:12" ht="20.45" customHeight="1">
      <c r="A7" s="84"/>
      <c r="C7" s="84"/>
      <c r="D7" s="12"/>
      <c r="E7" s="12"/>
      <c r="F7" s="187" t="s">
        <v>249</v>
      </c>
      <c r="G7" s="188"/>
      <c r="H7" s="188"/>
      <c r="I7" s="14"/>
      <c r="J7" s="187" t="s">
        <v>249</v>
      </c>
      <c r="K7" s="188"/>
      <c r="L7" s="188"/>
    </row>
    <row r="8" spans="1:12" ht="20.45" customHeight="1">
      <c r="A8" s="84"/>
      <c r="C8" s="84"/>
      <c r="D8" s="12"/>
      <c r="E8" s="12"/>
      <c r="F8" s="13" t="s">
        <v>227</v>
      </c>
      <c r="G8" s="14"/>
      <c r="H8" s="13" t="s">
        <v>193</v>
      </c>
      <c r="I8" s="11"/>
      <c r="J8" s="13" t="s">
        <v>227</v>
      </c>
      <c r="K8" s="14"/>
      <c r="L8" s="13" t="s">
        <v>193</v>
      </c>
    </row>
    <row r="9" spans="1:12" ht="20.45" customHeight="1">
      <c r="A9" s="84"/>
      <c r="C9" s="84"/>
      <c r="D9" s="129"/>
      <c r="E9" s="129"/>
      <c r="F9" s="178" t="s">
        <v>9</v>
      </c>
      <c r="G9" s="178"/>
      <c r="H9" s="178"/>
      <c r="I9" s="178"/>
      <c r="J9" s="178"/>
      <c r="K9" s="178"/>
      <c r="L9" s="178"/>
    </row>
    <row r="10" spans="1:12" ht="20.45" customHeight="1">
      <c r="A10" s="94" t="s">
        <v>168</v>
      </c>
      <c r="D10" s="132"/>
      <c r="E10" s="132"/>
      <c r="F10" s="91"/>
      <c r="G10" s="16"/>
      <c r="H10" s="91"/>
      <c r="I10" s="16"/>
      <c r="J10" s="133"/>
      <c r="K10" s="16"/>
      <c r="L10" s="133"/>
    </row>
    <row r="11" spans="1:12" ht="20.45" customHeight="1">
      <c r="A11" s="82" t="s">
        <v>253</v>
      </c>
      <c r="D11" s="134"/>
      <c r="E11" s="134"/>
      <c r="F11" s="147">
        <v>3148396</v>
      </c>
      <c r="G11" s="147"/>
      <c r="H11" s="147">
        <v>3379540</v>
      </c>
      <c r="I11" s="147"/>
      <c r="J11" s="147">
        <v>2231907</v>
      </c>
      <c r="K11" s="147"/>
      <c r="L11" s="147">
        <v>145110</v>
      </c>
    </row>
    <row r="12" spans="1:12" ht="20.45" customHeight="1">
      <c r="A12" s="23" t="s">
        <v>169</v>
      </c>
      <c r="G12" s="91"/>
      <c r="I12" s="135"/>
      <c r="K12" s="91"/>
    </row>
    <row r="13" spans="1:12" ht="20.45" customHeight="1">
      <c r="A13" s="3" t="s">
        <v>273</v>
      </c>
      <c r="F13" s="147">
        <v>181774</v>
      </c>
      <c r="G13" s="91"/>
      <c r="H13" s="147">
        <v>534166</v>
      </c>
      <c r="I13" s="135"/>
      <c r="J13" s="147">
        <v>3</v>
      </c>
      <c r="K13" s="91"/>
      <c r="L13" s="147">
        <v>-1093</v>
      </c>
    </row>
    <row r="14" spans="1:12" ht="20.45" customHeight="1">
      <c r="A14" s="3" t="s">
        <v>94</v>
      </c>
      <c r="F14" s="147">
        <v>2300159</v>
      </c>
      <c r="G14" s="91"/>
      <c r="H14" s="147">
        <v>2037631</v>
      </c>
      <c r="I14" s="135"/>
      <c r="J14" s="147">
        <v>400819</v>
      </c>
      <c r="K14" s="91"/>
      <c r="L14" s="147">
        <v>541491</v>
      </c>
    </row>
    <row r="15" spans="1:12" ht="20.45" customHeight="1">
      <c r="A15" s="3" t="s">
        <v>170</v>
      </c>
      <c r="F15" s="28">
        <v>1982904</v>
      </c>
      <c r="G15" s="91"/>
      <c r="H15" s="28">
        <v>1852400</v>
      </c>
      <c r="I15" s="135"/>
      <c r="J15" s="28">
        <v>22894</v>
      </c>
      <c r="K15" s="91"/>
      <c r="L15" s="28">
        <v>20986</v>
      </c>
    </row>
    <row r="16" spans="1:12" ht="20.45" customHeight="1">
      <c r="A16" s="3" t="s">
        <v>224</v>
      </c>
      <c r="F16" s="28">
        <v>1831</v>
      </c>
      <c r="G16" s="91"/>
      <c r="H16" s="28">
        <v>63613</v>
      </c>
      <c r="I16" s="135"/>
      <c r="J16" s="28">
        <v>-1641</v>
      </c>
      <c r="K16" s="91"/>
      <c r="L16" s="28">
        <v>4406</v>
      </c>
    </row>
    <row r="17" spans="1:12" ht="20.45" hidden="1" customHeight="1">
      <c r="A17" s="3" t="s">
        <v>229</v>
      </c>
      <c r="G17" s="91"/>
      <c r="I17" s="135"/>
      <c r="K17" s="91"/>
    </row>
    <row r="18" spans="1:12" ht="20.45" customHeight="1">
      <c r="A18" s="3" t="s">
        <v>200</v>
      </c>
      <c r="F18" s="28">
        <v>156775</v>
      </c>
      <c r="G18" s="91"/>
      <c r="H18" s="28">
        <v>83048</v>
      </c>
      <c r="I18" s="135"/>
      <c r="J18" s="28">
        <v>-77159</v>
      </c>
      <c r="K18" s="91"/>
      <c r="L18" s="28">
        <v>27740</v>
      </c>
    </row>
    <row r="19" spans="1:12" ht="20.45" customHeight="1">
      <c r="A19" s="3" t="s">
        <v>115</v>
      </c>
      <c r="F19" s="28">
        <v>-107420</v>
      </c>
      <c r="G19" s="91"/>
      <c r="H19" s="28">
        <v>-364292</v>
      </c>
      <c r="I19" s="135"/>
      <c r="J19" s="28">
        <v>0</v>
      </c>
      <c r="K19" s="91"/>
      <c r="L19" s="28">
        <v>0</v>
      </c>
    </row>
    <row r="20" spans="1:12" ht="20.45" customHeight="1">
      <c r="A20" s="3" t="s">
        <v>236</v>
      </c>
      <c r="F20" s="28">
        <v>1214</v>
      </c>
      <c r="G20" s="91"/>
      <c r="H20" s="28">
        <v>-13915</v>
      </c>
      <c r="I20" s="17"/>
      <c r="J20" s="17">
        <v>2074</v>
      </c>
      <c r="K20" s="17"/>
      <c r="L20" s="17">
        <v>-3070</v>
      </c>
    </row>
    <row r="21" spans="1:12" ht="20.45" customHeight="1">
      <c r="A21" s="3" t="s">
        <v>201</v>
      </c>
      <c r="F21" s="28">
        <v>-3199</v>
      </c>
      <c r="G21" s="91"/>
      <c r="H21" s="28">
        <v>-6070</v>
      </c>
      <c r="I21" s="17"/>
      <c r="J21" s="17">
        <v>-1022</v>
      </c>
      <c r="K21" s="17"/>
      <c r="L21" s="17">
        <v>-2383</v>
      </c>
    </row>
    <row r="22" spans="1:12" ht="20.45" customHeight="1">
      <c r="A22" s="3" t="s">
        <v>171</v>
      </c>
      <c r="F22" s="28">
        <v>65482</v>
      </c>
      <c r="G22" s="91"/>
      <c r="H22" s="28">
        <v>66754</v>
      </c>
      <c r="I22" s="135"/>
      <c r="J22" s="136">
        <v>0</v>
      </c>
      <c r="K22" s="91"/>
      <c r="L22" s="136">
        <v>0</v>
      </c>
    </row>
    <row r="23" spans="1:12" ht="20.45" customHeight="1">
      <c r="A23" s="3" t="s">
        <v>268</v>
      </c>
      <c r="F23" s="28">
        <v>70</v>
      </c>
      <c r="G23" s="91"/>
      <c r="H23" s="28">
        <v>5670</v>
      </c>
      <c r="I23" s="135"/>
      <c r="J23" s="136">
        <v>6</v>
      </c>
      <c r="K23" s="91"/>
      <c r="L23" s="136">
        <v>-10</v>
      </c>
    </row>
    <row r="24" spans="1:12" ht="20.45" customHeight="1">
      <c r="A24" s="3" t="s">
        <v>274</v>
      </c>
      <c r="F24" s="28">
        <v>280314</v>
      </c>
      <c r="G24" s="91"/>
      <c r="H24" s="28">
        <v>111226</v>
      </c>
      <c r="I24" s="135"/>
      <c r="J24" s="136">
        <v>-42020</v>
      </c>
      <c r="K24" s="91"/>
      <c r="L24" s="136">
        <v>374518</v>
      </c>
    </row>
    <row r="25" spans="1:12" ht="20.45" customHeight="1">
      <c r="A25" s="3" t="s">
        <v>221</v>
      </c>
      <c r="G25" s="91"/>
      <c r="H25" s="82"/>
      <c r="I25" s="82"/>
      <c r="J25" s="82"/>
      <c r="L25" s="82"/>
    </row>
    <row r="26" spans="1:12" ht="20.45" customHeight="1">
      <c r="A26" s="3"/>
      <c r="B26" s="82" t="s">
        <v>220</v>
      </c>
      <c r="F26" s="28">
        <v>-2809581</v>
      </c>
      <c r="G26" s="91"/>
      <c r="H26" s="28">
        <v>-3661761</v>
      </c>
      <c r="I26" s="135"/>
      <c r="J26" s="136">
        <v>0</v>
      </c>
      <c r="K26" s="91"/>
      <c r="L26" s="136">
        <v>0</v>
      </c>
    </row>
    <row r="27" spans="1:12" ht="20.45" customHeight="1">
      <c r="A27" s="3" t="s">
        <v>238</v>
      </c>
      <c r="F27" s="28">
        <v>74343</v>
      </c>
      <c r="G27" s="91"/>
      <c r="H27" s="28">
        <v>24547</v>
      </c>
      <c r="I27" s="135"/>
      <c r="J27" s="28">
        <v>0</v>
      </c>
      <c r="K27" s="91"/>
      <c r="L27" s="28">
        <v>0</v>
      </c>
    </row>
    <row r="28" spans="1:12" ht="20.45" customHeight="1">
      <c r="A28" s="3" t="s">
        <v>281</v>
      </c>
      <c r="F28" s="28">
        <v>-75442</v>
      </c>
      <c r="G28" s="91"/>
      <c r="H28" s="28">
        <v>26684</v>
      </c>
      <c r="I28" s="135"/>
      <c r="J28" s="136">
        <v>0</v>
      </c>
      <c r="K28" s="91"/>
      <c r="L28" s="136">
        <v>0</v>
      </c>
    </row>
    <row r="29" spans="1:12" ht="20.45" customHeight="1">
      <c r="A29" s="3" t="s">
        <v>90</v>
      </c>
      <c r="F29" s="28">
        <v>-19182</v>
      </c>
      <c r="G29" s="91"/>
      <c r="H29" s="28">
        <v>-14190</v>
      </c>
      <c r="I29" s="135"/>
      <c r="J29" s="28">
        <v>-2585056</v>
      </c>
      <c r="K29" s="91"/>
      <c r="L29" s="28">
        <v>-1144411</v>
      </c>
    </row>
    <row r="30" spans="1:12" ht="20.45" customHeight="1">
      <c r="A30" s="3" t="s">
        <v>89</v>
      </c>
      <c r="F30" s="28">
        <v>-462141</v>
      </c>
      <c r="G30" s="91"/>
      <c r="H30" s="28">
        <v>-442078</v>
      </c>
      <c r="I30" s="135"/>
      <c r="J30" s="28">
        <v>-142319</v>
      </c>
      <c r="K30" s="91"/>
      <c r="L30" s="28">
        <v>-139265</v>
      </c>
    </row>
    <row r="31" spans="1:12" ht="20.45" customHeight="1">
      <c r="F31" s="148">
        <f>SUM(F11:F30)</f>
        <v>4716297</v>
      </c>
      <c r="G31" s="91"/>
      <c r="H31" s="148">
        <f>SUM(H11:H30)</f>
        <v>3682973</v>
      </c>
      <c r="I31" s="135"/>
      <c r="J31" s="148">
        <f>SUM(J11:J30)</f>
        <v>-191514</v>
      </c>
      <c r="K31" s="91"/>
      <c r="L31" s="148">
        <f>SUM(L11:L30)</f>
        <v>-175981</v>
      </c>
    </row>
    <row r="32" spans="1:12" ht="20.45" customHeight="1">
      <c r="A32" s="23" t="s">
        <v>172</v>
      </c>
      <c r="F32" s="82"/>
      <c r="G32" s="135"/>
      <c r="H32" s="82"/>
      <c r="I32" s="135"/>
      <c r="K32" s="91"/>
    </row>
    <row r="33" spans="1:12" ht="20.45" customHeight="1">
      <c r="A33" s="3" t="s">
        <v>173</v>
      </c>
      <c r="F33" s="28">
        <v>-2401593</v>
      </c>
      <c r="G33" s="135"/>
      <c r="H33" s="28">
        <v>-420282</v>
      </c>
      <c r="I33" s="135"/>
      <c r="J33" s="28">
        <v>0</v>
      </c>
      <c r="K33" s="91"/>
      <c r="L33" s="28">
        <v>0</v>
      </c>
    </row>
    <row r="34" spans="1:12" ht="20.45" customHeight="1">
      <c r="A34" s="10" t="s">
        <v>12</v>
      </c>
      <c r="B34" s="10"/>
      <c r="C34" s="10"/>
      <c r="D34" s="10"/>
      <c r="E34" s="10"/>
      <c r="F34" s="28">
        <v>255073</v>
      </c>
      <c r="G34" s="135"/>
      <c r="H34" s="28">
        <v>-396599</v>
      </c>
      <c r="I34" s="135"/>
      <c r="J34" s="28">
        <v>-22112</v>
      </c>
      <c r="K34" s="91"/>
      <c r="L34" s="28">
        <v>-4248</v>
      </c>
    </row>
    <row r="35" spans="1:12" ht="20.45" customHeight="1">
      <c r="A35" s="3" t="s">
        <v>174</v>
      </c>
      <c r="F35" s="28">
        <v>2945</v>
      </c>
      <c r="G35" s="135"/>
      <c r="H35" s="28">
        <v>23367</v>
      </c>
      <c r="I35" s="135"/>
      <c r="J35" s="28">
        <v>29112</v>
      </c>
      <c r="K35" s="91"/>
      <c r="L35" s="28">
        <v>57587</v>
      </c>
    </row>
    <row r="36" spans="1:12" ht="20.45" customHeight="1">
      <c r="A36" s="10" t="s">
        <v>36</v>
      </c>
      <c r="B36" s="10"/>
      <c r="C36" s="10"/>
      <c r="D36" s="10"/>
      <c r="E36" s="10"/>
      <c r="F36" s="28">
        <v>1443457</v>
      </c>
      <c r="G36" s="135"/>
      <c r="H36" s="28">
        <v>1176360</v>
      </c>
      <c r="I36" s="135"/>
      <c r="J36" s="28">
        <v>0</v>
      </c>
      <c r="K36" s="91"/>
      <c r="L36" s="28">
        <v>0</v>
      </c>
    </row>
    <row r="37" spans="1:12" ht="20.45" customHeight="1">
      <c r="A37" s="3" t="s">
        <v>17</v>
      </c>
      <c r="F37" s="28">
        <v>135369</v>
      </c>
      <c r="G37" s="135"/>
      <c r="H37" s="28">
        <v>47264</v>
      </c>
      <c r="I37" s="135"/>
      <c r="J37" s="28">
        <v>0</v>
      </c>
      <c r="K37" s="91"/>
      <c r="L37" s="28">
        <v>0</v>
      </c>
    </row>
    <row r="38" spans="1:12" ht="20.45" customHeight="1">
      <c r="A38" s="3" t="s">
        <v>175</v>
      </c>
      <c r="F38" s="28">
        <v>550592</v>
      </c>
      <c r="G38" s="135"/>
      <c r="H38" s="28">
        <v>67283</v>
      </c>
      <c r="I38" s="135"/>
      <c r="J38" s="28">
        <v>-3393</v>
      </c>
      <c r="K38" s="91"/>
      <c r="L38" s="28">
        <v>4623</v>
      </c>
    </row>
    <row r="39" spans="1:12" ht="20.45" customHeight="1">
      <c r="A39" s="3" t="s">
        <v>44</v>
      </c>
      <c r="F39" s="28">
        <v>448379</v>
      </c>
      <c r="G39" s="135"/>
      <c r="H39" s="28">
        <v>10860</v>
      </c>
      <c r="I39" s="135"/>
      <c r="J39" s="28">
        <v>-173039</v>
      </c>
      <c r="K39" s="91"/>
      <c r="L39" s="28">
        <v>-100688</v>
      </c>
    </row>
    <row r="40" spans="1:12" ht="20.45" customHeight="1">
      <c r="A40" s="10" t="s">
        <v>51</v>
      </c>
      <c r="B40" s="10"/>
      <c r="C40" s="10"/>
      <c r="D40" s="10"/>
      <c r="E40" s="10"/>
      <c r="F40" s="28">
        <v>23022</v>
      </c>
      <c r="G40" s="135"/>
      <c r="H40" s="28">
        <v>61709</v>
      </c>
      <c r="I40" s="135"/>
      <c r="J40" s="28">
        <v>-1123</v>
      </c>
      <c r="K40" s="91"/>
      <c r="L40" s="28">
        <v>-613</v>
      </c>
    </row>
    <row r="41" spans="1:12" ht="20.45" customHeight="1">
      <c r="A41" s="10" t="s">
        <v>59</v>
      </c>
      <c r="B41" s="10"/>
      <c r="C41" s="10"/>
      <c r="D41" s="10"/>
      <c r="E41" s="10"/>
      <c r="F41" s="28">
        <v>4159</v>
      </c>
      <c r="G41" s="135"/>
      <c r="H41" s="28">
        <v>-9566</v>
      </c>
      <c r="I41" s="135"/>
      <c r="J41" s="28">
        <v>-3297</v>
      </c>
      <c r="K41" s="91"/>
      <c r="L41" s="28">
        <v>-12070</v>
      </c>
    </row>
    <row r="42" spans="1:12" ht="20.45" customHeight="1">
      <c r="A42" s="10" t="s">
        <v>230</v>
      </c>
      <c r="B42" s="10"/>
      <c r="C42" s="10"/>
      <c r="D42" s="10"/>
      <c r="E42" s="10"/>
      <c r="F42" s="170">
        <v>14065</v>
      </c>
      <c r="G42" s="135"/>
      <c r="H42" s="170">
        <v>-34393</v>
      </c>
      <c r="I42" s="135"/>
      <c r="J42" s="170">
        <v>0</v>
      </c>
      <c r="K42" s="91"/>
      <c r="L42" s="170">
        <v>0</v>
      </c>
    </row>
    <row r="43" spans="1:12" ht="20.45" customHeight="1">
      <c r="A43" s="82" t="s">
        <v>202</v>
      </c>
      <c r="F43" s="147">
        <f>SUM(F31:F42)</f>
        <v>5191765</v>
      </c>
      <c r="G43" s="28"/>
      <c r="H43" s="147">
        <f>SUM(H31:H42)</f>
        <v>4208976</v>
      </c>
      <c r="I43" s="28"/>
      <c r="J43" s="147">
        <f>SUM(J31:J42)</f>
        <v>-365366</v>
      </c>
      <c r="K43" s="28"/>
      <c r="L43" s="147">
        <f>SUM(L31:L42)</f>
        <v>-231390</v>
      </c>
    </row>
    <row r="44" spans="1:12" ht="20.45" customHeight="1">
      <c r="A44" s="3" t="s">
        <v>237</v>
      </c>
      <c r="F44" s="28">
        <v>-290174</v>
      </c>
      <c r="G44" s="128"/>
      <c r="H44" s="28">
        <v>-225063</v>
      </c>
      <c r="I44" s="128"/>
      <c r="J44" s="28">
        <v>-5717</v>
      </c>
      <c r="K44" s="91"/>
      <c r="L44" s="28">
        <v>-5125</v>
      </c>
    </row>
    <row r="45" spans="1:12" s="84" customFormat="1" ht="20.45" customHeight="1">
      <c r="A45" s="84" t="s">
        <v>176</v>
      </c>
      <c r="D45" s="138"/>
      <c r="E45" s="138"/>
      <c r="F45" s="149">
        <f>SUM(F43:F44)</f>
        <v>4901591</v>
      </c>
      <c r="G45" s="139"/>
      <c r="H45" s="149">
        <f>SUM(H43:H44)</f>
        <v>3983913</v>
      </c>
      <c r="I45" s="139"/>
      <c r="J45" s="149">
        <f>SUM(J43:J44)</f>
        <v>-371083</v>
      </c>
      <c r="K45" s="139"/>
      <c r="L45" s="149">
        <f>SUM(L43:L44)</f>
        <v>-236515</v>
      </c>
    </row>
    <row r="46" spans="1:12" ht="18" customHeight="1">
      <c r="G46" s="140"/>
      <c r="I46" s="141"/>
      <c r="K46" s="140"/>
    </row>
    <row r="47" spans="1:12" s="3" customFormat="1" ht="18" customHeight="1">
      <c r="A47" s="179" t="s">
        <v>0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</row>
    <row r="48" spans="1:12" s="125" customFormat="1" ht="18" customHeight="1">
      <c r="A48" s="180" t="s">
        <v>167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81"/>
    </row>
    <row r="49" spans="1:12" ht="9.9499999999999993" customHeight="1">
      <c r="A49" s="126"/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</row>
    <row r="50" spans="1:12" ht="21.95" customHeight="1">
      <c r="A50" s="84"/>
      <c r="B50" s="84"/>
      <c r="C50" s="84"/>
      <c r="D50" s="127"/>
      <c r="E50" s="127"/>
      <c r="F50" s="182" t="s">
        <v>2</v>
      </c>
      <c r="G50" s="182"/>
      <c r="H50" s="182"/>
      <c r="I50" s="128"/>
      <c r="J50" s="182" t="s">
        <v>3</v>
      </c>
      <c r="K50" s="182"/>
      <c r="L50" s="182"/>
    </row>
    <row r="51" spans="1:12" ht="21.95" customHeight="1">
      <c r="A51" s="84"/>
      <c r="C51" s="84"/>
      <c r="D51" s="129"/>
      <c r="E51" s="129"/>
      <c r="F51" s="182" t="s">
        <v>4</v>
      </c>
      <c r="G51" s="182"/>
      <c r="H51" s="182"/>
      <c r="I51" s="85"/>
      <c r="J51" s="182" t="s">
        <v>4</v>
      </c>
      <c r="K51" s="182"/>
      <c r="L51" s="182"/>
    </row>
    <row r="52" spans="1:12" s="57" customFormat="1" ht="21.95" customHeight="1">
      <c r="A52" s="56"/>
      <c r="C52" s="56"/>
      <c r="D52" s="130"/>
      <c r="E52" s="130"/>
      <c r="F52" s="185" t="s">
        <v>250</v>
      </c>
      <c r="G52" s="185"/>
      <c r="H52" s="185"/>
      <c r="I52" s="131"/>
      <c r="J52" s="185" t="s">
        <v>250</v>
      </c>
      <c r="K52" s="185"/>
      <c r="L52" s="185"/>
    </row>
    <row r="53" spans="1:12" s="57" customFormat="1" ht="21.95" customHeight="1">
      <c r="A53" s="56"/>
      <c r="C53" s="56"/>
      <c r="D53" s="130"/>
      <c r="E53" s="130"/>
      <c r="F53" s="187" t="s">
        <v>249</v>
      </c>
      <c r="G53" s="188"/>
      <c r="H53" s="188"/>
      <c r="I53" s="14"/>
      <c r="J53" s="187" t="s">
        <v>249</v>
      </c>
      <c r="K53" s="188"/>
      <c r="L53" s="188"/>
    </row>
    <row r="54" spans="1:12" ht="21.95" customHeight="1">
      <c r="A54" s="84"/>
      <c r="C54" s="84"/>
      <c r="D54" s="12"/>
      <c r="E54" s="12"/>
      <c r="F54" s="13" t="s">
        <v>227</v>
      </c>
      <c r="G54" s="14"/>
      <c r="H54" s="13" t="s">
        <v>193</v>
      </c>
      <c r="I54" s="11"/>
      <c r="J54" s="13" t="s">
        <v>227</v>
      </c>
      <c r="K54" s="14"/>
      <c r="L54" s="13" t="s">
        <v>193</v>
      </c>
    </row>
    <row r="55" spans="1:12" ht="21.95" customHeight="1">
      <c r="A55" s="84"/>
      <c r="C55" s="84"/>
      <c r="D55" s="129"/>
      <c r="E55" s="129"/>
      <c r="F55" s="178" t="s">
        <v>9</v>
      </c>
      <c r="G55" s="178"/>
      <c r="H55" s="178"/>
      <c r="I55" s="178"/>
      <c r="J55" s="178"/>
      <c r="K55" s="178"/>
      <c r="L55" s="178"/>
    </row>
    <row r="56" spans="1:12" ht="21.95" customHeight="1">
      <c r="A56" s="94" t="s">
        <v>177</v>
      </c>
      <c r="D56" s="142"/>
      <c r="E56" s="142"/>
      <c r="G56" s="135"/>
      <c r="I56" s="135"/>
      <c r="K56" s="91"/>
    </row>
    <row r="57" spans="1:12" ht="21.95" customHeight="1">
      <c r="A57" s="82" t="s">
        <v>280</v>
      </c>
      <c r="D57" s="142"/>
      <c r="E57" s="142"/>
      <c r="F57" s="17">
        <v>2454845</v>
      </c>
      <c r="G57" s="135"/>
      <c r="H57" s="17">
        <v>-1566961</v>
      </c>
      <c r="I57" s="135"/>
      <c r="J57" s="28">
        <v>-192656</v>
      </c>
      <c r="K57" s="91"/>
      <c r="L57" s="28">
        <v>-1515584</v>
      </c>
    </row>
    <row r="58" spans="1:12" ht="21.95" customHeight="1">
      <c r="A58" s="82" t="s">
        <v>275</v>
      </c>
      <c r="D58" s="142"/>
      <c r="E58" s="142"/>
      <c r="F58" s="17">
        <v>24868</v>
      </c>
      <c r="G58" s="135"/>
      <c r="H58" s="17">
        <v>85740</v>
      </c>
      <c r="I58" s="135"/>
      <c r="J58" s="28">
        <v>-44992</v>
      </c>
      <c r="K58" s="91"/>
      <c r="L58" s="28">
        <v>0</v>
      </c>
    </row>
    <row r="59" spans="1:12" ht="21.95" customHeight="1">
      <c r="A59" s="82" t="s">
        <v>279</v>
      </c>
      <c r="D59" s="142"/>
      <c r="E59" s="142"/>
      <c r="F59" s="17">
        <v>-2500872</v>
      </c>
      <c r="G59" s="135"/>
      <c r="H59" s="17">
        <v>-1513423</v>
      </c>
      <c r="I59" s="135"/>
      <c r="J59" s="28">
        <v>-841988</v>
      </c>
      <c r="K59" s="91"/>
      <c r="L59" s="28">
        <v>-23213</v>
      </c>
    </row>
    <row r="60" spans="1:12" ht="21.95" customHeight="1">
      <c r="A60" s="82" t="s">
        <v>28</v>
      </c>
      <c r="D60" s="142"/>
      <c r="E60" s="142"/>
      <c r="F60" s="17">
        <v>0</v>
      </c>
      <c r="G60" s="135"/>
      <c r="H60" s="17">
        <v>-184158</v>
      </c>
      <c r="I60" s="135"/>
      <c r="J60" s="28">
        <v>0</v>
      </c>
      <c r="K60" s="91"/>
      <c r="L60" s="28">
        <v>-184158</v>
      </c>
    </row>
    <row r="61" spans="1:12" ht="21.95" customHeight="1">
      <c r="A61" s="82" t="s">
        <v>276</v>
      </c>
      <c r="D61" s="142"/>
      <c r="E61" s="142"/>
      <c r="F61" s="17">
        <v>0</v>
      </c>
      <c r="G61" s="135"/>
      <c r="H61" s="17">
        <v>85000</v>
      </c>
      <c r="I61" s="135"/>
      <c r="J61" s="28">
        <v>0</v>
      </c>
      <c r="K61" s="91"/>
      <c r="L61" s="28">
        <v>85000</v>
      </c>
    </row>
    <row r="62" spans="1:12" ht="21.95" customHeight="1">
      <c r="A62" s="82" t="s">
        <v>243</v>
      </c>
      <c r="D62" s="142"/>
      <c r="E62" s="142"/>
      <c r="F62" s="28">
        <v>0</v>
      </c>
      <c r="G62" s="135"/>
      <c r="H62" s="28">
        <v>51000</v>
      </c>
      <c r="I62" s="135"/>
      <c r="J62" s="28">
        <v>80134</v>
      </c>
      <c r="K62" s="91"/>
      <c r="L62" s="28">
        <v>51000</v>
      </c>
    </row>
    <row r="63" spans="1:12" ht="21.95" customHeight="1">
      <c r="A63" s="82" t="s">
        <v>231</v>
      </c>
      <c r="D63" s="142"/>
      <c r="E63" s="142"/>
      <c r="F63" s="17">
        <v>1031</v>
      </c>
      <c r="G63" s="28"/>
      <c r="H63" s="17">
        <v>46</v>
      </c>
      <c r="I63" s="28"/>
      <c r="J63" s="17">
        <v>4</v>
      </c>
      <c r="K63" s="91"/>
      <c r="L63" s="17">
        <v>10</v>
      </c>
    </row>
    <row r="64" spans="1:12" ht="21.95" customHeight="1">
      <c r="A64" s="82" t="s">
        <v>178</v>
      </c>
      <c r="D64" s="142"/>
      <c r="E64" s="142"/>
      <c r="F64" s="28">
        <v>-295660</v>
      </c>
      <c r="G64" s="135"/>
      <c r="H64" s="28">
        <v>-633158</v>
      </c>
      <c r="I64" s="135"/>
      <c r="J64" s="28">
        <v>-2865</v>
      </c>
      <c r="K64" s="91"/>
      <c r="L64" s="28">
        <v>-7951</v>
      </c>
    </row>
    <row r="65" spans="1:12" ht="21.95" customHeight="1">
      <c r="A65" s="82" t="s">
        <v>179</v>
      </c>
      <c r="D65" s="142"/>
      <c r="E65" s="142"/>
      <c r="F65" s="28">
        <v>-5648</v>
      </c>
      <c r="G65" s="135"/>
      <c r="H65" s="28">
        <v>-8463</v>
      </c>
      <c r="I65" s="135"/>
      <c r="J65" s="28">
        <v>-1901</v>
      </c>
      <c r="K65" s="91"/>
      <c r="L65" s="28">
        <v>0</v>
      </c>
    </row>
    <row r="66" spans="1:12" ht="21.95" customHeight="1">
      <c r="A66" s="82" t="s">
        <v>180</v>
      </c>
      <c r="D66" s="142"/>
      <c r="E66" s="142"/>
      <c r="F66" s="28">
        <v>1954204</v>
      </c>
      <c r="G66" s="135"/>
      <c r="H66" s="28">
        <v>1670431</v>
      </c>
      <c r="I66" s="135"/>
      <c r="J66" s="28">
        <v>1219056</v>
      </c>
      <c r="K66" s="91"/>
      <c r="L66" s="28">
        <v>1144411</v>
      </c>
    </row>
    <row r="67" spans="1:12" ht="21.95" customHeight="1">
      <c r="A67" s="82" t="s">
        <v>181</v>
      </c>
      <c r="D67" s="142"/>
      <c r="E67" s="142"/>
      <c r="F67" s="28">
        <v>284808</v>
      </c>
      <c r="G67" s="135"/>
      <c r="H67" s="28">
        <v>234263</v>
      </c>
      <c r="I67" s="135"/>
      <c r="J67" s="28">
        <v>70260</v>
      </c>
      <c r="K67" s="91"/>
      <c r="L67" s="28">
        <v>30611</v>
      </c>
    </row>
    <row r="68" spans="1:12" s="84" customFormat="1" ht="21.95" customHeight="1">
      <c r="A68" s="5" t="s">
        <v>182</v>
      </c>
      <c r="D68" s="138"/>
      <c r="E68" s="138"/>
      <c r="F68" s="149">
        <f>SUM(F57:F67)</f>
        <v>1917576</v>
      </c>
      <c r="G68" s="90"/>
      <c r="H68" s="149">
        <f>SUM(H57:H67)</f>
        <v>-1779683</v>
      </c>
      <c r="I68" s="90"/>
      <c r="J68" s="149">
        <f>SUM(J57:J67)</f>
        <v>285052</v>
      </c>
      <c r="K68" s="143"/>
      <c r="L68" s="149">
        <f>SUM(L57:L67)</f>
        <v>-419874</v>
      </c>
    </row>
    <row r="69" spans="1:12" ht="21.95" customHeight="1">
      <c r="A69" s="126"/>
      <c r="B69" s="126"/>
      <c r="C69" s="126"/>
      <c r="D69" s="126"/>
      <c r="E69" s="126"/>
      <c r="F69" s="126"/>
      <c r="G69" s="126"/>
      <c r="H69" s="126"/>
      <c r="I69" s="126"/>
      <c r="J69" s="126"/>
      <c r="K69" s="126"/>
      <c r="L69" s="126"/>
    </row>
    <row r="70" spans="1:12" ht="21.95" customHeight="1">
      <c r="A70" s="94" t="s">
        <v>183</v>
      </c>
      <c r="G70" s="135"/>
      <c r="I70" s="135"/>
      <c r="K70" s="91"/>
    </row>
    <row r="71" spans="1:12" ht="21.95" customHeight="1">
      <c r="A71" s="144" t="s">
        <v>184</v>
      </c>
      <c r="D71" s="142"/>
      <c r="E71" s="142"/>
      <c r="F71" s="28">
        <v>15660778</v>
      </c>
      <c r="G71" s="135"/>
      <c r="H71" s="28">
        <v>10461527</v>
      </c>
      <c r="I71" s="135"/>
      <c r="J71" s="28">
        <v>13830000</v>
      </c>
      <c r="K71" s="91"/>
      <c r="L71" s="28">
        <v>9280000</v>
      </c>
    </row>
    <row r="72" spans="1:12" ht="21.95" customHeight="1">
      <c r="A72" s="144" t="s">
        <v>197</v>
      </c>
      <c r="B72" s="137"/>
      <c r="C72" s="137"/>
      <c r="F72" s="28">
        <v>-14956325</v>
      </c>
      <c r="G72" s="135"/>
      <c r="H72" s="28">
        <v>-8444366</v>
      </c>
      <c r="I72" s="135"/>
      <c r="J72" s="28">
        <v>-14120000</v>
      </c>
      <c r="K72" s="91"/>
      <c r="L72" s="28">
        <v>-6100000</v>
      </c>
    </row>
    <row r="73" spans="1:12" ht="23.1" customHeight="1">
      <c r="A73" s="144" t="s">
        <v>198</v>
      </c>
      <c r="B73" s="137"/>
      <c r="C73" s="137"/>
      <c r="F73" s="28">
        <v>-7204992</v>
      </c>
      <c r="G73" s="135"/>
      <c r="H73" s="28">
        <v>-1159031</v>
      </c>
      <c r="I73" s="135"/>
      <c r="J73" s="28">
        <v>0</v>
      </c>
      <c r="K73" s="91"/>
      <c r="L73" s="28">
        <v>0</v>
      </c>
    </row>
    <row r="74" spans="1:12" ht="23.1" customHeight="1">
      <c r="A74" s="144" t="s">
        <v>277</v>
      </c>
      <c r="B74" s="137"/>
      <c r="C74" s="137"/>
      <c r="F74" s="28">
        <v>0</v>
      </c>
      <c r="G74" s="135"/>
      <c r="H74" s="28">
        <v>0</v>
      </c>
      <c r="I74" s="135"/>
      <c r="J74" s="28">
        <v>-1000</v>
      </c>
      <c r="K74" s="91"/>
      <c r="L74" s="28">
        <v>-5000</v>
      </c>
    </row>
    <row r="75" spans="1:12" ht="23.1" customHeight="1">
      <c r="A75" s="144" t="s">
        <v>185</v>
      </c>
      <c r="B75" s="137"/>
      <c r="C75" s="137"/>
      <c r="F75" s="28">
        <v>-114097</v>
      </c>
      <c r="G75" s="135"/>
      <c r="H75" s="28">
        <v>-106779</v>
      </c>
      <c r="I75" s="135"/>
      <c r="J75" s="28">
        <v>-15734</v>
      </c>
      <c r="K75" s="91"/>
      <c r="L75" s="28">
        <v>-15383</v>
      </c>
    </row>
    <row r="76" spans="1:12" ht="21.95" customHeight="1">
      <c r="A76" s="144" t="s">
        <v>278</v>
      </c>
      <c r="F76" s="28">
        <v>3500000</v>
      </c>
      <c r="G76" s="128"/>
      <c r="H76" s="28">
        <v>0</v>
      </c>
      <c r="I76" s="128"/>
      <c r="J76" s="28">
        <v>3500000</v>
      </c>
      <c r="K76" s="91"/>
      <c r="L76" s="28">
        <v>0</v>
      </c>
    </row>
    <row r="77" spans="1:12" ht="21.95" customHeight="1">
      <c r="A77" s="145" t="s">
        <v>186</v>
      </c>
      <c r="F77" s="28">
        <v>-1739467</v>
      </c>
      <c r="G77" s="128"/>
      <c r="H77" s="28">
        <v>-1739319</v>
      </c>
      <c r="I77" s="128"/>
      <c r="J77" s="28">
        <v>-1739467</v>
      </c>
      <c r="K77" s="91"/>
      <c r="L77" s="28">
        <v>-1739319</v>
      </c>
    </row>
    <row r="78" spans="1:12" ht="21.95" customHeight="1">
      <c r="A78" s="145" t="s">
        <v>187</v>
      </c>
      <c r="F78" s="28">
        <v>-1020524</v>
      </c>
      <c r="G78" s="128"/>
      <c r="H78" s="28">
        <v>-359098</v>
      </c>
      <c r="I78" s="128"/>
      <c r="J78" s="28">
        <v>0</v>
      </c>
      <c r="K78" s="91"/>
      <c r="L78" s="28">
        <v>0</v>
      </c>
    </row>
    <row r="79" spans="1:12" ht="21.95" customHeight="1">
      <c r="A79" s="145" t="s">
        <v>188</v>
      </c>
      <c r="F79" s="28">
        <v>-2155891</v>
      </c>
      <c r="G79" s="128"/>
      <c r="H79" s="28">
        <v>-1971157</v>
      </c>
      <c r="I79" s="128"/>
      <c r="J79" s="28">
        <v>-397860</v>
      </c>
      <c r="K79" s="91"/>
      <c r="L79" s="28">
        <v>-631455</v>
      </c>
    </row>
    <row r="80" spans="1:12" s="84" customFormat="1" ht="21.95" customHeight="1">
      <c r="A80" s="5" t="s">
        <v>189</v>
      </c>
      <c r="D80" s="138"/>
      <c r="E80" s="138"/>
      <c r="F80" s="150">
        <f>SUM(F71:F79)</f>
        <v>-8030518</v>
      </c>
      <c r="G80" s="90"/>
      <c r="H80" s="150">
        <f>SUM(H71:H79)</f>
        <v>-3318223</v>
      </c>
      <c r="I80" s="90"/>
      <c r="J80" s="150">
        <f>SUM(J71:J79)</f>
        <v>1055939</v>
      </c>
      <c r="K80" s="90"/>
      <c r="L80" s="150">
        <f>SUM(L71:L79)</f>
        <v>788843</v>
      </c>
    </row>
    <row r="81" spans="1:12" ht="21.95" customHeight="1">
      <c r="A81" s="126"/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</row>
    <row r="82" spans="1:12" s="84" customFormat="1" ht="21.95" customHeight="1">
      <c r="A82" s="82" t="s">
        <v>282</v>
      </c>
      <c r="B82" s="82"/>
      <c r="D82" s="138"/>
      <c r="E82" s="138"/>
    </row>
    <row r="83" spans="1:12" s="84" customFormat="1" ht="21.95" customHeight="1">
      <c r="A83" s="82"/>
      <c r="B83" s="82" t="s">
        <v>190</v>
      </c>
      <c r="D83" s="138"/>
      <c r="E83" s="138"/>
      <c r="F83" s="151">
        <f>F45+F68+F80</f>
        <v>-1211351</v>
      </c>
      <c r="G83" s="146"/>
      <c r="H83" s="151">
        <f>H45+H68+H80</f>
        <v>-1113993</v>
      </c>
      <c r="I83" s="146"/>
      <c r="J83" s="151">
        <v>969908</v>
      </c>
      <c r="K83" s="146"/>
      <c r="L83" s="151">
        <f>L45+L68+L80</f>
        <v>132454</v>
      </c>
    </row>
    <row r="84" spans="1:12" ht="21.95" customHeight="1">
      <c r="A84" s="26" t="s">
        <v>191</v>
      </c>
      <c r="B84" s="84"/>
      <c r="C84" s="84"/>
      <c r="F84" s="28">
        <v>249456</v>
      </c>
      <c r="G84" s="128"/>
      <c r="H84" s="28">
        <v>-231113</v>
      </c>
      <c r="I84" s="128"/>
      <c r="J84" s="28">
        <v>2571</v>
      </c>
      <c r="K84" s="91"/>
      <c r="L84" s="28">
        <v>0</v>
      </c>
    </row>
    <row r="85" spans="1:12" ht="21.95" customHeight="1">
      <c r="A85" s="5" t="s">
        <v>283</v>
      </c>
      <c r="B85" s="84"/>
      <c r="C85" s="84"/>
      <c r="F85" s="152">
        <f>SUM(F83:F84)</f>
        <v>-961895</v>
      </c>
      <c r="G85" s="128"/>
      <c r="H85" s="152">
        <f>SUM(H83:H84)</f>
        <v>-1345106</v>
      </c>
      <c r="I85" s="128"/>
      <c r="J85" s="152">
        <f>SUM(J83,J84)</f>
        <v>972479</v>
      </c>
      <c r="K85" s="90"/>
      <c r="L85" s="152">
        <f>SUM(L83,L84)</f>
        <v>132454</v>
      </c>
    </row>
    <row r="86" spans="1:12" ht="21.95" customHeight="1">
      <c r="A86" s="26" t="s">
        <v>192</v>
      </c>
      <c r="B86" s="84"/>
      <c r="C86" s="84"/>
      <c r="F86" s="147">
        <v>14253246</v>
      </c>
      <c r="G86" s="128"/>
      <c r="H86" s="28">
        <v>8929518</v>
      </c>
      <c r="I86" s="128"/>
      <c r="J86" s="28">
        <v>3556265</v>
      </c>
      <c r="K86" s="128"/>
      <c r="L86" s="28">
        <v>760668</v>
      </c>
    </row>
    <row r="87" spans="1:12" ht="21.95" customHeight="1" thickBot="1">
      <c r="A87" s="5" t="s">
        <v>267</v>
      </c>
      <c r="B87" s="84"/>
      <c r="C87" s="84"/>
      <c r="D87" s="138"/>
      <c r="E87" s="138"/>
      <c r="F87" s="153">
        <f>SUM(F85:F86)</f>
        <v>13291351</v>
      </c>
      <c r="G87" s="90"/>
      <c r="H87" s="153">
        <f>SUM(H85:H86)</f>
        <v>7584412</v>
      </c>
      <c r="I87" s="90"/>
      <c r="J87" s="153">
        <f>SUM(J85:J86)</f>
        <v>4528744</v>
      </c>
      <c r="K87" s="90"/>
      <c r="L87" s="153">
        <f>SUM(L85:L86)</f>
        <v>893122</v>
      </c>
    </row>
    <row r="88" spans="1:12" ht="18" customHeight="1" thickTop="1">
      <c r="A88" s="126"/>
      <c r="B88" s="126"/>
      <c r="C88" s="126"/>
      <c r="D88" s="126"/>
      <c r="E88" s="126"/>
      <c r="F88" s="126"/>
      <c r="G88" s="126"/>
      <c r="H88" s="126"/>
      <c r="I88" s="126"/>
      <c r="J88" s="126"/>
      <c r="K88" s="126"/>
      <c r="L88" s="126"/>
    </row>
  </sheetData>
  <sheetProtection formatCells="0" formatColumns="0" formatRows="0" insertColumns="0" insertRows="0" insertHyperlinks="0" deleteColumns="0" deleteRows="0" sort="0" autoFilter="0" pivotTables="0"/>
  <mergeCells count="22">
    <mergeCell ref="F53:H53"/>
    <mergeCell ref="J53:L53"/>
    <mergeCell ref="F55:L55"/>
    <mergeCell ref="A48:K48"/>
    <mergeCell ref="F50:H50"/>
    <mergeCell ref="J50:L50"/>
    <mergeCell ref="F51:H51"/>
    <mergeCell ref="J51:L51"/>
    <mergeCell ref="F52:H52"/>
    <mergeCell ref="J52:L52"/>
    <mergeCell ref="A47:L47"/>
    <mergeCell ref="A1:L1"/>
    <mergeCell ref="F7:H7"/>
    <mergeCell ref="J7:L7"/>
    <mergeCell ref="F9:L9"/>
    <mergeCell ref="J4:L4"/>
    <mergeCell ref="F6:H6"/>
    <mergeCell ref="F4:H4"/>
    <mergeCell ref="F5:H5"/>
    <mergeCell ref="J6:L6"/>
    <mergeCell ref="A2:K2"/>
    <mergeCell ref="J5:L5"/>
  </mergeCells>
  <pageMargins left="0.7" right="0.7" top="0.48" bottom="0.5" header="0.5" footer="0.5"/>
  <pageSetup paperSize="9" scale="71" firstPageNumber="11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6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5BECA-16A1-48EE-9432-D4A8B95C2A02}">
  <dimension ref="A1:T8"/>
  <sheetViews>
    <sheetView workbookViewId="0"/>
  </sheetViews>
  <sheetFormatPr defaultRowHeight="14.25"/>
  <sheetData>
    <row r="1" spans="1:20">
      <c r="A1">
        <v>1762745683050</v>
      </c>
      <c r="B1" t="s">
        <v>204</v>
      </c>
      <c r="C1" t="s">
        <v>205</v>
      </c>
      <c r="D1">
        <v>7</v>
      </c>
      <c r="E1">
        <v>1762769667179</v>
      </c>
      <c r="F1" t="s">
        <v>222</v>
      </c>
      <c r="G1" t="s">
        <v>223</v>
      </c>
      <c r="H1">
        <v>0</v>
      </c>
      <c r="I1">
        <v>1775412429916</v>
      </c>
      <c r="J1" t="s">
        <v>225</v>
      </c>
      <c r="K1" t="s">
        <v>226</v>
      </c>
      <c r="L1">
        <v>0</v>
      </c>
      <c r="M1">
        <v>1778225266410</v>
      </c>
      <c r="N1" t="s">
        <v>234</v>
      </c>
      <c r="O1" t="s">
        <v>235</v>
      </c>
      <c r="P1">
        <v>0</v>
      </c>
      <c r="Q1">
        <v>1781684323567</v>
      </c>
      <c r="R1" t="s">
        <v>247</v>
      </c>
      <c r="S1" t="s">
        <v>248</v>
      </c>
      <c r="T1">
        <v>0</v>
      </c>
    </row>
    <row r="2" spans="1:20">
      <c r="A2">
        <v>1762745683287</v>
      </c>
      <c r="B2" t="s">
        <v>206</v>
      </c>
      <c r="C2" t="s">
        <v>207</v>
      </c>
      <c r="D2" t="s">
        <v>208</v>
      </c>
    </row>
    <row r="3" spans="1:20">
      <c r="A3">
        <v>1762745683302</v>
      </c>
      <c r="B3" t="s">
        <v>206</v>
      </c>
      <c r="C3" t="s">
        <v>209</v>
      </c>
      <c r="D3" t="s">
        <v>210</v>
      </c>
    </row>
    <row r="4" spans="1:20">
      <c r="A4">
        <v>1762745683302</v>
      </c>
      <c r="B4" t="s">
        <v>206</v>
      </c>
      <c r="C4" t="s">
        <v>211</v>
      </c>
      <c r="D4" t="s">
        <v>212</v>
      </c>
    </row>
    <row r="5" spans="1:20">
      <c r="A5">
        <v>1762745683302</v>
      </c>
      <c r="B5" t="s">
        <v>206</v>
      </c>
      <c r="C5" t="s">
        <v>213</v>
      </c>
      <c r="D5" t="s">
        <v>214</v>
      </c>
    </row>
    <row r="6" spans="1:20">
      <c r="A6">
        <v>1762745683302</v>
      </c>
      <c r="B6" t="s">
        <v>206</v>
      </c>
      <c r="C6" t="s">
        <v>215</v>
      </c>
      <c r="D6" t="s">
        <v>216</v>
      </c>
    </row>
    <row r="7" spans="1:20">
      <c r="A7">
        <v>1762745683381</v>
      </c>
      <c r="B7" t="s">
        <v>217</v>
      </c>
      <c r="C7" t="s">
        <v>207</v>
      </c>
      <c r="D7" t="s">
        <v>218</v>
      </c>
    </row>
    <row r="8" spans="1:20">
      <c r="A8">
        <v>1762745683381</v>
      </c>
      <c r="B8" t="s">
        <v>217</v>
      </c>
      <c r="C8" t="s">
        <v>211</v>
      </c>
      <c r="D8" t="s">
        <v>219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EA321-95E8-48DC-A2B5-CB274D3AE40C}">
  <dimension ref="A1:T1"/>
  <sheetViews>
    <sheetView workbookViewId="0"/>
  </sheetViews>
  <sheetFormatPr defaultRowHeight="14.25"/>
  <sheetData>
    <row r="1" spans="1:20">
      <c r="A1">
        <v>1762745683160</v>
      </c>
      <c r="B1" t="s">
        <v>204</v>
      </c>
      <c r="C1" t="s">
        <v>205</v>
      </c>
      <c r="D1">
        <v>0</v>
      </c>
      <c r="E1">
        <v>1762769667733</v>
      </c>
      <c r="F1" t="s">
        <v>222</v>
      </c>
      <c r="G1" t="s">
        <v>223</v>
      </c>
      <c r="H1">
        <v>0</v>
      </c>
      <c r="I1">
        <v>1775412430230</v>
      </c>
      <c r="J1" t="s">
        <v>225</v>
      </c>
      <c r="K1" t="s">
        <v>226</v>
      </c>
      <c r="L1">
        <v>0</v>
      </c>
      <c r="M1">
        <v>1778225267164</v>
      </c>
      <c r="N1" t="s">
        <v>234</v>
      </c>
      <c r="O1" t="s">
        <v>235</v>
      </c>
      <c r="P1">
        <v>0</v>
      </c>
      <c r="Q1">
        <v>1781684323594</v>
      </c>
      <c r="R1" t="s">
        <v>247</v>
      </c>
      <c r="S1" t="s">
        <v>248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58177-94DF-4BDB-8437-B7A112544C8E}">
  <dimension ref="A1:T1"/>
  <sheetViews>
    <sheetView workbookViewId="0"/>
  </sheetViews>
  <sheetFormatPr defaultRowHeight="14.25"/>
  <sheetData>
    <row r="1" spans="1:20">
      <c r="A1">
        <v>1762745683208</v>
      </c>
      <c r="B1" t="s">
        <v>204</v>
      </c>
      <c r="C1" t="s">
        <v>205</v>
      </c>
      <c r="D1">
        <v>0</v>
      </c>
      <c r="E1">
        <v>1762769667733</v>
      </c>
      <c r="F1" t="s">
        <v>222</v>
      </c>
      <c r="G1" t="s">
        <v>223</v>
      </c>
      <c r="H1">
        <v>0</v>
      </c>
      <c r="I1">
        <v>1775412430236</v>
      </c>
      <c r="J1" t="s">
        <v>225</v>
      </c>
      <c r="K1" t="s">
        <v>226</v>
      </c>
      <c r="L1">
        <v>0</v>
      </c>
      <c r="M1">
        <v>1778225267810</v>
      </c>
      <c r="N1" t="s">
        <v>234</v>
      </c>
      <c r="O1" t="s">
        <v>235</v>
      </c>
      <c r="P1">
        <v>0</v>
      </c>
      <c r="Q1">
        <v>1781684323594</v>
      </c>
      <c r="R1" t="s">
        <v>247</v>
      </c>
      <c r="S1" t="s">
        <v>248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96FFA-E2CE-48C5-AE41-2774BEB5FEEE}">
  <dimension ref="A1:T1"/>
  <sheetViews>
    <sheetView workbookViewId="0"/>
  </sheetViews>
  <sheetFormatPr defaultRowHeight="14.25"/>
  <sheetData>
    <row r="1" spans="1:20">
      <c r="A1">
        <v>1762745683287</v>
      </c>
      <c r="B1" t="s">
        <v>204</v>
      </c>
      <c r="C1" t="s">
        <v>205</v>
      </c>
      <c r="D1">
        <v>0</v>
      </c>
      <c r="E1">
        <v>1762769667749</v>
      </c>
      <c r="F1" t="s">
        <v>222</v>
      </c>
      <c r="G1" t="s">
        <v>223</v>
      </c>
      <c r="H1">
        <v>0</v>
      </c>
      <c r="I1">
        <v>1775412430246</v>
      </c>
      <c r="J1" t="s">
        <v>225</v>
      </c>
      <c r="K1" t="s">
        <v>226</v>
      </c>
      <c r="L1">
        <v>0</v>
      </c>
      <c r="M1">
        <v>1778225268563</v>
      </c>
      <c r="N1" t="s">
        <v>234</v>
      </c>
      <c r="O1" t="s">
        <v>235</v>
      </c>
      <c r="P1">
        <v>0</v>
      </c>
      <c r="Q1">
        <v>1781684323595</v>
      </c>
      <c r="R1" t="s">
        <v>247</v>
      </c>
      <c r="S1" t="s">
        <v>248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f343b523-94cf-4d70-8d80-7dbd441353c3" revision="4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5.xml><?xml version="1.0" encoding="utf-8"?>
<datasnipper xmlns="http://datasnipperlegacy" workbookId="4a3c22ea-7218-4ab7-b166-ddbea0871e89" dataSnipperSheetDeleted="false" guid="417972ca-ffbe-45cc-aea1-d9fa1b095c2d" revision="3">
  <settings xmlns="" guid="32b57d6b-8007-4779-877b-da5f0a2cb0a8">
    <setting type="boolean" value="True" name="embed-documents" guid="e9caceee-ff4b-48a6-acf4-18ff925df57a"/>
  </settings>
</datasnipper>
</file>

<file path=customXml/itemProps1.xml><?xml version="1.0" encoding="utf-8"?>
<ds:datastoreItem xmlns:ds="http://schemas.openxmlformats.org/officeDocument/2006/customXml" ds:itemID="{EDD33B96-74A5-41D7-840C-E0C7EFC4C19F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A0DC458A-6045-4B74-9B64-C7A46820EB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87E7AF-3D94-4B57-9AFB-0E7A120AEB5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AEAB391-01F2-40D2-9687-5214E1DBB264}">
  <ds:schemaRefs>
    <ds:schemaRef ds:uri="http://schemas.microsoft.com/office/2006/documentManagement/types"/>
    <ds:schemaRef ds:uri="4243d5be-521d-4052-81ca-f0f31ea6f2da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purl.org/dc/terms/"/>
    <ds:schemaRef ds:uri="http://purl.org/dc/elements/1.1/"/>
    <ds:schemaRef ds:uri="05716746-add9-412a-97a9-1b5167d151a3"/>
    <ds:schemaRef ds:uri="f6ba49b0-bcda-4796-8236-5b5cc1493ace"/>
    <ds:schemaRef ds:uri="http://schemas.microsoft.com/office/2006/metadata/properties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6E94EEF7-5755-44CB-B93E-FB2374C2F671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 5 (3M)</vt:lpstr>
      <vt:lpstr>PL 6 (6M)</vt:lpstr>
      <vt:lpstr>EQ Conso 25-7</vt:lpstr>
      <vt:lpstr>EQ Conso 26-8</vt:lpstr>
      <vt:lpstr>EQ Seperate 25-9</vt:lpstr>
      <vt:lpstr>EQ Seperate 26-10</vt:lpstr>
      <vt:lpstr>CF 11-12</vt:lpstr>
      <vt:lpstr>'BS 3-4'!Print_Area</vt:lpstr>
      <vt:lpstr>'CF 11-12'!Print_Area</vt:lpstr>
      <vt:lpstr>'EQ Conso 25-7'!Print_Area</vt:lpstr>
      <vt:lpstr>'EQ Conso 26-8'!Print_Area</vt:lpstr>
      <vt:lpstr>'EQ Seperate 25-9'!Print_Area</vt:lpstr>
      <vt:lpstr>'EQ Seperate 26-10'!Print_Area</vt:lpstr>
      <vt:lpstr>'PL 5 (3M)'!Print_Area</vt:lpstr>
      <vt:lpstr>'PL 6 (6M)'!Print_Area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npunborvornmitr</dc:creator>
  <cp:keywords/>
  <dc:description/>
  <cp:lastModifiedBy>Nattaphat Pongthanakritchai</cp:lastModifiedBy>
  <cp:revision/>
  <cp:lastPrinted>2026-08-10T06:59:17Z</cp:lastPrinted>
  <dcterms:created xsi:type="dcterms:W3CDTF">2013-05-07T09:33:34Z</dcterms:created>
  <dcterms:modified xsi:type="dcterms:W3CDTF">2026-08-13T09:02:36Z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