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Cal-Comp Electronics (Thailand)\2026\Qtr2'2026\"/>
    </mc:Choice>
  </mc:AlternateContent>
  <xr:revisionPtr revIDLastSave="0" documentId="13_ncr:1_{BF5B75AB-6086-49B5-8B2B-095DC3917F85}" xr6:coauthVersionLast="47" xr6:coauthVersionMax="47" xr10:uidLastSave="{00000000-0000-0000-0000-000000000000}"/>
  <bookViews>
    <workbookView xWindow="-120" yWindow="-120" windowWidth="29040" windowHeight="15720" tabRatio="784" firstSheet="3" activeTab="8" xr2:uid="{00000000-000D-0000-FFFF-FFFF00000000}"/>
  </bookViews>
  <sheets>
    <sheet name="BS_Conso" sheetId="23" r:id="rId1"/>
    <sheet name="BS_Company" sheetId="24" r:id="rId2"/>
    <sheet name="PL_3month Conso" sheetId="25" r:id="rId3"/>
    <sheet name="PL_3month Company" sheetId="35" r:id="rId4"/>
    <sheet name="PL_6month Conso" sheetId="27" r:id="rId5"/>
    <sheet name="PL_6month_Company" sheetId="28" r:id="rId6"/>
    <sheet name="SE_Conso (US)" sheetId="29" r:id="rId7"/>
    <sheet name="SE_Conso (THB)" sheetId="30" r:id="rId8"/>
    <sheet name="SE_Company (US)" sheetId="31" r:id="rId9"/>
    <sheet name="SE_Company (THB)" sheetId="32" r:id="rId10"/>
    <sheet name="Cash flow_Conso" sheetId="33" r:id="rId11"/>
    <sheet name="Cash flow_Company" sheetId="34" r:id="rId12"/>
  </sheets>
  <externalReferences>
    <externalReference r:id="rId13"/>
    <externalReference r:id="rId14"/>
    <externalReference r:id="rId15"/>
  </externalReferences>
  <definedNames>
    <definedName name="_xlnm.Print_Area" localSheetId="0">BS_Conso!$A$1:$J$100</definedName>
    <definedName name="_xlnm.Print_Area" localSheetId="2">'PL_3month Conso'!$A$1:$J$100</definedName>
    <definedName name="_xlnm.Print_Area" localSheetId="4">'PL_6month Conso'!$A$1:$K$100</definedName>
    <definedName name="_xlnm.Print_Area" localSheetId="7">'SE_Conso (THB)'!$A$1:$AD$57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5" i="31" l="1"/>
  <c r="X25" i="31" s="1"/>
  <c r="N35" i="30"/>
  <c r="AB35" i="29"/>
  <c r="V30" i="29"/>
  <c r="Z30" i="29" s="1"/>
  <c r="AD30" i="29" s="1"/>
  <c r="V35" i="29"/>
  <c r="N35" i="29"/>
  <c r="H35" i="29"/>
  <c r="V33" i="29"/>
  <c r="Z33" i="29" s="1"/>
  <c r="AD33" i="29" s="1"/>
  <c r="V31" i="29"/>
  <c r="J90" i="23"/>
  <c r="H90" i="23"/>
  <c r="F90" i="23"/>
  <c r="D90" i="23"/>
  <c r="X27" i="32"/>
  <c r="X29" i="32" s="1"/>
  <c r="X30" i="32" s="1"/>
  <c r="X19" i="32"/>
  <c r="X20" i="31"/>
  <c r="X32" i="29"/>
  <c r="X34" i="29" s="1"/>
  <c r="X35" i="29" s="1"/>
  <c r="X32" i="30"/>
  <c r="X20" i="30"/>
  <c r="Z33" i="30"/>
  <c r="AD33" i="30" s="1"/>
  <c r="Z26" i="30"/>
  <c r="AD26" i="30" s="1"/>
  <c r="X20" i="29"/>
  <c r="V21" i="32"/>
  <c r="Z21" i="32" s="1"/>
  <c r="V20" i="32"/>
  <c r="Z20" i="32" s="1"/>
  <c r="V24" i="30"/>
  <c r="Z24" i="30" s="1"/>
  <c r="V22" i="30"/>
  <c r="V21" i="30"/>
  <c r="Z21" i="30" s="1"/>
  <c r="V29" i="29"/>
  <c r="Z29" i="29" s="1"/>
  <c r="Z35" i="29" s="1"/>
  <c r="Z31" i="29"/>
  <c r="AB32" i="29"/>
  <c r="AB34" i="29" s="1"/>
  <c r="V26" i="29"/>
  <c r="Z26" i="29" s="1"/>
  <c r="AD26" i="29" s="1"/>
  <c r="V24" i="29"/>
  <c r="Z24" i="29" s="1"/>
  <c r="AD24" i="29" s="1"/>
  <c r="V22" i="29"/>
  <c r="Z22" i="29" s="1"/>
  <c r="V21" i="29"/>
  <c r="Z21" i="29" s="1"/>
  <c r="D13" i="35"/>
  <c r="F13" i="35"/>
  <c r="H13" i="35"/>
  <c r="J13" i="35"/>
  <c r="D20" i="35"/>
  <c r="F20" i="35"/>
  <c r="H20" i="35"/>
  <c r="J20" i="35"/>
  <c r="D68" i="35"/>
  <c r="F68" i="35"/>
  <c r="H68" i="35"/>
  <c r="J68" i="35"/>
  <c r="D75" i="35"/>
  <c r="F75" i="35"/>
  <c r="H75" i="35"/>
  <c r="J75" i="35"/>
  <c r="J70" i="34"/>
  <c r="J63" i="34"/>
  <c r="F70" i="34"/>
  <c r="F63" i="34"/>
  <c r="J75" i="33"/>
  <c r="J67" i="33"/>
  <c r="F75" i="33"/>
  <c r="F67" i="33"/>
  <c r="J20" i="28"/>
  <c r="J13" i="28"/>
  <c r="F20" i="28"/>
  <c r="F13" i="28"/>
  <c r="H86" i="27"/>
  <c r="J86" i="27"/>
  <c r="J79" i="27"/>
  <c r="J70" i="27"/>
  <c r="F86" i="27"/>
  <c r="F79" i="27"/>
  <c r="F70" i="27"/>
  <c r="J35" i="27"/>
  <c r="J23" i="27"/>
  <c r="J14" i="27"/>
  <c r="F35" i="27"/>
  <c r="F23" i="27"/>
  <c r="F14" i="27"/>
  <c r="J79" i="25"/>
  <c r="J70" i="25"/>
  <c r="F86" i="25"/>
  <c r="F79" i="25"/>
  <c r="F70" i="25"/>
  <c r="J34" i="25"/>
  <c r="J22" i="25"/>
  <c r="J14" i="25"/>
  <c r="F34" i="25"/>
  <c r="F22" i="25"/>
  <c r="F14" i="25"/>
  <c r="H70" i="34"/>
  <c r="D70" i="34"/>
  <c r="H63" i="34"/>
  <c r="D63" i="34"/>
  <c r="H75" i="33"/>
  <c r="D75" i="33"/>
  <c r="H67" i="33"/>
  <c r="D67" i="33"/>
  <c r="F29" i="32"/>
  <c r="F30" i="32" s="1"/>
  <c r="V28" i="32"/>
  <c r="Z28" i="32" s="1"/>
  <c r="T27" i="32"/>
  <c r="T29" i="32" s="1"/>
  <c r="R27" i="32"/>
  <c r="R29" i="32" s="1"/>
  <c r="P27" i="32"/>
  <c r="P29" i="32" s="1"/>
  <c r="L27" i="32"/>
  <c r="L29" i="32" s="1"/>
  <c r="L30" i="32" s="1"/>
  <c r="J27" i="32"/>
  <c r="J29" i="32" s="1"/>
  <c r="J30" i="32" s="1"/>
  <c r="H27" i="32"/>
  <c r="H29" i="32" s="1"/>
  <c r="H30" i="32" s="1"/>
  <c r="F27" i="32"/>
  <c r="D27" i="32"/>
  <c r="D29" i="32" s="1"/>
  <c r="V26" i="32"/>
  <c r="Z26" i="32" s="1"/>
  <c r="V25" i="32"/>
  <c r="Z25" i="32" s="1"/>
  <c r="V24" i="32"/>
  <c r="Z24" i="32" s="1"/>
  <c r="T19" i="32"/>
  <c r="T22" i="32" s="1"/>
  <c r="R19" i="32"/>
  <c r="R22" i="32" s="1"/>
  <c r="P19" i="32"/>
  <c r="P22" i="32" s="1"/>
  <c r="N19" i="32"/>
  <c r="N22" i="32" s="1"/>
  <c r="L19" i="32"/>
  <c r="L22" i="32" s="1"/>
  <c r="J19" i="32"/>
  <c r="J22" i="32" s="1"/>
  <c r="H19" i="32"/>
  <c r="H22" i="32" s="1"/>
  <c r="F19" i="32"/>
  <c r="F22" i="32" s="1"/>
  <c r="D19" i="32"/>
  <c r="D22" i="32" s="1"/>
  <c r="V18" i="32"/>
  <c r="Z18" i="32" s="1"/>
  <c r="V17" i="32"/>
  <c r="Z17" i="32" s="1"/>
  <c r="V16" i="32"/>
  <c r="Z16" i="32" s="1"/>
  <c r="T28" i="31"/>
  <c r="X28" i="31" s="1"/>
  <c r="V27" i="31"/>
  <c r="V29" i="31" s="1"/>
  <c r="V30" i="31" s="1"/>
  <c r="R27" i="31"/>
  <c r="R29" i="31" s="1"/>
  <c r="P27" i="31"/>
  <c r="L27" i="31"/>
  <c r="L29" i="31" s="1"/>
  <c r="L30" i="31" s="1"/>
  <c r="J27" i="31"/>
  <c r="J29" i="31" s="1"/>
  <c r="J30" i="31" s="1"/>
  <c r="H27" i="31"/>
  <c r="H29" i="31" s="1"/>
  <c r="H30" i="31" s="1"/>
  <c r="F27" i="31"/>
  <c r="F29" i="31" s="1"/>
  <c r="F30" i="31" s="1"/>
  <c r="D27" i="31"/>
  <c r="D29" i="31" s="1"/>
  <c r="T26" i="31"/>
  <c r="X26" i="31" s="1"/>
  <c r="T24" i="31"/>
  <c r="F22" i="31"/>
  <c r="T21" i="31"/>
  <c r="X21" i="31" s="1"/>
  <c r="V19" i="31"/>
  <c r="V22" i="31" s="1"/>
  <c r="R19" i="31"/>
  <c r="R22" i="31" s="1"/>
  <c r="P19" i="31"/>
  <c r="N19" i="31"/>
  <c r="N22" i="31" s="1"/>
  <c r="L19" i="31"/>
  <c r="L22" i="31" s="1"/>
  <c r="J19" i="31"/>
  <c r="J22" i="31" s="1"/>
  <c r="H19" i="31"/>
  <c r="H22" i="31" s="1"/>
  <c r="F19" i="31"/>
  <c r="D19" i="31"/>
  <c r="T18" i="31"/>
  <c r="X18" i="31" s="1"/>
  <c r="T17" i="31"/>
  <c r="X17" i="31" s="1"/>
  <c r="T16" i="31"/>
  <c r="X16" i="31" s="1"/>
  <c r="H34" i="30"/>
  <c r="H35" i="30" s="1"/>
  <c r="T32" i="30"/>
  <c r="T34" i="30" s="1"/>
  <c r="R32" i="30"/>
  <c r="P32" i="30"/>
  <c r="P34" i="30" s="1"/>
  <c r="L32" i="30"/>
  <c r="L34" i="30" s="1"/>
  <c r="L35" i="30" s="1"/>
  <c r="J32" i="30"/>
  <c r="J34" i="30" s="1"/>
  <c r="J35" i="30" s="1"/>
  <c r="F32" i="30"/>
  <c r="F34" i="30" s="1"/>
  <c r="F35" i="30" s="1"/>
  <c r="D32" i="30"/>
  <c r="D34" i="30" s="1"/>
  <c r="D35" i="30" s="1"/>
  <c r="Z31" i="30"/>
  <c r="Z30" i="30"/>
  <c r="AD30" i="30" s="1"/>
  <c r="N32" i="30"/>
  <c r="N34" i="30" s="1"/>
  <c r="V29" i="30"/>
  <c r="Z29" i="30" s="1"/>
  <c r="T20" i="30"/>
  <c r="T27" i="30" s="1"/>
  <c r="R20" i="30"/>
  <c r="R27" i="30" s="1"/>
  <c r="P20" i="30"/>
  <c r="P27" i="30" s="1"/>
  <c r="N20" i="30"/>
  <c r="N27" i="30" s="1"/>
  <c r="L20" i="30"/>
  <c r="L27" i="30" s="1"/>
  <c r="J20" i="30"/>
  <c r="J27" i="30" s="1"/>
  <c r="H20" i="30"/>
  <c r="H27" i="30" s="1"/>
  <c r="F20" i="30"/>
  <c r="F27" i="30" s="1"/>
  <c r="D20" i="30"/>
  <c r="D27" i="30" s="1"/>
  <c r="V19" i="30"/>
  <c r="Z19" i="30" s="1"/>
  <c r="AB20" i="30"/>
  <c r="AB27" i="30" s="1"/>
  <c r="V18" i="30"/>
  <c r="Z18" i="30" s="1"/>
  <c r="V17" i="30"/>
  <c r="Z17" i="30" s="1"/>
  <c r="T32" i="29"/>
  <c r="T34" i="29" s="1"/>
  <c r="R32" i="29"/>
  <c r="R34" i="29" s="1"/>
  <c r="P32" i="29"/>
  <c r="P34" i="29" s="1"/>
  <c r="L32" i="29"/>
  <c r="L34" i="29" s="1"/>
  <c r="L35" i="29" s="1"/>
  <c r="J32" i="29"/>
  <c r="J34" i="29" s="1"/>
  <c r="J35" i="29" s="1"/>
  <c r="H32" i="29"/>
  <c r="H34" i="29" s="1"/>
  <c r="F32" i="29"/>
  <c r="F34" i="29" s="1"/>
  <c r="F35" i="29" s="1"/>
  <c r="D32" i="29"/>
  <c r="D34" i="29" s="1"/>
  <c r="D35" i="29" s="1"/>
  <c r="AB20" i="29"/>
  <c r="AB27" i="29" s="1"/>
  <c r="T20" i="29"/>
  <c r="T27" i="29" s="1"/>
  <c r="R20" i="29"/>
  <c r="R27" i="29" s="1"/>
  <c r="P20" i="29"/>
  <c r="P27" i="29" s="1"/>
  <c r="L20" i="29"/>
  <c r="L27" i="29" s="1"/>
  <c r="J20" i="29"/>
  <c r="J27" i="29" s="1"/>
  <c r="H20" i="29"/>
  <c r="H27" i="29" s="1"/>
  <c r="F20" i="29"/>
  <c r="F27" i="29" s="1"/>
  <c r="D20" i="29"/>
  <c r="D27" i="29" s="1"/>
  <c r="V19" i="29"/>
  <c r="Z19" i="29" s="1"/>
  <c r="V18" i="29"/>
  <c r="Z18" i="29" s="1"/>
  <c r="N20" i="29"/>
  <c r="N27" i="29" s="1"/>
  <c r="V17" i="29"/>
  <c r="J75" i="28"/>
  <c r="H75" i="28"/>
  <c r="F75" i="28"/>
  <c r="D75" i="28"/>
  <c r="J68" i="28"/>
  <c r="H68" i="28"/>
  <c r="F68" i="28"/>
  <c r="D68" i="28"/>
  <c r="H20" i="28"/>
  <c r="D20" i="28"/>
  <c r="H13" i="28"/>
  <c r="D13" i="28"/>
  <c r="D86" i="27"/>
  <c r="H79" i="27"/>
  <c r="D79" i="27"/>
  <c r="H70" i="27"/>
  <c r="D70" i="27"/>
  <c r="H35" i="27"/>
  <c r="D35" i="27"/>
  <c r="H23" i="27"/>
  <c r="D23" i="27"/>
  <c r="H14" i="27"/>
  <c r="D14" i="27"/>
  <c r="J86" i="25"/>
  <c r="H86" i="25"/>
  <c r="D86" i="25"/>
  <c r="H79" i="25"/>
  <c r="D79" i="25"/>
  <c r="H70" i="25"/>
  <c r="D70" i="25"/>
  <c r="H34" i="25"/>
  <c r="D34" i="25"/>
  <c r="H22" i="25"/>
  <c r="D22" i="25"/>
  <c r="H14" i="25"/>
  <c r="D14" i="25"/>
  <c r="T19" i="31" l="1"/>
  <c r="X19" i="31" s="1"/>
  <c r="J80" i="27"/>
  <c r="T27" i="31"/>
  <c r="F21" i="28"/>
  <c r="F26" i="28" s="1"/>
  <c r="F28" i="28" s="1"/>
  <c r="F58" i="28" s="1"/>
  <c r="X24" i="31"/>
  <c r="AD18" i="30"/>
  <c r="Z22" i="30"/>
  <c r="AD22" i="30" s="1"/>
  <c r="AD24" i="30"/>
  <c r="Z20" i="30"/>
  <c r="AD19" i="30"/>
  <c r="X34" i="30"/>
  <c r="AD31" i="30"/>
  <c r="AD29" i="30"/>
  <c r="AD21" i="30"/>
  <c r="AD17" i="30"/>
  <c r="AD22" i="29"/>
  <c r="Z17" i="29"/>
  <c r="AD17" i="29" s="1"/>
  <c r="AD29" i="29"/>
  <c r="AD21" i="29"/>
  <c r="D21" i="28"/>
  <c r="D26" i="28" s="1"/>
  <c r="D9" i="34" s="1"/>
  <c r="D24" i="34" s="1"/>
  <c r="D34" i="34" s="1"/>
  <c r="D37" i="34" s="1"/>
  <c r="D72" i="34" s="1"/>
  <c r="D74" i="34" s="1"/>
  <c r="D75" i="34" s="1"/>
  <c r="H21" i="28"/>
  <c r="H26" i="28" s="1"/>
  <c r="H9" i="34" s="1"/>
  <c r="H24" i="34" s="1"/>
  <c r="H34" i="34" s="1"/>
  <c r="H37" i="34" s="1"/>
  <c r="H72" i="34" s="1"/>
  <c r="H74" i="34" s="1"/>
  <c r="H75" i="34" s="1"/>
  <c r="D76" i="28"/>
  <c r="J21" i="28"/>
  <c r="J26" i="28" s="1"/>
  <c r="F9" i="34"/>
  <c r="F24" i="34" s="1"/>
  <c r="F34" i="34" s="1"/>
  <c r="F37" i="34" s="1"/>
  <c r="F72" i="34" s="1"/>
  <c r="F74" i="34" s="1"/>
  <c r="F76" i="28"/>
  <c r="H76" i="28"/>
  <c r="J76" i="28"/>
  <c r="F24" i="27"/>
  <c r="F28" i="27" s="1"/>
  <c r="J24" i="27"/>
  <c r="J28" i="27" s="1"/>
  <c r="F80" i="27"/>
  <c r="J21" i="35"/>
  <c r="J26" i="35" s="1"/>
  <c r="J28" i="35" s="1"/>
  <c r="J58" i="35" s="1"/>
  <c r="H21" i="35"/>
  <c r="H26" i="35" s="1"/>
  <c r="H28" i="35" s="1"/>
  <c r="H58" i="35" s="1"/>
  <c r="F21" i="35"/>
  <c r="F26" i="35" s="1"/>
  <c r="F28" i="35" s="1"/>
  <c r="F58" i="35" s="1"/>
  <c r="D21" i="35"/>
  <c r="D26" i="35" s="1"/>
  <c r="D28" i="35" s="1"/>
  <c r="D58" i="35" s="1"/>
  <c r="D76" i="35"/>
  <c r="H76" i="35"/>
  <c r="F76" i="35"/>
  <c r="J76" i="35"/>
  <c r="D80" i="25"/>
  <c r="J23" i="25"/>
  <c r="J27" i="25" s="1"/>
  <c r="J29" i="25" s="1"/>
  <c r="J58" i="25" s="1"/>
  <c r="J80" i="25"/>
  <c r="F80" i="25"/>
  <c r="D23" i="25"/>
  <c r="D27" i="25" s="1"/>
  <c r="D29" i="25" s="1"/>
  <c r="D58" i="25" s="1"/>
  <c r="H23" i="25"/>
  <c r="H27" i="25" s="1"/>
  <c r="H29" i="25" s="1"/>
  <c r="H58" i="25" s="1"/>
  <c r="F23" i="25"/>
  <c r="V27" i="32"/>
  <c r="AD31" i="29"/>
  <c r="V29" i="32"/>
  <c r="V30" i="32" s="1"/>
  <c r="V19" i="32"/>
  <c r="Z19" i="32" s="1"/>
  <c r="V22" i="32"/>
  <c r="Z22" i="32" s="1"/>
  <c r="P22" i="31"/>
  <c r="T22" i="31" s="1"/>
  <c r="P29" i="31"/>
  <c r="T29" i="31" s="1"/>
  <c r="T30" i="31" s="1"/>
  <c r="V27" i="30"/>
  <c r="Z27" i="30" s="1"/>
  <c r="V20" i="30"/>
  <c r="V32" i="30"/>
  <c r="Z32" i="30" s="1"/>
  <c r="R34" i="30"/>
  <c r="V34" i="30" s="1"/>
  <c r="V35" i="30" s="1"/>
  <c r="V34" i="29"/>
  <c r="V27" i="29"/>
  <c r="Z27" i="29" s="1"/>
  <c r="AD27" i="29" s="1"/>
  <c r="V32" i="29"/>
  <c r="AD18" i="29"/>
  <c r="D80" i="27"/>
  <c r="H80" i="27"/>
  <c r="AB32" i="30"/>
  <c r="AB34" i="30" s="1"/>
  <c r="AB35" i="30" s="1"/>
  <c r="H24" i="27"/>
  <c r="H28" i="27" s="1"/>
  <c r="H9" i="33" s="1"/>
  <c r="H25" i="33" s="1"/>
  <c r="H36" i="33" s="1"/>
  <c r="H39" i="33" s="1"/>
  <c r="H77" i="33" s="1"/>
  <c r="H79" i="33" s="1"/>
  <c r="H80" i="33" s="1"/>
  <c r="D24" i="27"/>
  <c r="D28" i="27" s="1"/>
  <c r="D9" i="33" s="1"/>
  <c r="D25" i="33" s="1"/>
  <c r="H80" i="25"/>
  <c r="D30" i="32"/>
  <c r="AD19" i="29"/>
  <c r="D30" i="31"/>
  <c r="N32" i="29"/>
  <c r="V20" i="29"/>
  <c r="Z20" i="29" s="1"/>
  <c r="D22" i="31"/>
  <c r="X22" i="31" s="1"/>
  <c r="H30" i="27" l="1"/>
  <c r="H58" i="27" s="1"/>
  <c r="H81" i="27" s="1"/>
  <c r="J81" i="25"/>
  <c r="D28" i="28"/>
  <c r="D58" i="28" s="1"/>
  <c r="D77" i="28" s="1"/>
  <c r="D81" i="25"/>
  <c r="Z32" i="29"/>
  <c r="AD20" i="30"/>
  <c r="AD27" i="30"/>
  <c r="X35" i="30"/>
  <c r="Z34" i="30"/>
  <c r="H28" i="28"/>
  <c r="H58" i="28" s="1"/>
  <c r="H77" i="28" s="1"/>
  <c r="F77" i="28"/>
  <c r="J28" i="28"/>
  <c r="J58" i="28" s="1"/>
  <c r="J77" i="28" s="1"/>
  <c r="J9" i="34"/>
  <c r="J24" i="34" s="1"/>
  <c r="J34" i="34" s="1"/>
  <c r="J37" i="34" s="1"/>
  <c r="J72" i="34" s="1"/>
  <c r="J74" i="34" s="1"/>
  <c r="F30" i="27"/>
  <c r="F9" i="33"/>
  <c r="J30" i="27"/>
  <c r="J58" i="27" s="1"/>
  <c r="J81" i="27" s="1"/>
  <c r="J9" i="33"/>
  <c r="D36" i="33"/>
  <c r="D39" i="33" s="1"/>
  <c r="D77" i="33" s="1"/>
  <c r="D79" i="33" s="1"/>
  <c r="D80" i="33" s="1"/>
  <c r="F77" i="35"/>
  <c r="H77" i="35"/>
  <c r="J77" i="35"/>
  <c r="D77" i="35"/>
  <c r="H81" i="25"/>
  <c r="F27" i="25"/>
  <c r="AD32" i="30"/>
  <c r="D30" i="27"/>
  <c r="D58" i="27" s="1"/>
  <c r="D81" i="27" s="1"/>
  <c r="N34" i="29"/>
  <c r="Z34" i="29" s="1"/>
  <c r="AD20" i="29"/>
  <c r="AD34" i="30" l="1"/>
  <c r="Z35" i="30"/>
  <c r="F25" i="33"/>
  <c r="F36" i="33" s="1"/>
  <c r="F39" i="33" s="1"/>
  <c r="F77" i="33" s="1"/>
  <c r="F79" i="33" s="1"/>
  <c r="J25" i="33"/>
  <c r="J36" i="33" s="1"/>
  <c r="J39" i="33" s="1"/>
  <c r="J77" i="33" s="1"/>
  <c r="F58" i="27"/>
  <c r="F81" i="27" s="1"/>
  <c r="F29" i="25"/>
  <c r="N27" i="31"/>
  <c r="X27" i="31" s="1"/>
  <c r="N27" i="32"/>
  <c r="Z27" i="32" s="1"/>
  <c r="AD32" i="29"/>
  <c r="J79" i="33" l="1"/>
  <c r="F58" i="25"/>
  <c r="N29" i="31"/>
  <c r="AD34" i="29"/>
  <c r="N29" i="32"/>
  <c r="X29" i="31" l="1"/>
  <c r="X30" i="31" s="1"/>
  <c r="N30" i="31"/>
  <c r="Z29" i="32"/>
  <c r="N30" i="32"/>
  <c r="F81" i="25"/>
  <c r="D17" i="23" l="1"/>
  <c r="F17" i="23"/>
  <c r="H17" i="23"/>
  <c r="J17" i="23"/>
  <c r="D88" i="24" l="1"/>
  <c r="J88" i="24"/>
  <c r="H88" i="24"/>
  <c r="Z30" i="32" s="1"/>
  <c r="F88" i="24"/>
  <c r="J16" i="24"/>
  <c r="H16" i="24"/>
  <c r="F16" i="24"/>
  <c r="D16" i="24"/>
  <c r="J92" i="23"/>
  <c r="AD35" i="30" s="1"/>
  <c r="H92" i="23"/>
  <c r="F92" i="23"/>
  <c r="AD35" i="29" s="1"/>
  <c r="D92" i="23" l="1"/>
  <c r="J73" i="24"/>
  <c r="H73" i="24"/>
  <c r="F73" i="24"/>
  <c r="D73" i="24"/>
  <c r="J67" i="24"/>
  <c r="H67" i="24"/>
  <c r="F67" i="24"/>
  <c r="D67" i="24"/>
  <c r="J24" i="24"/>
  <c r="H24" i="24"/>
  <c r="H25" i="24" s="1"/>
  <c r="F24" i="24"/>
  <c r="F25" i="24" s="1"/>
  <c r="D24" i="24"/>
  <c r="D25" i="24" s="1"/>
  <c r="J75" i="23"/>
  <c r="H75" i="23"/>
  <c r="F75" i="23"/>
  <c r="D75" i="23"/>
  <c r="J68" i="23"/>
  <c r="H68" i="23"/>
  <c r="F68" i="23"/>
  <c r="D68" i="23"/>
  <c r="J27" i="23"/>
  <c r="H27" i="23"/>
  <c r="F27" i="23"/>
  <c r="D27" i="23"/>
  <c r="D74" i="24" l="1"/>
  <c r="D89" i="24" s="1"/>
  <c r="D90" i="24" s="1"/>
  <c r="F74" i="24"/>
  <c r="F89" i="24" s="1"/>
  <c r="F90" i="24" s="1"/>
  <c r="H74" i="24"/>
  <c r="H89" i="24" s="1"/>
  <c r="H90" i="24" s="1"/>
  <c r="J74" i="24"/>
  <c r="J89" i="24" s="1"/>
  <c r="H28" i="23"/>
  <c r="J25" i="24"/>
  <c r="D76" i="23"/>
  <c r="D93" i="23" s="1"/>
  <c r="F76" i="23"/>
  <c r="F93" i="23" s="1"/>
  <c r="H76" i="23"/>
  <c r="J28" i="23"/>
  <c r="F28" i="23"/>
  <c r="J76" i="23"/>
  <c r="J93" i="23" s="1"/>
  <c r="D28" i="23"/>
  <c r="J90" i="24" l="1"/>
  <c r="H93" i="23"/>
  <c r="H94" i="23" s="1"/>
  <c r="F94" i="23"/>
  <c r="J94" i="23"/>
  <c r="D94" i="23"/>
</calcChain>
</file>

<file path=xl/sharedStrings.xml><?xml version="1.0" encoding="utf-8"?>
<sst xmlns="http://schemas.openxmlformats.org/spreadsheetml/2006/main" count="975" uniqueCount="272">
  <si>
    <t>บริษัท แคล-คอมพ์ อีเล็คโทรนิคส์ (ประเทศไทย) จำกัด (มหาชน) และบริษัทย่อย</t>
  </si>
  <si>
    <t>(หน่วย: พันเหรียญสหรัฐอเมริกา)</t>
  </si>
  <si>
    <t>(หน่วย: พันบาท)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</si>
  <si>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</si>
  <si>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</si>
  <si>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</si>
  <si>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</si>
  <si>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</si>
  <si>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</si>
  <si>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เงินจ่ายล่วงหน้าค่าวัตถุดิบและแม่พิมพ์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</si>
  <si>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</si>
  <si>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</si>
  <si>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</si>
  <si>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</si>
  <si>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</si>
  <si>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</si>
  <si>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เงินลงทุนในบริษัทร่วม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</si>
  <si>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</si>
  <si>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</si>
  <si>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</si>
  <si>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>สินทรัพย์โครงการผลประโยชน์ระยะยาวของพนักงาน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</si>
  <si>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</si>
  <si>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</si>
  <si>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</si>
  <si>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</si>
  <si>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</si>
  <si>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</si>
  <si>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</si>
  <si>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</si>
  <si>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</si>
  <si>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</si>
  <si>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</si>
  <si>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</si>
  <si>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</si>
  <si>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หนี้สินภาษีเงินได้รอการตัดบัญชี</t>
  </si>
  <si>
    <t>หนี้สินไม่หมุนเวียนอื่น</t>
  </si>
  <si>
    <t xml:space="preserve">   ซึ่งบันทึกโดยวิธีส่วนได้เสีย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</si>
  <si>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</si>
  <si>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</si>
  <si>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</si>
  <si>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</si>
  <si>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 </t>
  </si>
  <si>
    <t>ทุนที่ออกจำหน่ายและชำระเต็มมูลค่าแล้ว</t>
  </si>
  <si>
    <t>ส่วนเกินมูลค่าหุ้นสามัญ</t>
  </si>
  <si>
    <t>ส่วนทุนจากการจ่ายโดยใช้หุ้นเป็นเกณฑ์</t>
  </si>
  <si>
    <t>ส่วนเกินทุนจากการเปลี่ยนแปลงสัดส่วนเงินลงทุนในบริษัทย่อย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</si>
  <si>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</si>
  <si>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</si>
  <si>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</si>
  <si>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</si>
  <si>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</si>
  <si>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</si>
  <si>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</si>
  <si>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</si>
  <si>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</t>
  </si>
  <si>
    <t xml:space="preserve">  กรรมการ</t>
  </si>
  <si>
    <t xml:space="preserve">เงินลงทุนในบริษัทย่อย </t>
  </si>
  <si>
    <t>ประมาณการหนี้สินของเงินลงทุนในบริษัทย่อย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</si>
  <si>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</si>
  <si>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</si>
  <si>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</si>
  <si>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</si>
  <si>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</si>
  <si>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</si>
  <si>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</si>
  <si>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</si>
  <si>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</si>
  <si>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</si>
  <si>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ค่าใช้จ่ายในการขายและจัดจำหน่าย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</si>
  <si>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</si>
  <si>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</si>
  <si>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</si>
  <si>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</si>
  <si>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</si>
  <si>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</si>
  <si>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</si>
  <si>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</si>
  <si>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</si>
  <si>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</si>
  <si>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</si>
  <si>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</si>
  <si>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(หน่วย: เหรียญสหรัฐอเมริกา)</t>
  </si>
  <si>
    <t>(หน่วย: บาท)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</si>
  <si>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</si>
  <si>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</si>
  <si>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</si>
  <si>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</si>
  <si>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</si>
  <si>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</si>
  <si>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</si>
  <si>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</si>
  <si>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</si>
  <si>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</si>
  <si>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จากสกุลเงินที่ใช้ในการดำเนินงานเป็นสกุลเงินที่ใช้</t>
  </si>
  <si>
    <t xml:space="preserve">   ในการนำเสนองบการเงิน</t>
  </si>
  <si>
    <t>หัก: ผลกระทบของภาษีเงินได้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</si>
  <si>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</si>
  <si>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</si>
  <si>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</si>
  <si>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งบการเงินเฉพาะกิจการ</t>
  </si>
  <si>
    <t>กำไรจากอัตราแลกเปลี่ยน</t>
  </si>
  <si>
    <t>กำไรขาดทุนเบ็ดเสร็จอื่น</t>
  </si>
  <si>
    <t>จากการเปลี่ยนแปลง</t>
  </si>
  <si>
    <t>มูลค่าของเงินลงทุนใน</t>
  </si>
  <si>
    <t>ส่วนเกินทุน</t>
  </si>
  <si>
    <t>ส่วนแบ่งกำไรขาดทุน</t>
  </si>
  <si>
    <t>รวม</t>
  </si>
  <si>
    <t>ส่วนทุนจากการ</t>
  </si>
  <si>
    <t>ผลต่าง</t>
  </si>
  <si>
    <t>เบ็ดเสร็จอื่น</t>
  </si>
  <si>
    <t>ให้วัดมูลค่าด้วยมูลค่า</t>
  </si>
  <si>
    <t>องค์ประกอบอื่น</t>
  </si>
  <si>
    <t>ส่วนของผู้มีส่วนได้เสีย</t>
  </si>
  <si>
    <t>ที่ออกจำหน่ายและ</t>
  </si>
  <si>
    <t>ส่วนเกิน</t>
  </si>
  <si>
    <t>จ่ายโดยใช้หุ้น</t>
  </si>
  <si>
    <t>สัดส่วนเงินลงทุน</t>
  </si>
  <si>
    <t>จัดสรรแล้ว -</t>
  </si>
  <si>
    <t>จากการแปลงค่า</t>
  </si>
  <si>
    <t>จากเงินลงทุน</t>
  </si>
  <si>
    <t>ยุติธรรมผ่านกำไรขาดทุน</t>
  </si>
  <si>
    <t>ของส่วน</t>
  </si>
  <si>
    <t>รวมส่วนของ</t>
  </si>
  <si>
    <t>ที่ไม่มีอำนาจควบคุม</t>
  </si>
  <si>
    <t>ชำระเต็มมูลค่าแล้ว</t>
  </si>
  <si>
    <t>มูลค่าหุ้นสามัญ</t>
  </si>
  <si>
    <t>เป็นเกณฑ์</t>
  </si>
  <si>
    <t>ในบริษัทย่อย</t>
  </si>
  <si>
    <t>สำรองตามกฎหมาย</t>
  </si>
  <si>
    <t>ยังไม่ได้จัดสรร</t>
  </si>
  <si>
    <t>งบการเงิน</t>
  </si>
  <si>
    <t>ในบริษัทร่วม</t>
  </si>
  <si>
    <t>ของผู้ถือหุ้น</t>
  </si>
  <si>
    <t>ผู้ถือหุ้นของบริษัทฯ</t>
  </si>
  <si>
    <t>ของบริษัทย่อย</t>
  </si>
  <si>
    <t>ผู้ถือหุ้น</t>
  </si>
  <si>
    <t>เบ็ดเสร็จอื่นจาก</t>
  </si>
  <si>
    <t>เงินลงทุนใน</t>
  </si>
  <si>
    <t>รวมองค์ประกอบอื่น</t>
  </si>
  <si>
    <t>บริษัทร่วมและบริษัทย่อย</t>
  </si>
  <si>
    <t>ของส่วนของผู้ถือหุ้น</t>
  </si>
  <si>
    <t>ผลต่างจากการ</t>
  </si>
  <si>
    <t>แปลงค่างบการเงิน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</si>
  <si>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</si>
  <si>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</si>
  <si>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</si>
  <si>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</si>
  <si>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</si>
  <si>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</si>
  <si>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รายการจ่ายโดยใช้หุ้นเป็นเกณฑ์</t>
  </si>
  <si>
    <t xml:space="preserve">   รายได้ทางการเงิน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</si>
  <si>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</si>
  <si>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</si>
  <si>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</si>
  <si>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</si>
  <si>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</si>
  <si>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เงินจ่ายล่วงหน้าค่าวัตถุดิบและแม่พิมพ์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</si>
  <si>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</si>
  <si>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</si>
  <si>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</si>
  <si>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</si>
  <si>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เงินสดรับจากดอกเบี้ย</t>
  </si>
  <si>
    <t>งบกระแสเงินสด (ต่อ)</t>
  </si>
  <si>
    <t>กระแสเงินสดจากกิจกรรมลงทุน</t>
  </si>
  <si>
    <t xml:space="preserve">ซื้ออาคารและอุปกรณ์ </t>
  </si>
  <si>
    <t>เงินสดรับจากการขายอุปกรณ์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</si>
  <si>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</si>
  <si>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</si>
  <si>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จ่ายดอกเบี้ย</t>
  </si>
  <si>
    <t>ผลต่างจากการแปลงค่างบการเงินเพิ่มขึ้น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</si>
  <si>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</si>
  <si>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</si>
  <si>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ข้อมูลเพิ่มเติมประกอบกระแสเงินสด</t>
  </si>
  <si>
    <t>รายการที่ไม่ใช่เงินสดประกอบด้วย</t>
  </si>
  <si>
    <t xml:space="preserve">   สินทรัพย์สิทธิการใช้เพิ่มขึ้นจากหนี้สินตามสัญญาเช่า</t>
  </si>
  <si>
    <t xml:space="preserve">   ค่าเสื่อมราคา</t>
  </si>
  <si>
    <t>(ยังไม่ได้ตรวจสอบ</t>
  </si>
  <si>
    <t>แต่สอบทานแล้ว)</t>
  </si>
  <si>
    <t>(ตรวจสอบแล้ว)</t>
  </si>
  <si>
    <t>เงินสดรับจากการขายที่ดิน อาคารและอุปกรณ์</t>
  </si>
  <si>
    <t>ขาดทุน</t>
  </si>
  <si>
    <t>สินทรัพย์ไม่หมุนเวียนอื่นเพิ่มขึ้น</t>
  </si>
  <si>
    <t xml:space="preserve">   หุ้นสามัญ 10,450,002,831 หุ้น มูลค่าหุ้นละ 1 บาท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</si>
  <si>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</si>
  <si>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</si>
  <si>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</si>
  <si>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 xml:space="preserve">   ขาดทุน (กำไร) จากอัตราแลกเปลี่ยนที่ยังไม่เกิดขึ้นจริง</t>
  </si>
  <si>
    <t>เงินสดจากกิจกรรมดำเนินงาน</t>
  </si>
  <si>
    <t>เงินสดสุทธิจากกิจกรรมดำเนินงาน</t>
  </si>
  <si>
    <t>เงินปันผลรับจากบริษัทร่วม</t>
  </si>
  <si>
    <t>จ่ายคืนเงินกู้ยืมระยะยาว</t>
  </si>
  <si>
    <t>เงินสดสุทธิใช้ไปในกิจกรรมจัดหาเงิน</t>
  </si>
  <si>
    <t>ตราสารทุนที่กำหนด</t>
  </si>
  <si>
    <t>2568</t>
  </si>
  <si>
    <t>ยอดคงเหลือ ณ วันที่ 1 มกราคม 2568</t>
  </si>
  <si>
    <t>ลูกหนี้การค้าและลูกหนี้หมุนเวียนอื่น</t>
  </si>
  <si>
    <t>ประมาณการหนี้สินไม่หมุนเวียนสำหรับผลประโยชน์พนักงาน</t>
  </si>
  <si>
    <t>เจ้าหนี้การค้าและเจ้าหนี้หมุนเวียนอื่น</t>
  </si>
  <si>
    <t>การจ่ายโดยใช้หุ้นเป็นเกณฑ์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</si>
  <si>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</si>
  <si>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</si>
  <si>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</si>
  <si>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สินทรัพย์ไม่หมุนเวียนอื่นลดลง (เพิ่มขึ้น)</t>
  </si>
  <si>
    <t>ค่าใช้จ่ายอื่น</t>
  </si>
  <si>
    <t>ขาดทุนจากสินทรัพย์ทางการเงินและตราสารอนุพันธ์</t>
  </si>
  <si>
    <t xml:space="preserve">   ประมาณการหนี้สินไม่หมุนเวียนสำหรับผลประโยชน์พนักงาน</t>
  </si>
  <si>
    <t>หมายเหตุประกอบงบการเงินระหว่างกาลแบบย่อเป็นส่วนหนึ่งของงบการเงินนี้</t>
  </si>
  <si>
    <t>ภาษีเงินได้นิติบุคคลค้างจ่าย</t>
  </si>
  <si>
    <t>เงินสดรับจากการขายเงินลงทุนในบริษัทร่วม</t>
  </si>
  <si>
    <t>เงินสดรับจากเงินกู้ยืมระยะยาว</t>
  </si>
  <si>
    <t>สำรองสำหรับ</t>
  </si>
  <si>
    <t>สินทรัพย์ที่จะจำหน่าย</t>
  </si>
  <si>
    <t>ที่ถือไว้เพื่อขาย</t>
  </si>
  <si>
    <t>เป็นสินทรัพย์</t>
  </si>
  <si>
    <t>ที่จัดประเภท</t>
  </si>
  <si>
    <t>31 ธันวาคม 2568</t>
  </si>
  <si>
    <t>ส่วนของเงินกู้ยืมระยะยาวที่ถึงกำหนดชำระภายในหนึ่งปี</t>
  </si>
  <si>
    <t>ส่วนของเงินกู้ระยะยาวที่ถึงกำหนดชำระภายในหนึ่งปี</t>
  </si>
  <si>
    <t>2569</t>
  </si>
  <si>
    <t>ยอดคงเหลือ ณ วันที่ 1 มกราคม 2569</t>
  </si>
  <si>
    <t>2, 3</t>
  </si>
  <si>
    <t/>
  </si>
  <si>
    <t>เงินสดสุทธิใช้ไปในกิจกรรมลงทุน</t>
  </si>
  <si>
    <t>เงินสดและรายการเทียบเท่าเงินสดเพิ่มขึ้น (ลดลง) สุทธิ</t>
  </si>
  <si>
    <t>กำไรจากกิจกรรมดำเนินงาน</t>
  </si>
  <si>
    <t>ส่วนแบ่งกำไรจากเงินลงทุนในบริษัทร่วม</t>
  </si>
  <si>
    <t xml:space="preserve">    ที่เป็นเงินตราต่างประเทศที่ถูกบันทึกในส่วนของกำไร</t>
  </si>
  <si>
    <t xml:space="preserve">    หรือขาดทุน</t>
  </si>
  <si>
    <t>ส่วนแบ่งกำไรขาดทุนเบ็ดเสร็จอื่นจากเงินลงทุนในบริษัทร่วม</t>
  </si>
  <si>
    <t xml:space="preserve">   มูลค่ายุติธรรมผ่านกำไรขาดทุนเบ็ดเสร็จอื่น</t>
  </si>
  <si>
    <t>ส่วนแบ่งกำไรขาดทุนเบ็ดเสร็จอื่นจากเงินลงทุนในบริษัทย่อย</t>
  </si>
  <si>
    <t xml:space="preserve">    ที่ถูกบันทึกในส่วนของกำไรหรือขาดทุน</t>
  </si>
  <si>
    <t>เงินปันผลจ่าย</t>
  </si>
  <si>
    <t>การลดลงของสำรองสำหรับสินทรัพย์ที่จะจำหน่ายที่จัดประเภท</t>
  </si>
  <si>
    <t xml:space="preserve">    เป็นสินทรัพย์ที่ถือไว้เพื่อขาย</t>
  </si>
  <si>
    <t>การลดลงของส่วนของผู้มีส่วนได้เสียที่ไม่มีอำนาจควบคุม</t>
  </si>
  <si>
    <t xml:space="preserve">    ของบริษัทย่อย</t>
  </si>
  <si>
    <t>ยอดคงเหลือ ณ วันที่ 30 มิถุนายน 2568</t>
  </si>
  <si>
    <t>ของส่วนของ</t>
  </si>
  <si>
    <t xml:space="preserve">   ค่าเผื่อผลขาดทุนด้านเครดิตที่คาดว่าจะเกิดขึ้น</t>
  </si>
  <si>
    <t xml:space="preserve">   ขาดทุนจากการขายเงินลงทุนในบริษัทย่อย</t>
  </si>
  <si>
    <t xml:space="preserve">   ส่วนแบ่งกำไรจากเงินลงทุนในบริษัทร่วม</t>
  </si>
  <si>
    <t xml:space="preserve">   จ่ายภาษีเงินได้</t>
  </si>
  <si>
    <t>เงินสดรับจากการขายเงินลงทุนในบริษัทย่อย</t>
  </si>
  <si>
    <t xml:space="preserve">   เจ้าหนี้ค่าซื้ออาคารและอุปกรณ์</t>
  </si>
  <si>
    <t xml:space="preserve">   ลูกหนี้จากการขายอุปกรณ์</t>
  </si>
  <si>
    <t xml:space="preserve">   ขาดทุนจากการขายอุปกรณ์</t>
  </si>
  <si>
    <t>เงินสดและรายการเทียบเท่าเงินสดลดลงสุทธิ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</si>
  <si>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</si>
  <si>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</si>
  <si>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</si>
  <si>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</si>
  <si>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</si>
  <si>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-</t>
  </si>
  <si>
    <t>กำไรจากตราสารอนุพันธ์</t>
  </si>
  <si>
    <t>ขาดทุนจากเงินลงทุนในตราสารทุนที่กำหนดให้วัดมูลค่าด้วย</t>
  </si>
  <si>
    <t>ขาดทุนจากสินทรัพย์ทางการเงิน</t>
  </si>
  <si>
    <t>ส่วนแบ่งกำไร (ขาดทุน) จากเงินลงทุนในบริษัทย่อย</t>
  </si>
  <si>
    <t xml:space="preserve">   โอนกลับการปรับลดสินค้าคงเหลือเป็นมูลค่าสุทธิที่จะได้รับ</t>
  </si>
  <si>
    <t xml:space="preserve">   ขาดทุนจากการขายที่ดิน อาคารและอุปกรณ์</t>
  </si>
  <si>
    <t xml:space="preserve">   ขาดทุนจากตราสารอนุพันธ์ที่ยังไม่เกิดขึ้นจริง</t>
  </si>
  <si>
    <t>เงินสดจาก (ใช้ไปใน) กิจกรรมดำเนินงาน</t>
  </si>
  <si>
    <t>สินทรัพย์ทางการเงินหมุนเวียนอื่นเพิ่มขึ้น</t>
  </si>
  <si>
    <t>เงินฝากธนาคารที่มีภาระค้ำประกันเพิ่มขึ้น</t>
  </si>
  <si>
    <t xml:space="preserve">เงินกู้ยืมระยะสั้นจากสถาบันการเงินเพิ่มขึ้น (ลดลง) </t>
  </si>
  <si>
    <t>เงินสดสุทธิจาก (ใช้ไปใน) กิจกรรมจัดหาเงิน</t>
  </si>
  <si>
    <t>ผลต่างจากการแปลงค่างบการเงินเพิ่มขึ้น</t>
  </si>
  <si>
    <t xml:space="preserve">   ส่วนแบ่งกำไร (ขาดทุน) จากเงินลงทุนในบริษัทย่อย</t>
  </si>
  <si>
    <t>เงินกู้ยืมระยะสั้นจากสถาบันการเงินเพิ่มขึ้น</t>
  </si>
  <si>
    <t>เงินสดสุทธิจาก (ใช้ไปใน) กิจกรรมดำเนินงาน</t>
  </si>
  <si>
    <t xml:space="preserve">   ประมาณการหนี้สินผลประโยชน์พนักงาน </t>
  </si>
  <si>
    <t>2, 8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</si>
</sst>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ดดดด\ bbbb"/>
    <numFmt numFmtId="165" formatCode="_(* #,##0_);_(* \(#,##0\);_(* &quot;-&quot;??_);_(@_)"/>
    <numFmt numFmtId="166" formatCode="_([$€-2]\ * #,##0.00_);_([$€-2]\ * \(#,##0.00\);_([$€-2]\ * &quot;-&quot;??_);_(@_)"/>
    <numFmt numFmtId="167" formatCode="#,##0.0_);[Red]\(#,##0.0\)"/>
    <numFmt numFmtId="168" formatCode="_(* #,##0_);[Red]_(* \(#,##0\);_(* &quot;-&quot;_);_(@_)"/>
    <numFmt numFmtId="169" formatCode="&quot;วันที่&quot;\ ว\ ดดดด\ ปปปป"/>
    <numFmt numFmtId="170" formatCode="_-* #,##0.00_-;\-* #,##0.00_-;_-* &quot;-&quot;??_-;_-@_-"/>
    <numFmt numFmtId="171" formatCode="d\.m\.yy\ h:mm"/>
    <numFmt numFmtId="172" formatCode="d\ ดดด\ bb"/>
    <numFmt numFmtId="173" formatCode="_-* #,##0\ _F_-;\-* #,##0\ _F_-;_-* &quot;-&quot;\ _F_-;_-@_-"/>
    <numFmt numFmtId="174" formatCode="#,##0_);[Red]\(#,##0\);"/>
    <numFmt numFmtId="175" formatCode="_-* #,##0.00\ _F_-;\-* #,##0.00\ _F_-;_-* &quot;-&quot;??\ _F_-;_-@_-"/>
    <numFmt numFmtId="176" formatCode=";;;"/>
    <numFmt numFmtId="177" formatCode="ว\ ดดด\ ปป"/>
    <numFmt numFmtId="178" formatCode="#,##0.00;[Red]\(#,##0.00\)"/>
    <numFmt numFmtId="179" formatCode="0.0%"/>
    <numFmt numFmtId="180" formatCode="_-* #,##0_-;\-* #,##0_-;_-* &quot;-&quot;_-;_-@_-"/>
    <numFmt numFmtId="181" formatCode="#,##0.0000_);\(#,##0.0000\)"/>
    <numFmt numFmtId="182" formatCode="#,##0.0_);\(#,##0.0\)"/>
    <numFmt numFmtId="183" formatCode="_(* #,##0.0000_);_(* \(#,##0.0000\);_(* &quot;-&quot;_);_(@_)"/>
    <numFmt numFmtId="184" formatCode="_(* #,##0.00_);_(* \(#,##0.00\);_(* &quot;-&quot;_);_(@_)"/>
    <numFmt numFmtId="185" formatCode="0.0"/>
  </numFmts>
  <fonts count="48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25">
    <xf numFmtId="0" fontId="0" fillId="0" borderId="0"/>
    <xf numFmtId="0" fontId="2" fillId="0" borderId="0"/>
    <xf numFmtId="167" fontId="3" fillId="0" borderId="0" applyFill="0" applyBorder="0" applyAlignment="0" applyProtection="0"/>
    <xf numFmtId="40" fontId="3" fillId="0" borderId="0" applyFill="0" applyBorder="0" applyAlignment="0" applyProtection="0"/>
    <xf numFmtId="168" fontId="4" fillId="2" borderId="0" applyFill="0" applyBorder="0" applyAlignment="0">
      <alignment vertical="top"/>
    </xf>
    <xf numFmtId="169" fontId="4" fillId="0" borderId="0" applyFill="0" applyBorder="0" applyAlignment="0" applyProtection="0"/>
    <xf numFmtId="38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1" fontId="8" fillId="0" borderId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171" fontId="9" fillId="0" borderId="0"/>
    <xf numFmtId="0" fontId="10" fillId="0" borderId="0">
      <alignment horizontal="left"/>
    </xf>
    <xf numFmtId="0" fontId="11" fillId="0" borderId="0"/>
    <xf numFmtId="0" fontId="12" fillId="0" borderId="0">
      <alignment horizontal="left"/>
    </xf>
    <xf numFmtId="172" fontId="4" fillId="2" borderId="3" applyFill="0" applyBorder="0" applyAlignment="0">
      <alignment horizontal="right"/>
    </xf>
    <xf numFmtId="173" fontId="9" fillId="0" borderId="0"/>
    <xf numFmtId="174" fontId="13" fillId="3" borderId="0">
      <protection hidden="1"/>
    </xf>
    <xf numFmtId="175" fontId="9" fillId="0" borderId="0"/>
    <xf numFmtId="0" fontId="14" fillId="0" borderId="0" applyNumberForma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38" fontId="19" fillId="4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6">
      <alignment horizontal="left" vertical="top"/>
    </xf>
    <xf numFmtId="0" fontId="23" fillId="0" borderId="0">
      <alignment horizontal="left"/>
    </xf>
    <xf numFmtId="0" fontId="22" fillId="0" borderId="6">
      <alignment horizontal="left" vertical="top"/>
    </xf>
    <xf numFmtId="0" fontId="24" fillId="0" borderId="6">
      <alignment horizontal="left" vertical="top"/>
    </xf>
    <xf numFmtId="0" fontId="25" fillId="0" borderId="0">
      <alignment horizontal="left"/>
    </xf>
    <xf numFmtId="0" fontId="26" fillId="0" borderId="6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176" fontId="3" fillId="0" borderId="0" applyFill="0" applyBorder="0" applyAlignment="0" applyProtection="0"/>
    <xf numFmtId="10" fontId="19" fillId="5" borderId="7" applyNumberFormat="0" applyBorder="0" applyAlignment="0" applyProtection="0"/>
    <xf numFmtId="10" fontId="19" fillId="5" borderId="7" applyNumberFormat="0" applyBorder="0" applyAlignment="0" applyProtection="0"/>
    <xf numFmtId="37" fontId="28" fillId="0" borderId="0"/>
    <xf numFmtId="0" fontId="9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5" fillId="0" borderId="0"/>
    <xf numFmtId="0" fontId="7" fillId="0" borderId="0"/>
    <xf numFmtId="0" fontId="4" fillId="0" borderId="0"/>
    <xf numFmtId="0" fontId="30" fillId="0" borderId="0"/>
    <xf numFmtId="0" fontId="31" fillId="0" borderId="0">
      <alignment horizontal="left"/>
    </xf>
    <xf numFmtId="177" fontId="4" fillId="2" borderId="0" applyFill="0" applyBorder="0" applyAlignment="0" applyProtection="0">
      <protection locked="0"/>
    </xf>
    <xf numFmtId="5" fontId="4" fillId="2" borderId="0" applyFill="0" applyBorder="0" applyAlignment="0" applyProtection="0">
      <alignment vertical="top"/>
    </xf>
    <xf numFmtId="178" fontId="4" fillId="0" borderId="0" applyFill="0" applyBorder="0" applyAlignment="0" applyProtection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7" fillId="0" borderId="8" applyNumberFormat="0" applyFill="0" applyAlignment="0" applyProtection="0">
      <alignment horizontal="center" vertical="center"/>
    </xf>
    <xf numFmtId="0" fontId="16" fillId="0" borderId="9">
      <alignment vertical="center"/>
    </xf>
    <xf numFmtId="0" fontId="33" fillId="0" borderId="0">
      <alignment horizontal="left"/>
    </xf>
    <xf numFmtId="0" fontId="17" fillId="0" borderId="0">
      <alignment horizontal="left"/>
    </xf>
    <xf numFmtId="0" fontId="25" fillId="0" borderId="0"/>
    <xf numFmtId="0" fontId="23" fillId="0" borderId="0"/>
    <xf numFmtId="0" fontId="17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7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8" fillId="0" borderId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0" fillId="0" borderId="0"/>
    <xf numFmtId="0" fontId="1" fillId="0" borderId="0"/>
    <xf numFmtId="0" fontId="2" fillId="0" borderId="0"/>
    <xf numFmtId="0" fontId="2" fillId="0" borderId="0"/>
    <xf numFmtId="0" fontId="7" fillId="0" borderId="0"/>
  </cellStyleXfs>
  <cellXfs count="165">
    <xf numFmtId="0" fontId="0" fillId="0" borderId="0" xfId="0"/>
    <xf numFmtId="0" fontId="42" fillId="0" borderId="0" xfId="1" applyFont="1" applyAlignment="1">
      <alignment vertical="center"/>
    </xf>
    <xf numFmtId="0" fontId="41" fillId="0" borderId="0" xfId="1" applyFont="1" applyAlignment="1">
      <alignment vertical="center"/>
    </xf>
    <xf numFmtId="0" fontId="42" fillId="0" borderId="0" xfId="121" applyFont="1"/>
    <xf numFmtId="0" fontId="41" fillId="0" borderId="0" xfId="121" applyFont="1" applyAlignment="1">
      <alignment horizontal="left" vertical="center"/>
    </xf>
    <xf numFmtId="0" fontId="42" fillId="0" borderId="0" xfId="121" applyFont="1" applyAlignment="1">
      <alignment horizontal="centerContinuous" vertical="center"/>
    </xf>
    <xf numFmtId="37" fontId="42" fillId="0" borderId="0" xfId="121" applyNumberFormat="1" applyFont="1" applyAlignment="1">
      <alignment horizontal="centerContinuous" vertical="center"/>
    </xf>
    <xf numFmtId="0" fontId="42" fillId="0" borderId="0" xfId="121" applyFont="1" applyAlignment="1">
      <alignment vertical="center"/>
    </xf>
    <xf numFmtId="0" fontId="41" fillId="0" borderId="0" xfId="1" applyFont="1" applyAlignment="1">
      <alignment horizontal="left" vertical="center"/>
    </xf>
    <xf numFmtId="0" fontId="42" fillId="0" borderId="0" xfId="1" applyFont="1" applyAlignment="1">
      <alignment horizontal="centerContinuous" vertical="center"/>
    </xf>
    <xf numFmtId="37" fontId="42" fillId="0" borderId="0" xfId="1" applyNumberFormat="1" applyFont="1" applyAlignment="1">
      <alignment horizontal="centerContinuous" vertical="center"/>
    </xf>
    <xf numFmtId="0" fontId="42" fillId="0" borderId="0" xfId="1" applyFont="1" applyAlignment="1">
      <alignment horizontal="center" vertical="center"/>
    </xf>
    <xf numFmtId="37" fontId="42" fillId="0" borderId="0" xfId="1" applyNumberFormat="1" applyFont="1" applyAlignment="1">
      <alignment vertical="center"/>
    </xf>
    <xf numFmtId="0" fontId="42" fillId="0" borderId="0" xfId="1" applyFont="1" applyAlignment="1">
      <alignment horizontal="right" vertical="center"/>
    </xf>
    <xf numFmtId="0" fontId="41" fillId="0" borderId="0" xfId="1" applyFont="1" applyAlignment="1">
      <alignment horizontal="center" vertical="center"/>
    </xf>
    <xf numFmtId="37" fontId="41" fillId="0" borderId="0" xfId="1" applyNumberFormat="1" applyFont="1" applyAlignment="1">
      <alignment vertical="center"/>
    </xf>
    <xf numFmtId="0" fontId="42" fillId="0" borderId="1" xfId="1" applyFont="1" applyBorder="1" applyAlignment="1">
      <alignment horizontal="center" vertical="center"/>
    </xf>
    <xf numFmtId="164" fontId="42" fillId="0" borderId="1" xfId="1" quotePrefix="1" applyNumberFormat="1" applyFont="1" applyBorder="1" applyAlignment="1">
      <alignment horizontal="center" vertical="center"/>
    </xf>
    <xf numFmtId="164" fontId="42" fillId="0" borderId="0" xfId="1" quotePrefix="1" applyNumberFormat="1" applyFont="1" applyAlignment="1">
      <alignment horizontal="center" vertical="center"/>
    </xf>
    <xf numFmtId="37" fontId="42" fillId="0" borderId="0" xfId="121" applyNumberFormat="1" applyFont="1"/>
    <xf numFmtId="37" fontId="42" fillId="0" borderId="0" xfId="121" applyNumberFormat="1" applyFont="1" applyAlignment="1">
      <alignment vertical="center"/>
    </xf>
    <xf numFmtId="41" fontId="42" fillId="0" borderId="0" xfId="121" applyNumberFormat="1" applyFont="1" applyAlignment="1">
      <alignment vertical="center"/>
    </xf>
    <xf numFmtId="0" fontId="44" fillId="0" borderId="0" xfId="121" applyFont="1" applyAlignment="1">
      <alignment horizontal="center" vertical="center"/>
    </xf>
    <xf numFmtId="164" fontId="42" fillId="0" borderId="0" xfId="121" applyNumberFormat="1" applyFont="1" applyAlignment="1">
      <alignment horizontal="center" vertical="center"/>
    </xf>
    <xf numFmtId="0" fontId="43" fillId="0" borderId="0" xfId="121" applyFont="1" applyAlignment="1">
      <alignment horizontal="center"/>
    </xf>
    <xf numFmtId="0" fontId="41" fillId="0" borderId="0" xfId="121" applyFont="1" applyAlignment="1">
      <alignment horizontal="left"/>
    </xf>
    <xf numFmtId="0" fontId="42" fillId="0" borderId="0" xfId="121" applyFont="1" applyAlignment="1">
      <alignment horizontal="centerContinuous"/>
    </xf>
    <xf numFmtId="37" fontId="42" fillId="0" borderId="0" xfId="121" applyNumberFormat="1" applyFont="1" applyAlignment="1">
      <alignment horizontal="centerContinuous"/>
    </xf>
    <xf numFmtId="37" fontId="42" fillId="0" borderId="5" xfId="121" applyNumberFormat="1" applyFont="1" applyBorder="1" applyAlignment="1">
      <alignment vertical="center"/>
    </xf>
    <xf numFmtId="37" fontId="42" fillId="0" borderId="0" xfId="121" applyNumberFormat="1" applyFont="1" applyAlignment="1">
      <alignment horizontal="center" vertical="center"/>
    </xf>
    <xf numFmtId="37" fontId="42" fillId="0" borderId="0" xfId="121" applyNumberFormat="1" applyFont="1" applyAlignment="1">
      <alignment horizontal="left" vertical="center"/>
    </xf>
    <xf numFmtId="41" fontId="42" fillId="0" borderId="0" xfId="1" applyNumberFormat="1" applyFont="1" applyAlignment="1">
      <alignment horizontal="right" vertical="center"/>
    </xf>
    <xf numFmtId="41" fontId="42" fillId="0" borderId="0" xfId="1" applyNumberFormat="1" applyFont="1" applyAlignment="1">
      <alignment vertical="center"/>
    </xf>
    <xf numFmtId="41" fontId="42" fillId="0" borderId="0" xfId="123" applyNumberFormat="1" applyFont="1" applyAlignment="1">
      <alignment horizontal="right" vertical="center"/>
    </xf>
    <xf numFmtId="41" fontId="42" fillId="0" borderId="0" xfId="123" applyNumberFormat="1" applyFont="1" applyAlignment="1">
      <alignment vertical="center"/>
    </xf>
    <xf numFmtId="41" fontId="42" fillId="0" borderId="1" xfId="123" applyNumberFormat="1" applyFont="1" applyBorder="1" applyAlignment="1">
      <alignment horizontal="right" vertical="center"/>
    </xf>
    <xf numFmtId="0" fontId="43" fillId="0" borderId="0" xfId="1" applyFont="1" applyAlignment="1">
      <alignment horizontal="center" vertical="center"/>
    </xf>
    <xf numFmtId="41" fontId="42" fillId="0" borderId="3" xfId="1" applyNumberFormat="1" applyFont="1" applyBorder="1" applyAlignment="1">
      <alignment horizontal="right" vertical="center"/>
    </xf>
    <xf numFmtId="41" fontId="42" fillId="0" borderId="3" xfId="123" applyNumberFormat="1" applyFont="1" applyBorder="1" applyAlignment="1">
      <alignment horizontal="right" vertical="center"/>
    </xf>
    <xf numFmtId="41" fontId="42" fillId="0" borderId="1" xfId="1" applyNumberFormat="1" applyFont="1" applyBorder="1" applyAlignment="1">
      <alignment horizontal="center" vertical="center"/>
    </xf>
    <xf numFmtId="41" fontId="42" fillId="0" borderId="1" xfId="123" applyNumberFormat="1" applyFont="1" applyBorder="1" applyAlignment="1">
      <alignment vertical="center"/>
    </xf>
    <xf numFmtId="41" fontId="42" fillId="0" borderId="3" xfId="123" applyNumberFormat="1" applyFont="1" applyBorder="1" applyAlignment="1">
      <alignment vertical="center"/>
    </xf>
    <xf numFmtId="0" fontId="41" fillId="0" borderId="0" xfId="121" applyFont="1"/>
    <xf numFmtId="0" fontId="42" fillId="0" borderId="0" xfId="1" applyFont="1"/>
    <xf numFmtId="37" fontId="43" fillId="0" borderId="0" xfId="121" applyNumberFormat="1" applyFont="1" applyAlignment="1">
      <alignment horizontal="center" vertical="center"/>
    </xf>
    <xf numFmtId="41" fontId="42" fillId="0" borderId="0" xfId="121" applyNumberFormat="1" applyFont="1" applyAlignment="1">
      <alignment horizontal="right" vertical="center"/>
    </xf>
    <xf numFmtId="41" fontId="42" fillId="0" borderId="1" xfId="121" applyNumberFormat="1" applyFont="1" applyBorder="1" applyAlignment="1">
      <alignment horizontal="right" vertical="center"/>
    </xf>
    <xf numFmtId="41" fontId="42" fillId="0" borderId="2" xfId="121" applyNumberFormat="1" applyFont="1" applyBorder="1" applyAlignment="1">
      <alignment vertical="center"/>
    </xf>
    <xf numFmtId="182" fontId="43" fillId="0" borderId="0" xfId="121" applyNumberFormat="1" applyFont="1" applyAlignment="1">
      <alignment horizontal="center" vertical="center"/>
    </xf>
    <xf numFmtId="0" fontId="43" fillId="0" borderId="0" xfId="121" applyFont="1" applyAlignment="1">
      <alignment horizontal="center" vertical="center"/>
    </xf>
    <xf numFmtId="41" fontId="42" fillId="0" borderId="1" xfId="121" applyNumberFormat="1" applyFont="1" applyBorder="1" applyAlignment="1">
      <alignment vertical="center"/>
    </xf>
    <xf numFmtId="41" fontId="42" fillId="0" borderId="3" xfId="121" applyNumberFormat="1" applyFont="1" applyBorder="1" applyAlignment="1">
      <alignment vertical="center"/>
    </xf>
    <xf numFmtId="0" fontId="44" fillId="0" borderId="0" xfId="121" applyFont="1" applyAlignment="1">
      <alignment horizontal="center"/>
    </xf>
    <xf numFmtId="164" fontId="44" fillId="0" borderId="0" xfId="1" quotePrefix="1" applyNumberFormat="1" applyFont="1" applyAlignment="1">
      <alignment horizontal="center" vertical="center"/>
    </xf>
    <xf numFmtId="37" fontId="43" fillId="0" borderId="0" xfId="121" applyNumberFormat="1" applyFont="1" applyAlignment="1">
      <alignment horizontal="center"/>
    </xf>
    <xf numFmtId="41" fontId="42" fillId="0" borderId="4" xfId="121" applyNumberFormat="1" applyFont="1" applyBorder="1" applyAlignment="1">
      <alignment vertical="center"/>
    </xf>
    <xf numFmtId="41" fontId="42" fillId="0" borderId="0" xfId="121" applyNumberFormat="1" applyFont="1" applyAlignment="1">
      <alignment horizontal="center" vertical="center"/>
    </xf>
    <xf numFmtId="37" fontId="42" fillId="0" borderId="1" xfId="1" applyNumberFormat="1" applyFont="1" applyBorder="1" applyAlignment="1">
      <alignment vertical="center"/>
    </xf>
    <xf numFmtId="0" fontId="42" fillId="0" borderId="1" xfId="1" applyFont="1" applyBorder="1" applyAlignment="1">
      <alignment horizontal="right" vertical="center"/>
    </xf>
    <xf numFmtId="0" fontId="42" fillId="0" borderId="0" xfId="0" applyFont="1"/>
    <xf numFmtId="0" fontId="41" fillId="0" borderId="0" xfId="0" applyFont="1" applyAlignment="1">
      <alignment horizontal="left"/>
    </xf>
    <xf numFmtId="0" fontId="41" fillId="0" borderId="0" xfId="0" applyFont="1"/>
    <xf numFmtId="0" fontId="41" fillId="0" borderId="0" xfId="0" applyFont="1" applyAlignment="1">
      <alignment horizontal="center"/>
    </xf>
    <xf numFmtId="37" fontId="41" fillId="0" borderId="0" xfId="0" applyNumberFormat="1" applyFont="1"/>
    <xf numFmtId="0" fontId="42" fillId="0" borderId="1" xfId="0" applyFont="1" applyBorder="1" applyAlignment="1">
      <alignment horizontal="center"/>
    </xf>
    <xf numFmtId="37" fontId="42" fillId="0" borderId="0" xfId="0" applyNumberFormat="1" applyFont="1"/>
    <xf numFmtId="37" fontId="43" fillId="0" borderId="0" xfId="0" applyNumberFormat="1" applyFont="1" applyAlignment="1">
      <alignment horizontal="center"/>
    </xf>
    <xf numFmtId="41" fontId="42" fillId="0" borderId="0" xfId="0" applyNumberFormat="1" applyFont="1" applyAlignment="1">
      <alignment vertical="center"/>
    </xf>
    <xf numFmtId="41" fontId="42" fillId="0" borderId="1" xfId="0" applyNumberFormat="1" applyFont="1" applyBorder="1" applyAlignment="1">
      <alignment vertical="center"/>
    </xf>
    <xf numFmtId="41" fontId="42" fillId="0" borderId="0" xfId="0" applyNumberFormat="1" applyFont="1" applyAlignment="1">
      <alignment horizontal="right" vertical="center"/>
    </xf>
    <xf numFmtId="41" fontId="42" fillId="0" borderId="2" xfId="0" applyNumberFormat="1" applyFont="1" applyBorder="1" applyAlignment="1">
      <alignment vertical="center"/>
    </xf>
    <xf numFmtId="41" fontId="42" fillId="0" borderId="1" xfId="0" applyNumberFormat="1" applyFont="1" applyBorder="1" applyAlignment="1">
      <alignment horizontal="right" vertical="center"/>
    </xf>
    <xf numFmtId="41" fontId="42" fillId="0" borderId="3" xfId="0" applyNumberFormat="1" applyFont="1" applyBorder="1" applyAlignment="1">
      <alignment vertical="center"/>
    </xf>
    <xf numFmtId="0" fontId="42" fillId="0" borderId="0" xfId="0" applyFont="1" applyAlignment="1">
      <alignment horizontal="left"/>
    </xf>
    <xf numFmtId="41" fontId="42" fillId="0" borderId="4" xfId="0" applyNumberFormat="1" applyFont="1" applyBorder="1" applyAlignment="1">
      <alignment horizontal="center" vertical="center"/>
    </xf>
    <xf numFmtId="41" fontId="42" fillId="0" borderId="0" xfId="0" applyNumberFormat="1" applyFont="1" applyAlignment="1">
      <alignment horizontal="center" vertical="center"/>
    </xf>
    <xf numFmtId="37" fontId="42" fillId="0" borderId="0" xfId="0" applyNumberFormat="1" applyFont="1" applyAlignment="1">
      <alignment vertical="center"/>
    </xf>
    <xf numFmtId="39" fontId="42" fillId="0" borderId="0" xfId="0" applyNumberFormat="1" applyFont="1"/>
    <xf numFmtId="0" fontId="42" fillId="0" borderId="0" xfId="0" applyFont="1" applyAlignment="1">
      <alignment vertical="center"/>
    </xf>
    <xf numFmtId="181" fontId="42" fillId="0" borderId="4" xfId="0" applyNumberFormat="1" applyFont="1" applyBorder="1" applyAlignment="1">
      <alignment horizontal="right" vertical="center"/>
    </xf>
    <xf numFmtId="39" fontId="42" fillId="0" borderId="4" xfId="0" applyNumberFormat="1" applyFont="1" applyBorder="1" applyAlignment="1">
      <alignment horizontal="right" vertical="center"/>
    </xf>
    <xf numFmtId="39" fontId="42" fillId="0" borderId="0" xfId="0" applyNumberFormat="1" applyFont="1" applyAlignment="1">
      <alignment horizontal="right" vertical="center"/>
    </xf>
    <xf numFmtId="37" fontId="42" fillId="0" borderId="0" xfId="0" applyNumberFormat="1" applyFont="1" applyAlignment="1">
      <alignment vertical="top"/>
    </xf>
    <xf numFmtId="0" fontId="41" fillId="0" borderId="0" xfId="0" applyFont="1" applyAlignment="1">
      <alignment horizontal="left" vertical="center"/>
    </xf>
    <xf numFmtId="0" fontId="41" fillId="0" borderId="0" xfId="0" quotePrefix="1" applyFont="1" applyAlignment="1">
      <alignment horizontal="left" vertical="top"/>
    </xf>
    <xf numFmtId="49" fontId="45" fillId="0" borderId="0" xfId="0" applyNumberFormat="1" applyFont="1" applyAlignment="1">
      <alignment vertical="top"/>
    </xf>
    <xf numFmtId="41" fontId="46" fillId="0" borderId="1" xfId="0" applyNumberFormat="1" applyFont="1" applyBorder="1" applyAlignment="1">
      <alignment horizontal="right" vertical="top"/>
    </xf>
    <xf numFmtId="166" fontId="46" fillId="0" borderId="0" xfId="0" applyNumberFormat="1" applyFont="1" applyAlignment="1">
      <alignment horizontal="right" vertical="top"/>
    </xf>
    <xf numFmtId="41" fontId="46" fillId="0" borderId="0" xfId="0" applyNumberFormat="1" applyFont="1" applyAlignment="1">
      <alignment vertical="top"/>
    </xf>
    <xf numFmtId="166" fontId="46" fillId="0" borderId="0" xfId="0" applyNumberFormat="1" applyFont="1" applyAlignment="1">
      <alignment vertical="top"/>
    </xf>
    <xf numFmtId="49" fontId="46" fillId="0" borderId="0" xfId="0" applyNumberFormat="1" applyFont="1" applyAlignment="1">
      <alignment vertical="top"/>
    </xf>
    <xf numFmtId="41" fontId="46" fillId="0" borderId="0" xfId="0" applyNumberFormat="1" applyFont="1" applyAlignment="1">
      <alignment horizontal="right" vertical="top"/>
    </xf>
    <xf numFmtId="166" fontId="45" fillId="0" borderId="0" xfId="0" applyNumberFormat="1" applyFont="1" applyAlignment="1">
      <alignment vertical="top"/>
    </xf>
    <xf numFmtId="166" fontId="45" fillId="0" borderId="0" xfId="0" applyNumberFormat="1" applyFont="1" applyAlignment="1">
      <alignment horizontal="right" vertical="top"/>
    </xf>
    <xf numFmtId="41" fontId="45" fillId="0" borderId="0" xfId="0" applyNumberFormat="1" applyFont="1" applyAlignment="1">
      <alignment vertical="top"/>
    </xf>
    <xf numFmtId="41" fontId="45" fillId="0" borderId="0" xfId="0" applyNumberFormat="1" applyFont="1" applyAlignment="1">
      <alignment horizontal="right" vertical="top"/>
    </xf>
    <xf numFmtId="49" fontId="47" fillId="0" borderId="0" xfId="0" applyNumberFormat="1" applyFont="1" applyAlignment="1">
      <alignment vertical="top"/>
    </xf>
    <xf numFmtId="0" fontId="43" fillId="0" borderId="0" xfId="0" applyFont="1" applyAlignment="1">
      <alignment horizontal="center"/>
    </xf>
    <xf numFmtId="41" fontId="46" fillId="0" borderId="0" xfId="0" applyNumberFormat="1" applyFont="1" applyAlignment="1">
      <alignment horizontal="right" vertical="center"/>
    </xf>
    <xf numFmtId="166" fontId="46" fillId="0" borderId="0" xfId="0" applyNumberFormat="1" applyFont="1" applyAlignment="1">
      <alignment horizontal="right" vertical="center"/>
    </xf>
    <xf numFmtId="41" fontId="46" fillId="0" borderId="0" xfId="0" applyNumberFormat="1" applyFont="1" applyAlignment="1">
      <alignment vertical="center"/>
    </xf>
    <xf numFmtId="41" fontId="46" fillId="0" borderId="1" xfId="0" applyNumberFormat="1" applyFont="1" applyBorder="1" applyAlignment="1">
      <alignment horizontal="right" vertical="center"/>
    </xf>
    <xf numFmtId="0" fontId="46" fillId="0" borderId="0" xfId="0" applyFont="1" applyAlignment="1">
      <alignment horizontal="right" vertical="center"/>
    </xf>
    <xf numFmtId="165" fontId="42" fillId="0" borderId="0" xfId="0" applyNumberFormat="1" applyFont="1" applyAlignment="1">
      <alignment vertical="center"/>
    </xf>
    <xf numFmtId="41" fontId="46" fillId="0" borderId="2" xfId="0" applyNumberFormat="1" applyFont="1" applyBorder="1" applyAlignment="1">
      <alignment horizontal="right" vertical="center"/>
    </xf>
    <xf numFmtId="41" fontId="46" fillId="0" borderId="4" xfId="0" applyNumberFormat="1" applyFont="1" applyBorder="1" applyAlignment="1">
      <alignment horizontal="right" vertical="center"/>
    </xf>
    <xf numFmtId="0" fontId="42" fillId="0" borderId="0" xfId="0" applyFont="1" applyAlignment="1">
      <alignment vertical="top"/>
    </xf>
    <xf numFmtId="0" fontId="42" fillId="0" borderId="0" xfId="0" applyFont="1" applyAlignment="1">
      <alignment horizontal="centerContinuous" vertical="center"/>
    </xf>
    <xf numFmtId="37" fontId="42" fillId="0" borderId="0" xfId="0" applyNumberFormat="1" applyFont="1" applyAlignment="1">
      <alignment horizontal="centerContinuous" vertical="center"/>
    </xf>
    <xf numFmtId="0" fontId="41" fillId="0" borderId="0" xfId="0" applyFont="1" applyAlignment="1">
      <alignment vertical="center"/>
    </xf>
    <xf numFmtId="0" fontId="41" fillId="0" borderId="0" xfId="0" applyFont="1" applyAlignment="1">
      <alignment horizontal="center" vertical="center"/>
    </xf>
    <xf numFmtId="37" fontId="41" fillId="0" borderId="0" xfId="0" applyNumberFormat="1" applyFont="1" applyAlignment="1">
      <alignment vertical="center"/>
    </xf>
    <xf numFmtId="0" fontId="44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1" fontId="46" fillId="0" borderId="0" xfId="0" applyNumberFormat="1" applyFont="1" applyAlignment="1">
      <alignment horizontal="center" vertical="center"/>
    </xf>
    <xf numFmtId="37" fontId="42" fillId="0" borderId="0" xfId="0" applyNumberFormat="1" applyFont="1" applyAlignment="1">
      <alignment horizontal="right" vertical="center"/>
    </xf>
    <xf numFmtId="37" fontId="42" fillId="0" borderId="0" xfId="76" applyNumberFormat="1" applyFont="1" applyAlignment="1">
      <alignment horizontal="right" vertical="center"/>
    </xf>
    <xf numFmtId="0" fontId="42" fillId="0" borderId="0" xfId="0" applyFont="1" applyAlignment="1">
      <alignment horizontal="center"/>
    </xf>
    <xf numFmtId="37" fontId="42" fillId="0" borderId="0" xfId="0" applyNumberFormat="1" applyFont="1" applyAlignment="1">
      <alignment horizontal="center"/>
    </xf>
    <xf numFmtId="183" fontId="42" fillId="0" borderId="4" xfId="0" applyNumberFormat="1" applyFont="1" applyBorder="1" applyAlignment="1">
      <alignment horizontal="right" vertical="center"/>
    </xf>
    <xf numFmtId="184" fontId="42" fillId="0" borderId="4" xfId="0" applyNumberFormat="1" applyFont="1" applyBorder="1" applyAlignment="1">
      <alignment horizontal="right" vertical="center"/>
    </xf>
    <xf numFmtId="183" fontId="42" fillId="0" borderId="0" xfId="0" applyNumberFormat="1" applyFont="1" applyAlignment="1">
      <alignment horizontal="right" vertical="center"/>
    </xf>
    <xf numFmtId="184" fontId="42" fillId="0" borderId="0" xfId="0" applyNumberFormat="1" applyFont="1" applyAlignment="1">
      <alignment horizontal="right" vertical="center"/>
    </xf>
    <xf numFmtId="181" fontId="42" fillId="0" borderId="0" xfId="0" applyNumberFormat="1" applyFont="1"/>
    <xf numFmtId="185" fontId="43" fillId="0" borderId="0" xfId="0" applyNumberFormat="1" applyFont="1" applyAlignment="1">
      <alignment horizontal="center"/>
    </xf>
    <xf numFmtId="0" fontId="46" fillId="0" borderId="0" xfId="0" applyFont="1"/>
    <xf numFmtId="0" fontId="46" fillId="0" borderId="0" xfId="0" applyFont="1" applyAlignment="1">
      <alignment horizontal="right"/>
    </xf>
    <xf numFmtId="181" fontId="42" fillId="0" borderId="0" xfId="0" applyNumberFormat="1" applyFont="1" applyAlignment="1">
      <alignment horizontal="right" vertical="center"/>
    </xf>
    <xf numFmtId="41" fontId="42" fillId="0" borderId="1" xfId="1" applyNumberFormat="1" applyFont="1" applyBorder="1" applyAlignment="1">
      <alignment vertical="center"/>
    </xf>
    <xf numFmtId="41" fontId="42" fillId="0" borderId="1" xfId="1" applyNumberFormat="1" applyFont="1" applyBorder="1" applyAlignment="1">
      <alignment horizontal="right" vertical="center"/>
    </xf>
    <xf numFmtId="41" fontId="7" fillId="0" borderId="0" xfId="123" applyNumberFormat="1" applyFont="1" applyAlignment="1">
      <alignment vertical="center"/>
    </xf>
    <xf numFmtId="41" fontId="7" fillId="0" borderId="1" xfId="123" applyNumberFormat="1" applyFont="1" applyBorder="1" applyAlignment="1">
      <alignment vertical="center"/>
    </xf>
    <xf numFmtId="41" fontId="7" fillId="0" borderId="0" xfId="123" applyNumberFormat="1" applyFont="1" applyAlignment="1">
      <alignment horizontal="right" vertical="center"/>
    </xf>
    <xf numFmtId="41" fontId="7" fillId="0" borderId="3" xfId="123" applyNumberFormat="1" applyFont="1" applyBorder="1" applyAlignment="1">
      <alignment horizontal="right" vertical="center"/>
    </xf>
    <xf numFmtId="41" fontId="7" fillId="0" borderId="3" xfId="123" applyNumberFormat="1" applyFont="1" applyBorder="1" applyAlignment="1">
      <alignment vertical="center"/>
    </xf>
    <xf numFmtId="164" fontId="42" fillId="0" borderId="1" xfId="123" quotePrefix="1" applyNumberFormat="1" applyFont="1" applyBorder="1" applyAlignment="1">
      <alignment horizontal="center" vertical="center"/>
    </xf>
    <xf numFmtId="37" fontId="42" fillId="0" borderId="0" xfId="123" applyNumberFormat="1" applyFont="1" applyAlignment="1">
      <alignment vertical="center"/>
    </xf>
    <xf numFmtId="37" fontId="41" fillId="0" borderId="0" xfId="123" applyNumberFormat="1" applyFont="1" applyAlignment="1">
      <alignment vertical="center"/>
    </xf>
    <xf numFmtId="37" fontId="42" fillId="0" borderId="0" xfId="124" applyNumberFormat="1" applyFont="1" applyAlignment="1">
      <alignment horizontal="right" vertical="center"/>
    </xf>
    <xf numFmtId="41" fontId="42" fillId="0" borderId="0" xfId="123" applyNumberFormat="1" applyFont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37" fontId="43" fillId="0" borderId="0" xfId="0" applyNumberFormat="1" applyFont="1" applyAlignment="1">
      <alignment horizontal="center" vertical="center"/>
    </xf>
    <xf numFmtId="0" fontId="42" fillId="0" borderId="0" xfId="0" applyFont="1" applyAlignment="1">
      <alignment horizontal="left" vertical="center"/>
    </xf>
    <xf numFmtId="39" fontId="42" fillId="0" borderId="0" xfId="0" applyNumberFormat="1" applyFont="1" applyAlignment="1">
      <alignment vertical="center"/>
    </xf>
    <xf numFmtId="0" fontId="41" fillId="0" borderId="0" xfId="0" quotePrefix="1" applyFont="1" applyAlignment="1">
      <alignment horizontal="left" vertical="center"/>
    </xf>
    <xf numFmtId="166" fontId="46" fillId="0" borderId="0" xfId="0" applyNumberFormat="1" applyFont="1" applyAlignment="1">
      <alignment vertical="center"/>
    </xf>
    <xf numFmtId="49" fontId="46" fillId="0" borderId="0" xfId="0" applyNumberFormat="1" applyFont="1" applyAlignment="1">
      <alignment vertical="center"/>
    </xf>
    <xf numFmtId="49" fontId="45" fillId="0" borderId="0" xfId="0" applyNumberFormat="1" applyFont="1" applyAlignment="1">
      <alignment vertical="center"/>
    </xf>
    <xf numFmtId="166" fontId="45" fillId="0" borderId="0" xfId="0" applyNumberFormat="1" applyFont="1" applyAlignment="1">
      <alignment vertical="center"/>
    </xf>
    <xf numFmtId="166" fontId="45" fillId="0" borderId="0" xfId="0" applyNumberFormat="1" applyFont="1" applyAlignment="1">
      <alignment horizontal="right" vertical="center"/>
    </xf>
    <xf numFmtId="41" fontId="45" fillId="0" borderId="0" xfId="0" applyNumberFormat="1" applyFont="1" applyAlignment="1">
      <alignment vertical="center"/>
    </xf>
    <xf numFmtId="41" fontId="45" fillId="0" borderId="0" xfId="0" applyNumberFormat="1" applyFont="1" applyAlignment="1">
      <alignment horizontal="right" vertical="center"/>
    </xf>
    <xf numFmtId="49" fontId="47" fillId="0" borderId="0" xfId="0" applyNumberFormat="1" applyFont="1" applyAlignment="1">
      <alignment vertical="center"/>
    </xf>
    <xf numFmtId="0" fontId="46" fillId="0" borderId="0" xfId="0" applyFont="1" applyAlignment="1">
      <alignment vertical="center"/>
    </xf>
    <xf numFmtId="165" fontId="42" fillId="0" borderId="0" xfId="1" applyNumberFormat="1" applyFont="1" applyAlignment="1">
      <alignment horizontal="center" vertical="center"/>
    </xf>
    <xf numFmtId="0" fontId="41" fillId="0" borderId="1" xfId="1" applyFont="1" applyBorder="1" applyAlignment="1">
      <alignment horizontal="center" vertical="center"/>
    </xf>
    <xf numFmtId="0" fontId="42" fillId="0" borderId="2" xfId="1" applyFont="1" applyBorder="1" applyAlignment="1">
      <alignment horizontal="center" vertical="center"/>
    </xf>
    <xf numFmtId="165" fontId="42" fillId="0" borderId="2" xfId="1" applyNumberFormat="1" applyFont="1" applyBorder="1" applyAlignment="1">
      <alignment horizontal="center" vertical="center"/>
    </xf>
    <xf numFmtId="37" fontId="41" fillId="0" borderId="1" xfId="1" applyNumberFormat="1" applyFont="1" applyBorder="1" applyAlignment="1">
      <alignment horizontal="center" vertical="center"/>
    </xf>
    <xf numFmtId="37" fontId="41" fillId="0" borderId="2" xfId="1" applyNumberFormat="1" applyFont="1" applyBorder="1" applyAlignment="1">
      <alignment horizontal="center" vertical="center"/>
    </xf>
    <xf numFmtId="37" fontId="42" fillId="0" borderId="1" xfId="1" applyNumberFormat="1" applyFont="1" applyBorder="1" applyAlignment="1">
      <alignment horizontal="right" vertical="center"/>
    </xf>
    <xf numFmtId="37" fontId="41" fillId="0" borderId="2" xfId="123" applyNumberFormat="1" applyFont="1" applyBorder="1" applyAlignment="1">
      <alignment horizontal="center" vertical="center"/>
    </xf>
    <xf numFmtId="37" fontId="42" fillId="0" borderId="1" xfId="123" applyNumberFormat="1" applyFont="1" applyBorder="1" applyAlignment="1">
      <alignment horizontal="right" vertical="center"/>
    </xf>
    <xf numFmtId="0" fontId="41" fillId="0" borderId="0" xfId="1" applyFont="1" applyAlignment="1">
      <alignment horizontal="left" vertical="center"/>
    </xf>
    <xf numFmtId="0" fontId="42" fillId="0" borderId="1" xfId="1" applyFont="1" applyBorder="1" applyAlignment="1">
      <alignment horizontal="center" vertical="center"/>
    </xf>
  </cellXfs>
  <cellStyles count="125">
    <cellStyle name="Comma (0.0)" xfId="2" xr:uid="{00000000-0005-0000-0000-000001000000}"/>
    <cellStyle name="Comma (0.00)" xfId="3" xr:uid="{00000000-0005-0000-0000-000002000000}"/>
    <cellStyle name="Comma (hidden)" xfId="4" xr:uid="{00000000-0005-0000-0000-000003000000}"/>
    <cellStyle name="Comma (index)" xfId="5" xr:uid="{00000000-0005-0000-0000-000004000000}"/>
    <cellStyle name="Comma [0] 2" xfId="6" xr:uid="{00000000-0005-0000-0000-000005000000}"/>
    <cellStyle name="Comma [0] 3" xfId="7" xr:uid="{00000000-0005-0000-0000-000006000000}"/>
    <cellStyle name="Comma [0] 4" xfId="8" xr:uid="{00000000-0005-0000-0000-000007000000}"/>
    <cellStyle name="Comma [0] 5" xfId="9" xr:uid="{00000000-0005-0000-0000-000008000000}"/>
    <cellStyle name="Comma [0] 6" xfId="10" xr:uid="{00000000-0005-0000-0000-000009000000}"/>
    <cellStyle name="Comma [0] 7" xfId="11" xr:uid="{00000000-0005-0000-0000-00000A000000}"/>
    <cellStyle name="Comma 15" xfId="12" xr:uid="{00000000-0005-0000-0000-00000B000000}"/>
    <cellStyle name="Comma 2" xfId="13" xr:uid="{00000000-0005-0000-0000-00000C000000}"/>
    <cellStyle name="Comma 2 10" xfId="14" xr:uid="{00000000-0005-0000-0000-00000D000000}"/>
    <cellStyle name="Comma 2 11" xfId="15" xr:uid="{00000000-0005-0000-0000-00000E000000}"/>
    <cellStyle name="Comma 2 2" xfId="16" xr:uid="{00000000-0005-0000-0000-00000F000000}"/>
    <cellStyle name="Comma 2 3" xfId="17" xr:uid="{00000000-0005-0000-0000-000010000000}"/>
    <cellStyle name="Comma 2 4" xfId="18" xr:uid="{00000000-0005-0000-0000-000011000000}"/>
    <cellStyle name="Comma 2 5" xfId="19" xr:uid="{00000000-0005-0000-0000-000012000000}"/>
    <cellStyle name="Comma 2 6" xfId="20" xr:uid="{00000000-0005-0000-0000-000013000000}"/>
    <cellStyle name="Comma 2 7" xfId="21" xr:uid="{00000000-0005-0000-0000-000014000000}"/>
    <cellStyle name="Comma 2 8" xfId="22" xr:uid="{00000000-0005-0000-0000-000015000000}"/>
    <cellStyle name="Comma 2 9" xfId="23" xr:uid="{00000000-0005-0000-0000-000016000000}"/>
    <cellStyle name="Comma 3" xfId="24" xr:uid="{00000000-0005-0000-0000-000017000000}"/>
    <cellStyle name="Comma 3 2" xfId="25" xr:uid="{00000000-0005-0000-0000-000018000000}"/>
    <cellStyle name="Comma 3 3" xfId="26" xr:uid="{00000000-0005-0000-0000-000019000000}"/>
    <cellStyle name="Comma 3 4" xfId="27" xr:uid="{00000000-0005-0000-0000-00001A000000}"/>
    <cellStyle name="Comma 4" xfId="28" xr:uid="{00000000-0005-0000-0000-00001B000000}"/>
    <cellStyle name="Comma 5" xfId="29" xr:uid="{00000000-0005-0000-0000-00001C000000}"/>
    <cellStyle name="Comma 5 2" xfId="30" xr:uid="{00000000-0005-0000-0000-00001D000000}"/>
    <cellStyle name="Comma 6" xfId="31" xr:uid="{00000000-0005-0000-0000-00001E000000}"/>
    <cellStyle name="Comma 7" xfId="32" xr:uid="{00000000-0005-0000-0000-00001F000000}"/>
    <cellStyle name="Comma 8" xfId="33" xr:uid="{00000000-0005-0000-0000-000020000000}"/>
    <cellStyle name="Comma 9" xfId="34" xr:uid="{00000000-0005-0000-0000-000021000000}"/>
    <cellStyle name="comma zerodec" xfId="35" xr:uid="{00000000-0005-0000-0000-000022000000}"/>
    <cellStyle name="Cover Date" xfId="36" xr:uid="{00000000-0005-0000-0000-000023000000}"/>
    <cellStyle name="Cover Subtitle" xfId="37" xr:uid="{00000000-0005-0000-0000-000024000000}"/>
    <cellStyle name="Cover Title" xfId="38" xr:uid="{00000000-0005-0000-0000-000025000000}"/>
    <cellStyle name="Currency (hidden)" xfId="39" xr:uid="{00000000-0005-0000-0000-000026000000}"/>
    <cellStyle name="Currency1" xfId="40" xr:uid="{00000000-0005-0000-0000-000027000000}"/>
    <cellStyle name="Custom" xfId="41" xr:uid="{00000000-0005-0000-0000-000028000000}"/>
    <cellStyle name="Dollar (zero dec)" xfId="42" xr:uid="{00000000-0005-0000-0000-000029000000}"/>
    <cellStyle name="E&amp;Y House" xfId="43" xr:uid="{00000000-0005-0000-0000-00002A000000}"/>
    <cellStyle name="Footer SBILogo1" xfId="44" xr:uid="{00000000-0005-0000-0000-00002B000000}"/>
    <cellStyle name="Footer SBILogo2" xfId="45" xr:uid="{00000000-0005-0000-0000-00002C000000}"/>
    <cellStyle name="Footnote" xfId="46" xr:uid="{00000000-0005-0000-0000-00002D000000}"/>
    <cellStyle name="Footnote Reference" xfId="47" xr:uid="{00000000-0005-0000-0000-00002E000000}"/>
    <cellStyle name="Footnote_BECL WP YE'02" xfId="48" xr:uid="{00000000-0005-0000-0000-00002F000000}"/>
    <cellStyle name="Grey" xfId="49" xr:uid="{00000000-0005-0000-0000-000030000000}"/>
    <cellStyle name="Header" xfId="50" xr:uid="{00000000-0005-0000-0000-000031000000}"/>
    <cellStyle name="Header Draft Stamp" xfId="51" xr:uid="{00000000-0005-0000-0000-000032000000}"/>
    <cellStyle name="Header_BECL WP YE'02" xfId="52" xr:uid="{00000000-0005-0000-0000-000033000000}"/>
    <cellStyle name="Heading 1 2" xfId="53" xr:uid="{00000000-0005-0000-0000-000034000000}"/>
    <cellStyle name="Heading 1 Above" xfId="54" xr:uid="{00000000-0005-0000-0000-000035000000}"/>
    <cellStyle name="Heading 1+" xfId="55" xr:uid="{00000000-0005-0000-0000-000036000000}"/>
    <cellStyle name="Heading 2 2" xfId="56" xr:uid="{00000000-0005-0000-0000-000037000000}"/>
    <cellStyle name="Heading 2 Below" xfId="57" xr:uid="{00000000-0005-0000-0000-000038000000}"/>
    <cellStyle name="Heading 2+" xfId="58" xr:uid="{00000000-0005-0000-0000-000039000000}"/>
    <cellStyle name="Heading 3 2" xfId="59" xr:uid="{00000000-0005-0000-0000-00003A000000}"/>
    <cellStyle name="Heading 3+" xfId="60" xr:uid="{00000000-0005-0000-0000-00003B000000}"/>
    <cellStyle name="Hidden" xfId="61" xr:uid="{00000000-0005-0000-0000-00003C000000}"/>
    <cellStyle name="Input [yellow]" xfId="62" xr:uid="{00000000-0005-0000-0000-00003D000000}"/>
    <cellStyle name="Input [yellow] 2" xfId="63" xr:uid="{00000000-0005-0000-0000-00003E000000}"/>
    <cellStyle name="no dec" xfId="64" xr:uid="{00000000-0005-0000-0000-00003F000000}"/>
    <cellStyle name="Normal" xfId="0" builtinId="0"/>
    <cellStyle name="Normal - Style1" xfId="65" xr:uid="{00000000-0005-0000-0000-000041000000}"/>
    <cellStyle name="Normal 10" xfId="66" xr:uid="{00000000-0005-0000-0000-000042000000}"/>
    <cellStyle name="Normal 10 2" xfId="67" xr:uid="{00000000-0005-0000-0000-000043000000}"/>
    <cellStyle name="Normal 11" xfId="68" xr:uid="{00000000-0005-0000-0000-000044000000}"/>
    <cellStyle name="Normal 12" xfId="69" xr:uid="{00000000-0005-0000-0000-000045000000}"/>
    <cellStyle name="Normal 13" xfId="70" xr:uid="{00000000-0005-0000-0000-000046000000}"/>
    <cellStyle name="Normal 14" xfId="71" xr:uid="{00000000-0005-0000-0000-000047000000}"/>
    <cellStyle name="Normal 15" xfId="72" xr:uid="{00000000-0005-0000-0000-000048000000}"/>
    <cellStyle name="Normal 16" xfId="73" xr:uid="{00000000-0005-0000-0000-000049000000}"/>
    <cellStyle name="Normal 17" xfId="74" xr:uid="{00000000-0005-0000-0000-00004A000000}"/>
    <cellStyle name="Normal 18" xfId="75" xr:uid="{00000000-0005-0000-0000-00004B000000}"/>
    <cellStyle name="Normal 2" xfId="1" xr:uid="{00000000-0005-0000-0000-00004C000000}"/>
    <cellStyle name="Normal 2 2" xfId="76" xr:uid="{00000000-0005-0000-0000-00004D000000}"/>
    <cellStyle name="Normal 2 2 2" xfId="123" xr:uid="{97BC5E6F-DCC8-478B-864D-21C0E631F2AC}"/>
    <cellStyle name="Normal 2 2 2 2" xfId="124" xr:uid="{1651EDAA-10E8-4C3A-A2D1-89494125A2F6}"/>
    <cellStyle name="Normal 2 3" xfId="121" xr:uid="{00000000-0005-0000-0000-00004E000000}"/>
    <cellStyle name="Normal 3" xfId="77" xr:uid="{00000000-0005-0000-0000-00004F000000}"/>
    <cellStyle name="Normal 3 2" xfId="122" xr:uid="{CA4E8517-B2D6-438D-8059-F42B3B5284BF}"/>
    <cellStyle name="Normal 4" xfId="78" xr:uid="{00000000-0005-0000-0000-000050000000}"/>
    <cellStyle name="Normal 5" xfId="79" xr:uid="{00000000-0005-0000-0000-000051000000}"/>
    <cellStyle name="Normal 6" xfId="80" xr:uid="{00000000-0005-0000-0000-000052000000}"/>
    <cellStyle name="Normal 7" xfId="81" xr:uid="{00000000-0005-0000-0000-000053000000}"/>
    <cellStyle name="Normal 8" xfId="82" xr:uid="{00000000-0005-0000-0000-000054000000}"/>
    <cellStyle name="Normal 9" xfId="83" xr:uid="{00000000-0005-0000-0000-000055000000}"/>
    <cellStyle name="NormalGB" xfId="84" xr:uid="{00000000-0005-0000-0000-000056000000}"/>
    <cellStyle name="Page Number" xfId="85" xr:uid="{00000000-0005-0000-0000-000057000000}"/>
    <cellStyle name="Percent (0%)" xfId="86" xr:uid="{00000000-0005-0000-0000-000058000000}"/>
    <cellStyle name="Percent (0.0%)" xfId="87" xr:uid="{00000000-0005-0000-0000-000059000000}"/>
    <cellStyle name="Percent (0.00%)" xfId="88" xr:uid="{00000000-0005-0000-0000-00005A000000}"/>
    <cellStyle name="Percent [2]" xfId="89" xr:uid="{00000000-0005-0000-0000-00005B000000}"/>
    <cellStyle name="Percent 2" xfId="90" xr:uid="{00000000-0005-0000-0000-00005C000000}"/>
    <cellStyle name="Percent 2 2" xfId="91" xr:uid="{00000000-0005-0000-0000-00005D000000}"/>
    <cellStyle name="Percent 3" xfId="92" xr:uid="{00000000-0005-0000-0000-00005E000000}"/>
    <cellStyle name="Percent 4" xfId="93" xr:uid="{00000000-0005-0000-0000-00005F000000}"/>
    <cellStyle name="Percent 5" xfId="94" xr:uid="{00000000-0005-0000-0000-000060000000}"/>
    <cellStyle name="Quantity" xfId="95" xr:uid="{00000000-0005-0000-0000-000061000000}"/>
    <cellStyle name="Salomon Logo" xfId="96" xr:uid="{00000000-0005-0000-0000-000062000000}"/>
    <cellStyle name="Table Head" xfId="97" xr:uid="{00000000-0005-0000-0000-000063000000}"/>
    <cellStyle name="Table Source" xfId="98" xr:uid="{00000000-0005-0000-0000-000064000000}"/>
    <cellStyle name="Table Text" xfId="99" xr:uid="{00000000-0005-0000-0000-000065000000}"/>
    <cellStyle name="Table Title" xfId="100" xr:uid="{00000000-0005-0000-0000-000066000000}"/>
    <cellStyle name="Table Units" xfId="101" xr:uid="{00000000-0005-0000-0000-000067000000}"/>
    <cellStyle name="Text" xfId="102" xr:uid="{00000000-0005-0000-0000-000068000000}"/>
    <cellStyle name="Text 1" xfId="103" xr:uid="{00000000-0005-0000-0000-000069000000}"/>
    <cellStyle name="Text 2" xfId="104" xr:uid="{00000000-0005-0000-0000-00006A000000}"/>
    <cellStyle name="Text Head 1" xfId="105" xr:uid="{00000000-0005-0000-0000-00006B000000}"/>
    <cellStyle name="Text Head 2" xfId="106" xr:uid="{00000000-0005-0000-0000-00006C000000}"/>
    <cellStyle name="Text Indent 1" xfId="107" xr:uid="{00000000-0005-0000-0000-00006D000000}"/>
    <cellStyle name="Text Indent 2" xfId="108" xr:uid="{00000000-0005-0000-0000-00006E000000}"/>
    <cellStyle name="TOC 1" xfId="109" xr:uid="{00000000-0005-0000-0000-00006F000000}"/>
    <cellStyle name="TOC 2" xfId="110" xr:uid="{00000000-0005-0000-0000-000070000000}"/>
    <cellStyle name="เครื่องหมายจุลภาค_200806_1" xfId="111" xr:uid="{00000000-0005-0000-0000-000071000000}"/>
    <cellStyle name="เชื่อมโยงหลายมิติ" xfId="112" xr:uid="{00000000-0005-0000-0000-000072000000}"/>
    <cellStyle name="ค@ฏ๋_1111D2111DQ2" xfId="113" xr:uid="{00000000-0005-0000-0000-000073000000}"/>
    <cellStyle name="คdคภฆ์[0]_1111D2111DQ2" xfId="114" xr:uid="{00000000-0005-0000-0000-000074000000}"/>
    <cellStyle name="คdคภฆ์_1111D2111DQ1" xfId="115" xr:uid="{00000000-0005-0000-0000-000075000000}"/>
    <cellStyle name="ณfน๔ [0]_Book1" xfId="116" xr:uid="{00000000-0005-0000-0000-000076000000}"/>
    <cellStyle name="ณfน๔_Book1" xfId="117" xr:uid="{00000000-0005-0000-0000-000077000000}"/>
    <cellStyle name="ตามการเชื่อมโยงหลายมิติ" xfId="118" xr:uid="{00000000-0005-0000-0000-000078000000}"/>
    <cellStyle name="ปกติ_2002_TSC_Lead_31.12.2002_Update" xfId="119" xr:uid="{00000000-0005-0000-0000-000079000000}"/>
    <cellStyle name="一般_Book1" xfId="120" xr:uid="{00000000-0005-0000-0000-00007A000000}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D5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L\L_Cal-Comp%20Electronics%20(Thailand)\2024\Qtr2'2024\C164_BS&amp;PLT_Q2'24.xlsx" TargetMode="External"/><Relationship Id="rId1" Type="http://schemas.openxmlformats.org/officeDocument/2006/relationships/externalLinkPath" Target="https://sites.ey.com/L/L_Cal-Comp%20Electronics%20(Thailand)/2024/Qtr2'2024/C164_BS&amp;PLT_Q2'24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2025/Qtr2'2025/C164_BS&amp;PLT_Q2'25.xlsx" TargetMode="External"/><Relationship Id="rId2" Type="http://schemas.openxmlformats.org/officeDocument/2006/relationships/externalLinkPath" Target="file:///G:\L\L_Cal-Comp%20Electronics%20(Thailand)\2025\Qtr2'2025\C164_BS&amp;PLT_Q2'25.xlsx" TargetMode="External"/><Relationship Id="rId1" Type="http://schemas.openxmlformats.org/officeDocument/2006/relationships/externalLinkPath" Target="/L/L_Cal-Comp%20Electronics%20(Thailand)/2025/Qtr2'2025/C164_BS&amp;PLT_Q2'25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L\L_Cal-Comp%20Electronics%20(Thailand)\2026\Qtr2'2026\C164_BSPLE_Q2'26.xlsx" TargetMode="External"/><Relationship Id="rId1" Type="http://schemas.openxmlformats.org/officeDocument/2006/relationships/externalLinkPath" Target="C164_BSPLE_Q2'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_Conso"/>
      <sheetName val="BS_Company"/>
      <sheetName val="PL_3month Conso"/>
      <sheetName val="PL_3month Company"/>
      <sheetName val="PL_6month Conso"/>
      <sheetName val="PL_6month_Company"/>
      <sheetName val="SE_Conso (US)"/>
      <sheetName val="SE_Conso (THB)"/>
      <sheetName val="SE_Company (US)"/>
      <sheetName val="SE_Company (THB)"/>
      <sheetName val="Cash flow_Conso"/>
      <sheetName val="Cash flow_Company"/>
    </sheetNames>
    <sheetDataSet>
      <sheetData sheetId="0">
        <row r="85">
          <cell r="D85">
            <v>307334</v>
          </cell>
          <cell r="H85">
            <v>10450003</v>
          </cell>
        </row>
        <row r="86">
          <cell r="D86">
            <v>170072</v>
          </cell>
          <cell r="H86">
            <v>5745765</v>
          </cell>
        </row>
      </sheetData>
      <sheetData sheetId="1">
        <row r="84">
          <cell r="D84">
            <v>307334</v>
          </cell>
          <cell r="H84">
            <v>10450003</v>
          </cell>
        </row>
        <row r="85">
          <cell r="D85">
            <v>170072</v>
          </cell>
          <cell r="H85">
            <v>5745765</v>
          </cell>
        </row>
        <row r="89">
          <cell r="D89">
            <v>31100</v>
          </cell>
          <cell r="H89">
            <v>1045000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BS_Conso"/>
      <sheetName val="BS_Company"/>
      <sheetName val="PL_3month Conso"/>
      <sheetName val="PL_3month Company"/>
      <sheetName val="PL_6month Conso"/>
      <sheetName val="PL_6month_Company"/>
      <sheetName val="SE_Conso (US)"/>
      <sheetName val="SE_Conso (THB)"/>
      <sheetName val="SE_Company (US)"/>
      <sheetName val="SE_Company (THB)"/>
      <sheetName val="Cash flow_Conso"/>
      <sheetName val="Cash flow_Company"/>
    </sheetNames>
    <sheetDataSet>
      <sheetData sheetId="0">
        <row r="87">
          <cell r="D87">
            <v>15185</v>
          </cell>
        </row>
        <row r="88">
          <cell r="D88">
            <v>248</v>
          </cell>
          <cell r="H88">
            <v>3069</v>
          </cell>
        </row>
        <row r="90">
          <cell r="D90">
            <v>31100</v>
          </cell>
          <cell r="H90">
            <v>1045000</v>
          </cell>
        </row>
        <row r="94">
          <cell r="D94">
            <v>0</v>
          </cell>
          <cell r="H94">
            <v>0</v>
          </cell>
        </row>
      </sheetData>
      <sheetData sheetId="1">
        <row r="84">
          <cell r="D84">
            <v>15185</v>
          </cell>
        </row>
        <row r="85">
          <cell r="D85">
            <v>248</v>
          </cell>
          <cell r="H85">
            <v>3069</v>
          </cell>
        </row>
        <row r="91">
          <cell r="D91">
            <v>0</v>
          </cell>
          <cell r="H91">
            <v>0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_Conso"/>
      <sheetName val="BS_Company"/>
      <sheetName val="PL_3month Conso"/>
      <sheetName val="PL_3month Company"/>
      <sheetName val="PL_6month Conso"/>
      <sheetName val="PL_6month Company"/>
      <sheetName val="SE_Conso (US)"/>
      <sheetName val="SE_Conso (THB)"/>
      <sheetName val="SE_Company (US)"/>
      <sheetName val="SE_Company (THB)"/>
      <sheetName val="Cash flow_Conso"/>
      <sheetName val="Cash flow_Company"/>
    </sheetNames>
    <sheetDataSet>
      <sheetData sheetId="0">
        <row r="91">
          <cell r="F91">
            <v>784681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46B9A-1005-44FA-AA7E-59163159586B}">
  <dimension ref="A1:IB100"/>
  <sheetViews>
    <sheetView showGridLines="0" view="pageBreakPreview" topLeftCell="A84" zoomScale="86" zoomScaleNormal="115" zoomScaleSheetLayoutView="86" workbookViewId="0">
      <selection activeCell="A101" sqref="A101:XFD101"/>
    </sheetView>
  </sheetViews>
  <sheetFormatPr defaultColWidth="6.42578125" defaultRowHeight="21.75" customHeight="1"/>
  <cols>
    <col min="1" max="1" width="55.28515625" style="7" customWidth="1"/>
    <col min="2" max="2" width="8.5703125" style="7" customWidth="1"/>
    <col min="3" max="3" width="1.5703125" style="20" customWidth="1"/>
    <col min="4" max="4" width="15.5703125" style="20" customWidth="1"/>
    <col min="5" max="5" width="1.5703125" style="20" customWidth="1"/>
    <col min="6" max="6" width="15.5703125" style="20" customWidth="1"/>
    <col min="7" max="7" width="1.5703125" style="20" customWidth="1"/>
    <col min="8" max="8" width="15.5703125" style="20" customWidth="1"/>
    <col min="9" max="9" width="1.5703125" style="20" customWidth="1"/>
    <col min="10" max="10" width="15.5703125" style="20" customWidth="1"/>
    <col min="11" max="234" width="10.5703125" style="7" customWidth="1"/>
    <col min="235" max="235" width="35.5703125" style="7" customWidth="1"/>
    <col min="236" max="236" width="6.42578125" style="7"/>
    <col min="237" max="237" width="43.5703125" style="7" customWidth="1"/>
    <col min="238" max="238" width="6" style="7" customWidth="1"/>
    <col min="239" max="239" width="1.5703125" style="7" customWidth="1"/>
    <col min="240" max="240" width="13.42578125" style="7" customWidth="1"/>
    <col min="241" max="241" width="0.85546875" style="7" customWidth="1"/>
    <col min="242" max="242" width="13.42578125" style="7" customWidth="1"/>
    <col min="243" max="243" width="0.85546875" style="7" customWidth="1"/>
    <col min="244" max="244" width="13.42578125" style="7" customWidth="1"/>
    <col min="245" max="245" width="0.85546875" style="7" customWidth="1"/>
    <col min="246" max="246" width="13.42578125" style="7" customWidth="1"/>
    <col min="247" max="247" width="0.85546875" style="7" customWidth="1"/>
    <col min="248" max="248" width="13.42578125" style="7" customWidth="1"/>
    <col min="249" max="249" width="0.85546875" style="7" customWidth="1"/>
    <col min="250" max="250" width="13.42578125" style="7" customWidth="1"/>
    <col min="251" max="490" width="10.5703125" style="7" customWidth="1"/>
    <col min="491" max="491" width="35.5703125" style="7" customWidth="1"/>
    <col min="492" max="492" width="6.42578125" style="7"/>
    <col min="493" max="493" width="43.5703125" style="7" customWidth="1"/>
    <col min="494" max="494" width="6" style="7" customWidth="1"/>
    <col min="495" max="495" width="1.5703125" style="7" customWidth="1"/>
    <col min="496" max="496" width="13.42578125" style="7" customWidth="1"/>
    <col min="497" max="497" width="0.85546875" style="7" customWidth="1"/>
    <col min="498" max="498" width="13.42578125" style="7" customWidth="1"/>
    <col min="499" max="499" width="0.85546875" style="7" customWidth="1"/>
    <col min="500" max="500" width="13.42578125" style="7" customWidth="1"/>
    <col min="501" max="501" width="0.85546875" style="7" customWidth="1"/>
    <col min="502" max="502" width="13.42578125" style="7" customWidth="1"/>
    <col min="503" max="503" width="0.85546875" style="7" customWidth="1"/>
    <col min="504" max="504" width="13.42578125" style="7" customWidth="1"/>
    <col min="505" max="505" width="0.85546875" style="7" customWidth="1"/>
    <col min="506" max="506" width="13.42578125" style="7" customWidth="1"/>
    <col min="507" max="746" width="10.5703125" style="7" customWidth="1"/>
    <col min="747" max="747" width="35.5703125" style="7" customWidth="1"/>
    <col min="748" max="748" width="6.42578125" style="7"/>
    <col min="749" max="749" width="43.5703125" style="7" customWidth="1"/>
    <col min="750" max="750" width="6" style="7" customWidth="1"/>
    <col min="751" max="751" width="1.5703125" style="7" customWidth="1"/>
    <col min="752" max="752" width="13.42578125" style="7" customWidth="1"/>
    <col min="753" max="753" width="0.85546875" style="7" customWidth="1"/>
    <col min="754" max="754" width="13.42578125" style="7" customWidth="1"/>
    <col min="755" max="755" width="0.85546875" style="7" customWidth="1"/>
    <col min="756" max="756" width="13.42578125" style="7" customWidth="1"/>
    <col min="757" max="757" width="0.85546875" style="7" customWidth="1"/>
    <col min="758" max="758" width="13.42578125" style="7" customWidth="1"/>
    <col min="759" max="759" width="0.85546875" style="7" customWidth="1"/>
    <col min="760" max="760" width="13.42578125" style="7" customWidth="1"/>
    <col min="761" max="761" width="0.85546875" style="7" customWidth="1"/>
    <col min="762" max="762" width="13.42578125" style="7" customWidth="1"/>
    <col min="763" max="1002" width="10.5703125" style="7" customWidth="1"/>
    <col min="1003" max="1003" width="35.5703125" style="7" customWidth="1"/>
    <col min="1004" max="1004" width="6.42578125" style="7"/>
    <col min="1005" max="1005" width="43.5703125" style="7" customWidth="1"/>
    <col min="1006" max="1006" width="6" style="7" customWidth="1"/>
    <col min="1007" max="1007" width="1.5703125" style="7" customWidth="1"/>
    <col min="1008" max="1008" width="13.42578125" style="7" customWidth="1"/>
    <col min="1009" max="1009" width="0.85546875" style="7" customWidth="1"/>
    <col min="1010" max="1010" width="13.42578125" style="7" customWidth="1"/>
    <col min="1011" max="1011" width="0.85546875" style="7" customWidth="1"/>
    <col min="1012" max="1012" width="13.42578125" style="7" customWidth="1"/>
    <col min="1013" max="1013" width="0.85546875" style="7" customWidth="1"/>
    <col min="1014" max="1014" width="13.42578125" style="7" customWidth="1"/>
    <col min="1015" max="1015" width="0.85546875" style="7" customWidth="1"/>
    <col min="1016" max="1016" width="13.42578125" style="7" customWidth="1"/>
    <col min="1017" max="1017" width="0.85546875" style="7" customWidth="1"/>
    <col min="1018" max="1018" width="13.42578125" style="7" customWidth="1"/>
    <col min="1019" max="1258" width="10.5703125" style="7" customWidth="1"/>
    <col min="1259" max="1259" width="35.5703125" style="7" customWidth="1"/>
    <col min="1260" max="1260" width="6.42578125" style="7"/>
    <col min="1261" max="1261" width="43.5703125" style="7" customWidth="1"/>
    <col min="1262" max="1262" width="6" style="7" customWidth="1"/>
    <col min="1263" max="1263" width="1.5703125" style="7" customWidth="1"/>
    <col min="1264" max="1264" width="13.42578125" style="7" customWidth="1"/>
    <col min="1265" max="1265" width="0.85546875" style="7" customWidth="1"/>
    <col min="1266" max="1266" width="13.42578125" style="7" customWidth="1"/>
    <col min="1267" max="1267" width="0.85546875" style="7" customWidth="1"/>
    <col min="1268" max="1268" width="13.42578125" style="7" customWidth="1"/>
    <col min="1269" max="1269" width="0.85546875" style="7" customWidth="1"/>
    <col min="1270" max="1270" width="13.42578125" style="7" customWidth="1"/>
    <col min="1271" max="1271" width="0.85546875" style="7" customWidth="1"/>
    <col min="1272" max="1272" width="13.42578125" style="7" customWidth="1"/>
    <col min="1273" max="1273" width="0.85546875" style="7" customWidth="1"/>
    <col min="1274" max="1274" width="13.42578125" style="7" customWidth="1"/>
    <col min="1275" max="1514" width="10.5703125" style="7" customWidth="1"/>
    <col min="1515" max="1515" width="35.5703125" style="7" customWidth="1"/>
    <col min="1516" max="1516" width="6.42578125" style="7"/>
    <col min="1517" max="1517" width="43.5703125" style="7" customWidth="1"/>
    <col min="1518" max="1518" width="6" style="7" customWidth="1"/>
    <col min="1519" max="1519" width="1.5703125" style="7" customWidth="1"/>
    <col min="1520" max="1520" width="13.42578125" style="7" customWidth="1"/>
    <col min="1521" max="1521" width="0.85546875" style="7" customWidth="1"/>
    <col min="1522" max="1522" width="13.42578125" style="7" customWidth="1"/>
    <col min="1523" max="1523" width="0.85546875" style="7" customWidth="1"/>
    <col min="1524" max="1524" width="13.42578125" style="7" customWidth="1"/>
    <col min="1525" max="1525" width="0.85546875" style="7" customWidth="1"/>
    <col min="1526" max="1526" width="13.42578125" style="7" customWidth="1"/>
    <col min="1527" max="1527" width="0.85546875" style="7" customWidth="1"/>
    <col min="1528" max="1528" width="13.42578125" style="7" customWidth="1"/>
    <col min="1529" max="1529" width="0.85546875" style="7" customWidth="1"/>
    <col min="1530" max="1530" width="13.42578125" style="7" customWidth="1"/>
    <col min="1531" max="1770" width="10.5703125" style="7" customWidth="1"/>
    <col min="1771" max="1771" width="35.5703125" style="7" customWidth="1"/>
    <col min="1772" max="1772" width="6.42578125" style="7"/>
    <col min="1773" max="1773" width="43.5703125" style="7" customWidth="1"/>
    <col min="1774" max="1774" width="6" style="7" customWidth="1"/>
    <col min="1775" max="1775" width="1.5703125" style="7" customWidth="1"/>
    <col min="1776" max="1776" width="13.42578125" style="7" customWidth="1"/>
    <col min="1777" max="1777" width="0.85546875" style="7" customWidth="1"/>
    <col min="1778" max="1778" width="13.42578125" style="7" customWidth="1"/>
    <col min="1779" max="1779" width="0.85546875" style="7" customWidth="1"/>
    <col min="1780" max="1780" width="13.42578125" style="7" customWidth="1"/>
    <col min="1781" max="1781" width="0.85546875" style="7" customWidth="1"/>
    <col min="1782" max="1782" width="13.42578125" style="7" customWidth="1"/>
    <col min="1783" max="1783" width="0.85546875" style="7" customWidth="1"/>
    <col min="1784" max="1784" width="13.42578125" style="7" customWidth="1"/>
    <col min="1785" max="1785" width="0.85546875" style="7" customWidth="1"/>
    <col min="1786" max="1786" width="13.42578125" style="7" customWidth="1"/>
    <col min="1787" max="2026" width="10.5703125" style="7" customWidth="1"/>
    <col min="2027" max="2027" width="35.5703125" style="7" customWidth="1"/>
    <col min="2028" max="2028" width="6.42578125" style="7"/>
    <col min="2029" max="2029" width="43.5703125" style="7" customWidth="1"/>
    <col min="2030" max="2030" width="6" style="7" customWidth="1"/>
    <col min="2031" max="2031" width="1.5703125" style="7" customWidth="1"/>
    <col min="2032" max="2032" width="13.42578125" style="7" customWidth="1"/>
    <col min="2033" max="2033" width="0.85546875" style="7" customWidth="1"/>
    <col min="2034" max="2034" width="13.42578125" style="7" customWidth="1"/>
    <col min="2035" max="2035" width="0.85546875" style="7" customWidth="1"/>
    <col min="2036" max="2036" width="13.42578125" style="7" customWidth="1"/>
    <col min="2037" max="2037" width="0.85546875" style="7" customWidth="1"/>
    <col min="2038" max="2038" width="13.42578125" style="7" customWidth="1"/>
    <col min="2039" max="2039" width="0.85546875" style="7" customWidth="1"/>
    <col min="2040" max="2040" width="13.42578125" style="7" customWidth="1"/>
    <col min="2041" max="2041" width="0.85546875" style="7" customWidth="1"/>
    <col min="2042" max="2042" width="13.42578125" style="7" customWidth="1"/>
    <col min="2043" max="2282" width="10.5703125" style="7" customWidth="1"/>
    <col min="2283" max="2283" width="35.5703125" style="7" customWidth="1"/>
    <col min="2284" max="2284" width="6.42578125" style="7"/>
    <col min="2285" max="2285" width="43.5703125" style="7" customWidth="1"/>
    <col min="2286" max="2286" width="6" style="7" customWidth="1"/>
    <col min="2287" max="2287" width="1.5703125" style="7" customWidth="1"/>
    <col min="2288" max="2288" width="13.42578125" style="7" customWidth="1"/>
    <col min="2289" max="2289" width="0.85546875" style="7" customWidth="1"/>
    <col min="2290" max="2290" width="13.42578125" style="7" customWidth="1"/>
    <col min="2291" max="2291" width="0.85546875" style="7" customWidth="1"/>
    <col min="2292" max="2292" width="13.42578125" style="7" customWidth="1"/>
    <col min="2293" max="2293" width="0.85546875" style="7" customWidth="1"/>
    <col min="2294" max="2294" width="13.42578125" style="7" customWidth="1"/>
    <col min="2295" max="2295" width="0.85546875" style="7" customWidth="1"/>
    <col min="2296" max="2296" width="13.42578125" style="7" customWidth="1"/>
    <col min="2297" max="2297" width="0.85546875" style="7" customWidth="1"/>
    <col min="2298" max="2298" width="13.42578125" style="7" customWidth="1"/>
    <col min="2299" max="2538" width="10.5703125" style="7" customWidth="1"/>
    <col min="2539" max="2539" width="35.5703125" style="7" customWidth="1"/>
    <col min="2540" max="2540" width="6.42578125" style="7"/>
    <col min="2541" max="2541" width="43.5703125" style="7" customWidth="1"/>
    <col min="2542" max="2542" width="6" style="7" customWidth="1"/>
    <col min="2543" max="2543" width="1.5703125" style="7" customWidth="1"/>
    <col min="2544" max="2544" width="13.42578125" style="7" customWidth="1"/>
    <col min="2545" max="2545" width="0.85546875" style="7" customWidth="1"/>
    <col min="2546" max="2546" width="13.42578125" style="7" customWidth="1"/>
    <col min="2547" max="2547" width="0.85546875" style="7" customWidth="1"/>
    <col min="2548" max="2548" width="13.42578125" style="7" customWidth="1"/>
    <col min="2549" max="2549" width="0.85546875" style="7" customWidth="1"/>
    <col min="2550" max="2550" width="13.42578125" style="7" customWidth="1"/>
    <col min="2551" max="2551" width="0.85546875" style="7" customWidth="1"/>
    <col min="2552" max="2552" width="13.42578125" style="7" customWidth="1"/>
    <col min="2553" max="2553" width="0.85546875" style="7" customWidth="1"/>
    <col min="2554" max="2554" width="13.42578125" style="7" customWidth="1"/>
    <col min="2555" max="2794" width="10.5703125" style="7" customWidth="1"/>
    <col min="2795" max="2795" width="35.5703125" style="7" customWidth="1"/>
    <col min="2796" max="2796" width="6.42578125" style="7"/>
    <col min="2797" max="2797" width="43.5703125" style="7" customWidth="1"/>
    <col min="2798" max="2798" width="6" style="7" customWidth="1"/>
    <col min="2799" max="2799" width="1.5703125" style="7" customWidth="1"/>
    <col min="2800" max="2800" width="13.42578125" style="7" customWidth="1"/>
    <col min="2801" max="2801" width="0.85546875" style="7" customWidth="1"/>
    <col min="2802" max="2802" width="13.42578125" style="7" customWidth="1"/>
    <col min="2803" max="2803" width="0.85546875" style="7" customWidth="1"/>
    <col min="2804" max="2804" width="13.42578125" style="7" customWidth="1"/>
    <col min="2805" max="2805" width="0.85546875" style="7" customWidth="1"/>
    <col min="2806" max="2806" width="13.42578125" style="7" customWidth="1"/>
    <col min="2807" max="2807" width="0.85546875" style="7" customWidth="1"/>
    <col min="2808" max="2808" width="13.42578125" style="7" customWidth="1"/>
    <col min="2809" max="2809" width="0.85546875" style="7" customWidth="1"/>
    <col min="2810" max="2810" width="13.42578125" style="7" customWidth="1"/>
    <col min="2811" max="3050" width="10.5703125" style="7" customWidth="1"/>
    <col min="3051" max="3051" width="35.5703125" style="7" customWidth="1"/>
    <col min="3052" max="3052" width="6.42578125" style="7"/>
    <col min="3053" max="3053" width="43.5703125" style="7" customWidth="1"/>
    <col min="3054" max="3054" width="6" style="7" customWidth="1"/>
    <col min="3055" max="3055" width="1.5703125" style="7" customWidth="1"/>
    <col min="3056" max="3056" width="13.42578125" style="7" customWidth="1"/>
    <col min="3057" max="3057" width="0.85546875" style="7" customWidth="1"/>
    <col min="3058" max="3058" width="13.42578125" style="7" customWidth="1"/>
    <col min="3059" max="3059" width="0.85546875" style="7" customWidth="1"/>
    <col min="3060" max="3060" width="13.42578125" style="7" customWidth="1"/>
    <col min="3061" max="3061" width="0.85546875" style="7" customWidth="1"/>
    <col min="3062" max="3062" width="13.42578125" style="7" customWidth="1"/>
    <col min="3063" max="3063" width="0.85546875" style="7" customWidth="1"/>
    <col min="3064" max="3064" width="13.42578125" style="7" customWidth="1"/>
    <col min="3065" max="3065" width="0.85546875" style="7" customWidth="1"/>
    <col min="3066" max="3066" width="13.42578125" style="7" customWidth="1"/>
    <col min="3067" max="3306" width="10.5703125" style="7" customWidth="1"/>
    <col min="3307" max="3307" width="35.5703125" style="7" customWidth="1"/>
    <col min="3308" max="3308" width="6.42578125" style="7"/>
    <col min="3309" max="3309" width="43.5703125" style="7" customWidth="1"/>
    <col min="3310" max="3310" width="6" style="7" customWidth="1"/>
    <col min="3311" max="3311" width="1.5703125" style="7" customWidth="1"/>
    <col min="3312" max="3312" width="13.42578125" style="7" customWidth="1"/>
    <col min="3313" max="3313" width="0.85546875" style="7" customWidth="1"/>
    <col min="3314" max="3314" width="13.42578125" style="7" customWidth="1"/>
    <col min="3315" max="3315" width="0.85546875" style="7" customWidth="1"/>
    <col min="3316" max="3316" width="13.42578125" style="7" customWidth="1"/>
    <col min="3317" max="3317" width="0.85546875" style="7" customWidth="1"/>
    <col min="3318" max="3318" width="13.42578125" style="7" customWidth="1"/>
    <col min="3319" max="3319" width="0.85546875" style="7" customWidth="1"/>
    <col min="3320" max="3320" width="13.42578125" style="7" customWidth="1"/>
    <col min="3321" max="3321" width="0.85546875" style="7" customWidth="1"/>
    <col min="3322" max="3322" width="13.42578125" style="7" customWidth="1"/>
    <col min="3323" max="3562" width="10.5703125" style="7" customWidth="1"/>
    <col min="3563" max="3563" width="35.5703125" style="7" customWidth="1"/>
    <col min="3564" max="3564" width="6.42578125" style="7"/>
    <col min="3565" max="3565" width="43.5703125" style="7" customWidth="1"/>
    <col min="3566" max="3566" width="6" style="7" customWidth="1"/>
    <col min="3567" max="3567" width="1.5703125" style="7" customWidth="1"/>
    <col min="3568" max="3568" width="13.42578125" style="7" customWidth="1"/>
    <col min="3569" max="3569" width="0.85546875" style="7" customWidth="1"/>
    <col min="3570" max="3570" width="13.42578125" style="7" customWidth="1"/>
    <col min="3571" max="3571" width="0.85546875" style="7" customWidth="1"/>
    <col min="3572" max="3572" width="13.42578125" style="7" customWidth="1"/>
    <col min="3573" max="3573" width="0.85546875" style="7" customWidth="1"/>
    <col min="3574" max="3574" width="13.42578125" style="7" customWidth="1"/>
    <col min="3575" max="3575" width="0.85546875" style="7" customWidth="1"/>
    <col min="3576" max="3576" width="13.42578125" style="7" customWidth="1"/>
    <col min="3577" max="3577" width="0.85546875" style="7" customWidth="1"/>
    <col min="3578" max="3578" width="13.42578125" style="7" customWidth="1"/>
    <col min="3579" max="3818" width="10.5703125" style="7" customWidth="1"/>
    <col min="3819" max="3819" width="35.5703125" style="7" customWidth="1"/>
    <col min="3820" max="3820" width="6.42578125" style="7"/>
    <col min="3821" max="3821" width="43.5703125" style="7" customWidth="1"/>
    <col min="3822" max="3822" width="6" style="7" customWidth="1"/>
    <col min="3823" max="3823" width="1.5703125" style="7" customWidth="1"/>
    <col min="3824" max="3824" width="13.42578125" style="7" customWidth="1"/>
    <col min="3825" max="3825" width="0.85546875" style="7" customWidth="1"/>
    <col min="3826" max="3826" width="13.42578125" style="7" customWidth="1"/>
    <col min="3827" max="3827" width="0.85546875" style="7" customWidth="1"/>
    <col min="3828" max="3828" width="13.42578125" style="7" customWidth="1"/>
    <col min="3829" max="3829" width="0.85546875" style="7" customWidth="1"/>
    <col min="3830" max="3830" width="13.42578125" style="7" customWidth="1"/>
    <col min="3831" max="3831" width="0.85546875" style="7" customWidth="1"/>
    <col min="3832" max="3832" width="13.42578125" style="7" customWidth="1"/>
    <col min="3833" max="3833" width="0.85546875" style="7" customWidth="1"/>
    <col min="3834" max="3834" width="13.42578125" style="7" customWidth="1"/>
    <col min="3835" max="4074" width="10.5703125" style="7" customWidth="1"/>
    <col min="4075" max="4075" width="35.5703125" style="7" customWidth="1"/>
    <col min="4076" max="4076" width="6.42578125" style="7"/>
    <col min="4077" max="4077" width="43.5703125" style="7" customWidth="1"/>
    <col min="4078" max="4078" width="6" style="7" customWidth="1"/>
    <col min="4079" max="4079" width="1.5703125" style="7" customWidth="1"/>
    <col min="4080" max="4080" width="13.42578125" style="7" customWidth="1"/>
    <col min="4081" max="4081" width="0.85546875" style="7" customWidth="1"/>
    <col min="4082" max="4082" width="13.42578125" style="7" customWidth="1"/>
    <col min="4083" max="4083" width="0.85546875" style="7" customWidth="1"/>
    <col min="4084" max="4084" width="13.42578125" style="7" customWidth="1"/>
    <col min="4085" max="4085" width="0.85546875" style="7" customWidth="1"/>
    <col min="4086" max="4086" width="13.42578125" style="7" customWidth="1"/>
    <col min="4087" max="4087" width="0.85546875" style="7" customWidth="1"/>
    <col min="4088" max="4088" width="13.42578125" style="7" customWidth="1"/>
    <col min="4089" max="4089" width="0.85546875" style="7" customWidth="1"/>
    <col min="4090" max="4090" width="13.42578125" style="7" customWidth="1"/>
    <col min="4091" max="4330" width="10.5703125" style="7" customWidth="1"/>
    <col min="4331" max="4331" width="35.5703125" style="7" customWidth="1"/>
    <col min="4332" max="4332" width="6.42578125" style="7"/>
    <col min="4333" max="4333" width="43.5703125" style="7" customWidth="1"/>
    <col min="4334" max="4334" width="6" style="7" customWidth="1"/>
    <col min="4335" max="4335" width="1.5703125" style="7" customWidth="1"/>
    <col min="4336" max="4336" width="13.42578125" style="7" customWidth="1"/>
    <col min="4337" max="4337" width="0.85546875" style="7" customWidth="1"/>
    <col min="4338" max="4338" width="13.42578125" style="7" customWidth="1"/>
    <col min="4339" max="4339" width="0.85546875" style="7" customWidth="1"/>
    <col min="4340" max="4340" width="13.42578125" style="7" customWidth="1"/>
    <col min="4341" max="4341" width="0.85546875" style="7" customWidth="1"/>
    <col min="4342" max="4342" width="13.42578125" style="7" customWidth="1"/>
    <col min="4343" max="4343" width="0.85546875" style="7" customWidth="1"/>
    <col min="4344" max="4344" width="13.42578125" style="7" customWidth="1"/>
    <col min="4345" max="4345" width="0.85546875" style="7" customWidth="1"/>
    <col min="4346" max="4346" width="13.42578125" style="7" customWidth="1"/>
    <col min="4347" max="4586" width="10.5703125" style="7" customWidth="1"/>
    <col min="4587" max="4587" width="35.5703125" style="7" customWidth="1"/>
    <col min="4588" max="4588" width="6.42578125" style="7"/>
    <col min="4589" max="4589" width="43.5703125" style="7" customWidth="1"/>
    <col min="4590" max="4590" width="6" style="7" customWidth="1"/>
    <col min="4591" max="4591" width="1.5703125" style="7" customWidth="1"/>
    <col min="4592" max="4592" width="13.42578125" style="7" customWidth="1"/>
    <col min="4593" max="4593" width="0.85546875" style="7" customWidth="1"/>
    <col min="4594" max="4594" width="13.42578125" style="7" customWidth="1"/>
    <col min="4595" max="4595" width="0.85546875" style="7" customWidth="1"/>
    <col min="4596" max="4596" width="13.42578125" style="7" customWidth="1"/>
    <col min="4597" max="4597" width="0.85546875" style="7" customWidth="1"/>
    <col min="4598" max="4598" width="13.42578125" style="7" customWidth="1"/>
    <col min="4599" max="4599" width="0.85546875" style="7" customWidth="1"/>
    <col min="4600" max="4600" width="13.42578125" style="7" customWidth="1"/>
    <col min="4601" max="4601" width="0.85546875" style="7" customWidth="1"/>
    <col min="4602" max="4602" width="13.42578125" style="7" customWidth="1"/>
    <col min="4603" max="4842" width="10.5703125" style="7" customWidth="1"/>
    <col min="4843" max="4843" width="35.5703125" style="7" customWidth="1"/>
    <col min="4844" max="4844" width="6.42578125" style="7"/>
    <col min="4845" max="4845" width="43.5703125" style="7" customWidth="1"/>
    <col min="4846" max="4846" width="6" style="7" customWidth="1"/>
    <col min="4847" max="4847" width="1.5703125" style="7" customWidth="1"/>
    <col min="4848" max="4848" width="13.42578125" style="7" customWidth="1"/>
    <col min="4849" max="4849" width="0.85546875" style="7" customWidth="1"/>
    <col min="4850" max="4850" width="13.42578125" style="7" customWidth="1"/>
    <col min="4851" max="4851" width="0.85546875" style="7" customWidth="1"/>
    <col min="4852" max="4852" width="13.42578125" style="7" customWidth="1"/>
    <col min="4853" max="4853" width="0.85546875" style="7" customWidth="1"/>
    <col min="4854" max="4854" width="13.42578125" style="7" customWidth="1"/>
    <col min="4855" max="4855" width="0.85546875" style="7" customWidth="1"/>
    <col min="4856" max="4856" width="13.42578125" style="7" customWidth="1"/>
    <col min="4857" max="4857" width="0.85546875" style="7" customWidth="1"/>
    <col min="4858" max="4858" width="13.42578125" style="7" customWidth="1"/>
    <col min="4859" max="5098" width="10.5703125" style="7" customWidth="1"/>
    <col min="5099" max="5099" width="35.5703125" style="7" customWidth="1"/>
    <col min="5100" max="5100" width="6.42578125" style="7"/>
    <col min="5101" max="5101" width="43.5703125" style="7" customWidth="1"/>
    <col min="5102" max="5102" width="6" style="7" customWidth="1"/>
    <col min="5103" max="5103" width="1.5703125" style="7" customWidth="1"/>
    <col min="5104" max="5104" width="13.42578125" style="7" customWidth="1"/>
    <col min="5105" max="5105" width="0.85546875" style="7" customWidth="1"/>
    <col min="5106" max="5106" width="13.42578125" style="7" customWidth="1"/>
    <col min="5107" max="5107" width="0.85546875" style="7" customWidth="1"/>
    <col min="5108" max="5108" width="13.42578125" style="7" customWidth="1"/>
    <col min="5109" max="5109" width="0.85546875" style="7" customWidth="1"/>
    <col min="5110" max="5110" width="13.42578125" style="7" customWidth="1"/>
    <col min="5111" max="5111" width="0.85546875" style="7" customWidth="1"/>
    <col min="5112" max="5112" width="13.42578125" style="7" customWidth="1"/>
    <col min="5113" max="5113" width="0.85546875" style="7" customWidth="1"/>
    <col min="5114" max="5114" width="13.42578125" style="7" customWidth="1"/>
    <col min="5115" max="5354" width="10.5703125" style="7" customWidth="1"/>
    <col min="5355" max="5355" width="35.5703125" style="7" customWidth="1"/>
    <col min="5356" max="5356" width="6.42578125" style="7"/>
    <col min="5357" max="5357" width="43.5703125" style="7" customWidth="1"/>
    <col min="5358" max="5358" width="6" style="7" customWidth="1"/>
    <col min="5359" max="5359" width="1.5703125" style="7" customWidth="1"/>
    <col min="5360" max="5360" width="13.42578125" style="7" customWidth="1"/>
    <col min="5361" max="5361" width="0.85546875" style="7" customWidth="1"/>
    <col min="5362" max="5362" width="13.42578125" style="7" customWidth="1"/>
    <col min="5363" max="5363" width="0.85546875" style="7" customWidth="1"/>
    <col min="5364" max="5364" width="13.42578125" style="7" customWidth="1"/>
    <col min="5365" max="5365" width="0.85546875" style="7" customWidth="1"/>
    <col min="5366" max="5366" width="13.42578125" style="7" customWidth="1"/>
    <col min="5367" max="5367" width="0.85546875" style="7" customWidth="1"/>
    <col min="5368" max="5368" width="13.42578125" style="7" customWidth="1"/>
    <col min="5369" max="5369" width="0.85546875" style="7" customWidth="1"/>
    <col min="5370" max="5370" width="13.42578125" style="7" customWidth="1"/>
    <col min="5371" max="5610" width="10.5703125" style="7" customWidth="1"/>
    <col min="5611" max="5611" width="35.5703125" style="7" customWidth="1"/>
    <col min="5612" max="5612" width="6.42578125" style="7"/>
    <col min="5613" max="5613" width="43.5703125" style="7" customWidth="1"/>
    <col min="5614" max="5614" width="6" style="7" customWidth="1"/>
    <col min="5615" max="5615" width="1.5703125" style="7" customWidth="1"/>
    <col min="5616" max="5616" width="13.42578125" style="7" customWidth="1"/>
    <col min="5617" max="5617" width="0.85546875" style="7" customWidth="1"/>
    <col min="5618" max="5618" width="13.42578125" style="7" customWidth="1"/>
    <col min="5619" max="5619" width="0.85546875" style="7" customWidth="1"/>
    <col min="5620" max="5620" width="13.42578125" style="7" customWidth="1"/>
    <col min="5621" max="5621" width="0.85546875" style="7" customWidth="1"/>
    <col min="5622" max="5622" width="13.42578125" style="7" customWidth="1"/>
    <col min="5623" max="5623" width="0.85546875" style="7" customWidth="1"/>
    <col min="5624" max="5624" width="13.42578125" style="7" customWidth="1"/>
    <col min="5625" max="5625" width="0.85546875" style="7" customWidth="1"/>
    <col min="5626" max="5626" width="13.42578125" style="7" customWidth="1"/>
    <col min="5627" max="5866" width="10.5703125" style="7" customWidth="1"/>
    <col min="5867" max="5867" width="35.5703125" style="7" customWidth="1"/>
    <col min="5868" max="5868" width="6.42578125" style="7"/>
    <col min="5869" max="5869" width="43.5703125" style="7" customWidth="1"/>
    <col min="5870" max="5870" width="6" style="7" customWidth="1"/>
    <col min="5871" max="5871" width="1.5703125" style="7" customWidth="1"/>
    <col min="5872" max="5872" width="13.42578125" style="7" customWidth="1"/>
    <col min="5873" max="5873" width="0.85546875" style="7" customWidth="1"/>
    <col min="5874" max="5874" width="13.42578125" style="7" customWidth="1"/>
    <col min="5875" max="5875" width="0.85546875" style="7" customWidth="1"/>
    <col min="5876" max="5876" width="13.42578125" style="7" customWidth="1"/>
    <col min="5877" max="5877" width="0.85546875" style="7" customWidth="1"/>
    <col min="5878" max="5878" width="13.42578125" style="7" customWidth="1"/>
    <col min="5879" max="5879" width="0.85546875" style="7" customWidth="1"/>
    <col min="5880" max="5880" width="13.42578125" style="7" customWidth="1"/>
    <col min="5881" max="5881" width="0.85546875" style="7" customWidth="1"/>
    <col min="5882" max="5882" width="13.42578125" style="7" customWidth="1"/>
    <col min="5883" max="6122" width="10.5703125" style="7" customWidth="1"/>
    <col min="6123" max="6123" width="35.5703125" style="7" customWidth="1"/>
    <col min="6124" max="6124" width="6.42578125" style="7"/>
    <col min="6125" max="6125" width="43.5703125" style="7" customWidth="1"/>
    <col min="6126" max="6126" width="6" style="7" customWidth="1"/>
    <col min="6127" max="6127" width="1.5703125" style="7" customWidth="1"/>
    <col min="6128" max="6128" width="13.42578125" style="7" customWidth="1"/>
    <col min="6129" max="6129" width="0.85546875" style="7" customWidth="1"/>
    <col min="6130" max="6130" width="13.42578125" style="7" customWidth="1"/>
    <col min="6131" max="6131" width="0.85546875" style="7" customWidth="1"/>
    <col min="6132" max="6132" width="13.42578125" style="7" customWidth="1"/>
    <col min="6133" max="6133" width="0.85546875" style="7" customWidth="1"/>
    <col min="6134" max="6134" width="13.42578125" style="7" customWidth="1"/>
    <col min="6135" max="6135" width="0.85546875" style="7" customWidth="1"/>
    <col min="6136" max="6136" width="13.42578125" style="7" customWidth="1"/>
    <col min="6137" max="6137" width="0.85546875" style="7" customWidth="1"/>
    <col min="6138" max="6138" width="13.42578125" style="7" customWidth="1"/>
    <col min="6139" max="6378" width="10.5703125" style="7" customWidth="1"/>
    <col min="6379" max="6379" width="35.5703125" style="7" customWidth="1"/>
    <col min="6380" max="6380" width="6.42578125" style="7"/>
    <col min="6381" max="6381" width="43.5703125" style="7" customWidth="1"/>
    <col min="6382" max="6382" width="6" style="7" customWidth="1"/>
    <col min="6383" max="6383" width="1.5703125" style="7" customWidth="1"/>
    <col min="6384" max="6384" width="13.42578125" style="7" customWidth="1"/>
    <col min="6385" max="6385" width="0.85546875" style="7" customWidth="1"/>
    <col min="6386" max="6386" width="13.42578125" style="7" customWidth="1"/>
    <col min="6387" max="6387" width="0.85546875" style="7" customWidth="1"/>
    <col min="6388" max="6388" width="13.42578125" style="7" customWidth="1"/>
    <col min="6389" max="6389" width="0.85546875" style="7" customWidth="1"/>
    <col min="6390" max="6390" width="13.42578125" style="7" customWidth="1"/>
    <col min="6391" max="6391" width="0.85546875" style="7" customWidth="1"/>
    <col min="6392" max="6392" width="13.42578125" style="7" customWidth="1"/>
    <col min="6393" max="6393" width="0.85546875" style="7" customWidth="1"/>
    <col min="6394" max="6394" width="13.42578125" style="7" customWidth="1"/>
    <col min="6395" max="6634" width="10.5703125" style="7" customWidth="1"/>
    <col min="6635" max="6635" width="35.5703125" style="7" customWidth="1"/>
    <col min="6636" max="6636" width="6.42578125" style="7"/>
    <col min="6637" max="6637" width="43.5703125" style="7" customWidth="1"/>
    <col min="6638" max="6638" width="6" style="7" customWidth="1"/>
    <col min="6639" max="6639" width="1.5703125" style="7" customWidth="1"/>
    <col min="6640" max="6640" width="13.42578125" style="7" customWidth="1"/>
    <col min="6641" max="6641" width="0.85546875" style="7" customWidth="1"/>
    <col min="6642" max="6642" width="13.42578125" style="7" customWidth="1"/>
    <col min="6643" max="6643" width="0.85546875" style="7" customWidth="1"/>
    <col min="6644" max="6644" width="13.42578125" style="7" customWidth="1"/>
    <col min="6645" max="6645" width="0.85546875" style="7" customWidth="1"/>
    <col min="6646" max="6646" width="13.42578125" style="7" customWidth="1"/>
    <col min="6647" max="6647" width="0.85546875" style="7" customWidth="1"/>
    <col min="6648" max="6648" width="13.42578125" style="7" customWidth="1"/>
    <col min="6649" max="6649" width="0.85546875" style="7" customWidth="1"/>
    <col min="6650" max="6650" width="13.42578125" style="7" customWidth="1"/>
    <col min="6651" max="6890" width="10.5703125" style="7" customWidth="1"/>
    <col min="6891" max="6891" width="35.5703125" style="7" customWidth="1"/>
    <col min="6892" max="6892" width="6.42578125" style="7"/>
    <col min="6893" max="6893" width="43.5703125" style="7" customWidth="1"/>
    <col min="6894" max="6894" width="6" style="7" customWidth="1"/>
    <col min="6895" max="6895" width="1.5703125" style="7" customWidth="1"/>
    <col min="6896" max="6896" width="13.42578125" style="7" customWidth="1"/>
    <col min="6897" max="6897" width="0.85546875" style="7" customWidth="1"/>
    <col min="6898" max="6898" width="13.42578125" style="7" customWidth="1"/>
    <col min="6899" max="6899" width="0.85546875" style="7" customWidth="1"/>
    <col min="6900" max="6900" width="13.42578125" style="7" customWidth="1"/>
    <col min="6901" max="6901" width="0.85546875" style="7" customWidth="1"/>
    <col min="6902" max="6902" width="13.42578125" style="7" customWidth="1"/>
    <col min="6903" max="6903" width="0.85546875" style="7" customWidth="1"/>
    <col min="6904" max="6904" width="13.42578125" style="7" customWidth="1"/>
    <col min="6905" max="6905" width="0.85546875" style="7" customWidth="1"/>
    <col min="6906" max="6906" width="13.42578125" style="7" customWidth="1"/>
    <col min="6907" max="7146" width="10.5703125" style="7" customWidth="1"/>
    <col min="7147" max="7147" width="35.5703125" style="7" customWidth="1"/>
    <col min="7148" max="7148" width="6.42578125" style="7"/>
    <col min="7149" max="7149" width="43.5703125" style="7" customWidth="1"/>
    <col min="7150" max="7150" width="6" style="7" customWidth="1"/>
    <col min="7151" max="7151" width="1.5703125" style="7" customWidth="1"/>
    <col min="7152" max="7152" width="13.42578125" style="7" customWidth="1"/>
    <col min="7153" max="7153" width="0.85546875" style="7" customWidth="1"/>
    <col min="7154" max="7154" width="13.42578125" style="7" customWidth="1"/>
    <col min="7155" max="7155" width="0.85546875" style="7" customWidth="1"/>
    <col min="7156" max="7156" width="13.42578125" style="7" customWidth="1"/>
    <col min="7157" max="7157" width="0.85546875" style="7" customWidth="1"/>
    <col min="7158" max="7158" width="13.42578125" style="7" customWidth="1"/>
    <col min="7159" max="7159" width="0.85546875" style="7" customWidth="1"/>
    <col min="7160" max="7160" width="13.42578125" style="7" customWidth="1"/>
    <col min="7161" max="7161" width="0.85546875" style="7" customWidth="1"/>
    <col min="7162" max="7162" width="13.42578125" style="7" customWidth="1"/>
    <col min="7163" max="7402" width="10.5703125" style="7" customWidth="1"/>
    <col min="7403" max="7403" width="35.5703125" style="7" customWidth="1"/>
    <col min="7404" max="7404" width="6.42578125" style="7"/>
    <col min="7405" max="7405" width="43.5703125" style="7" customWidth="1"/>
    <col min="7406" max="7406" width="6" style="7" customWidth="1"/>
    <col min="7407" max="7407" width="1.5703125" style="7" customWidth="1"/>
    <col min="7408" max="7408" width="13.42578125" style="7" customWidth="1"/>
    <col min="7409" max="7409" width="0.85546875" style="7" customWidth="1"/>
    <col min="7410" max="7410" width="13.42578125" style="7" customWidth="1"/>
    <col min="7411" max="7411" width="0.85546875" style="7" customWidth="1"/>
    <col min="7412" max="7412" width="13.42578125" style="7" customWidth="1"/>
    <col min="7413" max="7413" width="0.85546875" style="7" customWidth="1"/>
    <col min="7414" max="7414" width="13.42578125" style="7" customWidth="1"/>
    <col min="7415" max="7415" width="0.85546875" style="7" customWidth="1"/>
    <col min="7416" max="7416" width="13.42578125" style="7" customWidth="1"/>
    <col min="7417" max="7417" width="0.85546875" style="7" customWidth="1"/>
    <col min="7418" max="7418" width="13.42578125" style="7" customWidth="1"/>
    <col min="7419" max="7658" width="10.5703125" style="7" customWidth="1"/>
    <col min="7659" max="7659" width="35.5703125" style="7" customWidth="1"/>
    <col min="7660" max="7660" width="6.42578125" style="7"/>
    <col min="7661" max="7661" width="43.5703125" style="7" customWidth="1"/>
    <col min="7662" max="7662" width="6" style="7" customWidth="1"/>
    <col min="7663" max="7663" width="1.5703125" style="7" customWidth="1"/>
    <col min="7664" max="7664" width="13.42578125" style="7" customWidth="1"/>
    <col min="7665" max="7665" width="0.85546875" style="7" customWidth="1"/>
    <col min="7666" max="7666" width="13.42578125" style="7" customWidth="1"/>
    <col min="7667" max="7667" width="0.85546875" style="7" customWidth="1"/>
    <col min="7668" max="7668" width="13.42578125" style="7" customWidth="1"/>
    <col min="7669" max="7669" width="0.85546875" style="7" customWidth="1"/>
    <col min="7670" max="7670" width="13.42578125" style="7" customWidth="1"/>
    <col min="7671" max="7671" width="0.85546875" style="7" customWidth="1"/>
    <col min="7672" max="7672" width="13.42578125" style="7" customWidth="1"/>
    <col min="7673" max="7673" width="0.85546875" style="7" customWidth="1"/>
    <col min="7674" max="7674" width="13.42578125" style="7" customWidth="1"/>
    <col min="7675" max="7914" width="10.5703125" style="7" customWidth="1"/>
    <col min="7915" max="7915" width="35.5703125" style="7" customWidth="1"/>
    <col min="7916" max="7916" width="6.42578125" style="7"/>
    <col min="7917" max="7917" width="43.5703125" style="7" customWidth="1"/>
    <col min="7918" max="7918" width="6" style="7" customWidth="1"/>
    <col min="7919" max="7919" width="1.5703125" style="7" customWidth="1"/>
    <col min="7920" max="7920" width="13.42578125" style="7" customWidth="1"/>
    <col min="7921" max="7921" width="0.85546875" style="7" customWidth="1"/>
    <col min="7922" max="7922" width="13.42578125" style="7" customWidth="1"/>
    <col min="7923" max="7923" width="0.85546875" style="7" customWidth="1"/>
    <col min="7924" max="7924" width="13.42578125" style="7" customWidth="1"/>
    <col min="7925" max="7925" width="0.85546875" style="7" customWidth="1"/>
    <col min="7926" max="7926" width="13.42578125" style="7" customWidth="1"/>
    <col min="7927" max="7927" width="0.85546875" style="7" customWidth="1"/>
    <col min="7928" max="7928" width="13.42578125" style="7" customWidth="1"/>
    <col min="7929" max="7929" width="0.85546875" style="7" customWidth="1"/>
    <col min="7930" max="7930" width="13.42578125" style="7" customWidth="1"/>
    <col min="7931" max="8170" width="10.5703125" style="7" customWidth="1"/>
    <col min="8171" max="8171" width="35.5703125" style="7" customWidth="1"/>
    <col min="8172" max="8172" width="6.42578125" style="7"/>
    <col min="8173" max="8173" width="43.5703125" style="7" customWidth="1"/>
    <col min="8174" max="8174" width="6" style="7" customWidth="1"/>
    <col min="8175" max="8175" width="1.5703125" style="7" customWidth="1"/>
    <col min="8176" max="8176" width="13.42578125" style="7" customWidth="1"/>
    <col min="8177" max="8177" width="0.85546875" style="7" customWidth="1"/>
    <col min="8178" max="8178" width="13.42578125" style="7" customWidth="1"/>
    <col min="8179" max="8179" width="0.85546875" style="7" customWidth="1"/>
    <col min="8180" max="8180" width="13.42578125" style="7" customWidth="1"/>
    <col min="8181" max="8181" width="0.85546875" style="7" customWidth="1"/>
    <col min="8182" max="8182" width="13.42578125" style="7" customWidth="1"/>
    <col min="8183" max="8183" width="0.85546875" style="7" customWidth="1"/>
    <col min="8184" max="8184" width="13.42578125" style="7" customWidth="1"/>
    <col min="8185" max="8185" width="0.85546875" style="7" customWidth="1"/>
    <col min="8186" max="8186" width="13.42578125" style="7" customWidth="1"/>
    <col min="8187" max="8426" width="10.5703125" style="7" customWidth="1"/>
    <col min="8427" max="8427" width="35.5703125" style="7" customWidth="1"/>
    <col min="8428" max="8428" width="6.42578125" style="7"/>
    <col min="8429" max="8429" width="43.5703125" style="7" customWidth="1"/>
    <col min="8430" max="8430" width="6" style="7" customWidth="1"/>
    <col min="8431" max="8431" width="1.5703125" style="7" customWidth="1"/>
    <col min="8432" max="8432" width="13.42578125" style="7" customWidth="1"/>
    <col min="8433" max="8433" width="0.85546875" style="7" customWidth="1"/>
    <col min="8434" max="8434" width="13.42578125" style="7" customWidth="1"/>
    <col min="8435" max="8435" width="0.85546875" style="7" customWidth="1"/>
    <col min="8436" max="8436" width="13.42578125" style="7" customWidth="1"/>
    <col min="8437" max="8437" width="0.85546875" style="7" customWidth="1"/>
    <col min="8438" max="8438" width="13.42578125" style="7" customWidth="1"/>
    <col min="8439" max="8439" width="0.85546875" style="7" customWidth="1"/>
    <col min="8440" max="8440" width="13.42578125" style="7" customWidth="1"/>
    <col min="8441" max="8441" width="0.85546875" style="7" customWidth="1"/>
    <col min="8442" max="8442" width="13.42578125" style="7" customWidth="1"/>
    <col min="8443" max="8682" width="10.5703125" style="7" customWidth="1"/>
    <col min="8683" max="8683" width="35.5703125" style="7" customWidth="1"/>
    <col min="8684" max="8684" width="6.42578125" style="7"/>
    <col min="8685" max="8685" width="43.5703125" style="7" customWidth="1"/>
    <col min="8686" max="8686" width="6" style="7" customWidth="1"/>
    <col min="8687" max="8687" width="1.5703125" style="7" customWidth="1"/>
    <col min="8688" max="8688" width="13.42578125" style="7" customWidth="1"/>
    <col min="8689" max="8689" width="0.85546875" style="7" customWidth="1"/>
    <col min="8690" max="8690" width="13.42578125" style="7" customWidth="1"/>
    <col min="8691" max="8691" width="0.85546875" style="7" customWidth="1"/>
    <col min="8692" max="8692" width="13.42578125" style="7" customWidth="1"/>
    <col min="8693" max="8693" width="0.85546875" style="7" customWidth="1"/>
    <col min="8694" max="8694" width="13.42578125" style="7" customWidth="1"/>
    <col min="8695" max="8695" width="0.85546875" style="7" customWidth="1"/>
    <col min="8696" max="8696" width="13.42578125" style="7" customWidth="1"/>
    <col min="8697" max="8697" width="0.85546875" style="7" customWidth="1"/>
    <col min="8698" max="8698" width="13.42578125" style="7" customWidth="1"/>
    <col min="8699" max="8938" width="10.5703125" style="7" customWidth="1"/>
    <col min="8939" max="8939" width="35.5703125" style="7" customWidth="1"/>
    <col min="8940" max="8940" width="6.42578125" style="7"/>
    <col min="8941" max="8941" width="43.5703125" style="7" customWidth="1"/>
    <col min="8942" max="8942" width="6" style="7" customWidth="1"/>
    <col min="8943" max="8943" width="1.5703125" style="7" customWidth="1"/>
    <col min="8944" max="8944" width="13.42578125" style="7" customWidth="1"/>
    <col min="8945" max="8945" width="0.85546875" style="7" customWidth="1"/>
    <col min="8946" max="8946" width="13.42578125" style="7" customWidth="1"/>
    <col min="8947" max="8947" width="0.85546875" style="7" customWidth="1"/>
    <col min="8948" max="8948" width="13.42578125" style="7" customWidth="1"/>
    <col min="8949" max="8949" width="0.85546875" style="7" customWidth="1"/>
    <col min="8950" max="8950" width="13.42578125" style="7" customWidth="1"/>
    <col min="8951" max="8951" width="0.85546875" style="7" customWidth="1"/>
    <col min="8952" max="8952" width="13.42578125" style="7" customWidth="1"/>
    <col min="8953" max="8953" width="0.85546875" style="7" customWidth="1"/>
    <col min="8954" max="8954" width="13.42578125" style="7" customWidth="1"/>
    <col min="8955" max="9194" width="10.5703125" style="7" customWidth="1"/>
    <col min="9195" max="9195" width="35.5703125" style="7" customWidth="1"/>
    <col min="9196" max="9196" width="6.42578125" style="7"/>
    <col min="9197" max="9197" width="43.5703125" style="7" customWidth="1"/>
    <col min="9198" max="9198" width="6" style="7" customWidth="1"/>
    <col min="9199" max="9199" width="1.5703125" style="7" customWidth="1"/>
    <col min="9200" max="9200" width="13.42578125" style="7" customWidth="1"/>
    <col min="9201" max="9201" width="0.85546875" style="7" customWidth="1"/>
    <col min="9202" max="9202" width="13.42578125" style="7" customWidth="1"/>
    <col min="9203" max="9203" width="0.85546875" style="7" customWidth="1"/>
    <col min="9204" max="9204" width="13.42578125" style="7" customWidth="1"/>
    <col min="9205" max="9205" width="0.85546875" style="7" customWidth="1"/>
    <col min="9206" max="9206" width="13.42578125" style="7" customWidth="1"/>
    <col min="9207" max="9207" width="0.85546875" style="7" customWidth="1"/>
    <col min="9208" max="9208" width="13.42578125" style="7" customWidth="1"/>
    <col min="9209" max="9209" width="0.85546875" style="7" customWidth="1"/>
    <col min="9210" max="9210" width="13.42578125" style="7" customWidth="1"/>
    <col min="9211" max="9450" width="10.5703125" style="7" customWidth="1"/>
    <col min="9451" max="9451" width="35.5703125" style="7" customWidth="1"/>
    <col min="9452" max="9452" width="6.42578125" style="7"/>
    <col min="9453" max="9453" width="43.5703125" style="7" customWidth="1"/>
    <col min="9454" max="9454" width="6" style="7" customWidth="1"/>
    <col min="9455" max="9455" width="1.5703125" style="7" customWidth="1"/>
    <col min="9456" max="9456" width="13.42578125" style="7" customWidth="1"/>
    <col min="9457" max="9457" width="0.85546875" style="7" customWidth="1"/>
    <col min="9458" max="9458" width="13.42578125" style="7" customWidth="1"/>
    <col min="9459" max="9459" width="0.85546875" style="7" customWidth="1"/>
    <col min="9460" max="9460" width="13.42578125" style="7" customWidth="1"/>
    <col min="9461" max="9461" width="0.85546875" style="7" customWidth="1"/>
    <col min="9462" max="9462" width="13.42578125" style="7" customWidth="1"/>
    <col min="9463" max="9463" width="0.85546875" style="7" customWidth="1"/>
    <col min="9464" max="9464" width="13.42578125" style="7" customWidth="1"/>
    <col min="9465" max="9465" width="0.85546875" style="7" customWidth="1"/>
    <col min="9466" max="9466" width="13.42578125" style="7" customWidth="1"/>
    <col min="9467" max="9706" width="10.5703125" style="7" customWidth="1"/>
    <col min="9707" max="9707" width="35.5703125" style="7" customWidth="1"/>
    <col min="9708" max="9708" width="6.42578125" style="7"/>
    <col min="9709" max="9709" width="43.5703125" style="7" customWidth="1"/>
    <col min="9710" max="9710" width="6" style="7" customWidth="1"/>
    <col min="9711" max="9711" width="1.5703125" style="7" customWidth="1"/>
    <col min="9712" max="9712" width="13.42578125" style="7" customWidth="1"/>
    <col min="9713" max="9713" width="0.85546875" style="7" customWidth="1"/>
    <col min="9714" max="9714" width="13.42578125" style="7" customWidth="1"/>
    <col min="9715" max="9715" width="0.85546875" style="7" customWidth="1"/>
    <col min="9716" max="9716" width="13.42578125" style="7" customWidth="1"/>
    <col min="9717" max="9717" width="0.85546875" style="7" customWidth="1"/>
    <col min="9718" max="9718" width="13.42578125" style="7" customWidth="1"/>
    <col min="9719" max="9719" width="0.85546875" style="7" customWidth="1"/>
    <col min="9720" max="9720" width="13.42578125" style="7" customWidth="1"/>
    <col min="9721" max="9721" width="0.85546875" style="7" customWidth="1"/>
    <col min="9722" max="9722" width="13.42578125" style="7" customWidth="1"/>
    <col min="9723" max="9962" width="10.5703125" style="7" customWidth="1"/>
    <col min="9963" max="9963" width="35.5703125" style="7" customWidth="1"/>
    <col min="9964" max="9964" width="6.42578125" style="7"/>
    <col min="9965" max="9965" width="43.5703125" style="7" customWidth="1"/>
    <col min="9966" max="9966" width="6" style="7" customWidth="1"/>
    <col min="9967" max="9967" width="1.5703125" style="7" customWidth="1"/>
    <col min="9968" max="9968" width="13.42578125" style="7" customWidth="1"/>
    <col min="9969" max="9969" width="0.85546875" style="7" customWidth="1"/>
    <col min="9970" max="9970" width="13.42578125" style="7" customWidth="1"/>
    <col min="9971" max="9971" width="0.85546875" style="7" customWidth="1"/>
    <col min="9972" max="9972" width="13.42578125" style="7" customWidth="1"/>
    <col min="9973" max="9973" width="0.85546875" style="7" customWidth="1"/>
    <col min="9974" max="9974" width="13.42578125" style="7" customWidth="1"/>
    <col min="9975" max="9975" width="0.85546875" style="7" customWidth="1"/>
    <col min="9976" max="9976" width="13.42578125" style="7" customWidth="1"/>
    <col min="9977" max="9977" width="0.85546875" style="7" customWidth="1"/>
    <col min="9978" max="9978" width="13.42578125" style="7" customWidth="1"/>
    <col min="9979" max="10218" width="10.5703125" style="7" customWidth="1"/>
    <col min="10219" max="10219" width="35.5703125" style="7" customWidth="1"/>
    <col min="10220" max="10220" width="6.42578125" style="7"/>
    <col min="10221" max="10221" width="43.5703125" style="7" customWidth="1"/>
    <col min="10222" max="10222" width="6" style="7" customWidth="1"/>
    <col min="10223" max="10223" width="1.5703125" style="7" customWidth="1"/>
    <col min="10224" max="10224" width="13.42578125" style="7" customWidth="1"/>
    <col min="10225" max="10225" width="0.85546875" style="7" customWidth="1"/>
    <col min="10226" max="10226" width="13.42578125" style="7" customWidth="1"/>
    <col min="10227" max="10227" width="0.85546875" style="7" customWidth="1"/>
    <col min="10228" max="10228" width="13.42578125" style="7" customWidth="1"/>
    <col min="10229" max="10229" width="0.85546875" style="7" customWidth="1"/>
    <col min="10230" max="10230" width="13.42578125" style="7" customWidth="1"/>
    <col min="10231" max="10231" width="0.85546875" style="7" customWidth="1"/>
    <col min="10232" max="10232" width="13.42578125" style="7" customWidth="1"/>
    <col min="10233" max="10233" width="0.85546875" style="7" customWidth="1"/>
    <col min="10234" max="10234" width="13.42578125" style="7" customWidth="1"/>
    <col min="10235" max="10474" width="10.5703125" style="7" customWidth="1"/>
    <col min="10475" max="10475" width="35.5703125" style="7" customWidth="1"/>
    <col min="10476" max="10476" width="6.42578125" style="7"/>
    <col min="10477" max="10477" width="43.5703125" style="7" customWidth="1"/>
    <col min="10478" max="10478" width="6" style="7" customWidth="1"/>
    <col min="10479" max="10479" width="1.5703125" style="7" customWidth="1"/>
    <col min="10480" max="10480" width="13.42578125" style="7" customWidth="1"/>
    <col min="10481" max="10481" width="0.85546875" style="7" customWidth="1"/>
    <col min="10482" max="10482" width="13.42578125" style="7" customWidth="1"/>
    <col min="10483" max="10483" width="0.85546875" style="7" customWidth="1"/>
    <col min="10484" max="10484" width="13.42578125" style="7" customWidth="1"/>
    <col min="10485" max="10485" width="0.85546875" style="7" customWidth="1"/>
    <col min="10486" max="10486" width="13.42578125" style="7" customWidth="1"/>
    <col min="10487" max="10487" width="0.85546875" style="7" customWidth="1"/>
    <col min="10488" max="10488" width="13.42578125" style="7" customWidth="1"/>
    <col min="10489" max="10489" width="0.85546875" style="7" customWidth="1"/>
    <col min="10490" max="10490" width="13.42578125" style="7" customWidth="1"/>
    <col min="10491" max="10730" width="10.5703125" style="7" customWidth="1"/>
    <col min="10731" max="10731" width="35.5703125" style="7" customWidth="1"/>
    <col min="10732" max="10732" width="6.42578125" style="7"/>
    <col min="10733" max="10733" width="43.5703125" style="7" customWidth="1"/>
    <col min="10734" max="10734" width="6" style="7" customWidth="1"/>
    <col min="10735" max="10735" width="1.5703125" style="7" customWidth="1"/>
    <col min="10736" max="10736" width="13.42578125" style="7" customWidth="1"/>
    <col min="10737" max="10737" width="0.85546875" style="7" customWidth="1"/>
    <col min="10738" max="10738" width="13.42578125" style="7" customWidth="1"/>
    <col min="10739" max="10739" width="0.85546875" style="7" customWidth="1"/>
    <col min="10740" max="10740" width="13.42578125" style="7" customWidth="1"/>
    <col min="10741" max="10741" width="0.85546875" style="7" customWidth="1"/>
    <col min="10742" max="10742" width="13.42578125" style="7" customWidth="1"/>
    <col min="10743" max="10743" width="0.85546875" style="7" customWidth="1"/>
    <col min="10744" max="10744" width="13.42578125" style="7" customWidth="1"/>
    <col min="10745" max="10745" width="0.85546875" style="7" customWidth="1"/>
    <col min="10746" max="10746" width="13.42578125" style="7" customWidth="1"/>
    <col min="10747" max="10986" width="10.5703125" style="7" customWidth="1"/>
    <col min="10987" max="10987" width="35.5703125" style="7" customWidth="1"/>
    <col min="10988" max="10988" width="6.42578125" style="7"/>
    <col min="10989" max="10989" width="43.5703125" style="7" customWidth="1"/>
    <col min="10990" max="10990" width="6" style="7" customWidth="1"/>
    <col min="10991" max="10991" width="1.5703125" style="7" customWidth="1"/>
    <col min="10992" max="10992" width="13.42578125" style="7" customWidth="1"/>
    <col min="10993" max="10993" width="0.85546875" style="7" customWidth="1"/>
    <col min="10994" max="10994" width="13.42578125" style="7" customWidth="1"/>
    <col min="10995" max="10995" width="0.85546875" style="7" customWidth="1"/>
    <col min="10996" max="10996" width="13.42578125" style="7" customWidth="1"/>
    <col min="10997" max="10997" width="0.85546875" style="7" customWidth="1"/>
    <col min="10998" max="10998" width="13.42578125" style="7" customWidth="1"/>
    <col min="10999" max="10999" width="0.85546875" style="7" customWidth="1"/>
    <col min="11000" max="11000" width="13.42578125" style="7" customWidth="1"/>
    <col min="11001" max="11001" width="0.85546875" style="7" customWidth="1"/>
    <col min="11002" max="11002" width="13.42578125" style="7" customWidth="1"/>
    <col min="11003" max="11242" width="10.5703125" style="7" customWidth="1"/>
    <col min="11243" max="11243" width="35.5703125" style="7" customWidth="1"/>
    <col min="11244" max="11244" width="6.42578125" style="7"/>
    <col min="11245" max="11245" width="43.5703125" style="7" customWidth="1"/>
    <col min="11246" max="11246" width="6" style="7" customWidth="1"/>
    <col min="11247" max="11247" width="1.5703125" style="7" customWidth="1"/>
    <col min="11248" max="11248" width="13.42578125" style="7" customWidth="1"/>
    <col min="11249" max="11249" width="0.85546875" style="7" customWidth="1"/>
    <col min="11250" max="11250" width="13.42578125" style="7" customWidth="1"/>
    <col min="11251" max="11251" width="0.85546875" style="7" customWidth="1"/>
    <col min="11252" max="11252" width="13.42578125" style="7" customWidth="1"/>
    <col min="11253" max="11253" width="0.85546875" style="7" customWidth="1"/>
    <col min="11254" max="11254" width="13.42578125" style="7" customWidth="1"/>
    <col min="11255" max="11255" width="0.85546875" style="7" customWidth="1"/>
    <col min="11256" max="11256" width="13.42578125" style="7" customWidth="1"/>
    <col min="11257" max="11257" width="0.85546875" style="7" customWidth="1"/>
    <col min="11258" max="11258" width="13.42578125" style="7" customWidth="1"/>
    <col min="11259" max="11498" width="10.5703125" style="7" customWidth="1"/>
    <col min="11499" max="11499" width="35.5703125" style="7" customWidth="1"/>
    <col min="11500" max="11500" width="6.42578125" style="7"/>
    <col min="11501" max="11501" width="43.5703125" style="7" customWidth="1"/>
    <col min="11502" max="11502" width="6" style="7" customWidth="1"/>
    <col min="11503" max="11503" width="1.5703125" style="7" customWidth="1"/>
    <col min="11504" max="11504" width="13.42578125" style="7" customWidth="1"/>
    <col min="11505" max="11505" width="0.85546875" style="7" customWidth="1"/>
    <col min="11506" max="11506" width="13.42578125" style="7" customWidth="1"/>
    <col min="11507" max="11507" width="0.85546875" style="7" customWidth="1"/>
    <col min="11508" max="11508" width="13.42578125" style="7" customWidth="1"/>
    <col min="11509" max="11509" width="0.85546875" style="7" customWidth="1"/>
    <col min="11510" max="11510" width="13.42578125" style="7" customWidth="1"/>
    <col min="11511" max="11511" width="0.85546875" style="7" customWidth="1"/>
    <col min="11512" max="11512" width="13.42578125" style="7" customWidth="1"/>
    <col min="11513" max="11513" width="0.85546875" style="7" customWidth="1"/>
    <col min="11514" max="11514" width="13.42578125" style="7" customWidth="1"/>
    <col min="11515" max="11754" width="10.5703125" style="7" customWidth="1"/>
    <col min="11755" max="11755" width="35.5703125" style="7" customWidth="1"/>
    <col min="11756" max="11756" width="6.42578125" style="7"/>
    <col min="11757" max="11757" width="43.5703125" style="7" customWidth="1"/>
    <col min="11758" max="11758" width="6" style="7" customWidth="1"/>
    <col min="11759" max="11759" width="1.5703125" style="7" customWidth="1"/>
    <col min="11760" max="11760" width="13.42578125" style="7" customWidth="1"/>
    <col min="11761" max="11761" width="0.85546875" style="7" customWidth="1"/>
    <col min="11762" max="11762" width="13.42578125" style="7" customWidth="1"/>
    <col min="11763" max="11763" width="0.85546875" style="7" customWidth="1"/>
    <col min="11764" max="11764" width="13.42578125" style="7" customWidth="1"/>
    <col min="11765" max="11765" width="0.85546875" style="7" customWidth="1"/>
    <col min="11766" max="11766" width="13.42578125" style="7" customWidth="1"/>
    <col min="11767" max="11767" width="0.85546875" style="7" customWidth="1"/>
    <col min="11768" max="11768" width="13.42578125" style="7" customWidth="1"/>
    <col min="11769" max="11769" width="0.85546875" style="7" customWidth="1"/>
    <col min="11770" max="11770" width="13.42578125" style="7" customWidth="1"/>
    <col min="11771" max="12010" width="10.5703125" style="7" customWidth="1"/>
    <col min="12011" max="12011" width="35.5703125" style="7" customWidth="1"/>
    <col min="12012" max="12012" width="6.42578125" style="7"/>
    <col min="12013" max="12013" width="43.5703125" style="7" customWidth="1"/>
    <col min="12014" max="12014" width="6" style="7" customWidth="1"/>
    <col min="12015" max="12015" width="1.5703125" style="7" customWidth="1"/>
    <col min="12016" max="12016" width="13.42578125" style="7" customWidth="1"/>
    <col min="12017" max="12017" width="0.85546875" style="7" customWidth="1"/>
    <col min="12018" max="12018" width="13.42578125" style="7" customWidth="1"/>
    <col min="12019" max="12019" width="0.85546875" style="7" customWidth="1"/>
    <col min="12020" max="12020" width="13.42578125" style="7" customWidth="1"/>
    <col min="12021" max="12021" width="0.85546875" style="7" customWidth="1"/>
    <col min="12022" max="12022" width="13.42578125" style="7" customWidth="1"/>
    <col min="12023" max="12023" width="0.85546875" style="7" customWidth="1"/>
    <col min="12024" max="12024" width="13.42578125" style="7" customWidth="1"/>
    <col min="12025" max="12025" width="0.85546875" style="7" customWidth="1"/>
    <col min="12026" max="12026" width="13.42578125" style="7" customWidth="1"/>
    <col min="12027" max="12266" width="10.5703125" style="7" customWidth="1"/>
    <col min="12267" max="12267" width="35.5703125" style="7" customWidth="1"/>
    <col min="12268" max="12268" width="6.42578125" style="7"/>
    <col min="12269" max="12269" width="43.5703125" style="7" customWidth="1"/>
    <col min="12270" max="12270" width="6" style="7" customWidth="1"/>
    <col min="12271" max="12271" width="1.5703125" style="7" customWidth="1"/>
    <col min="12272" max="12272" width="13.42578125" style="7" customWidth="1"/>
    <col min="12273" max="12273" width="0.85546875" style="7" customWidth="1"/>
    <col min="12274" max="12274" width="13.42578125" style="7" customWidth="1"/>
    <col min="12275" max="12275" width="0.85546875" style="7" customWidth="1"/>
    <col min="12276" max="12276" width="13.42578125" style="7" customWidth="1"/>
    <col min="12277" max="12277" width="0.85546875" style="7" customWidth="1"/>
    <col min="12278" max="12278" width="13.42578125" style="7" customWidth="1"/>
    <col min="12279" max="12279" width="0.85546875" style="7" customWidth="1"/>
    <col min="12280" max="12280" width="13.42578125" style="7" customWidth="1"/>
    <col min="12281" max="12281" width="0.85546875" style="7" customWidth="1"/>
    <col min="12282" max="12282" width="13.42578125" style="7" customWidth="1"/>
    <col min="12283" max="12522" width="10.5703125" style="7" customWidth="1"/>
    <col min="12523" max="12523" width="35.5703125" style="7" customWidth="1"/>
    <col min="12524" max="12524" width="6.42578125" style="7"/>
    <col min="12525" max="12525" width="43.5703125" style="7" customWidth="1"/>
    <col min="12526" max="12526" width="6" style="7" customWidth="1"/>
    <col min="12527" max="12527" width="1.5703125" style="7" customWidth="1"/>
    <col min="12528" max="12528" width="13.42578125" style="7" customWidth="1"/>
    <col min="12529" max="12529" width="0.85546875" style="7" customWidth="1"/>
    <col min="12530" max="12530" width="13.42578125" style="7" customWidth="1"/>
    <col min="12531" max="12531" width="0.85546875" style="7" customWidth="1"/>
    <col min="12532" max="12532" width="13.42578125" style="7" customWidth="1"/>
    <col min="12533" max="12533" width="0.85546875" style="7" customWidth="1"/>
    <col min="12534" max="12534" width="13.42578125" style="7" customWidth="1"/>
    <col min="12535" max="12535" width="0.85546875" style="7" customWidth="1"/>
    <col min="12536" max="12536" width="13.42578125" style="7" customWidth="1"/>
    <col min="12537" max="12537" width="0.85546875" style="7" customWidth="1"/>
    <col min="12538" max="12538" width="13.42578125" style="7" customWidth="1"/>
    <col min="12539" max="12778" width="10.5703125" style="7" customWidth="1"/>
    <col min="12779" max="12779" width="35.5703125" style="7" customWidth="1"/>
    <col min="12780" max="12780" width="6.42578125" style="7"/>
    <col min="12781" max="12781" width="43.5703125" style="7" customWidth="1"/>
    <col min="12782" max="12782" width="6" style="7" customWidth="1"/>
    <col min="12783" max="12783" width="1.5703125" style="7" customWidth="1"/>
    <col min="12784" max="12784" width="13.42578125" style="7" customWidth="1"/>
    <col min="12785" max="12785" width="0.85546875" style="7" customWidth="1"/>
    <col min="12786" max="12786" width="13.42578125" style="7" customWidth="1"/>
    <col min="12787" max="12787" width="0.85546875" style="7" customWidth="1"/>
    <col min="12788" max="12788" width="13.42578125" style="7" customWidth="1"/>
    <col min="12789" max="12789" width="0.85546875" style="7" customWidth="1"/>
    <col min="12790" max="12790" width="13.42578125" style="7" customWidth="1"/>
    <col min="12791" max="12791" width="0.85546875" style="7" customWidth="1"/>
    <col min="12792" max="12792" width="13.42578125" style="7" customWidth="1"/>
    <col min="12793" max="12793" width="0.85546875" style="7" customWidth="1"/>
    <col min="12794" max="12794" width="13.42578125" style="7" customWidth="1"/>
    <col min="12795" max="13034" width="10.5703125" style="7" customWidth="1"/>
    <col min="13035" max="13035" width="35.5703125" style="7" customWidth="1"/>
    <col min="13036" max="13036" width="6.42578125" style="7"/>
    <col min="13037" max="13037" width="43.5703125" style="7" customWidth="1"/>
    <col min="13038" max="13038" width="6" style="7" customWidth="1"/>
    <col min="13039" max="13039" width="1.5703125" style="7" customWidth="1"/>
    <col min="13040" max="13040" width="13.42578125" style="7" customWidth="1"/>
    <col min="13041" max="13041" width="0.85546875" style="7" customWidth="1"/>
    <col min="13042" max="13042" width="13.42578125" style="7" customWidth="1"/>
    <col min="13043" max="13043" width="0.85546875" style="7" customWidth="1"/>
    <col min="13044" max="13044" width="13.42578125" style="7" customWidth="1"/>
    <col min="13045" max="13045" width="0.85546875" style="7" customWidth="1"/>
    <col min="13046" max="13046" width="13.42578125" style="7" customWidth="1"/>
    <col min="13047" max="13047" width="0.85546875" style="7" customWidth="1"/>
    <col min="13048" max="13048" width="13.42578125" style="7" customWidth="1"/>
    <col min="13049" max="13049" width="0.85546875" style="7" customWidth="1"/>
    <col min="13050" max="13050" width="13.42578125" style="7" customWidth="1"/>
    <col min="13051" max="13290" width="10.5703125" style="7" customWidth="1"/>
    <col min="13291" max="13291" width="35.5703125" style="7" customWidth="1"/>
    <col min="13292" max="13292" width="6.42578125" style="7"/>
    <col min="13293" max="13293" width="43.5703125" style="7" customWidth="1"/>
    <col min="13294" max="13294" width="6" style="7" customWidth="1"/>
    <col min="13295" max="13295" width="1.5703125" style="7" customWidth="1"/>
    <col min="13296" max="13296" width="13.42578125" style="7" customWidth="1"/>
    <col min="13297" max="13297" width="0.85546875" style="7" customWidth="1"/>
    <col min="13298" max="13298" width="13.42578125" style="7" customWidth="1"/>
    <col min="13299" max="13299" width="0.85546875" style="7" customWidth="1"/>
    <col min="13300" max="13300" width="13.42578125" style="7" customWidth="1"/>
    <col min="13301" max="13301" width="0.85546875" style="7" customWidth="1"/>
    <col min="13302" max="13302" width="13.42578125" style="7" customWidth="1"/>
    <col min="13303" max="13303" width="0.85546875" style="7" customWidth="1"/>
    <col min="13304" max="13304" width="13.42578125" style="7" customWidth="1"/>
    <col min="13305" max="13305" width="0.85546875" style="7" customWidth="1"/>
    <col min="13306" max="13306" width="13.42578125" style="7" customWidth="1"/>
    <col min="13307" max="13546" width="10.5703125" style="7" customWidth="1"/>
    <col min="13547" max="13547" width="35.5703125" style="7" customWidth="1"/>
    <col min="13548" max="13548" width="6.42578125" style="7"/>
    <col min="13549" max="13549" width="43.5703125" style="7" customWidth="1"/>
    <col min="13550" max="13550" width="6" style="7" customWidth="1"/>
    <col min="13551" max="13551" width="1.5703125" style="7" customWidth="1"/>
    <col min="13552" max="13552" width="13.42578125" style="7" customWidth="1"/>
    <col min="13553" max="13553" width="0.85546875" style="7" customWidth="1"/>
    <col min="13554" max="13554" width="13.42578125" style="7" customWidth="1"/>
    <col min="13555" max="13555" width="0.85546875" style="7" customWidth="1"/>
    <col min="13556" max="13556" width="13.42578125" style="7" customWidth="1"/>
    <col min="13557" max="13557" width="0.85546875" style="7" customWidth="1"/>
    <col min="13558" max="13558" width="13.42578125" style="7" customWidth="1"/>
    <col min="13559" max="13559" width="0.85546875" style="7" customWidth="1"/>
    <col min="13560" max="13560" width="13.42578125" style="7" customWidth="1"/>
    <col min="13561" max="13561" width="0.85546875" style="7" customWidth="1"/>
    <col min="13562" max="13562" width="13.42578125" style="7" customWidth="1"/>
    <col min="13563" max="13802" width="10.5703125" style="7" customWidth="1"/>
    <col min="13803" max="13803" width="35.5703125" style="7" customWidth="1"/>
    <col min="13804" max="13804" width="6.42578125" style="7"/>
    <col min="13805" max="13805" width="43.5703125" style="7" customWidth="1"/>
    <col min="13806" max="13806" width="6" style="7" customWidth="1"/>
    <col min="13807" max="13807" width="1.5703125" style="7" customWidth="1"/>
    <col min="13808" max="13808" width="13.42578125" style="7" customWidth="1"/>
    <col min="13809" max="13809" width="0.85546875" style="7" customWidth="1"/>
    <col min="13810" max="13810" width="13.42578125" style="7" customWidth="1"/>
    <col min="13811" max="13811" width="0.85546875" style="7" customWidth="1"/>
    <col min="13812" max="13812" width="13.42578125" style="7" customWidth="1"/>
    <col min="13813" max="13813" width="0.85546875" style="7" customWidth="1"/>
    <col min="13814" max="13814" width="13.42578125" style="7" customWidth="1"/>
    <col min="13815" max="13815" width="0.85546875" style="7" customWidth="1"/>
    <col min="13816" max="13816" width="13.42578125" style="7" customWidth="1"/>
    <col min="13817" max="13817" width="0.85546875" style="7" customWidth="1"/>
    <col min="13818" max="13818" width="13.42578125" style="7" customWidth="1"/>
    <col min="13819" max="14058" width="10.5703125" style="7" customWidth="1"/>
    <col min="14059" max="14059" width="35.5703125" style="7" customWidth="1"/>
    <col min="14060" max="14060" width="6.42578125" style="7"/>
    <col min="14061" max="14061" width="43.5703125" style="7" customWidth="1"/>
    <col min="14062" max="14062" width="6" style="7" customWidth="1"/>
    <col min="14063" max="14063" width="1.5703125" style="7" customWidth="1"/>
    <col min="14064" max="14064" width="13.42578125" style="7" customWidth="1"/>
    <col min="14065" max="14065" width="0.85546875" style="7" customWidth="1"/>
    <col min="14066" max="14066" width="13.42578125" style="7" customWidth="1"/>
    <col min="14067" max="14067" width="0.85546875" style="7" customWidth="1"/>
    <col min="14068" max="14068" width="13.42578125" style="7" customWidth="1"/>
    <col min="14069" max="14069" width="0.85546875" style="7" customWidth="1"/>
    <col min="14070" max="14070" width="13.42578125" style="7" customWidth="1"/>
    <col min="14071" max="14071" width="0.85546875" style="7" customWidth="1"/>
    <col min="14072" max="14072" width="13.42578125" style="7" customWidth="1"/>
    <col min="14073" max="14073" width="0.85546875" style="7" customWidth="1"/>
    <col min="14074" max="14074" width="13.42578125" style="7" customWidth="1"/>
    <col min="14075" max="14314" width="10.5703125" style="7" customWidth="1"/>
    <col min="14315" max="14315" width="35.5703125" style="7" customWidth="1"/>
    <col min="14316" max="14316" width="6.42578125" style="7"/>
    <col min="14317" max="14317" width="43.5703125" style="7" customWidth="1"/>
    <col min="14318" max="14318" width="6" style="7" customWidth="1"/>
    <col min="14319" max="14319" width="1.5703125" style="7" customWidth="1"/>
    <col min="14320" max="14320" width="13.42578125" style="7" customWidth="1"/>
    <col min="14321" max="14321" width="0.85546875" style="7" customWidth="1"/>
    <col min="14322" max="14322" width="13.42578125" style="7" customWidth="1"/>
    <col min="14323" max="14323" width="0.85546875" style="7" customWidth="1"/>
    <col min="14324" max="14324" width="13.42578125" style="7" customWidth="1"/>
    <col min="14325" max="14325" width="0.85546875" style="7" customWidth="1"/>
    <col min="14326" max="14326" width="13.42578125" style="7" customWidth="1"/>
    <col min="14327" max="14327" width="0.85546875" style="7" customWidth="1"/>
    <col min="14328" max="14328" width="13.42578125" style="7" customWidth="1"/>
    <col min="14329" max="14329" width="0.85546875" style="7" customWidth="1"/>
    <col min="14330" max="14330" width="13.42578125" style="7" customWidth="1"/>
    <col min="14331" max="14570" width="10.5703125" style="7" customWidth="1"/>
    <col min="14571" max="14571" width="35.5703125" style="7" customWidth="1"/>
    <col min="14572" max="14572" width="6.42578125" style="7"/>
    <col min="14573" max="14573" width="43.5703125" style="7" customWidth="1"/>
    <col min="14574" max="14574" width="6" style="7" customWidth="1"/>
    <col min="14575" max="14575" width="1.5703125" style="7" customWidth="1"/>
    <col min="14576" max="14576" width="13.42578125" style="7" customWidth="1"/>
    <col min="14577" max="14577" width="0.85546875" style="7" customWidth="1"/>
    <col min="14578" max="14578" width="13.42578125" style="7" customWidth="1"/>
    <col min="14579" max="14579" width="0.85546875" style="7" customWidth="1"/>
    <col min="14580" max="14580" width="13.42578125" style="7" customWidth="1"/>
    <col min="14581" max="14581" width="0.85546875" style="7" customWidth="1"/>
    <col min="14582" max="14582" width="13.42578125" style="7" customWidth="1"/>
    <col min="14583" max="14583" width="0.85546875" style="7" customWidth="1"/>
    <col min="14584" max="14584" width="13.42578125" style="7" customWidth="1"/>
    <col min="14585" max="14585" width="0.85546875" style="7" customWidth="1"/>
    <col min="14586" max="14586" width="13.42578125" style="7" customWidth="1"/>
    <col min="14587" max="14826" width="10.5703125" style="7" customWidth="1"/>
    <col min="14827" max="14827" width="35.5703125" style="7" customWidth="1"/>
    <col min="14828" max="14828" width="6.42578125" style="7"/>
    <col min="14829" max="14829" width="43.5703125" style="7" customWidth="1"/>
    <col min="14830" max="14830" width="6" style="7" customWidth="1"/>
    <col min="14831" max="14831" width="1.5703125" style="7" customWidth="1"/>
    <col min="14832" max="14832" width="13.42578125" style="7" customWidth="1"/>
    <col min="14833" max="14833" width="0.85546875" style="7" customWidth="1"/>
    <col min="14834" max="14834" width="13.42578125" style="7" customWidth="1"/>
    <col min="14835" max="14835" width="0.85546875" style="7" customWidth="1"/>
    <col min="14836" max="14836" width="13.42578125" style="7" customWidth="1"/>
    <col min="14837" max="14837" width="0.85546875" style="7" customWidth="1"/>
    <col min="14838" max="14838" width="13.42578125" style="7" customWidth="1"/>
    <col min="14839" max="14839" width="0.85546875" style="7" customWidth="1"/>
    <col min="14840" max="14840" width="13.42578125" style="7" customWidth="1"/>
    <col min="14841" max="14841" width="0.85546875" style="7" customWidth="1"/>
    <col min="14842" max="14842" width="13.42578125" style="7" customWidth="1"/>
    <col min="14843" max="15082" width="10.5703125" style="7" customWidth="1"/>
    <col min="15083" max="15083" width="35.5703125" style="7" customWidth="1"/>
    <col min="15084" max="15084" width="6.42578125" style="7"/>
    <col min="15085" max="15085" width="43.5703125" style="7" customWidth="1"/>
    <col min="15086" max="15086" width="6" style="7" customWidth="1"/>
    <col min="15087" max="15087" width="1.5703125" style="7" customWidth="1"/>
    <col min="15088" max="15088" width="13.42578125" style="7" customWidth="1"/>
    <col min="15089" max="15089" width="0.85546875" style="7" customWidth="1"/>
    <col min="15090" max="15090" width="13.42578125" style="7" customWidth="1"/>
    <col min="15091" max="15091" width="0.85546875" style="7" customWidth="1"/>
    <col min="15092" max="15092" width="13.42578125" style="7" customWidth="1"/>
    <col min="15093" max="15093" width="0.85546875" style="7" customWidth="1"/>
    <col min="15094" max="15094" width="13.42578125" style="7" customWidth="1"/>
    <col min="15095" max="15095" width="0.85546875" style="7" customWidth="1"/>
    <col min="15096" max="15096" width="13.42578125" style="7" customWidth="1"/>
    <col min="15097" max="15097" width="0.85546875" style="7" customWidth="1"/>
    <col min="15098" max="15098" width="13.42578125" style="7" customWidth="1"/>
    <col min="15099" max="15338" width="10.5703125" style="7" customWidth="1"/>
    <col min="15339" max="15339" width="35.5703125" style="7" customWidth="1"/>
    <col min="15340" max="15340" width="6.42578125" style="7"/>
    <col min="15341" max="15341" width="43.5703125" style="7" customWidth="1"/>
    <col min="15342" max="15342" width="6" style="7" customWidth="1"/>
    <col min="15343" max="15343" width="1.5703125" style="7" customWidth="1"/>
    <col min="15344" max="15344" width="13.42578125" style="7" customWidth="1"/>
    <col min="15345" max="15345" width="0.85546875" style="7" customWidth="1"/>
    <col min="15346" max="15346" width="13.42578125" style="7" customWidth="1"/>
    <col min="15347" max="15347" width="0.85546875" style="7" customWidth="1"/>
    <col min="15348" max="15348" width="13.42578125" style="7" customWidth="1"/>
    <col min="15349" max="15349" width="0.85546875" style="7" customWidth="1"/>
    <col min="15350" max="15350" width="13.42578125" style="7" customWidth="1"/>
    <col min="15351" max="15351" width="0.85546875" style="7" customWidth="1"/>
    <col min="15352" max="15352" width="13.42578125" style="7" customWidth="1"/>
    <col min="15353" max="15353" width="0.85546875" style="7" customWidth="1"/>
    <col min="15354" max="15354" width="13.42578125" style="7" customWidth="1"/>
    <col min="15355" max="15594" width="10.5703125" style="7" customWidth="1"/>
    <col min="15595" max="15595" width="35.5703125" style="7" customWidth="1"/>
    <col min="15596" max="15596" width="6.42578125" style="7"/>
    <col min="15597" max="15597" width="43.5703125" style="7" customWidth="1"/>
    <col min="15598" max="15598" width="6" style="7" customWidth="1"/>
    <col min="15599" max="15599" width="1.5703125" style="7" customWidth="1"/>
    <col min="15600" max="15600" width="13.42578125" style="7" customWidth="1"/>
    <col min="15601" max="15601" width="0.85546875" style="7" customWidth="1"/>
    <col min="15602" max="15602" width="13.42578125" style="7" customWidth="1"/>
    <col min="15603" max="15603" width="0.85546875" style="7" customWidth="1"/>
    <col min="15604" max="15604" width="13.42578125" style="7" customWidth="1"/>
    <col min="15605" max="15605" width="0.85546875" style="7" customWidth="1"/>
    <col min="15606" max="15606" width="13.42578125" style="7" customWidth="1"/>
    <col min="15607" max="15607" width="0.85546875" style="7" customWidth="1"/>
    <col min="15608" max="15608" width="13.42578125" style="7" customWidth="1"/>
    <col min="15609" max="15609" width="0.85546875" style="7" customWidth="1"/>
    <col min="15610" max="15610" width="13.42578125" style="7" customWidth="1"/>
    <col min="15611" max="15850" width="10.5703125" style="7" customWidth="1"/>
    <col min="15851" max="15851" width="35.5703125" style="7" customWidth="1"/>
    <col min="15852" max="15852" width="6.42578125" style="7"/>
    <col min="15853" max="15853" width="43.5703125" style="7" customWidth="1"/>
    <col min="15854" max="15854" width="6" style="7" customWidth="1"/>
    <col min="15855" max="15855" width="1.5703125" style="7" customWidth="1"/>
    <col min="15856" max="15856" width="13.42578125" style="7" customWidth="1"/>
    <col min="15857" max="15857" width="0.85546875" style="7" customWidth="1"/>
    <col min="15858" max="15858" width="13.42578125" style="7" customWidth="1"/>
    <col min="15859" max="15859" width="0.85546875" style="7" customWidth="1"/>
    <col min="15860" max="15860" width="13.42578125" style="7" customWidth="1"/>
    <col min="15861" max="15861" width="0.85546875" style="7" customWidth="1"/>
    <col min="15862" max="15862" width="13.42578125" style="7" customWidth="1"/>
    <col min="15863" max="15863" width="0.85546875" style="7" customWidth="1"/>
    <col min="15864" max="15864" width="13.42578125" style="7" customWidth="1"/>
    <col min="15865" max="15865" width="0.85546875" style="7" customWidth="1"/>
    <col min="15866" max="15866" width="13.42578125" style="7" customWidth="1"/>
    <col min="15867" max="16106" width="10.5703125" style="7" customWidth="1"/>
    <col min="16107" max="16107" width="35.5703125" style="7" customWidth="1"/>
    <col min="16108" max="16108" width="6.42578125" style="7"/>
    <col min="16109" max="16109" width="43.5703125" style="7" customWidth="1"/>
    <col min="16110" max="16110" width="6" style="7" customWidth="1"/>
    <col min="16111" max="16111" width="1.5703125" style="7" customWidth="1"/>
    <col min="16112" max="16112" width="13.42578125" style="7" customWidth="1"/>
    <col min="16113" max="16113" width="0.85546875" style="7" customWidth="1"/>
    <col min="16114" max="16114" width="13.42578125" style="7" customWidth="1"/>
    <col min="16115" max="16115" width="0.85546875" style="7" customWidth="1"/>
    <col min="16116" max="16116" width="13.42578125" style="7" customWidth="1"/>
    <col min="16117" max="16117" width="0.85546875" style="7" customWidth="1"/>
    <col min="16118" max="16118" width="13.42578125" style="7" customWidth="1"/>
    <col min="16119" max="16119" width="0.85546875" style="7" customWidth="1"/>
    <col min="16120" max="16120" width="13.42578125" style="7" customWidth="1"/>
    <col min="16121" max="16121" width="0.85546875" style="7" customWidth="1"/>
    <col min="16122" max="16122" width="13.42578125" style="7" customWidth="1"/>
    <col min="16123" max="16362" width="10.5703125" style="7" customWidth="1"/>
    <col min="16363" max="16363" width="35.5703125" style="7" customWidth="1"/>
    <col min="16364" max="16384" width="6.42578125" style="7"/>
  </cols>
  <sheetData>
    <row r="1" spans="1:236" ht="21.75" customHeight="1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</row>
    <row r="2" spans="1:236" ht="21.75" customHeight="1">
      <c r="A2" s="8" t="s">
        <v>183</v>
      </c>
      <c r="B2" s="9"/>
      <c r="C2" s="10"/>
      <c r="D2" s="10"/>
      <c r="E2" s="10"/>
      <c r="F2" s="10"/>
      <c r="G2" s="10"/>
      <c r="H2" s="10"/>
      <c r="I2" s="10"/>
      <c r="J2" s="10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</row>
    <row r="3" spans="1:236" ht="21.75" customHeight="1">
      <c r="A3" s="8" t="s">
        <v>248</v>
      </c>
      <c r="B3" s="9"/>
      <c r="C3" s="10"/>
      <c r="D3" s="10"/>
      <c r="E3" s="10"/>
      <c r="F3" s="10"/>
      <c r="G3" s="10"/>
      <c r="H3" s="10"/>
      <c r="I3" s="10"/>
      <c r="J3" s="10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</row>
    <row r="4" spans="1:236" ht="21.75" customHeight="1">
      <c r="A4" s="1"/>
      <c r="B4" s="11"/>
      <c r="C4" s="12"/>
      <c r="D4" s="57"/>
      <c r="E4" s="57"/>
      <c r="F4" s="58" t="s">
        <v>1</v>
      </c>
      <c r="G4" s="12"/>
      <c r="H4" s="57"/>
      <c r="I4" s="57"/>
      <c r="J4" s="58" t="s">
        <v>2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</row>
    <row r="5" spans="1:236" ht="21.75" customHeight="1">
      <c r="A5" s="2"/>
      <c r="B5" s="14"/>
      <c r="C5" s="15"/>
      <c r="D5" s="158" t="s">
        <v>3</v>
      </c>
      <c r="E5" s="158"/>
      <c r="F5" s="158"/>
      <c r="G5" s="15"/>
      <c r="H5" s="158" t="s">
        <v>3</v>
      </c>
      <c r="I5" s="158"/>
      <c r="J5" s="158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</row>
    <row r="6" spans="1:236" ht="21.75" customHeight="1">
      <c r="A6" s="1"/>
      <c r="B6" s="16" t="s">
        <v>4</v>
      </c>
      <c r="C6" s="12"/>
      <c r="D6" s="17" t="s">
        <v>249</v>
      </c>
      <c r="E6" s="12"/>
      <c r="F6" s="17" t="s">
        <v>215</v>
      </c>
      <c r="G6" s="12"/>
      <c r="H6" s="17" t="s">
        <v>249</v>
      </c>
      <c r="I6" s="12"/>
      <c r="J6" s="17" t="s">
        <v>215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</row>
    <row r="7" spans="1:236" ht="21.75" customHeight="1">
      <c r="A7" s="1"/>
      <c r="B7" s="11"/>
      <c r="C7" s="12"/>
      <c r="D7" s="18" t="s">
        <v>176</v>
      </c>
      <c r="E7" s="12"/>
      <c r="F7" s="18" t="s">
        <v>178</v>
      </c>
      <c r="G7" s="12"/>
      <c r="H7" s="18" t="s">
        <v>176</v>
      </c>
      <c r="I7" s="12"/>
      <c r="J7" s="18" t="s">
        <v>178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</row>
    <row r="8" spans="1:236" ht="21.75" customHeight="1">
      <c r="A8" s="1"/>
      <c r="B8" s="11"/>
      <c r="C8" s="12"/>
      <c r="D8" s="18" t="s">
        <v>177</v>
      </c>
      <c r="E8" s="12"/>
      <c r="F8" s="18"/>
      <c r="G8" s="12"/>
      <c r="H8" s="18" t="s">
        <v>177</v>
      </c>
      <c r="I8" s="12"/>
      <c r="J8" s="18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</row>
    <row r="9" spans="1:236" s="1" customFormat="1" ht="21.75" customHeight="1">
      <c r="A9" s="42" t="s">
        <v>5</v>
      </c>
      <c r="B9" s="19"/>
      <c r="C9" s="19"/>
      <c r="D9" s="19"/>
      <c r="E9" s="19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</row>
    <row r="10" spans="1:236" s="43" customFormat="1" ht="21.75" customHeight="1">
      <c r="A10" s="42" t="s">
        <v>6</v>
      </c>
      <c r="B10" s="19"/>
      <c r="C10" s="19"/>
      <c r="D10" s="19"/>
      <c r="E10" s="19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</row>
    <row r="11" spans="1:236" s="43" customFormat="1" ht="21.75" customHeight="1">
      <c r="A11" s="3" t="s">
        <v>7</v>
      </c>
      <c r="B11" s="44"/>
      <c r="C11" s="20"/>
      <c r="D11" s="21">
        <v>192725</v>
      </c>
      <c r="E11" s="21"/>
      <c r="F11" s="21">
        <v>231982</v>
      </c>
      <c r="G11" s="21"/>
      <c r="H11" s="21">
        <v>6412005</v>
      </c>
      <c r="I11" s="21"/>
      <c r="J11" s="21">
        <v>7326594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</row>
    <row r="12" spans="1:236" s="43" customFormat="1" ht="21.75" customHeight="1">
      <c r="A12" s="3" t="s">
        <v>195</v>
      </c>
      <c r="B12" s="44" t="s">
        <v>220</v>
      </c>
      <c r="C12" s="20"/>
      <c r="D12" s="45">
        <v>975551</v>
      </c>
      <c r="E12" s="21"/>
      <c r="F12" s="45">
        <v>891052</v>
      </c>
      <c r="G12" s="21"/>
      <c r="H12" s="45">
        <v>32456816</v>
      </c>
      <c r="I12" s="21"/>
      <c r="J12" s="45">
        <v>28141697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</row>
    <row r="13" spans="1:236" s="43" customFormat="1" ht="21.75" customHeight="1">
      <c r="A13" s="3" t="s">
        <v>8</v>
      </c>
      <c r="B13" s="44"/>
      <c r="C13" s="20"/>
      <c r="D13" s="21">
        <v>835071</v>
      </c>
      <c r="E13" s="21"/>
      <c r="F13" s="21">
        <v>518870</v>
      </c>
      <c r="G13" s="21"/>
      <c r="H13" s="21">
        <v>27783035</v>
      </c>
      <c r="I13" s="21"/>
      <c r="J13" s="21">
        <v>16387225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</row>
    <row r="14" spans="1:236" s="43" customFormat="1" ht="21.75" customHeight="1">
      <c r="A14" s="3" t="s">
        <v>9</v>
      </c>
      <c r="B14" s="44"/>
      <c r="C14" s="20"/>
      <c r="D14" s="21">
        <v>16339</v>
      </c>
      <c r="E14" s="21"/>
      <c r="F14" s="21">
        <v>15482</v>
      </c>
      <c r="G14" s="21"/>
      <c r="H14" s="21">
        <v>543590</v>
      </c>
      <c r="I14" s="21"/>
      <c r="J14" s="21">
        <v>488964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</row>
    <row r="15" spans="1:236" s="43" customFormat="1" ht="21.75" customHeight="1">
      <c r="A15" s="3" t="s">
        <v>10</v>
      </c>
      <c r="B15" s="44"/>
      <c r="C15" s="20"/>
      <c r="D15" s="21">
        <v>15762</v>
      </c>
      <c r="E15" s="21"/>
      <c r="F15" s="21">
        <v>1966</v>
      </c>
      <c r="G15" s="21"/>
      <c r="H15" s="21">
        <v>524400</v>
      </c>
      <c r="I15" s="21"/>
      <c r="J15" s="21">
        <v>62091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</row>
    <row r="16" spans="1:236" s="43" customFormat="1" ht="21.75" customHeight="1">
      <c r="A16" s="3" t="s">
        <v>11</v>
      </c>
      <c r="B16" s="44"/>
      <c r="C16" s="20"/>
      <c r="D16" s="46">
        <v>128850</v>
      </c>
      <c r="E16" s="21"/>
      <c r="F16" s="46">
        <v>137278</v>
      </c>
      <c r="G16" s="21"/>
      <c r="H16" s="46">
        <v>4286838</v>
      </c>
      <c r="I16" s="21"/>
      <c r="J16" s="46">
        <v>4335580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</row>
    <row r="17" spans="1:236" ht="21.75" customHeight="1">
      <c r="A17" s="42" t="s">
        <v>12</v>
      </c>
      <c r="B17" s="44"/>
      <c r="D17" s="47">
        <f>SUM(D11:D16)</f>
        <v>2164298</v>
      </c>
      <c r="E17" s="21"/>
      <c r="F17" s="47">
        <f>SUM(F11:F16)</f>
        <v>1796630</v>
      </c>
      <c r="G17" s="21"/>
      <c r="H17" s="47">
        <f>SUM(H11:H16)</f>
        <v>72006684</v>
      </c>
      <c r="I17" s="21"/>
      <c r="J17" s="47">
        <f>SUM(J11:J16)</f>
        <v>56742151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</row>
    <row r="18" spans="1:236" s="2" customFormat="1" ht="21.75" customHeight="1">
      <c r="A18" s="42" t="s">
        <v>13</v>
      </c>
      <c r="B18" s="44"/>
      <c r="C18" s="20"/>
      <c r="D18" s="21"/>
      <c r="E18" s="21"/>
      <c r="F18" s="21"/>
      <c r="G18" s="21"/>
      <c r="H18" s="21"/>
      <c r="I18" s="21"/>
      <c r="J18" s="21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</row>
    <row r="19" spans="1:236" s="1" customFormat="1" ht="21.75" customHeight="1">
      <c r="A19" s="3" t="s">
        <v>14</v>
      </c>
      <c r="B19" s="44"/>
      <c r="C19" s="20"/>
      <c r="D19" s="45">
        <v>134</v>
      </c>
      <c r="E19" s="21"/>
      <c r="F19" s="45">
        <v>122</v>
      </c>
      <c r="G19" s="21"/>
      <c r="H19" s="45">
        <v>4451</v>
      </c>
      <c r="I19" s="21"/>
      <c r="J19" s="45">
        <v>3863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</row>
    <row r="20" spans="1:236" s="1" customFormat="1" ht="21.75" customHeight="1">
      <c r="A20" s="3" t="s">
        <v>15</v>
      </c>
      <c r="B20" s="44"/>
      <c r="C20" s="20"/>
      <c r="D20" s="45">
        <v>33</v>
      </c>
      <c r="E20" s="21"/>
      <c r="F20" s="45">
        <v>33</v>
      </c>
      <c r="G20" s="21"/>
      <c r="H20" s="45">
        <v>1083</v>
      </c>
      <c r="I20" s="21"/>
      <c r="J20" s="45">
        <v>1028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</row>
    <row r="21" spans="1:236" s="43" customFormat="1" ht="21.75" customHeight="1">
      <c r="A21" s="3" t="s">
        <v>16</v>
      </c>
      <c r="B21" s="48">
        <v>4.0999999999999996</v>
      </c>
      <c r="C21" s="20"/>
      <c r="D21" s="45">
        <v>68129</v>
      </c>
      <c r="E21" s="21"/>
      <c r="F21" s="45">
        <v>67656</v>
      </c>
      <c r="G21" s="21"/>
      <c r="H21" s="45">
        <v>2266674</v>
      </c>
      <c r="I21" s="21"/>
      <c r="J21" s="45">
        <v>2136750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</row>
    <row r="22" spans="1:236" s="43" customFormat="1" ht="21.75" customHeight="1">
      <c r="A22" s="3" t="s">
        <v>17</v>
      </c>
      <c r="B22" s="44">
        <v>6</v>
      </c>
      <c r="C22" s="20"/>
      <c r="D22" s="21">
        <v>521345</v>
      </c>
      <c r="E22" s="21"/>
      <c r="F22" s="21">
        <v>495831</v>
      </c>
      <c r="G22" s="21"/>
      <c r="H22" s="21">
        <v>17345284</v>
      </c>
      <c r="I22" s="21"/>
      <c r="J22" s="21">
        <v>15659602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</row>
    <row r="23" spans="1:236" s="43" customFormat="1" ht="21.75" customHeight="1">
      <c r="A23" s="3" t="s">
        <v>18</v>
      </c>
      <c r="B23" s="48"/>
      <c r="C23" s="20"/>
      <c r="D23" s="21">
        <v>19143</v>
      </c>
      <c r="E23" s="21"/>
      <c r="F23" s="21">
        <v>13343</v>
      </c>
      <c r="G23" s="21"/>
      <c r="H23" s="21">
        <v>636884</v>
      </c>
      <c r="I23" s="21"/>
      <c r="J23" s="21">
        <v>421400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</row>
    <row r="24" spans="1:236" s="43" customFormat="1" ht="21.75" customHeight="1">
      <c r="A24" s="3" t="s">
        <v>19</v>
      </c>
      <c r="B24" s="44"/>
      <c r="C24" s="20"/>
      <c r="D24" s="45">
        <v>3055</v>
      </c>
      <c r="E24" s="21"/>
      <c r="F24" s="45">
        <v>2253</v>
      </c>
      <c r="G24" s="21"/>
      <c r="H24" s="45">
        <v>101644</v>
      </c>
      <c r="I24" s="21"/>
      <c r="J24" s="45">
        <v>71172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</row>
    <row r="25" spans="1:236" s="43" customFormat="1" ht="21.75" customHeight="1">
      <c r="A25" s="3" t="s">
        <v>20</v>
      </c>
      <c r="B25" s="44"/>
      <c r="C25" s="20"/>
      <c r="D25" s="45">
        <v>5271</v>
      </c>
      <c r="E25" s="21"/>
      <c r="F25" s="45">
        <v>5259</v>
      </c>
      <c r="G25" s="21"/>
      <c r="H25" s="45">
        <v>175362</v>
      </c>
      <c r="I25" s="21"/>
      <c r="J25" s="45">
        <v>166087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</row>
    <row r="26" spans="1:236" s="43" customFormat="1" ht="21.75" customHeight="1">
      <c r="A26" s="3" t="s">
        <v>21</v>
      </c>
      <c r="B26" s="49"/>
      <c r="C26" s="20"/>
      <c r="D26" s="50">
        <v>53091</v>
      </c>
      <c r="E26" s="21"/>
      <c r="F26" s="50">
        <v>59581</v>
      </c>
      <c r="G26" s="21"/>
      <c r="H26" s="50">
        <v>1766362</v>
      </c>
      <c r="I26" s="21"/>
      <c r="J26" s="50">
        <v>1881732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</row>
    <row r="27" spans="1:236" s="43" customFormat="1" ht="21.75" customHeight="1">
      <c r="A27" s="42" t="s">
        <v>22</v>
      </c>
      <c r="B27" s="49"/>
      <c r="C27" s="20"/>
      <c r="D27" s="21">
        <f>SUM(D19:D26)</f>
        <v>670201</v>
      </c>
      <c r="E27" s="21"/>
      <c r="F27" s="21">
        <f>SUM(F19:F26)</f>
        <v>644078</v>
      </c>
      <c r="G27" s="21"/>
      <c r="H27" s="21">
        <f>SUM(H19:H26)</f>
        <v>22297744</v>
      </c>
      <c r="I27" s="21"/>
      <c r="J27" s="21">
        <f>SUM(J19:J26)</f>
        <v>20341634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</row>
    <row r="28" spans="1:236" ht="21.75" customHeight="1" thickBot="1">
      <c r="A28" s="42" t="s">
        <v>23</v>
      </c>
      <c r="B28" s="49"/>
      <c r="D28" s="51">
        <f>SUM(D17,D27)</f>
        <v>2834499</v>
      </c>
      <c r="E28" s="21"/>
      <c r="F28" s="51">
        <f>SUM(F17,F27)</f>
        <v>2440708</v>
      </c>
      <c r="G28" s="21"/>
      <c r="H28" s="51">
        <f>SUM(H17,H27)</f>
        <v>94304428</v>
      </c>
      <c r="I28" s="21"/>
      <c r="J28" s="51">
        <f>SUM(J17,J27)</f>
        <v>77083785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</row>
    <row r="29" spans="1:236" ht="21.75" customHeight="1" thickTop="1">
      <c r="A29" s="42"/>
      <c r="B29" s="49"/>
      <c r="D29" s="21"/>
      <c r="E29" s="21"/>
      <c r="F29" s="21"/>
      <c r="G29" s="21"/>
      <c r="H29" s="21"/>
      <c r="I29" s="21"/>
      <c r="J29" s="21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</row>
    <row r="30" spans="1:236" ht="21.75" customHeight="1">
      <c r="A30" s="3" t="s">
        <v>206</v>
      </c>
      <c r="B30" s="22"/>
      <c r="D30" s="23"/>
      <c r="F30" s="23"/>
      <c r="H30" s="23"/>
      <c r="J30" s="21"/>
    </row>
    <row r="31" spans="1:236" ht="21.75" customHeight="1">
      <c r="B31" s="22"/>
      <c r="D31" s="23"/>
      <c r="F31" s="23"/>
      <c r="H31" s="23"/>
      <c r="J31" s="21"/>
    </row>
    <row r="32" spans="1:236" ht="21.75" customHeight="1">
      <c r="B32" s="22"/>
      <c r="D32" s="23"/>
      <c r="F32" s="23"/>
      <c r="H32" s="23"/>
      <c r="J32" s="21"/>
    </row>
    <row r="33" spans="2:10" ht="21.75" customHeight="1">
      <c r="B33" s="22"/>
      <c r="D33" s="23"/>
      <c r="F33" s="23"/>
      <c r="H33" s="23"/>
      <c r="J33" s="21"/>
    </row>
    <row r="34" spans="2:10" ht="21.75" customHeight="1">
      <c r="B34" s="22"/>
      <c r="D34" s="23"/>
      <c r="F34" s="23"/>
      <c r="H34" s="23"/>
      <c r="J34" s="21"/>
    </row>
    <row r="35" spans="2:10" ht="21.75" customHeight="1">
      <c r="B35" s="22"/>
      <c r="D35" s="23"/>
      <c r="F35" s="23"/>
      <c r="H35" s="23"/>
      <c r="J35" s="21"/>
    </row>
    <row r="36" spans="2:10" ht="21.75" customHeight="1">
      <c r="B36" s="22"/>
      <c r="D36" s="23"/>
      <c r="F36" s="23"/>
      <c r="H36" s="23"/>
      <c r="J36" s="21"/>
    </row>
    <row r="37" spans="2:10" ht="21.75" customHeight="1">
      <c r="B37" s="22"/>
      <c r="D37" s="23"/>
      <c r="F37" s="23"/>
      <c r="H37" s="23"/>
      <c r="J37" s="21"/>
    </row>
    <row r="38" spans="2:10" ht="21.75" customHeight="1">
      <c r="B38" s="22"/>
      <c r="D38" s="23"/>
      <c r="F38" s="23"/>
      <c r="H38" s="23"/>
      <c r="J38" s="21"/>
    </row>
    <row r="39" spans="2:10" ht="21.75" customHeight="1">
      <c r="B39" s="22"/>
      <c r="D39" s="23"/>
      <c r="F39" s="23"/>
      <c r="H39" s="23"/>
      <c r="J39" s="21"/>
    </row>
    <row r="40" spans="2:10" ht="21.75" customHeight="1">
      <c r="B40" s="22"/>
      <c r="D40" s="23"/>
      <c r="F40" s="23"/>
      <c r="H40" s="23"/>
      <c r="J40" s="21"/>
    </row>
    <row r="41" spans="2:10" ht="21.75" customHeight="1">
      <c r="B41" s="22"/>
      <c r="D41" s="23"/>
      <c r="F41" s="23"/>
      <c r="H41" s="23"/>
      <c r="J41" s="21"/>
    </row>
    <row r="42" spans="2:10" ht="21.75" customHeight="1">
      <c r="B42" s="22"/>
      <c r="D42" s="23"/>
      <c r="F42" s="23"/>
      <c r="H42" s="23"/>
      <c r="J42" s="21"/>
    </row>
    <row r="43" spans="2:10" ht="21.75" customHeight="1">
      <c r="B43" s="22"/>
      <c r="D43" s="23"/>
      <c r="F43" s="23"/>
      <c r="H43" s="23"/>
      <c r="J43" s="21"/>
    </row>
    <row r="44" spans="2:10" ht="21.75" customHeight="1">
      <c r="B44" s="22"/>
      <c r="D44" s="23"/>
      <c r="F44" s="23"/>
      <c r="H44" s="23"/>
      <c r="J44" s="21"/>
    </row>
    <row r="45" spans="2:10" ht="21.75" customHeight="1">
      <c r="B45" s="22"/>
      <c r="D45" s="23"/>
      <c r="F45" s="23"/>
      <c r="H45" s="23"/>
      <c r="J45" s="21"/>
    </row>
    <row r="46" spans="2:10" ht="21.75" customHeight="1">
      <c r="B46" s="22"/>
      <c r="D46" s="23"/>
      <c r="F46" s="23"/>
      <c r="H46" s="23"/>
      <c r="J46" s="21"/>
    </row>
    <row r="47" spans="2:10" ht="21.75" customHeight="1">
      <c r="B47" s="22"/>
      <c r="D47" s="23"/>
      <c r="F47" s="23"/>
      <c r="H47" s="23"/>
      <c r="J47" s="21"/>
    </row>
    <row r="48" spans="2:10" ht="21.75" customHeight="1">
      <c r="B48" s="22"/>
      <c r="D48" s="23"/>
      <c r="F48" s="23"/>
      <c r="H48" s="23"/>
      <c r="J48" s="21"/>
    </row>
    <row r="49" spans="1:236" ht="21.75" customHeight="1">
      <c r="B49" s="22"/>
      <c r="D49" s="23"/>
      <c r="F49" s="23"/>
      <c r="H49" s="23"/>
      <c r="J49" s="21"/>
    </row>
    <row r="50" spans="1:236" ht="21.75" customHeight="1">
      <c r="B50" s="24"/>
      <c r="C50" s="19"/>
      <c r="D50" s="19"/>
      <c r="E50" s="19"/>
      <c r="F50" s="19"/>
      <c r="G50" s="19"/>
      <c r="H50" s="19"/>
      <c r="I50" s="19"/>
      <c r="J50" s="19">
        <v>3</v>
      </c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</row>
    <row r="51" spans="1:236" ht="21.75" customHeight="1">
      <c r="A51" s="25" t="s">
        <v>0</v>
      </c>
      <c r="B51" s="26"/>
      <c r="C51" s="27"/>
      <c r="D51" s="27"/>
      <c r="E51" s="27"/>
      <c r="F51" s="27"/>
      <c r="G51" s="27"/>
      <c r="H51" s="27"/>
      <c r="I51" s="27"/>
      <c r="J51" s="27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</row>
    <row r="52" spans="1:236" ht="21.75" customHeight="1">
      <c r="A52" s="8" t="s">
        <v>184</v>
      </c>
      <c r="B52" s="9"/>
      <c r="C52" s="10"/>
      <c r="D52" s="10"/>
      <c r="E52" s="10"/>
      <c r="F52" s="10"/>
      <c r="G52" s="10"/>
      <c r="H52" s="10"/>
      <c r="I52" s="10"/>
      <c r="J52" s="10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</row>
    <row r="53" spans="1:236" ht="21.75" customHeight="1">
      <c r="A53" s="8" t="s">
        <v>248</v>
      </c>
      <c r="B53" s="9"/>
      <c r="C53" s="10"/>
      <c r="D53" s="10"/>
      <c r="E53" s="10"/>
      <c r="F53" s="10"/>
      <c r="G53" s="10"/>
      <c r="H53" s="10"/>
      <c r="I53" s="10"/>
      <c r="J53" s="10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</row>
    <row r="54" spans="1:236" ht="21.75" customHeight="1">
      <c r="A54" s="1"/>
      <c r="B54" s="11"/>
      <c r="C54" s="12"/>
      <c r="D54" s="57"/>
      <c r="E54" s="57"/>
      <c r="F54" s="58" t="s">
        <v>1</v>
      </c>
      <c r="G54" s="12"/>
      <c r="H54" s="57"/>
      <c r="I54" s="57"/>
      <c r="J54" s="58" t="s">
        <v>2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</row>
    <row r="55" spans="1:236" ht="21.75" customHeight="1">
      <c r="A55" s="2"/>
      <c r="B55" s="14"/>
      <c r="C55" s="15"/>
      <c r="D55" s="158" t="s">
        <v>3</v>
      </c>
      <c r="E55" s="158"/>
      <c r="F55" s="158"/>
      <c r="G55" s="15"/>
      <c r="H55" s="158" t="s">
        <v>3</v>
      </c>
      <c r="I55" s="158"/>
      <c r="J55" s="158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</row>
    <row r="56" spans="1:236" ht="21.75" customHeight="1">
      <c r="A56" s="1"/>
      <c r="B56" s="16" t="s">
        <v>4</v>
      </c>
      <c r="C56" s="12"/>
      <c r="D56" s="17" t="s">
        <v>249</v>
      </c>
      <c r="E56" s="12"/>
      <c r="F56" s="17" t="s">
        <v>215</v>
      </c>
      <c r="G56" s="12"/>
      <c r="H56" s="17" t="s">
        <v>249</v>
      </c>
      <c r="I56" s="12"/>
      <c r="J56" s="17" t="s">
        <v>215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</row>
    <row r="57" spans="1:236" ht="21.75" customHeight="1">
      <c r="A57" s="1"/>
      <c r="B57" s="11"/>
      <c r="C57" s="12"/>
      <c r="D57" s="18" t="s">
        <v>176</v>
      </c>
      <c r="E57" s="12"/>
      <c r="F57" s="18" t="s">
        <v>178</v>
      </c>
      <c r="G57" s="12"/>
      <c r="H57" s="18" t="s">
        <v>176</v>
      </c>
      <c r="I57" s="12"/>
      <c r="J57" s="18" t="s">
        <v>178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</row>
    <row r="58" spans="1:236" ht="21.75" customHeight="1">
      <c r="A58" s="1"/>
      <c r="B58" s="11"/>
      <c r="C58" s="12"/>
      <c r="D58" s="18" t="s">
        <v>177</v>
      </c>
      <c r="E58" s="12"/>
      <c r="F58" s="18"/>
      <c r="G58" s="12"/>
      <c r="H58" s="18" t="s">
        <v>177</v>
      </c>
      <c r="I58" s="12"/>
      <c r="J58" s="18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</row>
    <row r="59" spans="1:236" ht="21.75" customHeight="1">
      <c r="A59" s="42" t="s">
        <v>24</v>
      </c>
      <c r="B59" s="52"/>
      <c r="C59" s="19"/>
      <c r="D59" s="19"/>
      <c r="E59" s="19"/>
      <c r="F59" s="19"/>
      <c r="G59" s="19"/>
      <c r="H59" s="53"/>
      <c r="I59" s="12"/>
      <c r="J59" s="18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</row>
    <row r="60" spans="1:236" ht="21.75" customHeight="1">
      <c r="A60" s="42" t="s">
        <v>25</v>
      </c>
      <c r="B60" s="24"/>
      <c r="C60" s="19"/>
      <c r="D60" s="19"/>
      <c r="E60" s="19"/>
      <c r="F60" s="19"/>
      <c r="G60" s="19"/>
      <c r="H60" s="19"/>
      <c r="I60" s="19"/>
      <c r="J60" s="19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</row>
    <row r="61" spans="1:236" ht="21.75" customHeight="1">
      <c r="A61" s="3" t="s">
        <v>26</v>
      </c>
      <c r="B61" s="44">
        <v>7</v>
      </c>
      <c r="D61" s="21">
        <v>457820</v>
      </c>
      <c r="E61" s="21"/>
      <c r="F61" s="21">
        <v>427718</v>
      </c>
      <c r="G61" s="21"/>
      <c r="H61" s="21">
        <v>15231783</v>
      </c>
      <c r="I61" s="21"/>
      <c r="J61" s="21">
        <v>13508419</v>
      </c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</row>
    <row r="62" spans="1:236" ht="21.75" customHeight="1">
      <c r="A62" s="3" t="s">
        <v>197</v>
      </c>
      <c r="B62" s="44" t="s">
        <v>271</v>
      </c>
      <c r="D62" s="45">
        <v>1209687</v>
      </c>
      <c r="E62" s="21"/>
      <c r="F62" s="45">
        <v>941483</v>
      </c>
      <c r="G62" s="21"/>
      <c r="H62" s="45">
        <v>40246585</v>
      </c>
      <c r="I62" s="21"/>
      <c r="J62" s="45">
        <v>29734444</v>
      </c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</row>
    <row r="63" spans="1:236" ht="21.75" customHeight="1">
      <c r="A63" s="3" t="s">
        <v>216</v>
      </c>
      <c r="B63" s="44">
        <v>9</v>
      </c>
      <c r="D63" s="45">
        <v>39829</v>
      </c>
      <c r="E63" s="21"/>
      <c r="F63" s="45">
        <v>88745</v>
      </c>
      <c r="G63" s="21"/>
      <c r="H63" s="45">
        <v>1325135</v>
      </c>
      <c r="I63" s="21"/>
      <c r="J63" s="45">
        <v>2802781</v>
      </c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</row>
    <row r="64" spans="1:236" ht="21.75" customHeight="1">
      <c r="A64" s="3" t="s">
        <v>27</v>
      </c>
      <c r="B64" s="48"/>
      <c r="D64" s="45">
        <v>3901</v>
      </c>
      <c r="E64" s="21"/>
      <c r="F64" s="45">
        <v>2720</v>
      </c>
      <c r="G64" s="21"/>
      <c r="H64" s="45">
        <v>129771</v>
      </c>
      <c r="I64" s="21"/>
      <c r="J64" s="45">
        <v>85924</v>
      </c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</row>
    <row r="65" spans="1:236" ht="21.75" customHeight="1">
      <c r="A65" s="3" t="s">
        <v>207</v>
      </c>
      <c r="B65" s="44"/>
      <c r="D65" s="45">
        <v>7648</v>
      </c>
      <c r="E65" s="21"/>
      <c r="F65" s="45">
        <v>6053</v>
      </c>
      <c r="G65" s="21"/>
      <c r="H65" s="45">
        <v>254437</v>
      </c>
      <c r="I65" s="21"/>
      <c r="J65" s="45">
        <v>191163</v>
      </c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</row>
    <row r="66" spans="1:236" ht="21.75" customHeight="1">
      <c r="A66" s="3" t="s">
        <v>28</v>
      </c>
      <c r="B66" s="44"/>
      <c r="D66" s="45">
        <v>2686</v>
      </c>
      <c r="E66" s="21"/>
      <c r="F66" s="45">
        <v>686</v>
      </c>
      <c r="G66" s="21"/>
      <c r="H66" s="45">
        <v>89348</v>
      </c>
      <c r="I66" s="21"/>
      <c r="J66" s="45">
        <v>21668</v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</row>
    <row r="67" spans="1:236" ht="21.75" customHeight="1">
      <c r="A67" s="3" t="s">
        <v>29</v>
      </c>
      <c r="B67" s="44"/>
      <c r="D67" s="46">
        <v>59468</v>
      </c>
      <c r="E67" s="21"/>
      <c r="F67" s="46">
        <v>18228</v>
      </c>
      <c r="G67" s="21"/>
      <c r="H67" s="46">
        <v>1978527</v>
      </c>
      <c r="I67" s="21"/>
      <c r="J67" s="46">
        <v>575678</v>
      </c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</row>
    <row r="68" spans="1:236" ht="21.75" customHeight="1">
      <c r="A68" s="42" t="s">
        <v>30</v>
      </c>
      <c r="B68" s="44"/>
      <c r="D68" s="50">
        <f>SUM(D61:D67)</f>
        <v>1781039</v>
      </c>
      <c r="E68" s="21"/>
      <c r="F68" s="50">
        <f>SUM(F61:F67)</f>
        <v>1485633</v>
      </c>
      <c r="G68" s="21"/>
      <c r="H68" s="50">
        <f>SUM(H61:H67)</f>
        <v>59255586</v>
      </c>
      <c r="I68" s="21"/>
      <c r="J68" s="50">
        <f>SUM(J61:J67)</f>
        <v>46920077</v>
      </c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</row>
    <row r="69" spans="1:236" ht="21.75" customHeight="1">
      <c r="A69" s="42" t="s">
        <v>31</v>
      </c>
      <c r="B69" s="44"/>
      <c r="D69" s="21"/>
      <c r="E69" s="21"/>
      <c r="F69" s="21"/>
      <c r="G69" s="21"/>
      <c r="H69" s="21"/>
      <c r="I69" s="21"/>
      <c r="J69" s="21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</row>
    <row r="70" spans="1:236" ht="21.75" customHeight="1">
      <c r="A70" s="3" t="s">
        <v>32</v>
      </c>
      <c r="B70" s="44">
        <v>9</v>
      </c>
      <c r="D70" s="45">
        <v>210991</v>
      </c>
      <c r="E70" s="21"/>
      <c r="F70" s="45">
        <v>137194</v>
      </c>
      <c r="G70" s="21"/>
      <c r="H70" s="45">
        <v>7019714</v>
      </c>
      <c r="I70" s="21"/>
      <c r="J70" s="45">
        <v>4332936</v>
      </c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</row>
    <row r="71" spans="1:236" ht="21.75" customHeight="1">
      <c r="A71" s="3" t="s">
        <v>33</v>
      </c>
      <c r="B71" s="48"/>
      <c r="D71" s="45">
        <v>15136</v>
      </c>
      <c r="E71" s="21"/>
      <c r="F71" s="45">
        <v>10727</v>
      </c>
      <c r="G71" s="21"/>
      <c r="H71" s="45">
        <v>503573</v>
      </c>
      <c r="I71" s="21"/>
      <c r="J71" s="45">
        <v>338794</v>
      </c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</row>
    <row r="72" spans="1:236" ht="21.75" customHeight="1">
      <c r="A72" s="3" t="s">
        <v>196</v>
      </c>
      <c r="B72" s="44"/>
      <c r="D72" s="21">
        <v>15492</v>
      </c>
      <c r="E72" s="21"/>
      <c r="F72" s="21">
        <v>15293</v>
      </c>
      <c r="G72" s="21"/>
      <c r="H72" s="21">
        <v>515407</v>
      </c>
      <c r="I72" s="21"/>
      <c r="J72" s="21">
        <v>482986</v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</row>
    <row r="73" spans="1:236" ht="21.75" customHeight="1">
      <c r="A73" s="3" t="s">
        <v>34</v>
      </c>
      <c r="B73" s="44"/>
      <c r="D73" s="21">
        <v>421</v>
      </c>
      <c r="E73" s="21"/>
      <c r="F73" s="21">
        <v>551</v>
      </c>
      <c r="G73" s="21"/>
      <c r="H73" s="21">
        <v>14005</v>
      </c>
      <c r="I73" s="21"/>
      <c r="J73" s="21">
        <v>17402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</row>
    <row r="74" spans="1:236" ht="21.75" customHeight="1">
      <c r="A74" s="3" t="s">
        <v>35</v>
      </c>
      <c r="B74" s="44"/>
      <c r="D74" s="50">
        <v>6739</v>
      </c>
      <c r="E74" s="21"/>
      <c r="F74" s="50">
        <v>6340</v>
      </c>
      <c r="G74" s="21"/>
      <c r="H74" s="50">
        <v>224199</v>
      </c>
      <c r="I74" s="21"/>
      <c r="J74" s="50">
        <v>200224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</row>
    <row r="75" spans="1:236" ht="21.75" customHeight="1">
      <c r="A75" s="42" t="s">
        <v>37</v>
      </c>
      <c r="B75" s="44"/>
      <c r="D75" s="50">
        <f>SUM(D70:D74)</f>
        <v>248779</v>
      </c>
      <c r="E75" s="21"/>
      <c r="F75" s="50">
        <f>SUM(F70:F74)</f>
        <v>170105</v>
      </c>
      <c r="G75" s="21"/>
      <c r="H75" s="50">
        <f>SUM(H70:H74)</f>
        <v>8276898</v>
      </c>
      <c r="I75" s="21"/>
      <c r="J75" s="50">
        <f>SUM(J70:J74)</f>
        <v>5372342</v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</row>
    <row r="76" spans="1:236" ht="21.75" customHeight="1">
      <c r="A76" s="42" t="s">
        <v>38</v>
      </c>
      <c r="B76" s="44"/>
      <c r="D76" s="50">
        <f>SUM(D68,D75)</f>
        <v>2029818</v>
      </c>
      <c r="E76" s="21"/>
      <c r="F76" s="50">
        <f>SUM(F68,F75)</f>
        <v>1655738</v>
      </c>
      <c r="G76" s="21"/>
      <c r="H76" s="50">
        <f>SUM(H68,H75)</f>
        <v>67532484</v>
      </c>
      <c r="I76" s="21"/>
      <c r="J76" s="50">
        <f>SUM(J68,J75)</f>
        <v>52292419</v>
      </c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</row>
    <row r="77" spans="1:236" ht="21.75" customHeight="1">
      <c r="A77" s="42" t="s">
        <v>39</v>
      </c>
      <c r="B77" s="54"/>
      <c r="C77" s="3"/>
      <c r="D77" s="7"/>
      <c r="E77" s="7"/>
      <c r="F77" s="7"/>
      <c r="G77" s="7"/>
      <c r="H77" s="7"/>
      <c r="I77" s="7"/>
      <c r="J77" s="7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</row>
    <row r="78" spans="1:236" ht="21.75" customHeight="1">
      <c r="A78" s="3" t="s">
        <v>40</v>
      </c>
      <c r="B78" s="44"/>
      <c r="C78" s="19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</row>
    <row r="79" spans="1:236" ht="21.75" customHeight="1">
      <c r="A79" s="3" t="s">
        <v>41</v>
      </c>
      <c r="B79" s="3"/>
      <c r="C79" s="19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</row>
    <row r="80" spans="1:236" ht="21.75" customHeight="1" thickBot="1">
      <c r="A80" s="3" t="s">
        <v>182</v>
      </c>
      <c r="D80" s="55">
        <v>307334</v>
      </c>
      <c r="E80" s="21"/>
      <c r="F80" s="55">
        <v>307334</v>
      </c>
      <c r="G80" s="21"/>
      <c r="H80" s="55">
        <v>10450003</v>
      </c>
      <c r="I80" s="21"/>
      <c r="J80" s="55">
        <v>10450003</v>
      </c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</row>
    <row r="81" spans="1:236" ht="21.75" customHeight="1" thickTop="1">
      <c r="A81" s="3" t="s">
        <v>42</v>
      </c>
      <c r="B81" s="44"/>
      <c r="D81" s="21"/>
      <c r="E81" s="21"/>
      <c r="F81" s="21"/>
      <c r="G81" s="21"/>
      <c r="H81" s="21"/>
      <c r="I81" s="21"/>
      <c r="J81" s="21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</row>
    <row r="82" spans="1:236" ht="21.75" customHeight="1">
      <c r="A82" s="3" t="s">
        <v>182</v>
      </c>
      <c r="B82" s="44"/>
      <c r="D82" s="21">
        <v>307334</v>
      </c>
      <c r="E82" s="21"/>
      <c r="F82" s="21">
        <v>307334</v>
      </c>
      <c r="G82" s="21"/>
      <c r="H82" s="21">
        <v>10450003</v>
      </c>
      <c r="I82" s="21"/>
      <c r="J82" s="21">
        <v>10450003</v>
      </c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</row>
    <row r="83" spans="1:236" ht="21.75" customHeight="1">
      <c r="A83" s="3" t="s">
        <v>43</v>
      </c>
      <c r="B83" s="44"/>
      <c r="C83" s="7"/>
      <c r="D83" s="21">
        <v>170072</v>
      </c>
      <c r="E83" s="21"/>
      <c r="F83" s="21">
        <v>170072</v>
      </c>
      <c r="G83" s="21"/>
      <c r="H83" s="21">
        <v>5745765</v>
      </c>
      <c r="I83" s="21"/>
      <c r="J83" s="21">
        <v>5745765</v>
      </c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</row>
    <row r="84" spans="1:236" ht="21.75" customHeight="1">
      <c r="A84" s="3" t="s">
        <v>44</v>
      </c>
      <c r="B84" s="44"/>
      <c r="C84" s="7"/>
      <c r="D84" s="21">
        <v>15120</v>
      </c>
      <c r="E84" s="21"/>
      <c r="F84" s="21">
        <v>15120</v>
      </c>
      <c r="G84" s="21"/>
      <c r="H84" s="21">
        <v>493881</v>
      </c>
      <c r="I84" s="21"/>
      <c r="J84" s="21">
        <v>493881</v>
      </c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</row>
    <row r="85" spans="1:236" ht="21.75" customHeight="1">
      <c r="A85" s="3" t="s">
        <v>45</v>
      </c>
      <c r="B85" s="44"/>
      <c r="C85" s="7"/>
      <c r="D85" s="21">
        <v>248</v>
      </c>
      <c r="E85" s="21"/>
      <c r="F85" s="21">
        <v>248</v>
      </c>
      <c r="G85" s="21"/>
      <c r="H85" s="21">
        <v>3069</v>
      </c>
      <c r="I85" s="21"/>
      <c r="J85" s="21">
        <v>3069</v>
      </c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</row>
    <row r="86" spans="1:236" ht="21.75" customHeight="1">
      <c r="A86" s="3" t="s">
        <v>46</v>
      </c>
      <c r="B86" s="44"/>
      <c r="C86" s="7"/>
      <c r="D86" s="21"/>
      <c r="E86" s="21"/>
      <c r="F86" s="21"/>
      <c r="G86" s="21"/>
      <c r="H86" s="21"/>
      <c r="I86" s="21"/>
      <c r="J86" s="21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</row>
    <row r="87" spans="1:236" ht="21.75" customHeight="1">
      <c r="A87" s="3" t="s">
        <v>47</v>
      </c>
      <c r="B87" s="44"/>
      <c r="D87" s="21">
        <v>31100</v>
      </c>
      <c r="E87" s="21"/>
      <c r="F87" s="21">
        <v>31100</v>
      </c>
      <c r="G87" s="21"/>
      <c r="H87" s="21">
        <v>1045000</v>
      </c>
      <c r="I87" s="21"/>
      <c r="J87" s="21">
        <v>1045000</v>
      </c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</row>
    <row r="88" spans="1:236" ht="21.75" customHeight="1">
      <c r="A88" s="3" t="s">
        <v>48</v>
      </c>
      <c r="B88" s="44"/>
      <c r="D88" s="21">
        <v>360199</v>
      </c>
      <c r="E88" s="21"/>
      <c r="F88" s="21">
        <v>351454</v>
      </c>
      <c r="G88" s="21"/>
      <c r="H88" s="21">
        <v>11809075</v>
      </c>
      <c r="I88" s="21"/>
      <c r="J88" s="21">
        <v>11536075</v>
      </c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</row>
    <row r="89" spans="1:236" ht="21.75" customHeight="1">
      <c r="A89" s="3" t="s">
        <v>49</v>
      </c>
      <c r="B89" s="44"/>
      <c r="D89" s="50">
        <v>-79682</v>
      </c>
      <c r="E89" s="21"/>
      <c r="F89" s="50">
        <v>-90647</v>
      </c>
      <c r="G89" s="21"/>
      <c r="H89" s="50">
        <v>-2784510</v>
      </c>
      <c r="I89" s="21"/>
      <c r="J89" s="50">
        <v>-4491560</v>
      </c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</row>
    <row r="90" spans="1:236" ht="21.75" customHeight="1">
      <c r="A90" s="3" t="s">
        <v>50</v>
      </c>
      <c r="B90" s="44"/>
      <c r="D90" s="21">
        <f>SUM(D82:D89)</f>
        <v>804391</v>
      </c>
      <c r="E90" s="21"/>
      <c r="F90" s="21">
        <f>SUM(F82:F89)</f>
        <v>784681</v>
      </c>
      <c r="G90" s="21"/>
      <c r="H90" s="21">
        <f>SUM(H82:H89)</f>
        <v>26762283</v>
      </c>
      <c r="I90" s="21"/>
      <c r="J90" s="21">
        <f>SUM(J82:J89)</f>
        <v>24782233</v>
      </c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</row>
    <row r="91" spans="1:236" ht="21.75" customHeight="1">
      <c r="A91" s="3" t="s">
        <v>51</v>
      </c>
      <c r="B91" s="44"/>
      <c r="D91" s="21">
        <v>290</v>
      </c>
      <c r="E91" s="21"/>
      <c r="F91" s="21">
        <v>289</v>
      </c>
      <c r="G91" s="21"/>
      <c r="H91" s="21">
        <v>9661</v>
      </c>
      <c r="I91" s="21"/>
      <c r="J91" s="21">
        <v>9133</v>
      </c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</row>
    <row r="92" spans="1:236" ht="21.75" customHeight="1">
      <c r="A92" s="42" t="s">
        <v>52</v>
      </c>
      <c r="B92" s="44"/>
      <c r="D92" s="47">
        <f>SUM(D90:D91)</f>
        <v>804681</v>
      </c>
      <c r="E92" s="21"/>
      <c r="F92" s="47">
        <f>SUM(F90:F91)</f>
        <v>784970</v>
      </c>
      <c r="G92" s="21"/>
      <c r="H92" s="47">
        <f>SUM(H90:H91)</f>
        <v>26771944</v>
      </c>
      <c r="I92" s="21"/>
      <c r="J92" s="47">
        <f>SUM(J90:J91)</f>
        <v>24791366</v>
      </c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</row>
    <row r="93" spans="1:236" ht="21.75" customHeight="1" thickBot="1">
      <c r="A93" s="42" t="s">
        <v>53</v>
      </c>
      <c r="B93" s="44"/>
      <c r="D93" s="55">
        <f>SUM(D92,D76)</f>
        <v>2834499</v>
      </c>
      <c r="E93" s="21"/>
      <c r="F93" s="55">
        <f>SUM(F92,F76)</f>
        <v>2440708</v>
      </c>
      <c r="G93" s="21"/>
      <c r="H93" s="55">
        <f>SUM(H92,H76)</f>
        <v>94304428</v>
      </c>
      <c r="I93" s="21"/>
      <c r="J93" s="55">
        <f>SUM(J92,J76)</f>
        <v>77083785</v>
      </c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</row>
    <row r="94" spans="1:236" ht="21.75" customHeight="1" thickTop="1">
      <c r="A94" s="3"/>
      <c r="B94" s="44"/>
      <c r="D94" s="21">
        <f>D93-D28</f>
        <v>0</v>
      </c>
      <c r="E94" s="21" t="s">
        <v>54</v>
      </c>
      <c r="F94" s="21">
        <f>F93-F28</f>
        <v>0</v>
      </c>
      <c r="G94" s="21"/>
      <c r="H94" s="21">
        <f>H93-H28</f>
        <v>0</v>
      </c>
      <c r="I94" s="21"/>
      <c r="J94" s="21">
        <f>J93-J28</f>
        <v>0</v>
      </c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</row>
    <row r="95" spans="1:236" ht="21.75" customHeight="1">
      <c r="A95" s="3" t="s">
        <v>206</v>
      </c>
      <c r="B95" s="44"/>
      <c r="D95" s="21"/>
      <c r="E95" s="21"/>
      <c r="F95" s="21"/>
      <c r="G95" s="21"/>
      <c r="H95" s="21"/>
      <c r="I95" s="21"/>
      <c r="J95" s="21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</row>
    <row r="96" spans="1:236" ht="21.75" customHeight="1">
      <c r="A96" s="3"/>
      <c r="B96" s="44"/>
      <c r="D96" s="21"/>
      <c r="E96" s="21"/>
      <c r="F96" s="21"/>
      <c r="G96" s="21"/>
      <c r="H96" s="21"/>
      <c r="I96" s="21"/>
      <c r="J96" s="21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</row>
    <row r="97" spans="1:236" ht="21.75" customHeight="1">
      <c r="A97" s="28"/>
      <c r="B97" s="44"/>
      <c r="D97" s="21"/>
      <c r="E97" s="21"/>
      <c r="F97" s="21"/>
      <c r="G97" s="21"/>
      <c r="H97" s="21"/>
      <c r="I97" s="21"/>
      <c r="J97" s="21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</row>
    <row r="98" spans="1:236" ht="21.75" customHeight="1">
      <c r="A98" s="20"/>
      <c r="B98" s="44"/>
      <c r="D98" s="21"/>
      <c r="E98" s="21"/>
      <c r="F98" s="21"/>
      <c r="G98" s="21"/>
      <c r="H98" s="21"/>
      <c r="I98" s="21"/>
      <c r="J98" s="21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</row>
    <row r="99" spans="1:236" ht="21.75" customHeight="1">
      <c r="A99" s="20"/>
      <c r="B99" s="30" t="s">
        <v>55</v>
      </c>
      <c r="C99" s="19"/>
      <c r="D99" s="19"/>
      <c r="E99" s="19"/>
      <c r="F99" s="19"/>
      <c r="G99" s="19"/>
      <c r="H99" s="19"/>
      <c r="I99" s="19"/>
      <c r="J99" s="19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</row>
    <row r="100" spans="1:236" ht="21.75" customHeight="1">
      <c r="A100" s="28"/>
      <c r="B100" s="30"/>
      <c r="C100" s="19"/>
      <c r="D100" s="19"/>
      <c r="E100" s="19"/>
      <c r="F100" s="19"/>
      <c r="G100" s="19"/>
      <c r="H100" s="19"/>
      <c r="I100" s="19"/>
      <c r="J100" s="19">
        <v>4</v>
      </c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</row>
  </sheetData>
  <mergeCells count="4">
    <mergeCell ref="D5:F5"/>
    <mergeCell ref="H5:J5"/>
    <mergeCell ref="D55:F55"/>
    <mergeCell ref="H55:J55"/>
  </mergeCells>
  <conditionalFormatting sqref="A1:XFD1048576">
    <cfRule type="containsText" dxfId="11" priority="1" operator="containsText" text="False">
      <formula>NOT(ISERROR(SEARCH("False",A1)))</formula>
    </cfRule>
  </conditionalFormatting>
  <printOptions gridLinesSet="0"/>
  <pageMargins left="0.78740157480314965" right="0.39370078740157483" top="0.78740157480314965" bottom="0.39370078740157483" header="0.19685039370078741" footer="0.19685039370078741"/>
  <pageSetup paperSize="9" scale="70" firstPageNumber="3" fitToHeight="2" orientation="portrait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E6CD1-6E16-43DB-98F3-00D138DBFA2E}">
  <dimension ref="A1:IB103"/>
  <sheetViews>
    <sheetView showGridLines="0" view="pageBreakPreview" topLeftCell="A40" zoomScale="90" zoomScaleNormal="115" zoomScaleSheetLayoutView="90" workbookViewId="0">
      <selection activeCell="A47" sqref="A47:XFD47"/>
    </sheetView>
  </sheetViews>
  <sheetFormatPr defaultColWidth="6.42578125" defaultRowHeight="21.75" customHeight="1"/>
  <cols>
    <col min="1" max="1" width="55.140625" style="7" customWidth="1"/>
    <col min="2" max="2" width="8.140625" style="7" customWidth="1"/>
    <col min="3" max="3" width="1.5703125" style="20" customWidth="1"/>
    <col min="4" max="4" width="15.5703125" style="20" customWidth="1"/>
    <col min="5" max="5" width="1.5703125" style="20" customWidth="1"/>
    <col min="6" max="6" width="15.5703125" style="20" customWidth="1"/>
    <col min="7" max="7" width="1.5703125" style="20" customWidth="1"/>
    <col min="8" max="8" width="15.5703125" style="20" customWidth="1"/>
    <col min="9" max="9" width="1.5703125" style="20" customWidth="1"/>
    <col min="10" max="10" width="15.5703125" style="20" customWidth="1"/>
    <col min="11" max="234" width="10.5703125" style="7" customWidth="1"/>
    <col min="235" max="235" width="35.5703125" style="7" customWidth="1"/>
    <col min="236" max="236" width="6.42578125" style="7"/>
    <col min="237" max="237" width="43.5703125" style="7" customWidth="1"/>
    <col min="238" max="238" width="6" style="7" customWidth="1"/>
    <col min="239" max="239" width="1.5703125" style="7" customWidth="1"/>
    <col min="240" max="240" width="13.42578125" style="7" customWidth="1"/>
    <col min="241" max="241" width="0.85546875" style="7" customWidth="1"/>
    <col min="242" max="242" width="13.42578125" style="7" customWidth="1"/>
    <col min="243" max="243" width="0.85546875" style="7" customWidth="1"/>
    <col min="244" max="244" width="13.42578125" style="7" customWidth="1"/>
    <col min="245" max="245" width="0.85546875" style="7" customWidth="1"/>
    <col min="246" max="246" width="13.42578125" style="7" customWidth="1"/>
    <col min="247" max="247" width="0.85546875" style="7" customWidth="1"/>
    <col min="248" max="248" width="13.42578125" style="7" customWidth="1"/>
    <col min="249" max="249" width="0.85546875" style="7" customWidth="1"/>
    <col min="250" max="250" width="13.42578125" style="7" customWidth="1"/>
    <col min="251" max="490" width="10.5703125" style="7" customWidth="1"/>
    <col min="491" max="491" width="35.5703125" style="7" customWidth="1"/>
    <col min="492" max="492" width="6.42578125" style="7"/>
    <col min="493" max="493" width="43.5703125" style="7" customWidth="1"/>
    <col min="494" max="494" width="6" style="7" customWidth="1"/>
    <col min="495" max="495" width="1.5703125" style="7" customWidth="1"/>
    <col min="496" max="496" width="13.42578125" style="7" customWidth="1"/>
    <col min="497" max="497" width="0.85546875" style="7" customWidth="1"/>
    <col min="498" max="498" width="13.42578125" style="7" customWidth="1"/>
    <col min="499" max="499" width="0.85546875" style="7" customWidth="1"/>
    <col min="500" max="500" width="13.42578125" style="7" customWidth="1"/>
    <col min="501" max="501" width="0.85546875" style="7" customWidth="1"/>
    <col min="502" max="502" width="13.42578125" style="7" customWidth="1"/>
    <col min="503" max="503" width="0.85546875" style="7" customWidth="1"/>
    <col min="504" max="504" width="13.42578125" style="7" customWidth="1"/>
    <col min="505" max="505" width="0.85546875" style="7" customWidth="1"/>
    <col min="506" max="506" width="13.42578125" style="7" customWidth="1"/>
    <col min="507" max="746" width="10.5703125" style="7" customWidth="1"/>
    <col min="747" max="747" width="35.5703125" style="7" customWidth="1"/>
    <col min="748" max="748" width="6.42578125" style="7"/>
    <col min="749" max="749" width="43.5703125" style="7" customWidth="1"/>
    <col min="750" max="750" width="6" style="7" customWidth="1"/>
    <col min="751" max="751" width="1.5703125" style="7" customWidth="1"/>
    <col min="752" max="752" width="13.42578125" style="7" customWidth="1"/>
    <col min="753" max="753" width="0.85546875" style="7" customWidth="1"/>
    <col min="754" max="754" width="13.42578125" style="7" customWidth="1"/>
    <col min="755" max="755" width="0.85546875" style="7" customWidth="1"/>
    <col min="756" max="756" width="13.42578125" style="7" customWidth="1"/>
    <col min="757" max="757" width="0.85546875" style="7" customWidth="1"/>
    <col min="758" max="758" width="13.42578125" style="7" customWidth="1"/>
    <col min="759" max="759" width="0.85546875" style="7" customWidth="1"/>
    <col min="760" max="760" width="13.42578125" style="7" customWidth="1"/>
    <col min="761" max="761" width="0.85546875" style="7" customWidth="1"/>
    <col min="762" max="762" width="13.42578125" style="7" customWidth="1"/>
    <col min="763" max="1002" width="10.5703125" style="7" customWidth="1"/>
    <col min="1003" max="1003" width="35.5703125" style="7" customWidth="1"/>
    <col min="1004" max="1004" width="6.42578125" style="7"/>
    <col min="1005" max="1005" width="43.5703125" style="7" customWidth="1"/>
    <col min="1006" max="1006" width="6" style="7" customWidth="1"/>
    <col min="1007" max="1007" width="1.5703125" style="7" customWidth="1"/>
    <col min="1008" max="1008" width="13.42578125" style="7" customWidth="1"/>
    <col min="1009" max="1009" width="0.85546875" style="7" customWidth="1"/>
    <col min="1010" max="1010" width="13.42578125" style="7" customWidth="1"/>
    <col min="1011" max="1011" width="0.85546875" style="7" customWidth="1"/>
    <col min="1012" max="1012" width="13.42578125" style="7" customWidth="1"/>
    <col min="1013" max="1013" width="0.85546875" style="7" customWidth="1"/>
    <col min="1014" max="1014" width="13.42578125" style="7" customWidth="1"/>
    <col min="1015" max="1015" width="0.85546875" style="7" customWidth="1"/>
    <col min="1016" max="1016" width="13.42578125" style="7" customWidth="1"/>
    <col min="1017" max="1017" width="0.85546875" style="7" customWidth="1"/>
    <col min="1018" max="1018" width="13.42578125" style="7" customWidth="1"/>
    <col min="1019" max="1258" width="10.5703125" style="7" customWidth="1"/>
    <col min="1259" max="1259" width="35.5703125" style="7" customWidth="1"/>
    <col min="1260" max="1260" width="6.42578125" style="7"/>
    <col min="1261" max="1261" width="43.5703125" style="7" customWidth="1"/>
    <col min="1262" max="1262" width="6" style="7" customWidth="1"/>
    <col min="1263" max="1263" width="1.5703125" style="7" customWidth="1"/>
    <col min="1264" max="1264" width="13.42578125" style="7" customWidth="1"/>
    <col min="1265" max="1265" width="0.85546875" style="7" customWidth="1"/>
    <col min="1266" max="1266" width="13.42578125" style="7" customWidth="1"/>
    <col min="1267" max="1267" width="0.85546875" style="7" customWidth="1"/>
    <col min="1268" max="1268" width="13.42578125" style="7" customWidth="1"/>
    <col min="1269" max="1269" width="0.85546875" style="7" customWidth="1"/>
    <col min="1270" max="1270" width="13.42578125" style="7" customWidth="1"/>
    <col min="1271" max="1271" width="0.85546875" style="7" customWidth="1"/>
    <col min="1272" max="1272" width="13.42578125" style="7" customWidth="1"/>
    <col min="1273" max="1273" width="0.85546875" style="7" customWidth="1"/>
    <col min="1274" max="1274" width="13.42578125" style="7" customWidth="1"/>
    <col min="1275" max="1514" width="10.5703125" style="7" customWidth="1"/>
    <col min="1515" max="1515" width="35.5703125" style="7" customWidth="1"/>
    <col min="1516" max="1516" width="6.42578125" style="7"/>
    <col min="1517" max="1517" width="43.5703125" style="7" customWidth="1"/>
    <col min="1518" max="1518" width="6" style="7" customWidth="1"/>
    <col min="1519" max="1519" width="1.5703125" style="7" customWidth="1"/>
    <col min="1520" max="1520" width="13.42578125" style="7" customWidth="1"/>
    <col min="1521" max="1521" width="0.85546875" style="7" customWidth="1"/>
    <col min="1522" max="1522" width="13.42578125" style="7" customWidth="1"/>
    <col min="1523" max="1523" width="0.85546875" style="7" customWidth="1"/>
    <col min="1524" max="1524" width="13.42578125" style="7" customWidth="1"/>
    <col min="1525" max="1525" width="0.85546875" style="7" customWidth="1"/>
    <col min="1526" max="1526" width="13.42578125" style="7" customWidth="1"/>
    <col min="1527" max="1527" width="0.85546875" style="7" customWidth="1"/>
    <col min="1528" max="1528" width="13.42578125" style="7" customWidth="1"/>
    <col min="1529" max="1529" width="0.85546875" style="7" customWidth="1"/>
    <col min="1530" max="1530" width="13.42578125" style="7" customWidth="1"/>
    <col min="1531" max="1770" width="10.5703125" style="7" customWidth="1"/>
    <col min="1771" max="1771" width="35.5703125" style="7" customWidth="1"/>
    <col min="1772" max="1772" width="6.42578125" style="7"/>
    <col min="1773" max="1773" width="43.5703125" style="7" customWidth="1"/>
    <col min="1774" max="1774" width="6" style="7" customWidth="1"/>
    <col min="1775" max="1775" width="1.5703125" style="7" customWidth="1"/>
    <col min="1776" max="1776" width="13.42578125" style="7" customWidth="1"/>
    <col min="1777" max="1777" width="0.85546875" style="7" customWidth="1"/>
    <col min="1778" max="1778" width="13.42578125" style="7" customWidth="1"/>
    <col min="1779" max="1779" width="0.85546875" style="7" customWidth="1"/>
    <col min="1780" max="1780" width="13.42578125" style="7" customWidth="1"/>
    <col min="1781" max="1781" width="0.85546875" style="7" customWidth="1"/>
    <col min="1782" max="1782" width="13.42578125" style="7" customWidth="1"/>
    <col min="1783" max="1783" width="0.85546875" style="7" customWidth="1"/>
    <col min="1784" max="1784" width="13.42578125" style="7" customWidth="1"/>
    <col min="1785" max="1785" width="0.85546875" style="7" customWidth="1"/>
    <col min="1786" max="1786" width="13.42578125" style="7" customWidth="1"/>
    <col min="1787" max="2026" width="10.5703125" style="7" customWidth="1"/>
    <col min="2027" max="2027" width="35.5703125" style="7" customWidth="1"/>
    <col min="2028" max="2028" width="6.42578125" style="7"/>
    <col min="2029" max="2029" width="43.5703125" style="7" customWidth="1"/>
    <col min="2030" max="2030" width="6" style="7" customWidth="1"/>
    <col min="2031" max="2031" width="1.5703125" style="7" customWidth="1"/>
    <col min="2032" max="2032" width="13.42578125" style="7" customWidth="1"/>
    <col min="2033" max="2033" width="0.85546875" style="7" customWidth="1"/>
    <col min="2034" max="2034" width="13.42578125" style="7" customWidth="1"/>
    <col min="2035" max="2035" width="0.85546875" style="7" customWidth="1"/>
    <col min="2036" max="2036" width="13.42578125" style="7" customWidth="1"/>
    <col min="2037" max="2037" width="0.85546875" style="7" customWidth="1"/>
    <col min="2038" max="2038" width="13.42578125" style="7" customWidth="1"/>
    <col min="2039" max="2039" width="0.85546875" style="7" customWidth="1"/>
    <col min="2040" max="2040" width="13.42578125" style="7" customWidth="1"/>
    <col min="2041" max="2041" width="0.85546875" style="7" customWidth="1"/>
    <col min="2042" max="2042" width="13.42578125" style="7" customWidth="1"/>
    <col min="2043" max="2282" width="10.5703125" style="7" customWidth="1"/>
    <col min="2283" max="2283" width="35.5703125" style="7" customWidth="1"/>
    <col min="2284" max="2284" width="6.42578125" style="7"/>
    <col min="2285" max="2285" width="43.5703125" style="7" customWidth="1"/>
    <col min="2286" max="2286" width="6" style="7" customWidth="1"/>
    <col min="2287" max="2287" width="1.5703125" style="7" customWidth="1"/>
    <col min="2288" max="2288" width="13.42578125" style="7" customWidth="1"/>
    <col min="2289" max="2289" width="0.85546875" style="7" customWidth="1"/>
    <col min="2290" max="2290" width="13.42578125" style="7" customWidth="1"/>
    <col min="2291" max="2291" width="0.85546875" style="7" customWidth="1"/>
    <col min="2292" max="2292" width="13.42578125" style="7" customWidth="1"/>
    <col min="2293" max="2293" width="0.85546875" style="7" customWidth="1"/>
    <col min="2294" max="2294" width="13.42578125" style="7" customWidth="1"/>
    <col min="2295" max="2295" width="0.85546875" style="7" customWidth="1"/>
    <col min="2296" max="2296" width="13.42578125" style="7" customWidth="1"/>
    <col min="2297" max="2297" width="0.85546875" style="7" customWidth="1"/>
    <col min="2298" max="2298" width="13.42578125" style="7" customWidth="1"/>
    <col min="2299" max="2538" width="10.5703125" style="7" customWidth="1"/>
    <col min="2539" max="2539" width="35.5703125" style="7" customWidth="1"/>
    <col min="2540" max="2540" width="6.42578125" style="7"/>
    <col min="2541" max="2541" width="43.5703125" style="7" customWidth="1"/>
    <col min="2542" max="2542" width="6" style="7" customWidth="1"/>
    <col min="2543" max="2543" width="1.5703125" style="7" customWidth="1"/>
    <col min="2544" max="2544" width="13.42578125" style="7" customWidth="1"/>
    <col min="2545" max="2545" width="0.85546875" style="7" customWidth="1"/>
    <col min="2546" max="2546" width="13.42578125" style="7" customWidth="1"/>
    <col min="2547" max="2547" width="0.85546875" style="7" customWidth="1"/>
    <col min="2548" max="2548" width="13.42578125" style="7" customWidth="1"/>
    <col min="2549" max="2549" width="0.85546875" style="7" customWidth="1"/>
    <col min="2550" max="2550" width="13.42578125" style="7" customWidth="1"/>
    <col min="2551" max="2551" width="0.85546875" style="7" customWidth="1"/>
    <col min="2552" max="2552" width="13.42578125" style="7" customWidth="1"/>
    <col min="2553" max="2553" width="0.85546875" style="7" customWidth="1"/>
    <col min="2554" max="2554" width="13.42578125" style="7" customWidth="1"/>
    <col min="2555" max="2794" width="10.5703125" style="7" customWidth="1"/>
    <col min="2795" max="2795" width="35.5703125" style="7" customWidth="1"/>
    <col min="2796" max="2796" width="6.42578125" style="7"/>
    <col min="2797" max="2797" width="43.5703125" style="7" customWidth="1"/>
    <col min="2798" max="2798" width="6" style="7" customWidth="1"/>
    <col min="2799" max="2799" width="1.5703125" style="7" customWidth="1"/>
    <col min="2800" max="2800" width="13.42578125" style="7" customWidth="1"/>
    <col min="2801" max="2801" width="0.85546875" style="7" customWidth="1"/>
    <col min="2802" max="2802" width="13.42578125" style="7" customWidth="1"/>
    <col min="2803" max="2803" width="0.85546875" style="7" customWidth="1"/>
    <col min="2804" max="2804" width="13.42578125" style="7" customWidth="1"/>
    <col min="2805" max="2805" width="0.85546875" style="7" customWidth="1"/>
    <col min="2806" max="2806" width="13.42578125" style="7" customWidth="1"/>
    <col min="2807" max="2807" width="0.85546875" style="7" customWidth="1"/>
    <col min="2808" max="2808" width="13.42578125" style="7" customWidth="1"/>
    <col min="2809" max="2809" width="0.85546875" style="7" customWidth="1"/>
    <col min="2810" max="2810" width="13.42578125" style="7" customWidth="1"/>
    <col min="2811" max="3050" width="10.5703125" style="7" customWidth="1"/>
    <col min="3051" max="3051" width="35.5703125" style="7" customWidth="1"/>
    <col min="3052" max="3052" width="6.42578125" style="7"/>
    <col min="3053" max="3053" width="43.5703125" style="7" customWidth="1"/>
    <col min="3054" max="3054" width="6" style="7" customWidth="1"/>
    <col min="3055" max="3055" width="1.5703125" style="7" customWidth="1"/>
    <col min="3056" max="3056" width="13.42578125" style="7" customWidth="1"/>
    <col min="3057" max="3057" width="0.85546875" style="7" customWidth="1"/>
    <col min="3058" max="3058" width="13.42578125" style="7" customWidth="1"/>
    <col min="3059" max="3059" width="0.85546875" style="7" customWidth="1"/>
    <col min="3060" max="3060" width="13.42578125" style="7" customWidth="1"/>
    <col min="3061" max="3061" width="0.85546875" style="7" customWidth="1"/>
    <col min="3062" max="3062" width="13.42578125" style="7" customWidth="1"/>
    <col min="3063" max="3063" width="0.85546875" style="7" customWidth="1"/>
    <col min="3064" max="3064" width="13.42578125" style="7" customWidth="1"/>
    <col min="3065" max="3065" width="0.85546875" style="7" customWidth="1"/>
    <col min="3066" max="3066" width="13.42578125" style="7" customWidth="1"/>
    <col min="3067" max="3306" width="10.5703125" style="7" customWidth="1"/>
    <col min="3307" max="3307" width="35.5703125" style="7" customWidth="1"/>
    <col min="3308" max="3308" width="6.42578125" style="7"/>
    <col min="3309" max="3309" width="43.5703125" style="7" customWidth="1"/>
    <col min="3310" max="3310" width="6" style="7" customWidth="1"/>
    <col min="3311" max="3311" width="1.5703125" style="7" customWidth="1"/>
    <col min="3312" max="3312" width="13.42578125" style="7" customWidth="1"/>
    <col min="3313" max="3313" width="0.85546875" style="7" customWidth="1"/>
    <col min="3314" max="3314" width="13.42578125" style="7" customWidth="1"/>
    <col min="3315" max="3315" width="0.85546875" style="7" customWidth="1"/>
    <col min="3316" max="3316" width="13.42578125" style="7" customWidth="1"/>
    <col min="3317" max="3317" width="0.85546875" style="7" customWidth="1"/>
    <col min="3318" max="3318" width="13.42578125" style="7" customWidth="1"/>
    <col min="3319" max="3319" width="0.85546875" style="7" customWidth="1"/>
    <col min="3320" max="3320" width="13.42578125" style="7" customWidth="1"/>
    <col min="3321" max="3321" width="0.85546875" style="7" customWidth="1"/>
    <col min="3322" max="3322" width="13.42578125" style="7" customWidth="1"/>
    <col min="3323" max="3562" width="10.5703125" style="7" customWidth="1"/>
    <col min="3563" max="3563" width="35.5703125" style="7" customWidth="1"/>
    <col min="3564" max="3564" width="6.42578125" style="7"/>
    <col min="3565" max="3565" width="43.5703125" style="7" customWidth="1"/>
    <col min="3566" max="3566" width="6" style="7" customWidth="1"/>
    <col min="3567" max="3567" width="1.5703125" style="7" customWidth="1"/>
    <col min="3568" max="3568" width="13.42578125" style="7" customWidth="1"/>
    <col min="3569" max="3569" width="0.85546875" style="7" customWidth="1"/>
    <col min="3570" max="3570" width="13.42578125" style="7" customWidth="1"/>
    <col min="3571" max="3571" width="0.85546875" style="7" customWidth="1"/>
    <col min="3572" max="3572" width="13.42578125" style="7" customWidth="1"/>
    <col min="3573" max="3573" width="0.85546875" style="7" customWidth="1"/>
    <col min="3574" max="3574" width="13.42578125" style="7" customWidth="1"/>
    <col min="3575" max="3575" width="0.85546875" style="7" customWidth="1"/>
    <col min="3576" max="3576" width="13.42578125" style="7" customWidth="1"/>
    <col min="3577" max="3577" width="0.85546875" style="7" customWidth="1"/>
    <col min="3578" max="3578" width="13.42578125" style="7" customWidth="1"/>
    <col min="3579" max="3818" width="10.5703125" style="7" customWidth="1"/>
    <col min="3819" max="3819" width="35.5703125" style="7" customWidth="1"/>
    <col min="3820" max="3820" width="6.42578125" style="7"/>
    <col min="3821" max="3821" width="43.5703125" style="7" customWidth="1"/>
    <col min="3822" max="3822" width="6" style="7" customWidth="1"/>
    <col min="3823" max="3823" width="1.5703125" style="7" customWidth="1"/>
    <col min="3824" max="3824" width="13.42578125" style="7" customWidth="1"/>
    <col min="3825" max="3825" width="0.85546875" style="7" customWidth="1"/>
    <col min="3826" max="3826" width="13.42578125" style="7" customWidth="1"/>
    <col min="3827" max="3827" width="0.85546875" style="7" customWidth="1"/>
    <col min="3828" max="3828" width="13.42578125" style="7" customWidth="1"/>
    <col min="3829" max="3829" width="0.85546875" style="7" customWidth="1"/>
    <col min="3830" max="3830" width="13.42578125" style="7" customWidth="1"/>
    <col min="3831" max="3831" width="0.85546875" style="7" customWidth="1"/>
    <col min="3832" max="3832" width="13.42578125" style="7" customWidth="1"/>
    <col min="3833" max="3833" width="0.85546875" style="7" customWidth="1"/>
    <col min="3834" max="3834" width="13.42578125" style="7" customWidth="1"/>
    <col min="3835" max="4074" width="10.5703125" style="7" customWidth="1"/>
    <col min="4075" max="4075" width="35.5703125" style="7" customWidth="1"/>
    <col min="4076" max="4076" width="6.42578125" style="7"/>
    <col min="4077" max="4077" width="43.5703125" style="7" customWidth="1"/>
    <col min="4078" max="4078" width="6" style="7" customWidth="1"/>
    <col min="4079" max="4079" width="1.5703125" style="7" customWidth="1"/>
    <col min="4080" max="4080" width="13.42578125" style="7" customWidth="1"/>
    <col min="4081" max="4081" width="0.85546875" style="7" customWidth="1"/>
    <col min="4082" max="4082" width="13.42578125" style="7" customWidth="1"/>
    <col min="4083" max="4083" width="0.85546875" style="7" customWidth="1"/>
    <col min="4084" max="4084" width="13.42578125" style="7" customWidth="1"/>
    <col min="4085" max="4085" width="0.85546875" style="7" customWidth="1"/>
    <col min="4086" max="4086" width="13.42578125" style="7" customWidth="1"/>
    <col min="4087" max="4087" width="0.85546875" style="7" customWidth="1"/>
    <col min="4088" max="4088" width="13.42578125" style="7" customWidth="1"/>
    <col min="4089" max="4089" width="0.85546875" style="7" customWidth="1"/>
    <col min="4090" max="4090" width="13.42578125" style="7" customWidth="1"/>
    <col min="4091" max="4330" width="10.5703125" style="7" customWidth="1"/>
    <col min="4331" max="4331" width="35.5703125" style="7" customWidth="1"/>
    <col min="4332" max="4332" width="6.42578125" style="7"/>
    <col min="4333" max="4333" width="43.5703125" style="7" customWidth="1"/>
    <col min="4334" max="4334" width="6" style="7" customWidth="1"/>
    <col min="4335" max="4335" width="1.5703125" style="7" customWidth="1"/>
    <col min="4336" max="4336" width="13.42578125" style="7" customWidth="1"/>
    <col min="4337" max="4337" width="0.85546875" style="7" customWidth="1"/>
    <col min="4338" max="4338" width="13.42578125" style="7" customWidth="1"/>
    <col min="4339" max="4339" width="0.85546875" style="7" customWidth="1"/>
    <col min="4340" max="4340" width="13.42578125" style="7" customWidth="1"/>
    <col min="4341" max="4341" width="0.85546875" style="7" customWidth="1"/>
    <col min="4342" max="4342" width="13.42578125" style="7" customWidth="1"/>
    <col min="4343" max="4343" width="0.85546875" style="7" customWidth="1"/>
    <col min="4344" max="4344" width="13.42578125" style="7" customWidth="1"/>
    <col min="4345" max="4345" width="0.85546875" style="7" customWidth="1"/>
    <col min="4346" max="4346" width="13.42578125" style="7" customWidth="1"/>
    <col min="4347" max="4586" width="10.5703125" style="7" customWidth="1"/>
    <col min="4587" max="4587" width="35.5703125" style="7" customWidth="1"/>
    <col min="4588" max="4588" width="6.42578125" style="7"/>
    <col min="4589" max="4589" width="43.5703125" style="7" customWidth="1"/>
    <col min="4590" max="4590" width="6" style="7" customWidth="1"/>
    <col min="4591" max="4591" width="1.5703125" style="7" customWidth="1"/>
    <col min="4592" max="4592" width="13.42578125" style="7" customWidth="1"/>
    <col min="4593" max="4593" width="0.85546875" style="7" customWidth="1"/>
    <col min="4594" max="4594" width="13.42578125" style="7" customWidth="1"/>
    <col min="4595" max="4595" width="0.85546875" style="7" customWidth="1"/>
    <col min="4596" max="4596" width="13.42578125" style="7" customWidth="1"/>
    <col min="4597" max="4597" width="0.85546875" style="7" customWidth="1"/>
    <col min="4598" max="4598" width="13.42578125" style="7" customWidth="1"/>
    <col min="4599" max="4599" width="0.85546875" style="7" customWidth="1"/>
    <col min="4600" max="4600" width="13.42578125" style="7" customWidth="1"/>
    <col min="4601" max="4601" width="0.85546875" style="7" customWidth="1"/>
    <col min="4602" max="4602" width="13.42578125" style="7" customWidth="1"/>
    <col min="4603" max="4842" width="10.5703125" style="7" customWidth="1"/>
    <col min="4843" max="4843" width="35.5703125" style="7" customWidth="1"/>
    <col min="4844" max="4844" width="6.42578125" style="7"/>
    <col min="4845" max="4845" width="43.5703125" style="7" customWidth="1"/>
    <col min="4846" max="4846" width="6" style="7" customWidth="1"/>
    <col min="4847" max="4847" width="1.5703125" style="7" customWidth="1"/>
    <col min="4848" max="4848" width="13.42578125" style="7" customWidth="1"/>
    <col min="4849" max="4849" width="0.85546875" style="7" customWidth="1"/>
    <col min="4850" max="4850" width="13.42578125" style="7" customWidth="1"/>
    <col min="4851" max="4851" width="0.85546875" style="7" customWidth="1"/>
    <col min="4852" max="4852" width="13.42578125" style="7" customWidth="1"/>
    <col min="4853" max="4853" width="0.85546875" style="7" customWidth="1"/>
    <col min="4854" max="4854" width="13.42578125" style="7" customWidth="1"/>
    <col min="4855" max="4855" width="0.85546875" style="7" customWidth="1"/>
    <col min="4856" max="4856" width="13.42578125" style="7" customWidth="1"/>
    <col min="4857" max="4857" width="0.85546875" style="7" customWidth="1"/>
    <col min="4858" max="4858" width="13.42578125" style="7" customWidth="1"/>
    <col min="4859" max="5098" width="10.5703125" style="7" customWidth="1"/>
    <col min="5099" max="5099" width="35.5703125" style="7" customWidth="1"/>
    <col min="5100" max="5100" width="6.42578125" style="7"/>
    <col min="5101" max="5101" width="43.5703125" style="7" customWidth="1"/>
    <col min="5102" max="5102" width="6" style="7" customWidth="1"/>
    <col min="5103" max="5103" width="1.5703125" style="7" customWidth="1"/>
    <col min="5104" max="5104" width="13.42578125" style="7" customWidth="1"/>
    <col min="5105" max="5105" width="0.85546875" style="7" customWidth="1"/>
    <col min="5106" max="5106" width="13.42578125" style="7" customWidth="1"/>
    <col min="5107" max="5107" width="0.85546875" style="7" customWidth="1"/>
    <col min="5108" max="5108" width="13.42578125" style="7" customWidth="1"/>
    <col min="5109" max="5109" width="0.85546875" style="7" customWidth="1"/>
    <col min="5110" max="5110" width="13.42578125" style="7" customWidth="1"/>
    <col min="5111" max="5111" width="0.85546875" style="7" customWidth="1"/>
    <col min="5112" max="5112" width="13.42578125" style="7" customWidth="1"/>
    <col min="5113" max="5113" width="0.85546875" style="7" customWidth="1"/>
    <col min="5114" max="5114" width="13.42578125" style="7" customWidth="1"/>
    <col min="5115" max="5354" width="10.5703125" style="7" customWidth="1"/>
    <col min="5355" max="5355" width="35.5703125" style="7" customWidth="1"/>
    <col min="5356" max="5356" width="6.42578125" style="7"/>
    <col min="5357" max="5357" width="43.5703125" style="7" customWidth="1"/>
    <col min="5358" max="5358" width="6" style="7" customWidth="1"/>
    <col min="5359" max="5359" width="1.5703125" style="7" customWidth="1"/>
    <col min="5360" max="5360" width="13.42578125" style="7" customWidth="1"/>
    <col min="5361" max="5361" width="0.85546875" style="7" customWidth="1"/>
    <col min="5362" max="5362" width="13.42578125" style="7" customWidth="1"/>
    <col min="5363" max="5363" width="0.85546875" style="7" customWidth="1"/>
    <col min="5364" max="5364" width="13.42578125" style="7" customWidth="1"/>
    <col min="5365" max="5365" width="0.85546875" style="7" customWidth="1"/>
    <col min="5366" max="5366" width="13.42578125" style="7" customWidth="1"/>
    <col min="5367" max="5367" width="0.85546875" style="7" customWidth="1"/>
    <col min="5368" max="5368" width="13.42578125" style="7" customWidth="1"/>
    <col min="5369" max="5369" width="0.85546875" style="7" customWidth="1"/>
    <col min="5370" max="5370" width="13.42578125" style="7" customWidth="1"/>
    <col min="5371" max="5610" width="10.5703125" style="7" customWidth="1"/>
    <col min="5611" max="5611" width="35.5703125" style="7" customWidth="1"/>
    <col min="5612" max="5612" width="6.42578125" style="7"/>
    <col min="5613" max="5613" width="43.5703125" style="7" customWidth="1"/>
    <col min="5614" max="5614" width="6" style="7" customWidth="1"/>
    <col min="5615" max="5615" width="1.5703125" style="7" customWidth="1"/>
    <col min="5616" max="5616" width="13.42578125" style="7" customWidth="1"/>
    <col min="5617" max="5617" width="0.85546875" style="7" customWidth="1"/>
    <col min="5618" max="5618" width="13.42578125" style="7" customWidth="1"/>
    <col min="5619" max="5619" width="0.85546875" style="7" customWidth="1"/>
    <col min="5620" max="5620" width="13.42578125" style="7" customWidth="1"/>
    <col min="5621" max="5621" width="0.85546875" style="7" customWidth="1"/>
    <col min="5622" max="5622" width="13.42578125" style="7" customWidth="1"/>
    <col min="5623" max="5623" width="0.85546875" style="7" customWidth="1"/>
    <col min="5624" max="5624" width="13.42578125" style="7" customWidth="1"/>
    <col min="5625" max="5625" width="0.85546875" style="7" customWidth="1"/>
    <col min="5626" max="5626" width="13.42578125" style="7" customWidth="1"/>
    <col min="5627" max="5866" width="10.5703125" style="7" customWidth="1"/>
    <col min="5867" max="5867" width="35.5703125" style="7" customWidth="1"/>
    <col min="5868" max="5868" width="6.42578125" style="7"/>
    <col min="5869" max="5869" width="43.5703125" style="7" customWidth="1"/>
    <col min="5870" max="5870" width="6" style="7" customWidth="1"/>
    <col min="5871" max="5871" width="1.5703125" style="7" customWidth="1"/>
    <col min="5872" max="5872" width="13.42578125" style="7" customWidth="1"/>
    <col min="5873" max="5873" width="0.85546875" style="7" customWidth="1"/>
    <col min="5874" max="5874" width="13.42578125" style="7" customWidth="1"/>
    <col min="5875" max="5875" width="0.85546875" style="7" customWidth="1"/>
    <col min="5876" max="5876" width="13.42578125" style="7" customWidth="1"/>
    <col min="5877" max="5877" width="0.85546875" style="7" customWidth="1"/>
    <col min="5878" max="5878" width="13.42578125" style="7" customWidth="1"/>
    <col min="5879" max="5879" width="0.85546875" style="7" customWidth="1"/>
    <col min="5880" max="5880" width="13.42578125" style="7" customWidth="1"/>
    <col min="5881" max="5881" width="0.85546875" style="7" customWidth="1"/>
    <col min="5882" max="5882" width="13.42578125" style="7" customWidth="1"/>
    <col min="5883" max="6122" width="10.5703125" style="7" customWidth="1"/>
    <col min="6123" max="6123" width="35.5703125" style="7" customWidth="1"/>
    <col min="6124" max="6124" width="6.42578125" style="7"/>
    <col min="6125" max="6125" width="43.5703125" style="7" customWidth="1"/>
    <col min="6126" max="6126" width="6" style="7" customWidth="1"/>
    <col min="6127" max="6127" width="1.5703125" style="7" customWidth="1"/>
    <col min="6128" max="6128" width="13.42578125" style="7" customWidth="1"/>
    <col min="6129" max="6129" width="0.85546875" style="7" customWidth="1"/>
    <col min="6130" max="6130" width="13.42578125" style="7" customWidth="1"/>
    <col min="6131" max="6131" width="0.85546875" style="7" customWidth="1"/>
    <col min="6132" max="6132" width="13.42578125" style="7" customWidth="1"/>
    <col min="6133" max="6133" width="0.85546875" style="7" customWidth="1"/>
    <col min="6134" max="6134" width="13.42578125" style="7" customWidth="1"/>
    <col min="6135" max="6135" width="0.85546875" style="7" customWidth="1"/>
    <col min="6136" max="6136" width="13.42578125" style="7" customWidth="1"/>
    <col min="6137" max="6137" width="0.85546875" style="7" customWidth="1"/>
    <col min="6138" max="6138" width="13.42578125" style="7" customWidth="1"/>
    <col min="6139" max="6378" width="10.5703125" style="7" customWidth="1"/>
    <col min="6379" max="6379" width="35.5703125" style="7" customWidth="1"/>
    <col min="6380" max="6380" width="6.42578125" style="7"/>
    <col min="6381" max="6381" width="43.5703125" style="7" customWidth="1"/>
    <col min="6382" max="6382" width="6" style="7" customWidth="1"/>
    <col min="6383" max="6383" width="1.5703125" style="7" customWidth="1"/>
    <col min="6384" max="6384" width="13.42578125" style="7" customWidth="1"/>
    <col min="6385" max="6385" width="0.85546875" style="7" customWidth="1"/>
    <col min="6386" max="6386" width="13.42578125" style="7" customWidth="1"/>
    <col min="6387" max="6387" width="0.85546875" style="7" customWidth="1"/>
    <col min="6388" max="6388" width="13.42578125" style="7" customWidth="1"/>
    <col min="6389" max="6389" width="0.85546875" style="7" customWidth="1"/>
    <col min="6390" max="6390" width="13.42578125" style="7" customWidth="1"/>
    <col min="6391" max="6391" width="0.85546875" style="7" customWidth="1"/>
    <col min="6392" max="6392" width="13.42578125" style="7" customWidth="1"/>
    <col min="6393" max="6393" width="0.85546875" style="7" customWidth="1"/>
    <col min="6394" max="6394" width="13.42578125" style="7" customWidth="1"/>
    <col min="6395" max="6634" width="10.5703125" style="7" customWidth="1"/>
    <col min="6635" max="6635" width="35.5703125" style="7" customWidth="1"/>
    <col min="6636" max="6636" width="6.42578125" style="7"/>
    <col min="6637" max="6637" width="43.5703125" style="7" customWidth="1"/>
    <col min="6638" max="6638" width="6" style="7" customWidth="1"/>
    <col min="6639" max="6639" width="1.5703125" style="7" customWidth="1"/>
    <col min="6640" max="6640" width="13.42578125" style="7" customWidth="1"/>
    <col min="6641" max="6641" width="0.85546875" style="7" customWidth="1"/>
    <col min="6642" max="6642" width="13.42578125" style="7" customWidth="1"/>
    <col min="6643" max="6643" width="0.85546875" style="7" customWidth="1"/>
    <col min="6644" max="6644" width="13.42578125" style="7" customWidth="1"/>
    <col min="6645" max="6645" width="0.85546875" style="7" customWidth="1"/>
    <col min="6646" max="6646" width="13.42578125" style="7" customWidth="1"/>
    <col min="6647" max="6647" width="0.85546875" style="7" customWidth="1"/>
    <col min="6648" max="6648" width="13.42578125" style="7" customWidth="1"/>
    <col min="6649" max="6649" width="0.85546875" style="7" customWidth="1"/>
    <col min="6650" max="6650" width="13.42578125" style="7" customWidth="1"/>
    <col min="6651" max="6890" width="10.5703125" style="7" customWidth="1"/>
    <col min="6891" max="6891" width="35.5703125" style="7" customWidth="1"/>
    <col min="6892" max="6892" width="6.42578125" style="7"/>
    <col min="6893" max="6893" width="43.5703125" style="7" customWidth="1"/>
    <col min="6894" max="6894" width="6" style="7" customWidth="1"/>
    <col min="6895" max="6895" width="1.5703125" style="7" customWidth="1"/>
    <col min="6896" max="6896" width="13.42578125" style="7" customWidth="1"/>
    <col min="6897" max="6897" width="0.85546875" style="7" customWidth="1"/>
    <col min="6898" max="6898" width="13.42578125" style="7" customWidth="1"/>
    <col min="6899" max="6899" width="0.85546875" style="7" customWidth="1"/>
    <col min="6900" max="6900" width="13.42578125" style="7" customWidth="1"/>
    <col min="6901" max="6901" width="0.85546875" style="7" customWidth="1"/>
    <col min="6902" max="6902" width="13.42578125" style="7" customWidth="1"/>
    <col min="6903" max="6903" width="0.85546875" style="7" customWidth="1"/>
    <col min="6904" max="6904" width="13.42578125" style="7" customWidth="1"/>
    <col min="6905" max="6905" width="0.85546875" style="7" customWidth="1"/>
    <col min="6906" max="6906" width="13.42578125" style="7" customWidth="1"/>
    <col min="6907" max="7146" width="10.5703125" style="7" customWidth="1"/>
    <col min="7147" max="7147" width="35.5703125" style="7" customWidth="1"/>
    <col min="7148" max="7148" width="6.42578125" style="7"/>
    <col min="7149" max="7149" width="43.5703125" style="7" customWidth="1"/>
    <col min="7150" max="7150" width="6" style="7" customWidth="1"/>
    <col min="7151" max="7151" width="1.5703125" style="7" customWidth="1"/>
    <col min="7152" max="7152" width="13.42578125" style="7" customWidth="1"/>
    <col min="7153" max="7153" width="0.85546875" style="7" customWidth="1"/>
    <col min="7154" max="7154" width="13.42578125" style="7" customWidth="1"/>
    <col min="7155" max="7155" width="0.85546875" style="7" customWidth="1"/>
    <col min="7156" max="7156" width="13.42578125" style="7" customWidth="1"/>
    <col min="7157" max="7157" width="0.85546875" style="7" customWidth="1"/>
    <col min="7158" max="7158" width="13.42578125" style="7" customWidth="1"/>
    <col min="7159" max="7159" width="0.85546875" style="7" customWidth="1"/>
    <col min="7160" max="7160" width="13.42578125" style="7" customWidth="1"/>
    <col min="7161" max="7161" width="0.85546875" style="7" customWidth="1"/>
    <col min="7162" max="7162" width="13.42578125" style="7" customWidth="1"/>
    <col min="7163" max="7402" width="10.5703125" style="7" customWidth="1"/>
    <col min="7403" max="7403" width="35.5703125" style="7" customWidth="1"/>
    <col min="7404" max="7404" width="6.42578125" style="7"/>
    <col min="7405" max="7405" width="43.5703125" style="7" customWidth="1"/>
    <col min="7406" max="7406" width="6" style="7" customWidth="1"/>
    <col min="7407" max="7407" width="1.5703125" style="7" customWidth="1"/>
    <col min="7408" max="7408" width="13.42578125" style="7" customWidth="1"/>
    <col min="7409" max="7409" width="0.85546875" style="7" customWidth="1"/>
    <col min="7410" max="7410" width="13.42578125" style="7" customWidth="1"/>
    <col min="7411" max="7411" width="0.85546875" style="7" customWidth="1"/>
    <col min="7412" max="7412" width="13.42578125" style="7" customWidth="1"/>
    <col min="7413" max="7413" width="0.85546875" style="7" customWidth="1"/>
    <col min="7414" max="7414" width="13.42578125" style="7" customWidth="1"/>
    <col min="7415" max="7415" width="0.85546875" style="7" customWidth="1"/>
    <col min="7416" max="7416" width="13.42578125" style="7" customWidth="1"/>
    <col min="7417" max="7417" width="0.85546875" style="7" customWidth="1"/>
    <col min="7418" max="7418" width="13.42578125" style="7" customWidth="1"/>
    <col min="7419" max="7658" width="10.5703125" style="7" customWidth="1"/>
    <col min="7659" max="7659" width="35.5703125" style="7" customWidth="1"/>
    <col min="7660" max="7660" width="6.42578125" style="7"/>
    <col min="7661" max="7661" width="43.5703125" style="7" customWidth="1"/>
    <col min="7662" max="7662" width="6" style="7" customWidth="1"/>
    <col min="7663" max="7663" width="1.5703125" style="7" customWidth="1"/>
    <col min="7664" max="7664" width="13.42578125" style="7" customWidth="1"/>
    <col min="7665" max="7665" width="0.85546875" style="7" customWidth="1"/>
    <col min="7666" max="7666" width="13.42578125" style="7" customWidth="1"/>
    <col min="7667" max="7667" width="0.85546875" style="7" customWidth="1"/>
    <col min="7668" max="7668" width="13.42578125" style="7" customWidth="1"/>
    <col min="7669" max="7669" width="0.85546875" style="7" customWidth="1"/>
    <col min="7670" max="7670" width="13.42578125" style="7" customWidth="1"/>
    <col min="7671" max="7671" width="0.85546875" style="7" customWidth="1"/>
    <col min="7672" max="7672" width="13.42578125" style="7" customWidth="1"/>
    <col min="7673" max="7673" width="0.85546875" style="7" customWidth="1"/>
    <col min="7674" max="7674" width="13.42578125" style="7" customWidth="1"/>
    <col min="7675" max="7914" width="10.5703125" style="7" customWidth="1"/>
    <col min="7915" max="7915" width="35.5703125" style="7" customWidth="1"/>
    <col min="7916" max="7916" width="6.42578125" style="7"/>
    <col min="7917" max="7917" width="43.5703125" style="7" customWidth="1"/>
    <col min="7918" max="7918" width="6" style="7" customWidth="1"/>
    <col min="7919" max="7919" width="1.5703125" style="7" customWidth="1"/>
    <col min="7920" max="7920" width="13.42578125" style="7" customWidth="1"/>
    <col min="7921" max="7921" width="0.85546875" style="7" customWidth="1"/>
    <col min="7922" max="7922" width="13.42578125" style="7" customWidth="1"/>
    <col min="7923" max="7923" width="0.85546875" style="7" customWidth="1"/>
    <col min="7924" max="7924" width="13.42578125" style="7" customWidth="1"/>
    <col min="7925" max="7925" width="0.85546875" style="7" customWidth="1"/>
    <col min="7926" max="7926" width="13.42578125" style="7" customWidth="1"/>
    <col min="7927" max="7927" width="0.85546875" style="7" customWidth="1"/>
    <col min="7928" max="7928" width="13.42578125" style="7" customWidth="1"/>
    <col min="7929" max="7929" width="0.85546875" style="7" customWidth="1"/>
    <col min="7930" max="7930" width="13.42578125" style="7" customWidth="1"/>
    <col min="7931" max="8170" width="10.5703125" style="7" customWidth="1"/>
    <col min="8171" max="8171" width="35.5703125" style="7" customWidth="1"/>
    <col min="8172" max="8172" width="6.42578125" style="7"/>
    <col min="8173" max="8173" width="43.5703125" style="7" customWidth="1"/>
    <col min="8174" max="8174" width="6" style="7" customWidth="1"/>
    <col min="8175" max="8175" width="1.5703125" style="7" customWidth="1"/>
    <col min="8176" max="8176" width="13.42578125" style="7" customWidth="1"/>
    <col min="8177" max="8177" width="0.85546875" style="7" customWidth="1"/>
    <col min="8178" max="8178" width="13.42578125" style="7" customWidth="1"/>
    <col min="8179" max="8179" width="0.85546875" style="7" customWidth="1"/>
    <col min="8180" max="8180" width="13.42578125" style="7" customWidth="1"/>
    <col min="8181" max="8181" width="0.85546875" style="7" customWidth="1"/>
    <col min="8182" max="8182" width="13.42578125" style="7" customWidth="1"/>
    <col min="8183" max="8183" width="0.85546875" style="7" customWidth="1"/>
    <col min="8184" max="8184" width="13.42578125" style="7" customWidth="1"/>
    <col min="8185" max="8185" width="0.85546875" style="7" customWidth="1"/>
    <col min="8186" max="8186" width="13.42578125" style="7" customWidth="1"/>
    <col min="8187" max="8426" width="10.5703125" style="7" customWidth="1"/>
    <col min="8427" max="8427" width="35.5703125" style="7" customWidth="1"/>
    <col min="8428" max="8428" width="6.42578125" style="7"/>
    <col min="8429" max="8429" width="43.5703125" style="7" customWidth="1"/>
    <col min="8430" max="8430" width="6" style="7" customWidth="1"/>
    <col min="8431" max="8431" width="1.5703125" style="7" customWidth="1"/>
    <col min="8432" max="8432" width="13.42578125" style="7" customWidth="1"/>
    <col min="8433" max="8433" width="0.85546875" style="7" customWidth="1"/>
    <col min="8434" max="8434" width="13.42578125" style="7" customWidth="1"/>
    <col min="8435" max="8435" width="0.85546875" style="7" customWidth="1"/>
    <col min="8436" max="8436" width="13.42578125" style="7" customWidth="1"/>
    <col min="8437" max="8437" width="0.85546875" style="7" customWidth="1"/>
    <col min="8438" max="8438" width="13.42578125" style="7" customWidth="1"/>
    <col min="8439" max="8439" width="0.85546875" style="7" customWidth="1"/>
    <col min="8440" max="8440" width="13.42578125" style="7" customWidth="1"/>
    <col min="8441" max="8441" width="0.85546875" style="7" customWidth="1"/>
    <col min="8442" max="8442" width="13.42578125" style="7" customWidth="1"/>
    <col min="8443" max="8682" width="10.5703125" style="7" customWidth="1"/>
    <col min="8683" max="8683" width="35.5703125" style="7" customWidth="1"/>
    <col min="8684" max="8684" width="6.42578125" style="7"/>
    <col min="8685" max="8685" width="43.5703125" style="7" customWidth="1"/>
    <col min="8686" max="8686" width="6" style="7" customWidth="1"/>
    <col min="8687" max="8687" width="1.5703125" style="7" customWidth="1"/>
    <col min="8688" max="8688" width="13.42578125" style="7" customWidth="1"/>
    <col min="8689" max="8689" width="0.85546875" style="7" customWidth="1"/>
    <col min="8690" max="8690" width="13.42578125" style="7" customWidth="1"/>
    <col min="8691" max="8691" width="0.85546875" style="7" customWidth="1"/>
    <col min="8692" max="8692" width="13.42578125" style="7" customWidth="1"/>
    <col min="8693" max="8693" width="0.85546875" style="7" customWidth="1"/>
    <col min="8694" max="8694" width="13.42578125" style="7" customWidth="1"/>
    <col min="8695" max="8695" width="0.85546875" style="7" customWidth="1"/>
    <col min="8696" max="8696" width="13.42578125" style="7" customWidth="1"/>
    <col min="8697" max="8697" width="0.85546875" style="7" customWidth="1"/>
    <col min="8698" max="8698" width="13.42578125" style="7" customWidth="1"/>
    <col min="8699" max="8938" width="10.5703125" style="7" customWidth="1"/>
    <col min="8939" max="8939" width="35.5703125" style="7" customWidth="1"/>
    <col min="8940" max="8940" width="6.42578125" style="7"/>
    <col min="8941" max="8941" width="43.5703125" style="7" customWidth="1"/>
    <col min="8942" max="8942" width="6" style="7" customWidth="1"/>
    <col min="8943" max="8943" width="1.5703125" style="7" customWidth="1"/>
    <col min="8944" max="8944" width="13.42578125" style="7" customWidth="1"/>
    <col min="8945" max="8945" width="0.85546875" style="7" customWidth="1"/>
    <col min="8946" max="8946" width="13.42578125" style="7" customWidth="1"/>
    <col min="8947" max="8947" width="0.85546875" style="7" customWidth="1"/>
    <col min="8948" max="8948" width="13.42578125" style="7" customWidth="1"/>
    <col min="8949" max="8949" width="0.85546875" style="7" customWidth="1"/>
    <col min="8950" max="8950" width="13.42578125" style="7" customWidth="1"/>
    <col min="8951" max="8951" width="0.85546875" style="7" customWidth="1"/>
    <col min="8952" max="8952" width="13.42578125" style="7" customWidth="1"/>
    <col min="8953" max="8953" width="0.85546875" style="7" customWidth="1"/>
    <col min="8954" max="8954" width="13.42578125" style="7" customWidth="1"/>
    <col min="8955" max="9194" width="10.5703125" style="7" customWidth="1"/>
    <col min="9195" max="9195" width="35.5703125" style="7" customWidth="1"/>
    <col min="9196" max="9196" width="6.42578125" style="7"/>
    <col min="9197" max="9197" width="43.5703125" style="7" customWidth="1"/>
    <col min="9198" max="9198" width="6" style="7" customWidth="1"/>
    <col min="9199" max="9199" width="1.5703125" style="7" customWidth="1"/>
    <col min="9200" max="9200" width="13.42578125" style="7" customWidth="1"/>
    <col min="9201" max="9201" width="0.85546875" style="7" customWidth="1"/>
    <col min="9202" max="9202" width="13.42578125" style="7" customWidth="1"/>
    <col min="9203" max="9203" width="0.85546875" style="7" customWidth="1"/>
    <col min="9204" max="9204" width="13.42578125" style="7" customWidth="1"/>
    <col min="9205" max="9205" width="0.85546875" style="7" customWidth="1"/>
    <col min="9206" max="9206" width="13.42578125" style="7" customWidth="1"/>
    <col min="9207" max="9207" width="0.85546875" style="7" customWidth="1"/>
    <col min="9208" max="9208" width="13.42578125" style="7" customWidth="1"/>
    <col min="9209" max="9209" width="0.85546875" style="7" customWidth="1"/>
    <col min="9210" max="9210" width="13.42578125" style="7" customWidth="1"/>
    <col min="9211" max="9450" width="10.5703125" style="7" customWidth="1"/>
    <col min="9451" max="9451" width="35.5703125" style="7" customWidth="1"/>
    <col min="9452" max="9452" width="6.42578125" style="7"/>
    <col min="9453" max="9453" width="43.5703125" style="7" customWidth="1"/>
    <col min="9454" max="9454" width="6" style="7" customWidth="1"/>
    <col min="9455" max="9455" width="1.5703125" style="7" customWidth="1"/>
    <col min="9456" max="9456" width="13.42578125" style="7" customWidth="1"/>
    <col min="9457" max="9457" width="0.85546875" style="7" customWidth="1"/>
    <col min="9458" max="9458" width="13.42578125" style="7" customWidth="1"/>
    <col min="9459" max="9459" width="0.85546875" style="7" customWidth="1"/>
    <col min="9460" max="9460" width="13.42578125" style="7" customWidth="1"/>
    <col min="9461" max="9461" width="0.85546875" style="7" customWidth="1"/>
    <col min="9462" max="9462" width="13.42578125" style="7" customWidth="1"/>
    <col min="9463" max="9463" width="0.85546875" style="7" customWidth="1"/>
    <col min="9464" max="9464" width="13.42578125" style="7" customWidth="1"/>
    <col min="9465" max="9465" width="0.85546875" style="7" customWidth="1"/>
    <col min="9466" max="9466" width="13.42578125" style="7" customWidth="1"/>
    <col min="9467" max="9706" width="10.5703125" style="7" customWidth="1"/>
    <col min="9707" max="9707" width="35.5703125" style="7" customWidth="1"/>
    <col min="9708" max="9708" width="6.42578125" style="7"/>
    <col min="9709" max="9709" width="43.5703125" style="7" customWidth="1"/>
    <col min="9710" max="9710" width="6" style="7" customWidth="1"/>
    <col min="9711" max="9711" width="1.5703125" style="7" customWidth="1"/>
    <col min="9712" max="9712" width="13.42578125" style="7" customWidth="1"/>
    <col min="9713" max="9713" width="0.85546875" style="7" customWidth="1"/>
    <col min="9714" max="9714" width="13.42578125" style="7" customWidth="1"/>
    <col min="9715" max="9715" width="0.85546875" style="7" customWidth="1"/>
    <col min="9716" max="9716" width="13.42578125" style="7" customWidth="1"/>
    <col min="9717" max="9717" width="0.85546875" style="7" customWidth="1"/>
    <col min="9718" max="9718" width="13.42578125" style="7" customWidth="1"/>
    <col min="9719" max="9719" width="0.85546875" style="7" customWidth="1"/>
    <col min="9720" max="9720" width="13.42578125" style="7" customWidth="1"/>
    <col min="9721" max="9721" width="0.85546875" style="7" customWidth="1"/>
    <col min="9722" max="9722" width="13.42578125" style="7" customWidth="1"/>
    <col min="9723" max="9962" width="10.5703125" style="7" customWidth="1"/>
    <col min="9963" max="9963" width="35.5703125" style="7" customWidth="1"/>
    <col min="9964" max="9964" width="6.42578125" style="7"/>
    <col min="9965" max="9965" width="43.5703125" style="7" customWidth="1"/>
    <col min="9966" max="9966" width="6" style="7" customWidth="1"/>
    <col min="9967" max="9967" width="1.5703125" style="7" customWidth="1"/>
    <col min="9968" max="9968" width="13.42578125" style="7" customWidth="1"/>
    <col min="9969" max="9969" width="0.85546875" style="7" customWidth="1"/>
    <col min="9970" max="9970" width="13.42578125" style="7" customWidth="1"/>
    <col min="9971" max="9971" width="0.85546875" style="7" customWidth="1"/>
    <col min="9972" max="9972" width="13.42578125" style="7" customWidth="1"/>
    <col min="9973" max="9973" width="0.85546875" style="7" customWidth="1"/>
    <col min="9974" max="9974" width="13.42578125" style="7" customWidth="1"/>
    <col min="9975" max="9975" width="0.85546875" style="7" customWidth="1"/>
    <col min="9976" max="9976" width="13.42578125" style="7" customWidth="1"/>
    <col min="9977" max="9977" width="0.85546875" style="7" customWidth="1"/>
    <col min="9978" max="9978" width="13.42578125" style="7" customWidth="1"/>
    <col min="9979" max="10218" width="10.5703125" style="7" customWidth="1"/>
    <col min="10219" max="10219" width="35.5703125" style="7" customWidth="1"/>
    <col min="10220" max="10220" width="6.42578125" style="7"/>
    <col min="10221" max="10221" width="43.5703125" style="7" customWidth="1"/>
    <col min="10222" max="10222" width="6" style="7" customWidth="1"/>
    <col min="10223" max="10223" width="1.5703125" style="7" customWidth="1"/>
    <col min="10224" max="10224" width="13.42578125" style="7" customWidth="1"/>
    <col min="10225" max="10225" width="0.85546875" style="7" customWidth="1"/>
    <col min="10226" max="10226" width="13.42578125" style="7" customWidth="1"/>
    <col min="10227" max="10227" width="0.85546875" style="7" customWidth="1"/>
    <col min="10228" max="10228" width="13.42578125" style="7" customWidth="1"/>
    <col min="10229" max="10229" width="0.85546875" style="7" customWidth="1"/>
    <col min="10230" max="10230" width="13.42578125" style="7" customWidth="1"/>
    <col min="10231" max="10231" width="0.85546875" style="7" customWidth="1"/>
    <col min="10232" max="10232" width="13.42578125" style="7" customWidth="1"/>
    <col min="10233" max="10233" width="0.85546875" style="7" customWidth="1"/>
    <col min="10234" max="10234" width="13.42578125" style="7" customWidth="1"/>
    <col min="10235" max="10474" width="10.5703125" style="7" customWidth="1"/>
    <col min="10475" max="10475" width="35.5703125" style="7" customWidth="1"/>
    <col min="10476" max="10476" width="6.42578125" style="7"/>
    <col min="10477" max="10477" width="43.5703125" style="7" customWidth="1"/>
    <col min="10478" max="10478" width="6" style="7" customWidth="1"/>
    <col min="10479" max="10479" width="1.5703125" style="7" customWidth="1"/>
    <col min="10480" max="10480" width="13.42578125" style="7" customWidth="1"/>
    <col min="10481" max="10481" width="0.85546875" style="7" customWidth="1"/>
    <col min="10482" max="10482" width="13.42578125" style="7" customWidth="1"/>
    <col min="10483" max="10483" width="0.85546875" style="7" customWidth="1"/>
    <col min="10484" max="10484" width="13.42578125" style="7" customWidth="1"/>
    <col min="10485" max="10485" width="0.85546875" style="7" customWidth="1"/>
    <col min="10486" max="10486" width="13.42578125" style="7" customWidth="1"/>
    <col min="10487" max="10487" width="0.85546875" style="7" customWidth="1"/>
    <col min="10488" max="10488" width="13.42578125" style="7" customWidth="1"/>
    <col min="10489" max="10489" width="0.85546875" style="7" customWidth="1"/>
    <col min="10490" max="10490" width="13.42578125" style="7" customWidth="1"/>
    <col min="10491" max="10730" width="10.5703125" style="7" customWidth="1"/>
    <col min="10731" max="10731" width="35.5703125" style="7" customWidth="1"/>
    <col min="10732" max="10732" width="6.42578125" style="7"/>
    <col min="10733" max="10733" width="43.5703125" style="7" customWidth="1"/>
    <col min="10734" max="10734" width="6" style="7" customWidth="1"/>
    <col min="10735" max="10735" width="1.5703125" style="7" customWidth="1"/>
    <col min="10736" max="10736" width="13.42578125" style="7" customWidth="1"/>
    <col min="10737" max="10737" width="0.85546875" style="7" customWidth="1"/>
    <col min="10738" max="10738" width="13.42578125" style="7" customWidth="1"/>
    <col min="10739" max="10739" width="0.85546875" style="7" customWidth="1"/>
    <col min="10740" max="10740" width="13.42578125" style="7" customWidth="1"/>
    <col min="10741" max="10741" width="0.85546875" style="7" customWidth="1"/>
    <col min="10742" max="10742" width="13.42578125" style="7" customWidth="1"/>
    <col min="10743" max="10743" width="0.85546875" style="7" customWidth="1"/>
    <col min="10744" max="10744" width="13.42578125" style="7" customWidth="1"/>
    <col min="10745" max="10745" width="0.85546875" style="7" customWidth="1"/>
    <col min="10746" max="10746" width="13.42578125" style="7" customWidth="1"/>
    <col min="10747" max="10986" width="10.5703125" style="7" customWidth="1"/>
    <col min="10987" max="10987" width="35.5703125" style="7" customWidth="1"/>
    <col min="10988" max="10988" width="6.42578125" style="7"/>
    <col min="10989" max="10989" width="43.5703125" style="7" customWidth="1"/>
    <col min="10990" max="10990" width="6" style="7" customWidth="1"/>
    <col min="10991" max="10991" width="1.5703125" style="7" customWidth="1"/>
    <col min="10992" max="10992" width="13.42578125" style="7" customWidth="1"/>
    <col min="10993" max="10993" width="0.85546875" style="7" customWidth="1"/>
    <col min="10994" max="10994" width="13.42578125" style="7" customWidth="1"/>
    <col min="10995" max="10995" width="0.85546875" style="7" customWidth="1"/>
    <col min="10996" max="10996" width="13.42578125" style="7" customWidth="1"/>
    <col min="10997" max="10997" width="0.85546875" style="7" customWidth="1"/>
    <col min="10998" max="10998" width="13.42578125" style="7" customWidth="1"/>
    <col min="10999" max="10999" width="0.85546875" style="7" customWidth="1"/>
    <col min="11000" max="11000" width="13.42578125" style="7" customWidth="1"/>
    <col min="11001" max="11001" width="0.85546875" style="7" customWidth="1"/>
    <col min="11002" max="11002" width="13.42578125" style="7" customWidth="1"/>
    <col min="11003" max="11242" width="10.5703125" style="7" customWidth="1"/>
    <col min="11243" max="11243" width="35.5703125" style="7" customWidth="1"/>
    <col min="11244" max="11244" width="6.42578125" style="7"/>
    <col min="11245" max="11245" width="43.5703125" style="7" customWidth="1"/>
    <col min="11246" max="11246" width="6" style="7" customWidth="1"/>
    <col min="11247" max="11247" width="1.5703125" style="7" customWidth="1"/>
    <col min="11248" max="11248" width="13.42578125" style="7" customWidth="1"/>
    <col min="11249" max="11249" width="0.85546875" style="7" customWidth="1"/>
    <col min="11250" max="11250" width="13.42578125" style="7" customWidth="1"/>
    <col min="11251" max="11251" width="0.85546875" style="7" customWidth="1"/>
    <col min="11252" max="11252" width="13.42578125" style="7" customWidth="1"/>
    <col min="11253" max="11253" width="0.85546875" style="7" customWidth="1"/>
    <col min="11254" max="11254" width="13.42578125" style="7" customWidth="1"/>
    <col min="11255" max="11255" width="0.85546875" style="7" customWidth="1"/>
    <col min="11256" max="11256" width="13.42578125" style="7" customWidth="1"/>
    <col min="11257" max="11257" width="0.85546875" style="7" customWidth="1"/>
    <col min="11258" max="11258" width="13.42578125" style="7" customWidth="1"/>
    <col min="11259" max="11498" width="10.5703125" style="7" customWidth="1"/>
    <col min="11499" max="11499" width="35.5703125" style="7" customWidth="1"/>
    <col min="11500" max="11500" width="6.42578125" style="7"/>
    <col min="11501" max="11501" width="43.5703125" style="7" customWidth="1"/>
    <col min="11502" max="11502" width="6" style="7" customWidth="1"/>
    <col min="11503" max="11503" width="1.5703125" style="7" customWidth="1"/>
    <col min="11504" max="11504" width="13.42578125" style="7" customWidth="1"/>
    <col min="11505" max="11505" width="0.85546875" style="7" customWidth="1"/>
    <col min="11506" max="11506" width="13.42578125" style="7" customWidth="1"/>
    <col min="11507" max="11507" width="0.85546875" style="7" customWidth="1"/>
    <col min="11508" max="11508" width="13.42578125" style="7" customWidth="1"/>
    <col min="11509" max="11509" width="0.85546875" style="7" customWidth="1"/>
    <col min="11510" max="11510" width="13.42578125" style="7" customWidth="1"/>
    <col min="11511" max="11511" width="0.85546875" style="7" customWidth="1"/>
    <col min="11512" max="11512" width="13.42578125" style="7" customWidth="1"/>
    <col min="11513" max="11513" width="0.85546875" style="7" customWidth="1"/>
    <col min="11514" max="11514" width="13.42578125" style="7" customWidth="1"/>
    <col min="11515" max="11754" width="10.5703125" style="7" customWidth="1"/>
    <col min="11755" max="11755" width="35.5703125" style="7" customWidth="1"/>
    <col min="11756" max="11756" width="6.42578125" style="7"/>
    <col min="11757" max="11757" width="43.5703125" style="7" customWidth="1"/>
    <col min="11758" max="11758" width="6" style="7" customWidth="1"/>
    <col min="11759" max="11759" width="1.5703125" style="7" customWidth="1"/>
    <col min="11760" max="11760" width="13.42578125" style="7" customWidth="1"/>
    <col min="11761" max="11761" width="0.85546875" style="7" customWidth="1"/>
    <col min="11762" max="11762" width="13.42578125" style="7" customWidth="1"/>
    <col min="11763" max="11763" width="0.85546875" style="7" customWidth="1"/>
    <col min="11764" max="11764" width="13.42578125" style="7" customWidth="1"/>
    <col min="11765" max="11765" width="0.85546875" style="7" customWidth="1"/>
    <col min="11766" max="11766" width="13.42578125" style="7" customWidth="1"/>
    <col min="11767" max="11767" width="0.85546875" style="7" customWidth="1"/>
    <col min="11768" max="11768" width="13.42578125" style="7" customWidth="1"/>
    <col min="11769" max="11769" width="0.85546875" style="7" customWidth="1"/>
    <col min="11770" max="11770" width="13.42578125" style="7" customWidth="1"/>
    <col min="11771" max="12010" width="10.5703125" style="7" customWidth="1"/>
    <col min="12011" max="12011" width="35.5703125" style="7" customWidth="1"/>
    <col min="12012" max="12012" width="6.42578125" style="7"/>
    <col min="12013" max="12013" width="43.5703125" style="7" customWidth="1"/>
    <col min="12014" max="12014" width="6" style="7" customWidth="1"/>
    <col min="12015" max="12015" width="1.5703125" style="7" customWidth="1"/>
    <col min="12016" max="12016" width="13.42578125" style="7" customWidth="1"/>
    <col min="12017" max="12017" width="0.85546875" style="7" customWidth="1"/>
    <col min="12018" max="12018" width="13.42578125" style="7" customWidth="1"/>
    <col min="12019" max="12019" width="0.85546875" style="7" customWidth="1"/>
    <col min="12020" max="12020" width="13.42578125" style="7" customWidth="1"/>
    <col min="12021" max="12021" width="0.85546875" style="7" customWidth="1"/>
    <col min="12022" max="12022" width="13.42578125" style="7" customWidth="1"/>
    <col min="12023" max="12023" width="0.85546875" style="7" customWidth="1"/>
    <col min="12024" max="12024" width="13.42578125" style="7" customWidth="1"/>
    <col min="12025" max="12025" width="0.85546875" style="7" customWidth="1"/>
    <col min="12026" max="12026" width="13.42578125" style="7" customWidth="1"/>
    <col min="12027" max="12266" width="10.5703125" style="7" customWidth="1"/>
    <col min="12267" max="12267" width="35.5703125" style="7" customWidth="1"/>
    <col min="12268" max="12268" width="6.42578125" style="7"/>
    <col min="12269" max="12269" width="43.5703125" style="7" customWidth="1"/>
    <col min="12270" max="12270" width="6" style="7" customWidth="1"/>
    <col min="12271" max="12271" width="1.5703125" style="7" customWidth="1"/>
    <col min="12272" max="12272" width="13.42578125" style="7" customWidth="1"/>
    <col min="12273" max="12273" width="0.85546875" style="7" customWidth="1"/>
    <col min="12274" max="12274" width="13.42578125" style="7" customWidth="1"/>
    <col min="12275" max="12275" width="0.85546875" style="7" customWidth="1"/>
    <col min="12276" max="12276" width="13.42578125" style="7" customWidth="1"/>
    <col min="12277" max="12277" width="0.85546875" style="7" customWidth="1"/>
    <col min="12278" max="12278" width="13.42578125" style="7" customWidth="1"/>
    <col min="12279" max="12279" width="0.85546875" style="7" customWidth="1"/>
    <col min="12280" max="12280" width="13.42578125" style="7" customWidth="1"/>
    <col min="12281" max="12281" width="0.85546875" style="7" customWidth="1"/>
    <col min="12282" max="12282" width="13.42578125" style="7" customWidth="1"/>
    <col min="12283" max="12522" width="10.5703125" style="7" customWidth="1"/>
    <col min="12523" max="12523" width="35.5703125" style="7" customWidth="1"/>
    <col min="12524" max="12524" width="6.42578125" style="7"/>
    <col min="12525" max="12525" width="43.5703125" style="7" customWidth="1"/>
    <col min="12526" max="12526" width="6" style="7" customWidth="1"/>
    <col min="12527" max="12527" width="1.5703125" style="7" customWidth="1"/>
    <col min="12528" max="12528" width="13.42578125" style="7" customWidth="1"/>
    <col min="12529" max="12529" width="0.85546875" style="7" customWidth="1"/>
    <col min="12530" max="12530" width="13.42578125" style="7" customWidth="1"/>
    <col min="12531" max="12531" width="0.85546875" style="7" customWidth="1"/>
    <col min="12532" max="12532" width="13.42578125" style="7" customWidth="1"/>
    <col min="12533" max="12533" width="0.85546875" style="7" customWidth="1"/>
    <col min="12534" max="12534" width="13.42578125" style="7" customWidth="1"/>
    <col min="12535" max="12535" width="0.85546875" style="7" customWidth="1"/>
    <col min="12536" max="12536" width="13.42578125" style="7" customWidth="1"/>
    <col min="12537" max="12537" width="0.85546875" style="7" customWidth="1"/>
    <col min="12538" max="12538" width="13.42578125" style="7" customWidth="1"/>
    <col min="12539" max="12778" width="10.5703125" style="7" customWidth="1"/>
    <col min="12779" max="12779" width="35.5703125" style="7" customWidth="1"/>
    <col min="12780" max="12780" width="6.42578125" style="7"/>
    <col min="12781" max="12781" width="43.5703125" style="7" customWidth="1"/>
    <col min="12782" max="12782" width="6" style="7" customWidth="1"/>
    <col min="12783" max="12783" width="1.5703125" style="7" customWidth="1"/>
    <col min="12784" max="12784" width="13.42578125" style="7" customWidth="1"/>
    <col min="12785" max="12785" width="0.85546875" style="7" customWidth="1"/>
    <col min="12786" max="12786" width="13.42578125" style="7" customWidth="1"/>
    <col min="12787" max="12787" width="0.85546875" style="7" customWidth="1"/>
    <col min="12788" max="12788" width="13.42578125" style="7" customWidth="1"/>
    <col min="12789" max="12789" width="0.85546875" style="7" customWidth="1"/>
    <col min="12790" max="12790" width="13.42578125" style="7" customWidth="1"/>
    <col min="12791" max="12791" width="0.85546875" style="7" customWidth="1"/>
    <col min="12792" max="12792" width="13.42578125" style="7" customWidth="1"/>
    <col min="12793" max="12793" width="0.85546875" style="7" customWidth="1"/>
    <col min="12794" max="12794" width="13.42578125" style="7" customWidth="1"/>
    <col min="12795" max="13034" width="10.5703125" style="7" customWidth="1"/>
    <col min="13035" max="13035" width="35.5703125" style="7" customWidth="1"/>
    <col min="13036" max="13036" width="6.42578125" style="7"/>
    <col min="13037" max="13037" width="43.5703125" style="7" customWidth="1"/>
    <col min="13038" max="13038" width="6" style="7" customWidth="1"/>
    <col min="13039" max="13039" width="1.5703125" style="7" customWidth="1"/>
    <col min="13040" max="13040" width="13.42578125" style="7" customWidth="1"/>
    <col min="13041" max="13041" width="0.85546875" style="7" customWidth="1"/>
    <col min="13042" max="13042" width="13.42578125" style="7" customWidth="1"/>
    <col min="13043" max="13043" width="0.85546875" style="7" customWidth="1"/>
    <col min="13044" max="13044" width="13.42578125" style="7" customWidth="1"/>
    <col min="13045" max="13045" width="0.85546875" style="7" customWidth="1"/>
    <col min="13046" max="13046" width="13.42578125" style="7" customWidth="1"/>
    <col min="13047" max="13047" width="0.85546875" style="7" customWidth="1"/>
    <col min="13048" max="13048" width="13.42578125" style="7" customWidth="1"/>
    <col min="13049" max="13049" width="0.85546875" style="7" customWidth="1"/>
    <col min="13050" max="13050" width="13.42578125" style="7" customWidth="1"/>
    <col min="13051" max="13290" width="10.5703125" style="7" customWidth="1"/>
    <col min="13291" max="13291" width="35.5703125" style="7" customWidth="1"/>
    <col min="13292" max="13292" width="6.42578125" style="7"/>
    <col min="13293" max="13293" width="43.5703125" style="7" customWidth="1"/>
    <col min="13294" max="13294" width="6" style="7" customWidth="1"/>
    <col min="13295" max="13295" width="1.5703125" style="7" customWidth="1"/>
    <col min="13296" max="13296" width="13.42578125" style="7" customWidth="1"/>
    <col min="13297" max="13297" width="0.85546875" style="7" customWidth="1"/>
    <col min="13298" max="13298" width="13.42578125" style="7" customWidth="1"/>
    <col min="13299" max="13299" width="0.85546875" style="7" customWidth="1"/>
    <col min="13300" max="13300" width="13.42578125" style="7" customWidth="1"/>
    <col min="13301" max="13301" width="0.85546875" style="7" customWidth="1"/>
    <col min="13302" max="13302" width="13.42578125" style="7" customWidth="1"/>
    <col min="13303" max="13303" width="0.85546875" style="7" customWidth="1"/>
    <col min="13304" max="13304" width="13.42578125" style="7" customWidth="1"/>
    <col min="13305" max="13305" width="0.85546875" style="7" customWidth="1"/>
    <col min="13306" max="13306" width="13.42578125" style="7" customWidth="1"/>
    <col min="13307" max="13546" width="10.5703125" style="7" customWidth="1"/>
    <col min="13547" max="13547" width="35.5703125" style="7" customWidth="1"/>
    <col min="13548" max="13548" width="6.42578125" style="7"/>
    <col min="13549" max="13549" width="43.5703125" style="7" customWidth="1"/>
    <col min="13550" max="13550" width="6" style="7" customWidth="1"/>
    <col min="13551" max="13551" width="1.5703125" style="7" customWidth="1"/>
    <col min="13552" max="13552" width="13.42578125" style="7" customWidth="1"/>
    <col min="13553" max="13553" width="0.85546875" style="7" customWidth="1"/>
    <col min="13554" max="13554" width="13.42578125" style="7" customWidth="1"/>
    <col min="13555" max="13555" width="0.85546875" style="7" customWidth="1"/>
    <col min="13556" max="13556" width="13.42578125" style="7" customWidth="1"/>
    <col min="13557" max="13557" width="0.85546875" style="7" customWidth="1"/>
    <col min="13558" max="13558" width="13.42578125" style="7" customWidth="1"/>
    <col min="13559" max="13559" width="0.85546875" style="7" customWidth="1"/>
    <col min="13560" max="13560" width="13.42578125" style="7" customWidth="1"/>
    <col min="13561" max="13561" width="0.85546875" style="7" customWidth="1"/>
    <col min="13562" max="13562" width="13.42578125" style="7" customWidth="1"/>
    <col min="13563" max="13802" width="10.5703125" style="7" customWidth="1"/>
    <col min="13803" max="13803" width="35.5703125" style="7" customWidth="1"/>
    <col min="13804" max="13804" width="6.42578125" style="7"/>
    <col min="13805" max="13805" width="43.5703125" style="7" customWidth="1"/>
    <col min="13806" max="13806" width="6" style="7" customWidth="1"/>
    <col min="13807" max="13807" width="1.5703125" style="7" customWidth="1"/>
    <col min="13808" max="13808" width="13.42578125" style="7" customWidth="1"/>
    <col min="13809" max="13809" width="0.85546875" style="7" customWidth="1"/>
    <col min="13810" max="13810" width="13.42578125" style="7" customWidth="1"/>
    <col min="13811" max="13811" width="0.85546875" style="7" customWidth="1"/>
    <col min="13812" max="13812" width="13.42578125" style="7" customWidth="1"/>
    <col min="13813" max="13813" width="0.85546875" style="7" customWidth="1"/>
    <col min="13814" max="13814" width="13.42578125" style="7" customWidth="1"/>
    <col min="13815" max="13815" width="0.85546875" style="7" customWidth="1"/>
    <col min="13816" max="13816" width="13.42578125" style="7" customWidth="1"/>
    <col min="13817" max="13817" width="0.85546875" style="7" customWidth="1"/>
    <col min="13818" max="13818" width="13.42578125" style="7" customWidth="1"/>
    <col min="13819" max="14058" width="10.5703125" style="7" customWidth="1"/>
    <col min="14059" max="14059" width="35.5703125" style="7" customWidth="1"/>
    <col min="14060" max="14060" width="6.42578125" style="7"/>
    <col min="14061" max="14061" width="43.5703125" style="7" customWidth="1"/>
    <col min="14062" max="14062" width="6" style="7" customWidth="1"/>
    <col min="14063" max="14063" width="1.5703125" style="7" customWidth="1"/>
    <col min="14064" max="14064" width="13.42578125" style="7" customWidth="1"/>
    <col min="14065" max="14065" width="0.85546875" style="7" customWidth="1"/>
    <col min="14066" max="14066" width="13.42578125" style="7" customWidth="1"/>
    <col min="14067" max="14067" width="0.85546875" style="7" customWidth="1"/>
    <col min="14068" max="14068" width="13.42578125" style="7" customWidth="1"/>
    <col min="14069" max="14069" width="0.85546875" style="7" customWidth="1"/>
    <col min="14070" max="14070" width="13.42578125" style="7" customWidth="1"/>
    <col min="14071" max="14071" width="0.85546875" style="7" customWidth="1"/>
    <col min="14072" max="14072" width="13.42578125" style="7" customWidth="1"/>
    <col min="14073" max="14073" width="0.85546875" style="7" customWidth="1"/>
    <col min="14074" max="14074" width="13.42578125" style="7" customWidth="1"/>
    <col min="14075" max="14314" width="10.5703125" style="7" customWidth="1"/>
    <col min="14315" max="14315" width="35.5703125" style="7" customWidth="1"/>
    <col min="14316" max="14316" width="6.42578125" style="7"/>
    <col min="14317" max="14317" width="43.5703125" style="7" customWidth="1"/>
    <col min="14318" max="14318" width="6" style="7" customWidth="1"/>
    <col min="14319" max="14319" width="1.5703125" style="7" customWidth="1"/>
    <col min="14320" max="14320" width="13.42578125" style="7" customWidth="1"/>
    <col min="14321" max="14321" width="0.85546875" style="7" customWidth="1"/>
    <col min="14322" max="14322" width="13.42578125" style="7" customWidth="1"/>
    <col min="14323" max="14323" width="0.85546875" style="7" customWidth="1"/>
    <col min="14324" max="14324" width="13.42578125" style="7" customWidth="1"/>
    <col min="14325" max="14325" width="0.85546875" style="7" customWidth="1"/>
    <col min="14326" max="14326" width="13.42578125" style="7" customWidth="1"/>
    <col min="14327" max="14327" width="0.85546875" style="7" customWidth="1"/>
    <col min="14328" max="14328" width="13.42578125" style="7" customWidth="1"/>
    <col min="14329" max="14329" width="0.85546875" style="7" customWidth="1"/>
    <col min="14330" max="14330" width="13.42578125" style="7" customWidth="1"/>
    <col min="14331" max="14570" width="10.5703125" style="7" customWidth="1"/>
    <col min="14571" max="14571" width="35.5703125" style="7" customWidth="1"/>
    <col min="14572" max="14572" width="6.42578125" style="7"/>
    <col min="14573" max="14573" width="43.5703125" style="7" customWidth="1"/>
    <col min="14574" max="14574" width="6" style="7" customWidth="1"/>
    <col min="14575" max="14575" width="1.5703125" style="7" customWidth="1"/>
    <col min="14576" max="14576" width="13.42578125" style="7" customWidth="1"/>
    <col min="14577" max="14577" width="0.85546875" style="7" customWidth="1"/>
    <col min="14578" max="14578" width="13.42578125" style="7" customWidth="1"/>
    <col min="14579" max="14579" width="0.85546875" style="7" customWidth="1"/>
    <col min="14580" max="14580" width="13.42578125" style="7" customWidth="1"/>
    <col min="14581" max="14581" width="0.85546875" style="7" customWidth="1"/>
    <col min="14582" max="14582" width="13.42578125" style="7" customWidth="1"/>
    <col min="14583" max="14583" width="0.85546875" style="7" customWidth="1"/>
    <col min="14584" max="14584" width="13.42578125" style="7" customWidth="1"/>
    <col min="14585" max="14585" width="0.85546875" style="7" customWidth="1"/>
    <col min="14586" max="14586" width="13.42578125" style="7" customWidth="1"/>
    <col min="14587" max="14826" width="10.5703125" style="7" customWidth="1"/>
    <col min="14827" max="14827" width="35.5703125" style="7" customWidth="1"/>
    <col min="14828" max="14828" width="6.42578125" style="7"/>
    <col min="14829" max="14829" width="43.5703125" style="7" customWidth="1"/>
    <col min="14830" max="14830" width="6" style="7" customWidth="1"/>
    <col min="14831" max="14831" width="1.5703125" style="7" customWidth="1"/>
    <col min="14832" max="14832" width="13.42578125" style="7" customWidth="1"/>
    <col min="14833" max="14833" width="0.85546875" style="7" customWidth="1"/>
    <col min="14834" max="14834" width="13.42578125" style="7" customWidth="1"/>
    <col min="14835" max="14835" width="0.85546875" style="7" customWidth="1"/>
    <col min="14836" max="14836" width="13.42578125" style="7" customWidth="1"/>
    <col min="14837" max="14837" width="0.85546875" style="7" customWidth="1"/>
    <col min="14838" max="14838" width="13.42578125" style="7" customWidth="1"/>
    <col min="14839" max="14839" width="0.85546875" style="7" customWidth="1"/>
    <col min="14840" max="14840" width="13.42578125" style="7" customWidth="1"/>
    <col min="14841" max="14841" width="0.85546875" style="7" customWidth="1"/>
    <col min="14842" max="14842" width="13.42578125" style="7" customWidth="1"/>
    <col min="14843" max="15082" width="10.5703125" style="7" customWidth="1"/>
    <col min="15083" max="15083" width="35.5703125" style="7" customWidth="1"/>
    <col min="15084" max="15084" width="6.42578125" style="7"/>
    <col min="15085" max="15085" width="43.5703125" style="7" customWidth="1"/>
    <col min="15086" max="15086" width="6" style="7" customWidth="1"/>
    <col min="15087" max="15087" width="1.5703125" style="7" customWidth="1"/>
    <col min="15088" max="15088" width="13.42578125" style="7" customWidth="1"/>
    <col min="15089" max="15089" width="0.85546875" style="7" customWidth="1"/>
    <col min="15090" max="15090" width="13.42578125" style="7" customWidth="1"/>
    <col min="15091" max="15091" width="0.85546875" style="7" customWidth="1"/>
    <col min="15092" max="15092" width="13.42578125" style="7" customWidth="1"/>
    <col min="15093" max="15093" width="0.85546875" style="7" customWidth="1"/>
    <col min="15094" max="15094" width="13.42578125" style="7" customWidth="1"/>
    <col min="15095" max="15095" width="0.85546875" style="7" customWidth="1"/>
    <col min="15096" max="15096" width="13.42578125" style="7" customWidth="1"/>
    <col min="15097" max="15097" width="0.85546875" style="7" customWidth="1"/>
    <col min="15098" max="15098" width="13.42578125" style="7" customWidth="1"/>
    <col min="15099" max="15338" width="10.5703125" style="7" customWidth="1"/>
    <col min="15339" max="15339" width="35.5703125" style="7" customWidth="1"/>
    <col min="15340" max="15340" width="6.42578125" style="7"/>
    <col min="15341" max="15341" width="43.5703125" style="7" customWidth="1"/>
    <col min="15342" max="15342" width="6" style="7" customWidth="1"/>
    <col min="15343" max="15343" width="1.5703125" style="7" customWidth="1"/>
    <col min="15344" max="15344" width="13.42578125" style="7" customWidth="1"/>
    <col min="15345" max="15345" width="0.85546875" style="7" customWidth="1"/>
    <col min="15346" max="15346" width="13.42578125" style="7" customWidth="1"/>
    <col min="15347" max="15347" width="0.85546875" style="7" customWidth="1"/>
    <col min="15348" max="15348" width="13.42578125" style="7" customWidth="1"/>
    <col min="15349" max="15349" width="0.85546875" style="7" customWidth="1"/>
    <col min="15350" max="15350" width="13.42578125" style="7" customWidth="1"/>
    <col min="15351" max="15351" width="0.85546875" style="7" customWidth="1"/>
    <col min="15352" max="15352" width="13.42578125" style="7" customWidth="1"/>
    <col min="15353" max="15353" width="0.85546875" style="7" customWidth="1"/>
    <col min="15354" max="15354" width="13.42578125" style="7" customWidth="1"/>
    <col min="15355" max="15594" width="10.5703125" style="7" customWidth="1"/>
    <col min="15595" max="15595" width="35.5703125" style="7" customWidth="1"/>
    <col min="15596" max="15596" width="6.42578125" style="7"/>
    <col min="15597" max="15597" width="43.5703125" style="7" customWidth="1"/>
    <col min="15598" max="15598" width="6" style="7" customWidth="1"/>
    <col min="15599" max="15599" width="1.5703125" style="7" customWidth="1"/>
    <col min="15600" max="15600" width="13.42578125" style="7" customWidth="1"/>
    <col min="15601" max="15601" width="0.85546875" style="7" customWidth="1"/>
    <col min="15602" max="15602" width="13.42578125" style="7" customWidth="1"/>
    <col min="15603" max="15603" width="0.85546875" style="7" customWidth="1"/>
    <col min="15604" max="15604" width="13.42578125" style="7" customWidth="1"/>
    <col min="15605" max="15605" width="0.85546875" style="7" customWidth="1"/>
    <col min="15606" max="15606" width="13.42578125" style="7" customWidth="1"/>
    <col min="15607" max="15607" width="0.85546875" style="7" customWidth="1"/>
    <col min="15608" max="15608" width="13.42578125" style="7" customWidth="1"/>
    <col min="15609" max="15609" width="0.85546875" style="7" customWidth="1"/>
    <col min="15610" max="15610" width="13.42578125" style="7" customWidth="1"/>
    <col min="15611" max="15850" width="10.5703125" style="7" customWidth="1"/>
    <col min="15851" max="15851" width="35.5703125" style="7" customWidth="1"/>
    <col min="15852" max="15852" width="6.42578125" style="7"/>
    <col min="15853" max="15853" width="43.5703125" style="7" customWidth="1"/>
    <col min="15854" max="15854" width="6" style="7" customWidth="1"/>
    <col min="15855" max="15855" width="1.5703125" style="7" customWidth="1"/>
    <col min="15856" max="15856" width="13.42578125" style="7" customWidth="1"/>
    <col min="15857" max="15857" width="0.85546875" style="7" customWidth="1"/>
    <col min="15858" max="15858" width="13.42578125" style="7" customWidth="1"/>
    <col min="15859" max="15859" width="0.85546875" style="7" customWidth="1"/>
    <col min="15860" max="15860" width="13.42578125" style="7" customWidth="1"/>
    <col min="15861" max="15861" width="0.85546875" style="7" customWidth="1"/>
    <col min="15862" max="15862" width="13.42578125" style="7" customWidth="1"/>
    <col min="15863" max="15863" width="0.85546875" style="7" customWidth="1"/>
    <col min="15864" max="15864" width="13.42578125" style="7" customWidth="1"/>
    <col min="15865" max="15865" width="0.85546875" style="7" customWidth="1"/>
    <col min="15866" max="15866" width="13.42578125" style="7" customWidth="1"/>
    <col min="15867" max="16106" width="10.5703125" style="7" customWidth="1"/>
    <col min="16107" max="16107" width="35.5703125" style="7" customWidth="1"/>
    <col min="16108" max="16108" width="6.42578125" style="7"/>
    <col min="16109" max="16109" width="43.5703125" style="7" customWidth="1"/>
    <col min="16110" max="16110" width="6" style="7" customWidth="1"/>
    <col min="16111" max="16111" width="1.5703125" style="7" customWidth="1"/>
    <col min="16112" max="16112" width="13.42578125" style="7" customWidth="1"/>
    <col min="16113" max="16113" width="0.85546875" style="7" customWidth="1"/>
    <col min="16114" max="16114" width="13.42578125" style="7" customWidth="1"/>
    <col min="16115" max="16115" width="0.85546875" style="7" customWidth="1"/>
    <col min="16116" max="16116" width="13.42578125" style="7" customWidth="1"/>
    <col min="16117" max="16117" width="0.85546875" style="7" customWidth="1"/>
    <col min="16118" max="16118" width="13.42578125" style="7" customWidth="1"/>
    <col min="16119" max="16119" width="0.85546875" style="7" customWidth="1"/>
    <col min="16120" max="16120" width="13.42578125" style="7" customWidth="1"/>
    <col min="16121" max="16121" width="0.85546875" style="7" customWidth="1"/>
    <col min="16122" max="16122" width="13.42578125" style="7" customWidth="1"/>
    <col min="16123" max="16362" width="10.5703125" style="7" customWidth="1"/>
    <col min="16363" max="16363" width="35.5703125" style="7" customWidth="1"/>
    <col min="16364" max="16384" width="6.42578125" style="7"/>
  </cols>
  <sheetData>
    <row r="1" spans="1:236" ht="21.75" customHeight="1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</row>
    <row r="2" spans="1:236" ht="21.75" customHeight="1">
      <c r="A2" s="8" t="s">
        <v>183</v>
      </c>
      <c r="B2" s="9"/>
      <c r="C2" s="10"/>
      <c r="D2" s="10"/>
      <c r="E2" s="10"/>
      <c r="F2" s="10"/>
      <c r="G2" s="10"/>
      <c r="H2" s="10"/>
      <c r="I2" s="10"/>
      <c r="J2" s="10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</row>
    <row r="3" spans="1:236" ht="21.75" customHeight="1">
      <c r="A3" s="8" t="s">
        <v>248</v>
      </c>
      <c r="B3" s="9"/>
      <c r="C3" s="10"/>
      <c r="D3" s="10"/>
      <c r="E3" s="10"/>
      <c r="F3" s="10"/>
      <c r="G3" s="10"/>
      <c r="H3" s="10"/>
      <c r="I3" s="10"/>
      <c r="J3" s="10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</row>
    <row r="4" spans="1:236" ht="21.75" customHeight="1">
      <c r="A4" s="1"/>
      <c r="B4" s="11"/>
      <c r="C4" s="12"/>
      <c r="D4" s="57"/>
      <c r="E4" s="57"/>
      <c r="F4" s="58" t="s">
        <v>1</v>
      </c>
      <c r="G4" s="12"/>
      <c r="H4" s="57"/>
      <c r="I4" s="57"/>
      <c r="J4" s="58" t="s">
        <v>2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</row>
    <row r="5" spans="1:236" ht="21.75" customHeight="1">
      <c r="A5" s="2"/>
      <c r="B5" s="14"/>
      <c r="C5" s="15"/>
      <c r="D5" s="158" t="s">
        <v>99</v>
      </c>
      <c r="E5" s="158"/>
      <c r="F5" s="158"/>
      <c r="G5" s="15"/>
      <c r="H5" s="158" t="s">
        <v>99</v>
      </c>
      <c r="I5" s="158"/>
      <c r="J5" s="158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</row>
    <row r="6" spans="1:236" ht="21.75" customHeight="1">
      <c r="A6" s="1"/>
      <c r="B6" s="16" t="s">
        <v>4</v>
      </c>
      <c r="C6" s="12"/>
      <c r="D6" s="17" t="s">
        <v>249</v>
      </c>
      <c r="E6" s="12"/>
      <c r="F6" s="17" t="s">
        <v>215</v>
      </c>
      <c r="G6" s="12"/>
      <c r="H6" s="17" t="s">
        <v>249</v>
      </c>
      <c r="I6" s="12"/>
      <c r="J6" s="17" t="s">
        <v>215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</row>
    <row r="7" spans="1:236" ht="21.75" customHeight="1">
      <c r="A7" s="1"/>
      <c r="B7" s="11"/>
      <c r="C7" s="12"/>
      <c r="D7" s="18" t="s">
        <v>176</v>
      </c>
      <c r="E7" s="12"/>
      <c r="F7" s="18" t="s">
        <v>178</v>
      </c>
      <c r="G7" s="12"/>
      <c r="H7" s="18" t="s">
        <v>176</v>
      </c>
      <c r="I7" s="12"/>
      <c r="J7" s="18" t="s">
        <v>178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</row>
    <row r="8" spans="1:236" ht="21.75" customHeight="1">
      <c r="A8" s="1"/>
      <c r="B8" s="11"/>
      <c r="C8" s="12"/>
      <c r="D8" s="18" t="s">
        <v>177</v>
      </c>
      <c r="E8" s="12"/>
      <c r="F8" s="18"/>
      <c r="G8" s="12"/>
      <c r="H8" s="18" t="s">
        <v>177</v>
      </c>
      <c r="I8" s="12"/>
      <c r="J8" s="18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</row>
    <row r="9" spans="1:236" s="1" customFormat="1" ht="21.75" customHeight="1">
      <c r="A9" s="42" t="s">
        <v>5</v>
      </c>
      <c r="B9" s="19"/>
      <c r="C9" s="19"/>
      <c r="D9" s="19"/>
      <c r="E9" s="19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</row>
    <row r="10" spans="1:236" s="43" customFormat="1" ht="21.75" customHeight="1">
      <c r="A10" s="42" t="s">
        <v>6</v>
      </c>
      <c r="B10" s="19"/>
      <c r="C10" s="19"/>
      <c r="D10" s="19"/>
      <c r="E10" s="19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</row>
    <row r="11" spans="1:236" s="43" customFormat="1" ht="21.75" customHeight="1">
      <c r="A11" s="3" t="s">
        <v>7</v>
      </c>
      <c r="B11" s="44" t="s">
        <v>221</v>
      </c>
      <c r="C11" s="20"/>
      <c r="D11" s="21">
        <v>8364</v>
      </c>
      <c r="E11" s="21"/>
      <c r="F11" s="21">
        <v>14323</v>
      </c>
      <c r="G11" s="21"/>
      <c r="H11" s="21">
        <v>278258</v>
      </c>
      <c r="I11" s="21"/>
      <c r="J11" s="21">
        <v>452350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</row>
    <row r="12" spans="1:236" s="43" customFormat="1" ht="21.75" customHeight="1">
      <c r="A12" s="3" t="s">
        <v>195</v>
      </c>
      <c r="B12" s="44" t="s">
        <v>220</v>
      </c>
      <c r="C12" s="20"/>
      <c r="D12" s="45">
        <v>762949</v>
      </c>
      <c r="E12" s="21"/>
      <c r="F12" s="45">
        <v>794943</v>
      </c>
      <c r="G12" s="21"/>
      <c r="H12" s="45">
        <v>25383502</v>
      </c>
      <c r="I12" s="21"/>
      <c r="J12" s="45">
        <v>25106318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</row>
    <row r="13" spans="1:236" s="43" customFormat="1" ht="21.75" customHeight="1">
      <c r="A13" s="3" t="s">
        <v>8</v>
      </c>
      <c r="B13" s="44" t="s">
        <v>221</v>
      </c>
      <c r="C13" s="20"/>
      <c r="D13" s="21">
        <v>712760</v>
      </c>
      <c r="E13" s="21"/>
      <c r="F13" s="21">
        <v>438164</v>
      </c>
      <c r="G13" s="21"/>
      <c r="H13" s="21">
        <v>23713718</v>
      </c>
      <c r="I13" s="21"/>
      <c r="J13" s="21">
        <v>13838340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</row>
    <row r="14" spans="1:236" s="43" customFormat="1" ht="21.75" customHeight="1">
      <c r="A14" s="3" t="s">
        <v>9</v>
      </c>
      <c r="B14" s="44" t="s">
        <v>221</v>
      </c>
      <c r="C14" s="20"/>
      <c r="D14" s="21">
        <v>15904</v>
      </c>
      <c r="E14" s="21"/>
      <c r="F14" s="21">
        <v>14682</v>
      </c>
      <c r="G14" s="21"/>
      <c r="H14" s="21">
        <v>529126</v>
      </c>
      <c r="I14" s="21"/>
      <c r="J14" s="21">
        <v>463709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</row>
    <row r="15" spans="1:236" s="43" customFormat="1" ht="21.75" customHeight="1">
      <c r="A15" s="3" t="s">
        <v>11</v>
      </c>
      <c r="B15" s="44" t="s">
        <v>221</v>
      </c>
      <c r="C15" s="20"/>
      <c r="D15" s="46">
        <v>49763</v>
      </c>
      <c r="E15" s="21"/>
      <c r="F15" s="46">
        <v>68333</v>
      </c>
      <c r="G15" s="21"/>
      <c r="H15" s="46">
        <v>1655636</v>
      </c>
      <c r="I15" s="21"/>
      <c r="J15" s="46">
        <v>2158121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</row>
    <row r="16" spans="1:236" ht="21.75" customHeight="1">
      <c r="A16" s="42" t="s">
        <v>12</v>
      </c>
      <c r="B16" s="44"/>
      <c r="D16" s="47">
        <f>SUM(D11:D15)</f>
        <v>1549740</v>
      </c>
      <c r="E16" s="21"/>
      <c r="F16" s="47">
        <f>SUM(F11:F15)</f>
        <v>1330445</v>
      </c>
      <c r="G16" s="21"/>
      <c r="H16" s="47">
        <f>SUM(H11:H15)</f>
        <v>51560240</v>
      </c>
      <c r="I16" s="21"/>
      <c r="J16" s="47">
        <f>SUM(J11:J15)</f>
        <v>42018838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</row>
    <row r="17" spans="1:236" s="2" customFormat="1" ht="21.75" customHeight="1">
      <c r="A17" s="42" t="s">
        <v>13</v>
      </c>
      <c r="B17" s="44"/>
      <c r="C17" s="20"/>
      <c r="D17" s="21"/>
      <c r="E17" s="21"/>
      <c r="F17" s="21"/>
      <c r="G17" s="21"/>
      <c r="H17" s="21"/>
      <c r="I17" s="21"/>
      <c r="J17" s="21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</row>
    <row r="18" spans="1:236" s="43" customFormat="1" ht="21.75" customHeight="1">
      <c r="A18" s="3" t="s">
        <v>16</v>
      </c>
      <c r="B18" s="48">
        <v>4.0999999999999996</v>
      </c>
      <c r="C18" s="20"/>
      <c r="D18" s="45">
        <v>65952</v>
      </c>
      <c r="E18" s="21"/>
      <c r="F18" s="45">
        <v>65479</v>
      </c>
      <c r="G18" s="21"/>
      <c r="H18" s="45">
        <v>2194242</v>
      </c>
      <c r="I18" s="21"/>
      <c r="J18" s="45">
        <v>2067992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</row>
    <row r="19" spans="1:236" s="43" customFormat="1" ht="21.75" customHeight="1">
      <c r="A19" s="3" t="s">
        <v>56</v>
      </c>
      <c r="B19" s="48">
        <v>5.0999999999999996</v>
      </c>
      <c r="C19" s="20"/>
      <c r="D19" s="56">
        <v>425854</v>
      </c>
      <c r="E19" s="21"/>
      <c r="F19" s="56">
        <v>422642</v>
      </c>
      <c r="G19" s="21"/>
      <c r="H19" s="56">
        <v>14168265</v>
      </c>
      <c r="I19" s="21"/>
      <c r="J19" s="56">
        <v>13348124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</row>
    <row r="20" spans="1:236" s="43" customFormat="1" ht="21.75" customHeight="1">
      <c r="A20" s="3" t="s">
        <v>17</v>
      </c>
      <c r="B20" s="44">
        <v>6</v>
      </c>
      <c r="C20" s="20"/>
      <c r="D20" s="45">
        <v>404101</v>
      </c>
      <c r="E20" s="21"/>
      <c r="F20" s="45">
        <v>385330</v>
      </c>
      <c r="G20" s="21"/>
      <c r="H20" s="21">
        <v>13444544</v>
      </c>
      <c r="I20" s="21"/>
      <c r="J20" s="21">
        <v>12169700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</row>
    <row r="21" spans="1:236" s="43" customFormat="1" ht="21.75" customHeight="1">
      <c r="A21" s="3" t="s">
        <v>18</v>
      </c>
      <c r="B21" s="44" t="s">
        <v>221</v>
      </c>
      <c r="C21" s="20"/>
      <c r="D21" s="21">
        <v>205</v>
      </c>
      <c r="E21" s="21"/>
      <c r="F21" s="21">
        <v>366</v>
      </c>
      <c r="G21" s="21"/>
      <c r="H21" s="21">
        <v>6824</v>
      </c>
      <c r="I21" s="21"/>
      <c r="J21" s="21">
        <v>11564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</row>
    <row r="22" spans="1:236" s="43" customFormat="1" ht="21.75" customHeight="1">
      <c r="A22" s="3" t="s">
        <v>19</v>
      </c>
      <c r="B22" s="44" t="s">
        <v>221</v>
      </c>
      <c r="C22" s="20"/>
      <c r="D22" s="45">
        <v>1385</v>
      </c>
      <c r="E22" s="21"/>
      <c r="F22" s="45">
        <v>976</v>
      </c>
      <c r="G22" s="21"/>
      <c r="H22" s="45">
        <v>46083</v>
      </c>
      <c r="I22" s="21"/>
      <c r="J22" s="45">
        <v>30832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</row>
    <row r="23" spans="1:236" s="43" customFormat="1" ht="21.75" customHeight="1">
      <c r="A23" s="3" t="s">
        <v>21</v>
      </c>
      <c r="B23" s="44" t="s">
        <v>221</v>
      </c>
      <c r="C23" s="20"/>
      <c r="D23" s="50">
        <v>16082</v>
      </c>
      <c r="E23" s="21"/>
      <c r="F23" s="50">
        <v>15752</v>
      </c>
      <c r="G23" s="21"/>
      <c r="H23" s="50">
        <v>535047</v>
      </c>
      <c r="I23" s="21"/>
      <c r="J23" s="50">
        <v>497492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</row>
    <row r="24" spans="1:236" s="43" customFormat="1" ht="21.75" customHeight="1">
      <c r="A24" s="42" t="s">
        <v>22</v>
      </c>
      <c r="B24" s="49"/>
      <c r="C24" s="20"/>
      <c r="D24" s="46">
        <f>SUM(D18:D23)</f>
        <v>913579</v>
      </c>
      <c r="E24" s="21"/>
      <c r="F24" s="46">
        <f>SUM(F18:F23)</f>
        <v>890545</v>
      </c>
      <c r="G24" s="21"/>
      <c r="H24" s="46">
        <f>SUM(H18:H23)</f>
        <v>30395005</v>
      </c>
      <c r="I24" s="21"/>
      <c r="J24" s="46">
        <f>SUM(J18:J23)</f>
        <v>28125704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</row>
    <row r="25" spans="1:236" ht="21.75" customHeight="1" thickBot="1">
      <c r="A25" s="42" t="s">
        <v>23</v>
      </c>
      <c r="B25" s="49"/>
      <c r="D25" s="51">
        <f>SUM(D16,D24)</f>
        <v>2463319</v>
      </c>
      <c r="E25" s="21"/>
      <c r="F25" s="51">
        <f>SUM(F16,F24)</f>
        <v>2220990</v>
      </c>
      <c r="G25" s="21"/>
      <c r="H25" s="51">
        <f>SUM(H16,H24)</f>
        <v>81955245</v>
      </c>
      <c r="I25" s="21"/>
      <c r="J25" s="51">
        <f>SUM(J16,J24)</f>
        <v>70144542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</row>
    <row r="26" spans="1:236" ht="21.75" customHeight="1" thickTop="1">
      <c r="B26" s="22"/>
      <c r="D26" s="23"/>
      <c r="F26" s="23"/>
      <c r="H26" s="23"/>
      <c r="J26" s="21"/>
    </row>
    <row r="27" spans="1:236" ht="21.75" customHeight="1">
      <c r="A27" s="3" t="s">
        <v>206</v>
      </c>
      <c r="B27" s="22"/>
      <c r="D27" s="23"/>
      <c r="F27" s="23"/>
      <c r="H27" s="23"/>
      <c r="J27" s="21"/>
    </row>
    <row r="28" spans="1:236" ht="21.75" customHeight="1">
      <c r="B28" s="22"/>
      <c r="D28" s="23"/>
      <c r="F28" s="23"/>
      <c r="H28" s="23"/>
      <c r="J28" s="21"/>
    </row>
    <row r="29" spans="1:236" ht="21.75" customHeight="1">
      <c r="B29" s="22"/>
      <c r="D29" s="23"/>
      <c r="F29" s="23"/>
      <c r="H29" s="23"/>
      <c r="J29" s="21"/>
    </row>
    <row r="30" spans="1:236" ht="21.75" customHeight="1">
      <c r="B30" s="22"/>
      <c r="D30" s="23"/>
      <c r="F30" s="23"/>
      <c r="H30" s="23"/>
      <c r="J30" s="21"/>
    </row>
    <row r="31" spans="1:236" ht="21.75" customHeight="1">
      <c r="B31" s="22"/>
      <c r="D31" s="23"/>
      <c r="F31" s="23"/>
      <c r="H31" s="23"/>
      <c r="J31" s="21"/>
    </row>
    <row r="32" spans="1:236" ht="21.75" customHeight="1">
      <c r="B32" s="22"/>
      <c r="D32" s="23"/>
      <c r="F32" s="23"/>
      <c r="H32" s="23"/>
      <c r="J32" s="21"/>
    </row>
    <row r="33" spans="2:10" ht="21.75" customHeight="1">
      <c r="B33" s="22"/>
      <c r="D33" s="23"/>
      <c r="F33" s="23"/>
      <c r="H33" s="23"/>
      <c r="J33" s="21"/>
    </row>
    <row r="34" spans="2:10" ht="21.75" customHeight="1">
      <c r="B34" s="22"/>
      <c r="D34" s="23"/>
      <c r="F34" s="23"/>
      <c r="H34" s="23"/>
      <c r="J34" s="21"/>
    </row>
    <row r="35" spans="2:10" ht="21.75" customHeight="1">
      <c r="B35" s="22"/>
      <c r="D35" s="23"/>
      <c r="F35" s="23"/>
      <c r="H35" s="23"/>
      <c r="J35" s="21"/>
    </row>
    <row r="36" spans="2:10" ht="21.75" customHeight="1">
      <c r="B36" s="22"/>
      <c r="D36" s="23"/>
      <c r="F36" s="23"/>
      <c r="H36" s="23"/>
      <c r="J36" s="21"/>
    </row>
    <row r="37" spans="2:10" ht="21.75" customHeight="1">
      <c r="B37" s="22"/>
      <c r="D37" s="23"/>
      <c r="F37" s="23"/>
      <c r="H37" s="23"/>
      <c r="J37" s="21"/>
    </row>
    <row r="38" spans="2:10" ht="21.75" customHeight="1">
      <c r="B38" s="22"/>
      <c r="D38" s="23"/>
      <c r="F38" s="23"/>
      <c r="H38" s="23"/>
      <c r="J38" s="21"/>
    </row>
    <row r="39" spans="2:10" ht="21.75" customHeight="1">
      <c r="B39" s="22"/>
      <c r="D39" s="23"/>
      <c r="F39" s="23"/>
      <c r="H39" s="23"/>
      <c r="J39" s="21"/>
    </row>
    <row r="40" spans="2:10" ht="21.75" customHeight="1">
      <c r="B40" s="22"/>
      <c r="D40" s="23"/>
      <c r="F40" s="23"/>
      <c r="H40" s="23"/>
      <c r="J40" s="21"/>
    </row>
    <row r="41" spans="2:10" ht="21.75" customHeight="1">
      <c r="B41" s="22"/>
      <c r="D41" s="23"/>
      <c r="F41" s="23"/>
      <c r="H41" s="23"/>
      <c r="J41" s="21"/>
    </row>
    <row r="42" spans="2:10" ht="21.75" customHeight="1">
      <c r="B42" s="22"/>
      <c r="D42" s="23"/>
      <c r="F42" s="23"/>
      <c r="H42" s="23"/>
      <c r="J42" s="21"/>
    </row>
    <row r="43" spans="2:10" ht="21.75" customHeight="1">
      <c r="B43" s="22"/>
      <c r="D43" s="23"/>
      <c r="F43" s="23"/>
      <c r="H43" s="23"/>
      <c r="J43" s="21"/>
    </row>
    <row r="44" spans="2:10" ht="21.75" customHeight="1">
      <c r="B44" s="22"/>
      <c r="D44" s="23"/>
      <c r="F44" s="23"/>
      <c r="H44" s="23"/>
      <c r="J44" s="21"/>
    </row>
    <row r="45" spans="2:10" ht="21.75" customHeight="1">
      <c r="B45" s="22"/>
      <c r="D45" s="23"/>
      <c r="F45" s="23"/>
      <c r="H45" s="23"/>
      <c r="J45" s="21"/>
    </row>
    <row r="46" spans="2:10" ht="21.75" customHeight="1">
      <c r="B46" s="22"/>
      <c r="D46" s="23"/>
      <c r="F46" s="23"/>
      <c r="H46" s="23"/>
      <c r="J46" s="21"/>
    </row>
    <row r="47" spans="2:10" ht="21.75" customHeight="1">
      <c r="B47" s="22"/>
      <c r="D47" s="23"/>
      <c r="F47" s="23"/>
      <c r="H47" s="23"/>
      <c r="J47" s="21"/>
    </row>
    <row r="48" spans="2:10" ht="21.75" customHeight="1">
      <c r="B48" s="22"/>
      <c r="D48" s="23"/>
      <c r="F48" s="23"/>
      <c r="H48" s="23"/>
      <c r="J48" s="21"/>
    </row>
    <row r="49" spans="1:236" ht="21.75" customHeight="1">
      <c r="B49" s="22"/>
      <c r="D49" s="23"/>
      <c r="F49" s="23"/>
      <c r="H49" s="23"/>
      <c r="J49" s="21"/>
    </row>
    <row r="50" spans="1:236" ht="21.75" customHeight="1">
      <c r="B50" s="24"/>
      <c r="C50" s="19"/>
      <c r="D50" s="19"/>
      <c r="E50" s="19"/>
      <c r="F50" s="19"/>
      <c r="G50" s="19"/>
      <c r="H50" s="19"/>
      <c r="I50" s="19"/>
      <c r="J50" s="19">
        <v>5</v>
      </c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</row>
    <row r="51" spans="1:236" ht="21.75" customHeight="1">
      <c r="A51" s="25" t="s">
        <v>0</v>
      </c>
      <c r="B51" s="26"/>
      <c r="C51" s="27"/>
      <c r="D51" s="27"/>
      <c r="E51" s="27"/>
      <c r="F51" s="27"/>
      <c r="G51" s="27"/>
      <c r="H51" s="27"/>
      <c r="I51" s="27"/>
      <c r="J51" s="27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</row>
    <row r="52" spans="1:236" ht="21.75" customHeight="1">
      <c r="A52" s="8" t="s">
        <v>184</v>
      </c>
      <c r="B52" s="9"/>
      <c r="C52" s="10"/>
      <c r="D52" s="10"/>
      <c r="E52" s="10"/>
      <c r="F52" s="10"/>
      <c r="G52" s="10"/>
      <c r="H52" s="10"/>
      <c r="I52" s="10"/>
      <c r="J52" s="10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</row>
    <row r="53" spans="1:236" ht="21.75" customHeight="1">
      <c r="A53" s="8" t="s">
        <v>248</v>
      </c>
      <c r="B53" s="9"/>
      <c r="C53" s="10"/>
      <c r="D53" s="10"/>
      <c r="E53" s="10"/>
      <c r="F53" s="10"/>
      <c r="G53" s="10"/>
      <c r="H53" s="10"/>
      <c r="I53" s="10"/>
      <c r="J53" s="10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</row>
    <row r="54" spans="1:236" ht="21.75" customHeight="1">
      <c r="A54" s="1"/>
      <c r="B54" s="11"/>
      <c r="C54" s="12"/>
      <c r="D54" s="57"/>
      <c r="E54" s="57"/>
      <c r="F54" s="58" t="s">
        <v>1</v>
      </c>
      <c r="G54" s="12"/>
      <c r="H54" s="57"/>
      <c r="I54" s="57"/>
      <c r="J54" s="58" t="s">
        <v>2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</row>
    <row r="55" spans="1:236" ht="21.75" customHeight="1">
      <c r="A55" s="2"/>
      <c r="B55" s="14"/>
      <c r="C55" s="15"/>
      <c r="D55" s="158" t="s">
        <v>99</v>
      </c>
      <c r="E55" s="158"/>
      <c r="F55" s="158"/>
      <c r="G55" s="15"/>
      <c r="H55" s="158" t="s">
        <v>99</v>
      </c>
      <c r="I55" s="158"/>
      <c r="J55" s="158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</row>
    <row r="56" spans="1:236" ht="21.75" customHeight="1">
      <c r="A56" s="1"/>
      <c r="B56" s="16" t="s">
        <v>4</v>
      </c>
      <c r="C56" s="12"/>
      <c r="D56" s="17" t="s">
        <v>249</v>
      </c>
      <c r="E56" s="12"/>
      <c r="F56" s="17" t="s">
        <v>215</v>
      </c>
      <c r="G56" s="12"/>
      <c r="H56" s="17" t="s">
        <v>249</v>
      </c>
      <c r="I56" s="12"/>
      <c r="J56" s="17" t="s">
        <v>215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</row>
    <row r="57" spans="1:236" ht="21.75" customHeight="1">
      <c r="A57" s="1"/>
      <c r="B57" s="11"/>
      <c r="C57" s="12"/>
      <c r="D57" s="18" t="s">
        <v>176</v>
      </c>
      <c r="E57" s="12"/>
      <c r="F57" s="18" t="s">
        <v>178</v>
      </c>
      <c r="G57" s="12"/>
      <c r="H57" s="18" t="s">
        <v>176</v>
      </c>
      <c r="I57" s="12"/>
      <c r="J57" s="18" t="s">
        <v>178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</row>
    <row r="58" spans="1:236" ht="21.75" customHeight="1">
      <c r="A58" s="1"/>
      <c r="B58" s="11"/>
      <c r="C58" s="12"/>
      <c r="D58" s="18" t="s">
        <v>177</v>
      </c>
      <c r="E58" s="12"/>
      <c r="F58" s="18"/>
      <c r="G58" s="12"/>
      <c r="H58" s="18" t="s">
        <v>177</v>
      </c>
      <c r="I58" s="12"/>
      <c r="J58" s="18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</row>
    <row r="59" spans="1:236" ht="21.75" customHeight="1">
      <c r="A59" s="42" t="s">
        <v>24</v>
      </c>
      <c r="B59" s="52"/>
      <c r="C59" s="19"/>
      <c r="D59" s="19"/>
      <c r="E59" s="19"/>
      <c r="F59" s="19"/>
      <c r="G59" s="19"/>
      <c r="H59" s="53"/>
      <c r="I59" s="12"/>
      <c r="J59" s="18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</row>
    <row r="60" spans="1:236" ht="21.75" customHeight="1">
      <c r="A60" s="42" t="s">
        <v>25</v>
      </c>
      <c r="B60" s="24"/>
      <c r="C60" s="19"/>
      <c r="D60" s="19"/>
      <c r="E60" s="19"/>
      <c r="F60" s="19"/>
      <c r="G60" s="19"/>
      <c r="H60" s="19"/>
      <c r="I60" s="19"/>
      <c r="J60" s="19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</row>
    <row r="61" spans="1:236" ht="21.75" customHeight="1">
      <c r="A61" s="3" t="s">
        <v>26</v>
      </c>
      <c r="B61" s="44">
        <v>7</v>
      </c>
      <c r="D61" s="21">
        <v>385599</v>
      </c>
      <c r="E61" s="21"/>
      <c r="F61" s="21">
        <v>365951</v>
      </c>
      <c r="G61" s="21"/>
      <c r="H61" s="21">
        <v>12828982</v>
      </c>
      <c r="I61" s="21"/>
      <c r="J61" s="21">
        <v>11557676</v>
      </c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</row>
    <row r="62" spans="1:236" ht="21.75" customHeight="1">
      <c r="A62" s="3" t="s">
        <v>197</v>
      </c>
      <c r="B62" s="44" t="s">
        <v>271</v>
      </c>
      <c r="D62" s="45">
        <v>1015405</v>
      </c>
      <c r="E62" s="21"/>
      <c r="F62" s="45">
        <v>813808</v>
      </c>
      <c r="G62" s="21"/>
      <c r="H62" s="45">
        <v>33782774</v>
      </c>
      <c r="I62" s="21"/>
      <c r="J62" s="45">
        <v>25702141</v>
      </c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</row>
    <row r="63" spans="1:236" ht="21.75" customHeight="1">
      <c r="A63" s="3" t="s">
        <v>217</v>
      </c>
      <c r="B63" s="44">
        <v>9</v>
      </c>
      <c r="D63" s="45">
        <v>39829</v>
      </c>
      <c r="E63" s="21"/>
      <c r="F63" s="45">
        <v>88745</v>
      </c>
      <c r="G63" s="21"/>
      <c r="H63" s="45">
        <v>1325135</v>
      </c>
      <c r="I63" s="21"/>
      <c r="J63" s="45">
        <v>2802781</v>
      </c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</row>
    <row r="64" spans="1:236" ht="21.75" customHeight="1">
      <c r="A64" s="3" t="s">
        <v>27</v>
      </c>
      <c r="B64" s="44" t="s">
        <v>221</v>
      </c>
      <c r="D64" s="45">
        <v>190</v>
      </c>
      <c r="E64" s="21"/>
      <c r="F64" s="45">
        <v>377</v>
      </c>
      <c r="G64" s="21"/>
      <c r="H64" s="45">
        <v>6333</v>
      </c>
      <c r="I64" s="21"/>
      <c r="J64" s="45">
        <v>11897</v>
      </c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</row>
    <row r="65" spans="1:236" ht="21.75" customHeight="1">
      <c r="A65" s="3" t="s">
        <v>207</v>
      </c>
      <c r="B65" s="44" t="s">
        <v>221</v>
      </c>
      <c r="D65" s="45">
        <v>4586</v>
      </c>
      <c r="E65" s="21"/>
      <c r="F65" s="45">
        <v>1514</v>
      </c>
      <c r="G65" s="21"/>
      <c r="H65" s="45">
        <v>152571</v>
      </c>
      <c r="I65" s="21"/>
      <c r="J65" s="45">
        <v>47820</v>
      </c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</row>
    <row r="66" spans="1:236" ht="21.75" customHeight="1">
      <c r="A66" s="3" t="s">
        <v>29</v>
      </c>
      <c r="B66" s="44" t="s">
        <v>221</v>
      </c>
      <c r="D66" s="46">
        <v>43656</v>
      </c>
      <c r="E66" s="21"/>
      <c r="F66" s="46">
        <v>1428</v>
      </c>
      <c r="G66" s="21"/>
      <c r="H66" s="46">
        <v>1452425</v>
      </c>
      <c r="I66" s="21"/>
      <c r="J66" s="46">
        <v>45100</v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</row>
    <row r="67" spans="1:236" ht="21.75" customHeight="1">
      <c r="A67" s="42" t="s">
        <v>30</v>
      </c>
      <c r="B67" s="44"/>
      <c r="D67" s="50">
        <f>SUM(D61:D66)</f>
        <v>1489265</v>
      </c>
      <c r="E67" s="21"/>
      <c r="F67" s="50">
        <f>SUM(F61:F66)</f>
        <v>1271823</v>
      </c>
      <c r="G67" s="21"/>
      <c r="H67" s="50">
        <f>SUM(H61:H66)</f>
        <v>49548220</v>
      </c>
      <c r="I67" s="21"/>
      <c r="J67" s="50">
        <f>SUM(J61:J66)</f>
        <v>40167415</v>
      </c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</row>
    <row r="68" spans="1:236" ht="21.75" customHeight="1">
      <c r="A68" s="42" t="s">
        <v>31</v>
      </c>
      <c r="B68" s="44"/>
      <c r="D68" s="21"/>
      <c r="E68" s="21"/>
      <c r="F68" s="21"/>
      <c r="G68" s="21"/>
      <c r="H68" s="21"/>
      <c r="I68" s="21"/>
      <c r="J68" s="21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</row>
    <row r="69" spans="1:236" ht="21.75" customHeight="1">
      <c r="A69" s="3" t="s">
        <v>33</v>
      </c>
      <c r="B69" s="48"/>
      <c r="D69" s="21">
        <v>6</v>
      </c>
      <c r="E69" s="21"/>
      <c r="F69" s="21">
        <v>36</v>
      </c>
      <c r="G69" s="21"/>
      <c r="H69" s="21">
        <v>214</v>
      </c>
      <c r="I69" s="21"/>
      <c r="J69" s="21">
        <v>1149</v>
      </c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</row>
    <row r="70" spans="1:236" ht="21.75" customHeight="1">
      <c r="A70" s="3" t="s">
        <v>196</v>
      </c>
      <c r="B70" s="44"/>
      <c r="D70" s="21">
        <v>12895</v>
      </c>
      <c r="E70" s="21"/>
      <c r="F70" s="21">
        <v>12628</v>
      </c>
      <c r="G70" s="21"/>
      <c r="H70" s="21">
        <v>429027</v>
      </c>
      <c r="I70" s="21"/>
      <c r="J70" s="21">
        <v>398805</v>
      </c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</row>
    <row r="71" spans="1:236" ht="21.75" customHeight="1">
      <c r="A71" s="3" t="s">
        <v>57</v>
      </c>
      <c r="B71" s="48"/>
      <c r="D71" s="21"/>
      <c r="E71" s="21"/>
      <c r="F71" s="21"/>
      <c r="G71" s="21"/>
      <c r="H71" s="21"/>
      <c r="I71" s="21"/>
      <c r="J71" s="21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</row>
    <row r="72" spans="1:236" ht="21.75" customHeight="1">
      <c r="A72" s="3" t="s">
        <v>36</v>
      </c>
      <c r="B72" s="48">
        <v>5.0999999999999996</v>
      </c>
      <c r="D72" s="50">
        <v>156762</v>
      </c>
      <c r="E72" s="21"/>
      <c r="F72" s="50">
        <v>151822</v>
      </c>
      <c r="G72" s="21"/>
      <c r="H72" s="50">
        <v>5215501</v>
      </c>
      <c r="I72" s="21"/>
      <c r="J72" s="50">
        <v>4794940</v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</row>
    <row r="73" spans="1:236" ht="21.75" customHeight="1">
      <c r="A73" s="42" t="s">
        <v>37</v>
      </c>
      <c r="B73" s="44"/>
      <c r="D73" s="50">
        <f>SUM(D69:D72)</f>
        <v>169663</v>
      </c>
      <c r="E73" s="21"/>
      <c r="F73" s="50">
        <f>SUM(F69:F72)</f>
        <v>164486</v>
      </c>
      <c r="G73" s="21"/>
      <c r="H73" s="50">
        <f>SUM(H69:H72)</f>
        <v>5644742</v>
      </c>
      <c r="I73" s="21"/>
      <c r="J73" s="50">
        <f>SUM(J69:J72)</f>
        <v>5194894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</row>
    <row r="74" spans="1:236" ht="21.75" customHeight="1">
      <c r="A74" s="42" t="s">
        <v>38</v>
      </c>
      <c r="B74" s="44"/>
      <c r="D74" s="50">
        <f>SUM(D67,D73)</f>
        <v>1658928</v>
      </c>
      <c r="E74" s="21"/>
      <c r="F74" s="50">
        <f>SUM(F67,F73)</f>
        <v>1436309</v>
      </c>
      <c r="G74" s="21"/>
      <c r="H74" s="50">
        <f>SUM(H67,H73)</f>
        <v>55192962</v>
      </c>
      <c r="I74" s="21"/>
      <c r="J74" s="50">
        <f>SUM(J67,J73)</f>
        <v>45362309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</row>
    <row r="75" spans="1:236" ht="21.75" customHeight="1">
      <c r="A75" s="42" t="s">
        <v>39</v>
      </c>
      <c r="B75" s="54"/>
      <c r="C75" s="3"/>
      <c r="D75" s="7"/>
      <c r="E75" s="7"/>
      <c r="F75" s="7"/>
      <c r="G75" s="7"/>
      <c r="H75" s="7"/>
      <c r="I75" s="7"/>
      <c r="J75" s="7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</row>
    <row r="76" spans="1:236" ht="21.75" customHeight="1">
      <c r="A76" s="3" t="s">
        <v>40</v>
      </c>
      <c r="B76" s="44"/>
      <c r="C76" s="19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</row>
    <row r="77" spans="1:236" ht="21.75" customHeight="1">
      <c r="A77" s="3" t="s">
        <v>41</v>
      </c>
      <c r="B77" s="3"/>
      <c r="C77" s="19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</row>
    <row r="78" spans="1:236" ht="21.75" customHeight="1" thickBot="1">
      <c r="A78" s="3" t="s">
        <v>182</v>
      </c>
      <c r="B78" s="3"/>
      <c r="C78" s="19"/>
      <c r="D78" s="55">
        <v>307334</v>
      </c>
      <c r="E78" s="21"/>
      <c r="F78" s="55">
        <v>307334</v>
      </c>
      <c r="G78" s="21"/>
      <c r="H78" s="55">
        <v>10450003</v>
      </c>
      <c r="I78" s="21"/>
      <c r="J78" s="55">
        <v>10450003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</row>
    <row r="79" spans="1:236" ht="21.75" customHeight="1" thickTop="1">
      <c r="A79" s="3" t="s">
        <v>42</v>
      </c>
      <c r="B79" s="44"/>
      <c r="D79" s="21"/>
      <c r="E79" s="21"/>
      <c r="F79" s="21"/>
      <c r="G79" s="21"/>
      <c r="H79" s="21"/>
      <c r="I79" s="21"/>
      <c r="J79" s="21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</row>
    <row r="80" spans="1:236" ht="21.75" customHeight="1">
      <c r="A80" s="3" t="s">
        <v>182</v>
      </c>
      <c r="B80" s="44"/>
      <c r="D80" s="21">
        <v>307334</v>
      </c>
      <c r="E80" s="21"/>
      <c r="F80" s="21">
        <v>307334</v>
      </c>
      <c r="G80" s="21"/>
      <c r="H80" s="21">
        <v>10450003</v>
      </c>
      <c r="I80" s="21"/>
      <c r="J80" s="21">
        <v>10450003</v>
      </c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</row>
    <row r="81" spans="1:236" ht="21.75" customHeight="1">
      <c r="A81" s="3" t="s">
        <v>43</v>
      </c>
      <c r="B81" s="44"/>
      <c r="C81" s="7"/>
      <c r="D81" s="21">
        <v>170072</v>
      </c>
      <c r="E81" s="21"/>
      <c r="F81" s="21">
        <v>170072</v>
      </c>
      <c r="G81" s="21"/>
      <c r="H81" s="21">
        <v>5745765</v>
      </c>
      <c r="I81" s="21"/>
      <c r="J81" s="21">
        <v>5745765</v>
      </c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</row>
    <row r="82" spans="1:236" ht="21.75" customHeight="1">
      <c r="A82" s="3" t="s">
        <v>44</v>
      </c>
      <c r="B82" s="44"/>
      <c r="C82" s="7"/>
      <c r="D82" s="21">
        <v>15120</v>
      </c>
      <c r="E82" s="21"/>
      <c r="F82" s="21">
        <v>15120</v>
      </c>
      <c r="G82" s="21"/>
      <c r="H82" s="21">
        <v>493881</v>
      </c>
      <c r="I82" s="21"/>
      <c r="J82" s="21">
        <v>493881</v>
      </c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</row>
    <row r="83" spans="1:236" ht="21.75" customHeight="1">
      <c r="A83" s="3" t="s">
        <v>45</v>
      </c>
      <c r="B83" s="44"/>
      <c r="C83" s="7"/>
      <c r="D83" s="21">
        <v>248</v>
      </c>
      <c r="E83" s="21"/>
      <c r="F83" s="21">
        <v>248</v>
      </c>
      <c r="G83" s="21"/>
      <c r="H83" s="21">
        <v>3069</v>
      </c>
      <c r="I83" s="21"/>
      <c r="J83" s="21">
        <v>3069</v>
      </c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</row>
    <row r="84" spans="1:236" ht="21.75" customHeight="1">
      <c r="A84" s="3" t="s">
        <v>46</v>
      </c>
      <c r="B84" s="44"/>
      <c r="C84" s="7"/>
      <c r="D84" s="21"/>
      <c r="E84" s="21"/>
      <c r="F84" s="21"/>
      <c r="G84" s="21"/>
      <c r="H84" s="21"/>
      <c r="I84" s="21"/>
      <c r="J84" s="21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</row>
    <row r="85" spans="1:236" ht="21.75" customHeight="1">
      <c r="A85" s="3" t="s">
        <v>47</v>
      </c>
      <c r="B85" s="44"/>
      <c r="C85" s="7"/>
      <c r="D85" s="21">
        <v>31100</v>
      </c>
      <c r="E85" s="21"/>
      <c r="F85" s="21">
        <v>31100</v>
      </c>
      <c r="G85" s="21"/>
      <c r="H85" s="21">
        <v>1045000</v>
      </c>
      <c r="I85" s="21"/>
      <c r="J85" s="21">
        <v>1045000</v>
      </c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</row>
    <row r="86" spans="1:236" ht="21.75" customHeight="1">
      <c r="A86" s="3" t="s">
        <v>48</v>
      </c>
      <c r="D86" s="21">
        <v>360199</v>
      </c>
      <c r="E86" s="21"/>
      <c r="F86" s="21">
        <v>351454</v>
      </c>
      <c r="G86" s="21"/>
      <c r="H86" s="21">
        <v>11809075</v>
      </c>
      <c r="I86" s="21"/>
      <c r="J86" s="21">
        <v>11536075</v>
      </c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</row>
    <row r="87" spans="1:236" ht="21.75" customHeight="1">
      <c r="A87" s="3" t="s">
        <v>49</v>
      </c>
      <c r="B87" s="44"/>
      <c r="D87" s="50">
        <v>-79682</v>
      </c>
      <c r="E87" s="21"/>
      <c r="F87" s="50">
        <v>-90647</v>
      </c>
      <c r="G87" s="21"/>
      <c r="H87" s="50">
        <v>-2784510</v>
      </c>
      <c r="I87" s="21"/>
      <c r="J87" s="50">
        <v>-4491560</v>
      </c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</row>
    <row r="88" spans="1:236" ht="21.75" customHeight="1">
      <c r="A88" s="42" t="s">
        <v>52</v>
      </c>
      <c r="B88" s="44"/>
      <c r="D88" s="47">
        <f>SUM(D80:D87)</f>
        <v>804391</v>
      </c>
      <c r="E88" s="21"/>
      <c r="F88" s="47">
        <f>SUM(F80:F87)</f>
        <v>784681</v>
      </c>
      <c r="G88" s="21"/>
      <c r="H88" s="47">
        <f>SUM(H80:H87)</f>
        <v>26762283</v>
      </c>
      <c r="I88" s="21"/>
      <c r="J88" s="47">
        <f>SUM(J80:J87)</f>
        <v>24782233</v>
      </c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</row>
    <row r="89" spans="1:236" ht="21.75" customHeight="1" thickBot="1">
      <c r="A89" s="42" t="s">
        <v>53</v>
      </c>
      <c r="B89" s="44"/>
      <c r="D89" s="55">
        <f>SUM(D88,D74)</f>
        <v>2463319</v>
      </c>
      <c r="E89" s="21"/>
      <c r="F89" s="55">
        <f>SUM(F88,F74)</f>
        <v>2220990</v>
      </c>
      <c r="G89" s="21"/>
      <c r="H89" s="55">
        <f>SUM(H88,H74)</f>
        <v>81955245</v>
      </c>
      <c r="I89" s="21"/>
      <c r="J89" s="55">
        <f>SUM(J88,J74)</f>
        <v>70144542</v>
      </c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</row>
    <row r="90" spans="1:236" ht="21.75" customHeight="1" thickTop="1">
      <c r="A90" s="3"/>
      <c r="B90" s="44"/>
      <c r="D90" s="21">
        <f>D89-D25</f>
        <v>0</v>
      </c>
      <c r="E90" s="21" t="s">
        <v>54</v>
      </c>
      <c r="F90" s="21">
        <f>F89-F25</f>
        <v>0</v>
      </c>
      <c r="G90" s="21"/>
      <c r="H90" s="21">
        <f>H89-H25</f>
        <v>0</v>
      </c>
      <c r="I90" s="21"/>
      <c r="J90" s="21">
        <f>J89-J25</f>
        <v>0</v>
      </c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</row>
    <row r="91" spans="1:236" ht="21.75" customHeight="1">
      <c r="A91" s="3" t="s">
        <v>206</v>
      </c>
      <c r="B91" s="29"/>
      <c r="C91" s="19"/>
      <c r="D91" s="19"/>
      <c r="E91" s="19"/>
      <c r="F91" s="19"/>
      <c r="G91" s="19"/>
      <c r="H91" s="19"/>
      <c r="I91" s="19"/>
      <c r="J91" s="19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</row>
    <row r="92" spans="1:236" ht="21.75" customHeight="1">
      <c r="A92" s="3"/>
      <c r="B92" s="29"/>
      <c r="C92" s="19"/>
      <c r="D92" s="19"/>
      <c r="E92" s="19"/>
      <c r="F92" s="19"/>
      <c r="G92" s="19"/>
      <c r="H92" s="19"/>
      <c r="I92" s="19"/>
      <c r="J92" s="19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</row>
    <row r="93" spans="1:236" ht="21.75" customHeight="1">
      <c r="A93" s="28"/>
      <c r="B93" s="29"/>
      <c r="C93" s="19"/>
      <c r="D93" s="19"/>
      <c r="E93" s="19"/>
      <c r="F93" s="19"/>
      <c r="G93" s="19"/>
      <c r="H93" s="19"/>
      <c r="I93" s="19"/>
      <c r="J93" s="19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</row>
    <row r="94" spans="1:236" ht="21.75" customHeight="1">
      <c r="A94" s="20"/>
      <c r="B94" s="29"/>
      <c r="C94" s="19"/>
      <c r="D94" s="19"/>
      <c r="E94" s="19"/>
      <c r="F94" s="19"/>
      <c r="G94" s="19"/>
      <c r="H94" s="19"/>
      <c r="I94" s="19"/>
      <c r="J94" s="19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</row>
    <row r="95" spans="1:236" ht="21.75" customHeight="1">
      <c r="A95" s="20"/>
      <c r="B95" s="30" t="s">
        <v>55</v>
      </c>
      <c r="C95" s="19"/>
      <c r="D95" s="19"/>
      <c r="E95" s="19"/>
      <c r="F95" s="19"/>
      <c r="G95" s="19"/>
      <c r="H95" s="19"/>
      <c r="I95" s="19"/>
      <c r="J95" s="19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</row>
    <row r="96" spans="1:236" ht="21.75" customHeight="1">
      <c r="A96" s="28"/>
      <c r="B96" s="30"/>
      <c r="C96" s="19"/>
      <c r="D96" s="19"/>
      <c r="E96" s="19"/>
      <c r="F96" s="19"/>
      <c r="G96" s="19"/>
      <c r="H96" s="19"/>
      <c r="I96" s="19"/>
      <c r="J96" s="19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</row>
    <row r="97" spans="1:236" ht="21.75" customHeight="1">
      <c r="A97" s="20"/>
      <c r="B97" s="30"/>
      <c r="C97" s="19"/>
      <c r="D97" s="19"/>
      <c r="E97" s="19"/>
      <c r="F97" s="19"/>
      <c r="G97" s="19"/>
      <c r="H97" s="19"/>
      <c r="I97" s="19"/>
      <c r="J97" s="19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</row>
    <row r="98" spans="1:236" ht="21.75" customHeight="1">
      <c r="A98" s="20"/>
      <c r="B98" s="30"/>
      <c r="C98" s="19"/>
      <c r="D98" s="19"/>
      <c r="E98" s="19"/>
      <c r="F98" s="19"/>
      <c r="G98" s="19"/>
      <c r="H98" s="19"/>
      <c r="I98" s="19"/>
      <c r="J98" s="19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</row>
    <row r="99" spans="1:236" ht="21.75" customHeight="1">
      <c r="A99" s="20"/>
      <c r="B99" s="30"/>
      <c r="C99" s="19"/>
      <c r="D99" s="19"/>
      <c r="E99" s="19"/>
      <c r="F99" s="19"/>
      <c r="G99" s="19"/>
      <c r="H99" s="19"/>
      <c r="I99" s="19"/>
      <c r="J99" s="19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</row>
    <row r="100" spans="1:236" ht="21.75" customHeight="1">
      <c r="A100" s="20"/>
      <c r="B100" s="30"/>
      <c r="C100" s="19"/>
      <c r="D100" s="19"/>
      <c r="E100" s="19"/>
      <c r="F100" s="19"/>
      <c r="G100" s="19"/>
      <c r="H100" s="19"/>
      <c r="I100" s="19"/>
      <c r="J100" s="19">
        <v>6</v>
      </c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</row>
    <row r="101" spans="1:236" ht="21.75" customHeight="1">
      <c r="J101" s="7"/>
    </row>
    <row r="103" spans="1:236" ht="21.75" customHeight="1">
      <c r="J103" s="7"/>
    </row>
  </sheetData>
  <mergeCells count="4">
    <mergeCell ref="D5:F5"/>
    <mergeCell ref="H5:J5"/>
    <mergeCell ref="D55:F55"/>
    <mergeCell ref="H55:J55"/>
  </mergeCells>
  <conditionalFormatting sqref="A1:XFD1048576">
    <cfRule type="containsText" dxfId="10" priority="1" operator="containsText" text="False">
      <formula>NOT(ISERROR(SEARCH("False",A1)))</formula>
    </cfRule>
  </conditionalFormatting>
  <printOptions gridLinesSet="0"/>
  <pageMargins left="0.78740157480314965" right="0.39370078740157483" top="0.78740157480314965" bottom="0.39370078740157483" header="0.19685039370078741" footer="0.19685039370078741"/>
  <pageSetup paperSize="9" scale="70" firstPageNumber="5" fitToHeight="2" orientation="portrait" useFirstPageNumber="1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BF15C-8981-4552-9D1A-8B6469D160F9}">
  <dimension ref="A1:J100"/>
  <sheetViews>
    <sheetView showGridLines="0" view="pageBreakPreview" topLeftCell="A76" zoomScale="90" zoomScaleNormal="70" zoomScaleSheetLayoutView="90" workbookViewId="0">
      <selection activeCell="A85" sqref="A85"/>
    </sheetView>
  </sheetViews>
  <sheetFormatPr defaultColWidth="10.7109375" defaultRowHeight="21.75" customHeight="1"/>
  <cols>
    <col min="1" max="1" width="55" style="59" customWidth="1"/>
    <col min="2" max="2" width="7.7109375" style="59" customWidth="1"/>
    <col min="3" max="3" width="1.7109375" style="65" customWidth="1"/>
    <col min="4" max="4" width="15.7109375" style="65" customWidth="1"/>
    <col min="5" max="5" width="1.7109375" style="65" customWidth="1"/>
    <col min="6" max="6" width="15.7109375" style="65" customWidth="1"/>
    <col min="7" max="7" width="1.7109375" style="65" customWidth="1"/>
    <col min="8" max="8" width="15.7109375" style="65" customWidth="1"/>
    <col min="9" max="9" width="1.7109375" style="65" customWidth="1"/>
    <col min="10" max="10" width="15.7109375" style="65" customWidth="1"/>
    <col min="11" max="16384" width="10.7109375" style="59"/>
  </cols>
  <sheetData>
    <row r="1" spans="1:10" ht="21.75" customHeight="1">
      <c r="J1" s="116" t="s">
        <v>58</v>
      </c>
    </row>
    <row r="2" spans="1:10" ht="21.75" customHeight="1">
      <c r="A2" s="60" t="s">
        <v>0</v>
      </c>
      <c r="B2" s="117"/>
      <c r="C2" s="118"/>
      <c r="D2" s="118"/>
      <c r="E2" s="118"/>
      <c r="F2" s="118"/>
      <c r="G2" s="118"/>
      <c r="H2" s="118"/>
      <c r="I2" s="118"/>
      <c r="J2" s="118"/>
    </row>
    <row r="3" spans="1:10" ht="21.75" customHeight="1">
      <c r="A3" s="60" t="s">
        <v>59</v>
      </c>
      <c r="B3" s="117"/>
      <c r="C3" s="118"/>
      <c r="D3" s="118"/>
      <c r="E3" s="118"/>
      <c r="F3" s="118"/>
      <c r="G3" s="118"/>
      <c r="H3" s="118"/>
      <c r="I3" s="118"/>
      <c r="J3" s="118"/>
    </row>
    <row r="4" spans="1:10" ht="21.75" customHeight="1">
      <c r="A4" s="60" t="s">
        <v>250</v>
      </c>
      <c r="B4" s="117"/>
      <c r="C4" s="118"/>
      <c r="D4" s="118"/>
      <c r="E4" s="118"/>
      <c r="F4" s="118"/>
      <c r="G4" s="118"/>
      <c r="H4" s="118"/>
      <c r="I4" s="118"/>
      <c r="J4" s="118"/>
    </row>
    <row r="5" spans="1:10" ht="21.75" customHeight="1">
      <c r="A5" s="61"/>
      <c r="B5" s="62"/>
      <c r="C5" s="63"/>
      <c r="D5" s="160" t="s">
        <v>1</v>
      </c>
      <c r="E5" s="160"/>
      <c r="F5" s="160"/>
      <c r="G5" s="15"/>
      <c r="H5" s="160" t="s">
        <v>2</v>
      </c>
      <c r="I5" s="160"/>
      <c r="J5" s="160"/>
    </row>
    <row r="6" spans="1:10" ht="21.75" customHeight="1">
      <c r="A6" s="61"/>
      <c r="B6" s="62"/>
      <c r="C6" s="63"/>
      <c r="D6" s="159" t="s">
        <v>3</v>
      </c>
      <c r="E6" s="159"/>
      <c r="F6" s="159"/>
      <c r="G6" s="59"/>
      <c r="H6" s="159" t="s">
        <v>3</v>
      </c>
      <c r="I6" s="159"/>
      <c r="J6" s="159"/>
    </row>
    <row r="7" spans="1:10" ht="21.75" customHeight="1">
      <c r="B7" s="64" t="s">
        <v>4</v>
      </c>
      <c r="D7" s="17" t="s">
        <v>218</v>
      </c>
      <c r="E7" s="12"/>
      <c r="F7" s="17" t="s">
        <v>193</v>
      </c>
      <c r="G7" s="12"/>
      <c r="H7" s="17" t="s">
        <v>218</v>
      </c>
      <c r="I7" s="12"/>
      <c r="J7" s="17" t="s">
        <v>193</v>
      </c>
    </row>
    <row r="8" spans="1:10" ht="21.75" customHeight="1">
      <c r="A8" s="42" t="s">
        <v>60</v>
      </c>
      <c r="B8" s="65"/>
    </row>
    <row r="9" spans="1:10" ht="21.75" customHeight="1">
      <c r="A9" s="3" t="s">
        <v>61</v>
      </c>
      <c r="B9" s="97">
        <v>2</v>
      </c>
      <c r="D9" s="67">
        <v>1056343</v>
      </c>
      <c r="E9" s="67"/>
      <c r="F9" s="67">
        <v>957777</v>
      </c>
      <c r="G9" s="67"/>
      <c r="H9" s="67">
        <v>34724538</v>
      </c>
      <c r="I9" s="67"/>
      <c r="J9" s="67">
        <v>31465230</v>
      </c>
    </row>
    <row r="10" spans="1:10" ht="21.75" customHeight="1">
      <c r="A10" s="3" t="s">
        <v>62</v>
      </c>
      <c r="B10" s="97"/>
      <c r="D10" s="67">
        <v>2793</v>
      </c>
      <c r="E10" s="67"/>
      <c r="F10" s="67">
        <v>2250</v>
      </c>
      <c r="G10" s="67"/>
      <c r="H10" s="67">
        <v>91800</v>
      </c>
      <c r="I10" s="67"/>
      <c r="J10" s="67">
        <v>73926</v>
      </c>
    </row>
    <row r="11" spans="1:10" ht="21.75" customHeight="1">
      <c r="A11" s="3" t="s">
        <v>100</v>
      </c>
      <c r="B11" s="97"/>
      <c r="D11" s="67">
        <v>2628</v>
      </c>
      <c r="E11" s="67"/>
      <c r="F11" s="67">
        <v>0</v>
      </c>
      <c r="G11" s="67"/>
      <c r="H11" s="67">
        <v>86370</v>
      </c>
      <c r="I11" s="67"/>
      <c r="J11" s="67">
        <v>0</v>
      </c>
    </row>
    <row r="12" spans="1:10" ht="21.75" customHeight="1">
      <c r="A12" s="3" t="s">
        <v>254</v>
      </c>
      <c r="B12" s="97"/>
      <c r="D12" s="67">
        <v>0</v>
      </c>
      <c r="E12" s="67"/>
      <c r="F12" s="67">
        <v>19132</v>
      </c>
      <c r="G12" s="67"/>
      <c r="H12" s="67">
        <v>0</v>
      </c>
      <c r="I12" s="67"/>
      <c r="J12" s="67">
        <v>628533</v>
      </c>
    </row>
    <row r="13" spans="1:10" ht="21.75" customHeight="1">
      <c r="A13" s="3" t="s">
        <v>63</v>
      </c>
      <c r="B13" s="97"/>
      <c r="D13" s="68">
        <v>685</v>
      </c>
      <c r="E13" s="67"/>
      <c r="F13" s="68">
        <v>1655</v>
      </c>
      <c r="G13" s="67"/>
      <c r="H13" s="68">
        <v>22553</v>
      </c>
      <c r="I13" s="67"/>
      <c r="J13" s="68">
        <v>54344</v>
      </c>
    </row>
    <row r="14" spans="1:10" ht="21.75" customHeight="1">
      <c r="A14" s="42" t="s">
        <v>64</v>
      </c>
      <c r="B14" s="97"/>
      <c r="D14" s="68">
        <f>SUM(D9:D13)</f>
        <v>1062449</v>
      </c>
      <c r="E14" s="67"/>
      <c r="F14" s="68">
        <f>SUM(F9:F13)</f>
        <v>980814</v>
      </c>
      <c r="G14" s="67"/>
      <c r="H14" s="68">
        <f>SUM(H9:H13)</f>
        <v>34925261</v>
      </c>
      <c r="I14" s="67"/>
      <c r="J14" s="68">
        <f>SUM(J9:J13)</f>
        <v>32222033</v>
      </c>
    </row>
    <row r="15" spans="1:10" ht="21.75" customHeight="1">
      <c r="A15" s="61" t="s">
        <v>65</v>
      </c>
      <c r="B15" s="97"/>
      <c r="D15" s="67"/>
      <c r="E15" s="67"/>
      <c r="F15" s="67"/>
      <c r="G15" s="67"/>
      <c r="H15" s="67"/>
      <c r="I15" s="67"/>
      <c r="J15" s="67"/>
    </row>
    <row r="16" spans="1:10" ht="21.75" customHeight="1">
      <c r="A16" s="59" t="s">
        <v>66</v>
      </c>
      <c r="B16" s="97">
        <v>2</v>
      </c>
      <c r="D16" s="69">
        <v>1000323</v>
      </c>
      <c r="E16" s="67"/>
      <c r="F16" s="69">
        <v>904076</v>
      </c>
      <c r="G16" s="67"/>
      <c r="H16" s="69">
        <v>32883020</v>
      </c>
      <c r="I16" s="67"/>
      <c r="J16" s="69">
        <v>29701016</v>
      </c>
    </row>
    <row r="17" spans="1:10" ht="21.75" customHeight="1">
      <c r="A17" s="59" t="s">
        <v>67</v>
      </c>
      <c r="B17" s="97"/>
      <c r="D17" s="69">
        <v>2575</v>
      </c>
      <c r="E17" s="67"/>
      <c r="F17" s="69">
        <v>2124</v>
      </c>
      <c r="G17" s="67"/>
      <c r="H17" s="69">
        <v>84660</v>
      </c>
      <c r="I17" s="67"/>
      <c r="J17" s="69">
        <v>69773</v>
      </c>
    </row>
    <row r="18" spans="1:10" ht="21.75" customHeight="1">
      <c r="A18" s="59" t="s">
        <v>68</v>
      </c>
      <c r="B18" s="97"/>
      <c r="D18" s="69">
        <v>3697</v>
      </c>
      <c r="E18" s="67"/>
      <c r="F18" s="69">
        <v>5195</v>
      </c>
      <c r="G18" s="67"/>
      <c r="H18" s="69">
        <v>121538</v>
      </c>
      <c r="I18" s="67"/>
      <c r="J18" s="69">
        <v>170679</v>
      </c>
    </row>
    <row r="19" spans="1:10" ht="21.75" customHeight="1">
      <c r="A19" s="59" t="s">
        <v>69</v>
      </c>
      <c r="B19" s="97">
        <v>2</v>
      </c>
      <c r="D19" s="69">
        <v>23577</v>
      </c>
      <c r="E19" s="67"/>
      <c r="F19" s="69">
        <v>24558</v>
      </c>
      <c r="G19" s="67"/>
      <c r="H19" s="69">
        <v>775025</v>
      </c>
      <c r="I19" s="67"/>
      <c r="J19" s="69">
        <v>806771</v>
      </c>
    </row>
    <row r="20" spans="1:10" ht="21.75" customHeight="1">
      <c r="A20" s="59" t="s">
        <v>204</v>
      </c>
      <c r="B20" s="97"/>
      <c r="D20" s="69">
        <v>3856</v>
      </c>
      <c r="E20" s="67"/>
      <c r="F20" s="69">
        <v>497</v>
      </c>
      <c r="G20" s="67"/>
      <c r="H20" s="69">
        <v>126748</v>
      </c>
      <c r="I20" s="67"/>
      <c r="J20" s="69">
        <v>16322</v>
      </c>
    </row>
    <row r="21" spans="1:10" ht="21.75" customHeight="1">
      <c r="A21" s="59" t="s">
        <v>70</v>
      </c>
      <c r="B21" s="97"/>
      <c r="D21" s="69">
        <v>0</v>
      </c>
      <c r="E21" s="67"/>
      <c r="F21" s="69">
        <v>26007</v>
      </c>
      <c r="G21" s="67"/>
      <c r="H21" s="69">
        <v>0</v>
      </c>
      <c r="I21" s="67"/>
      <c r="J21" s="69">
        <v>854378</v>
      </c>
    </row>
    <row r="22" spans="1:10" ht="21.75" customHeight="1">
      <c r="A22" s="61" t="s">
        <v>71</v>
      </c>
      <c r="B22" s="97"/>
      <c r="D22" s="70">
        <f>SUM(D16:D21)</f>
        <v>1034028</v>
      </c>
      <c r="E22" s="67"/>
      <c r="F22" s="70">
        <f>SUM(F16:F21)</f>
        <v>962457</v>
      </c>
      <c r="G22" s="67"/>
      <c r="H22" s="70">
        <f>SUM(H16:H21)</f>
        <v>33990991</v>
      </c>
      <c r="I22" s="67"/>
      <c r="J22" s="70">
        <f>SUM(J16:J21)</f>
        <v>31618939</v>
      </c>
    </row>
    <row r="23" spans="1:10" ht="21.75" customHeight="1">
      <c r="A23" s="61" t="s">
        <v>224</v>
      </c>
      <c r="B23" s="97"/>
      <c r="D23" s="67">
        <f>D14-D22</f>
        <v>28421</v>
      </c>
      <c r="E23" s="67"/>
      <c r="F23" s="67">
        <f>F14-F22</f>
        <v>18357</v>
      </c>
      <c r="G23" s="67"/>
      <c r="H23" s="67">
        <f>H14-H22</f>
        <v>934270</v>
      </c>
      <c r="I23" s="67"/>
      <c r="J23" s="67">
        <f>J14-J22</f>
        <v>603094</v>
      </c>
    </row>
    <row r="24" spans="1:10" ht="21.75" customHeight="1">
      <c r="A24" s="59" t="s">
        <v>225</v>
      </c>
      <c r="B24" s="97">
        <v>4.2</v>
      </c>
      <c r="D24" s="69">
        <v>529</v>
      </c>
      <c r="E24" s="67"/>
      <c r="F24" s="69">
        <v>1567</v>
      </c>
      <c r="G24" s="67"/>
      <c r="H24" s="69">
        <v>17405</v>
      </c>
      <c r="I24" s="67"/>
      <c r="J24" s="69">
        <v>51475</v>
      </c>
    </row>
    <row r="25" spans="1:10" ht="21.75" customHeight="1">
      <c r="A25" s="59" t="s">
        <v>73</v>
      </c>
      <c r="B25" s="97"/>
      <c r="D25" s="69">
        <v>3064</v>
      </c>
      <c r="E25" s="67"/>
      <c r="F25" s="69">
        <v>2164</v>
      </c>
      <c r="G25" s="67"/>
      <c r="H25" s="69">
        <v>100702</v>
      </c>
      <c r="I25" s="67"/>
      <c r="J25" s="69">
        <v>71090</v>
      </c>
    </row>
    <row r="26" spans="1:10" ht="21.75" customHeight="1">
      <c r="A26" s="59" t="s">
        <v>74</v>
      </c>
      <c r="B26" s="97"/>
      <c r="D26" s="68">
        <v>-6621</v>
      </c>
      <c r="E26" s="67"/>
      <c r="F26" s="68">
        <v>-4883</v>
      </c>
      <c r="G26" s="67"/>
      <c r="H26" s="68">
        <v>-217656</v>
      </c>
      <c r="I26" s="67"/>
      <c r="J26" s="68">
        <v>-160430</v>
      </c>
    </row>
    <row r="27" spans="1:10" ht="21.75" customHeight="1">
      <c r="A27" s="61" t="s">
        <v>75</v>
      </c>
      <c r="B27" s="97"/>
      <c r="D27" s="67">
        <f>SUM(D23:D26)</f>
        <v>25393</v>
      </c>
      <c r="E27" s="67"/>
      <c r="F27" s="67">
        <f>SUM(F23:F26)</f>
        <v>17205</v>
      </c>
      <c r="G27" s="67"/>
      <c r="H27" s="67">
        <f>SUM(H23:H26)</f>
        <v>834721</v>
      </c>
      <c r="I27" s="67"/>
      <c r="J27" s="67">
        <f>SUM(J23:J26)</f>
        <v>565229</v>
      </c>
    </row>
    <row r="28" spans="1:10" ht="21.75" customHeight="1">
      <c r="A28" s="59" t="s">
        <v>76</v>
      </c>
      <c r="B28" s="97">
        <v>10</v>
      </c>
      <c r="D28" s="71">
        <v>-3753</v>
      </c>
      <c r="E28" s="67"/>
      <c r="F28" s="71">
        <v>-2864</v>
      </c>
      <c r="G28" s="67"/>
      <c r="H28" s="71">
        <v>-123379</v>
      </c>
      <c r="I28" s="67"/>
      <c r="J28" s="71">
        <v>-94084</v>
      </c>
    </row>
    <row r="29" spans="1:10" ht="21.75" customHeight="1" thickBot="1">
      <c r="A29" s="60" t="s">
        <v>77</v>
      </c>
      <c r="B29" s="97"/>
      <c r="D29" s="72">
        <f>SUM(D27:D28)</f>
        <v>21640</v>
      </c>
      <c r="E29" s="67"/>
      <c r="F29" s="72">
        <f>SUM(F27:F28)</f>
        <v>14341</v>
      </c>
      <c r="G29" s="67"/>
      <c r="H29" s="72">
        <f>SUM(H27:H28)</f>
        <v>711342</v>
      </c>
      <c r="I29" s="67"/>
      <c r="J29" s="72">
        <f>SUM(J27:J28)</f>
        <v>471145</v>
      </c>
    </row>
    <row r="30" spans="1:10" ht="21.75" customHeight="1" thickTop="1">
      <c r="A30" s="60"/>
      <c r="B30" s="66"/>
      <c r="D30" s="67"/>
      <c r="E30" s="67"/>
      <c r="F30" s="67"/>
      <c r="G30" s="67"/>
      <c r="H30" s="67"/>
      <c r="I30" s="67"/>
      <c r="J30" s="67"/>
    </row>
    <row r="31" spans="1:10" ht="21.75" customHeight="1">
      <c r="A31" s="60" t="s">
        <v>78</v>
      </c>
      <c r="B31" s="66"/>
      <c r="D31" s="67"/>
      <c r="E31" s="67"/>
      <c r="F31" s="67"/>
      <c r="G31" s="67"/>
      <c r="H31" s="67"/>
      <c r="I31" s="67"/>
      <c r="J31" s="67"/>
    </row>
    <row r="32" spans="1:10" ht="21.75" customHeight="1">
      <c r="A32" s="73" t="s">
        <v>79</v>
      </c>
      <c r="B32" s="66"/>
      <c r="D32" s="67">
        <v>21639</v>
      </c>
      <c r="E32" s="67"/>
      <c r="F32" s="67">
        <v>14617</v>
      </c>
      <c r="G32" s="67"/>
      <c r="H32" s="67">
        <v>711318</v>
      </c>
      <c r="I32" s="67"/>
      <c r="J32" s="67">
        <v>480202</v>
      </c>
    </row>
    <row r="33" spans="1:10" ht="21.75" customHeight="1">
      <c r="A33" s="73" t="s">
        <v>80</v>
      </c>
      <c r="B33" s="66"/>
      <c r="D33" s="68">
        <v>1</v>
      </c>
      <c r="E33" s="67"/>
      <c r="F33" s="68">
        <v>-276</v>
      </c>
      <c r="G33" s="67"/>
      <c r="H33" s="68">
        <v>24</v>
      </c>
      <c r="I33" s="67"/>
      <c r="J33" s="68">
        <v>-9057</v>
      </c>
    </row>
    <row r="34" spans="1:10" ht="21.75" customHeight="1" thickBot="1">
      <c r="A34" s="60"/>
      <c r="B34" s="66"/>
      <c r="D34" s="74">
        <f>SUM(D32:D33)</f>
        <v>21640</v>
      </c>
      <c r="E34" s="67"/>
      <c r="F34" s="74">
        <f>SUM(F32:F33)</f>
        <v>14341</v>
      </c>
      <c r="G34" s="67"/>
      <c r="H34" s="74">
        <f>SUM(H32:H33)</f>
        <v>711342</v>
      </c>
      <c r="I34" s="67"/>
      <c r="J34" s="74">
        <f>SUM(J32:J33)</f>
        <v>471145</v>
      </c>
    </row>
    <row r="35" spans="1:10" ht="21.75" customHeight="1" thickTop="1">
      <c r="A35" s="60"/>
      <c r="B35" s="66"/>
      <c r="D35" s="75"/>
      <c r="E35" s="67"/>
      <c r="F35" s="75"/>
      <c r="G35" s="67"/>
      <c r="H35" s="75"/>
      <c r="I35" s="67"/>
      <c r="J35" s="75"/>
    </row>
    <row r="36" spans="1:10" ht="21.75" customHeight="1">
      <c r="A36" s="60"/>
      <c r="B36" s="66"/>
      <c r="D36" s="75"/>
      <c r="E36" s="67"/>
      <c r="F36" s="69" t="s">
        <v>81</v>
      </c>
      <c r="G36" s="67"/>
      <c r="H36" s="75"/>
      <c r="I36" s="67"/>
      <c r="J36" s="69" t="s">
        <v>82</v>
      </c>
    </row>
    <row r="37" spans="1:10" ht="21.75" customHeight="1">
      <c r="A37" s="60" t="s">
        <v>83</v>
      </c>
      <c r="B37" s="66"/>
      <c r="D37" s="78"/>
      <c r="E37" s="78"/>
      <c r="F37" s="75"/>
      <c r="G37" s="78"/>
      <c r="H37" s="78"/>
      <c r="I37" s="78"/>
      <c r="J37" s="75"/>
    </row>
    <row r="38" spans="1:10" ht="21.75" customHeight="1">
      <c r="A38" s="73" t="s">
        <v>84</v>
      </c>
      <c r="C38" s="77"/>
      <c r="D38" s="76"/>
      <c r="E38" s="76"/>
      <c r="F38" s="76"/>
      <c r="G38" s="76"/>
      <c r="H38" s="76"/>
      <c r="I38" s="76"/>
      <c r="J38" s="76"/>
    </row>
    <row r="39" spans="1:10" ht="21.75" customHeight="1" thickBot="1">
      <c r="A39" s="73" t="s">
        <v>85</v>
      </c>
      <c r="B39" s="66"/>
      <c r="D39" s="119">
        <v>2.0999999999999999E-3</v>
      </c>
      <c r="E39" s="76"/>
      <c r="F39" s="119">
        <v>1.4E-3</v>
      </c>
      <c r="G39" s="76"/>
      <c r="H39" s="120">
        <v>7.0000000000000007E-2</v>
      </c>
      <c r="I39" s="76"/>
      <c r="J39" s="120">
        <v>0.05</v>
      </c>
    </row>
    <row r="40" spans="1:10" ht="21.75" customHeight="1" thickTop="1">
      <c r="A40" s="73"/>
      <c r="B40" s="66"/>
      <c r="D40" s="81"/>
      <c r="E40" s="76"/>
      <c r="F40" s="81"/>
      <c r="G40" s="76"/>
      <c r="H40" s="81"/>
      <c r="I40" s="76"/>
      <c r="J40" s="81"/>
    </row>
    <row r="41" spans="1:10" ht="21.75" customHeight="1">
      <c r="A41" s="3" t="s">
        <v>206</v>
      </c>
      <c r="B41" s="66"/>
      <c r="D41" s="81"/>
      <c r="E41" s="76"/>
      <c r="F41" s="81"/>
      <c r="G41" s="76"/>
      <c r="H41" s="81"/>
      <c r="I41" s="76"/>
      <c r="J41" s="81"/>
    </row>
    <row r="42" spans="1:10" ht="21.75" customHeight="1">
      <c r="A42" s="73"/>
      <c r="B42" s="66"/>
      <c r="D42" s="121"/>
      <c r="E42" s="76"/>
      <c r="F42" s="121"/>
      <c r="G42" s="76"/>
      <c r="H42" s="122"/>
      <c r="I42" s="76"/>
      <c r="J42" s="122"/>
    </row>
    <row r="43" spans="1:10" ht="21.75" customHeight="1">
      <c r="A43" s="73"/>
      <c r="B43" s="66"/>
      <c r="D43" s="121"/>
      <c r="E43" s="76"/>
      <c r="F43" s="121"/>
      <c r="G43" s="76"/>
      <c r="H43" s="122"/>
      <c r="I43" s="76"/>
      <c r="J43" s="122"/>
    </row>
    <row r="44" spans="1:10" ht="21.75" customHeight="1">
      <c r="A44" s="73"/>
      <c r="B44" s="66"/>
      <c r="D44" s="121"/>
      <c r="E44" s="76"/>
      <c r="F44" s="121"/>
      <c r="G44" s="76"/>
      <c r="H44" s="122"/>
      <c r="I44" s="76"/>
      <c r="J44" s="122"/>
    </row>
    <row r="45" spans="1:10" ht="21.75" customHeight="1">
      <c r="A45" s="73"/>
      <c r="B45" s="66"/>
      <c r="D45" s="121"/>
      <c r="E45" s="76"/>
      <c r="F45" s="121"/>
      <c r="G45" s="76"/>
      <c r="H45" s="122"/>
      <c r="I45" s="76"/>
      <c r="J45" s="122"/>
    </row>
    <row r="46" spans="1:10" ht="21.75" customHeight="1">
      <c r="A46" s="73"/>
      <c r="B46" s="66"/>
      <c r="D46" s="121"/>
      <c r="E46" s="76"/>
      <c r="F46" s="121"/>
      <c r="G46" s="76"/>
      <c r="H46" s="122"/>
      <c r="I46" s="76"/>
      <c r="J46" s="122"/>
    </row>
    <row r="47" spans="1:10" ht="21.75" customHeight="1">
      <c r="A47" s="73"/>
      <c r="B47" s="66"/>
      <c r="D47" s="121"/>
      <c r="E47" s="76"/>
      <c r="F47" s="121"/>
      <c r="G47" s="76"/>
      <c r="H47" s="122"/>
      <c r="I47" s="76"/>
      <c r="J47" s="122"/>
    </row>
    <row r="48" spans="1:10" ht="21.75" customHeight="1">
      <c r="B48" s="66"/>
      <c r="D48" s="121"/>
      <c r="E48" s="76"/>
      <c r="F48" s="121"/>
      <c r="G48" s="76"/>
      <c r="H48" s="122"/>
      <c r="I48" s="76"/>
      <c r="J48" s="122"/>
    </row>
    <row r="49" spans="1:10" ht="21.75" customHeight="1">
      <c r="B49" s="66"/>
      <c r="D49" s="121"/>
      <c r="E49" s="76"/>
      <c r="F49" s="121"/>
      <c r="G49" s="76"/>
      <c r="H49" s="122"/>
      <c r="I49" s="76"/>
      <c r="J49" s="122"/>
    </row>
    <row r="50" spans="1:10" ht="21.75" customHeight="1">
      <c r="A50" s="73"/>
      <c r="B50" s="66"/>
      <c r="D50" s="59"/>
      <c r="E50" s="59"/>
      <c r="F50" s="123"/>
      <c r="G50" s="59"/>
      <c r="H50" s="59"/>
      <c r="I50" s="59"/>
      <c r="J50" s="65">
        <v>7</v>
      </c>
    </row>
    <row r="51" spans="1:10" ht="21.75" customHeight="1">
      <c r="B51" s="66"/>
      <c r="C51" s="59"/>
      <c r="J51" s="116" t="s">
        <v>58</v>
      </c>
    </row>
    <row r="52" spans="1:10" ht="21.75" customHeight="1">
      <c r="A52" s="83" t="s">
        <v>0</v>
      </c>
      <c r="B52" s="82"/>
      <c r="C52" s="82"/>
      <c r="D52" s="82"/>
      <c r="E52" s="82"/>
      <c r="F52" s="82"/>
      <c r="G52" s="82"/>
      <c r="H52" s="82"/>
      <c r="I52" s="82"/>
      <c r="J52" s="82"/>
    </row>
    <row r="53" spans="1:10" ht="21.75" customHeight="1">
      <c r="A53" s="84" t="s">
        <v>86</v>
      </c>
      <c r="B53" s="82"/>
      <c r="C53" s="82"/>
      <c r="D53" s="82"/>
      <c r="E53" s="82"/>
      <c r="F53" s="82"/>
      <c r="G53" s="82"/>
      <c r="H53" s="82"/>
      <c r="I53" s="82"/>
      <c r="J53" s="82"/>
    </row>
    <row r="54" spans="1:10" ht="21.75" customHeight="1">
      <c r="A54" s="60" t="s">
        <v>250</v>
      </c>
      <c r="B54" s="82"/>
      <c r="C54" s="82"/>
      <c r="D54" s="82"/>
      <c r="E54" s="82"/>
      <c r="F54" s="82"/>
      <c r="G54" s="82"/>
      <c r="H54" s="82"/>
      <c r="I54" s="82"/>
      <c r="J54" s="82"/>
    </row>
    <row r="55" spans="1:10" ht="21.75" customHeight="1">
      <c r="A55" s="82"/>
      <c r="B55" s="82"/>
      <c r="C55" s="106"/>
      <c r="D55" s="160" t="s">
        <v>1</v>
      </c>
      <c r="E55" s="160"/>
      <c r="F55" s="160"/>
      <c r="G55" s="15"/>
      <c r="H55" s="160" t="s">
        <v>2</v>
      </c>
      <c r="I55" s="160"/>
      <c r="J55" s="160"/>
    </row>
    <row r="56" spans="1:10" ht="21.75" customHeight="1">
      <c r="A56" s="61"/>
      <c r="B56" s="62"/>
      <c r="C56" s="63"/>
      <c r="D56" s="159" t="s">
        <v>3</v>
      </c>
      <c r="E56" s="159"/>
      <c r="F56" s="159"/>
      <c r="G56" s="59"/>
      <c r="H56" s="159" t="s">
        <v>3</v>
      </c>
      <c r="I56" s="159"/>
      <c r="J56" s="159"/>
    </row>
    <row r="57" spans="1:10" ht="21.75" customHeight="1">
      <c r="A57" s="82"/>
      <c r="B57" s="64" t="s">
        <v>4</v>
      </c>
      <c r="D57" s="17" t="s">
        <v>218</v>
      </c>
      <c r="E57" s="12"/>
      <c r="F57" s="17" t="s">
        <v>193</v>
      </c>
      <c r="G57" s="12"/>
      <c r="H57" s="17" t="s">
        <v>218</v>
      </c>
      <c r="I57" s="12"/>
      <c r="J57" s="17" t="s">
        <v>193</v>
      </c>
    </row>
    <row r="58" spans="1:10" ht="21.75" customHeight="1">
      <c r="A58" s="60" t="s">
        <v>77</v>
      </c>
      <c r="C58" s="59"/>
      <c r="D58" s="86">
        <f>D29</f>
        <v>21640</v>
      </c>
      <c r="E58" s="87"/>
      <c r="F58" s="86">
        <f>F29</f>
        <v>14341</v>
      </c>
      <c r="G58" s="88"/>
      <c r="H58" s="86">
        <f>H29</f>
        <v>711342</v>
      </c>
      <c r="I58" s="89"/>
      <c r="J58" s="86">
        <f>J29</f>
        <v>471145</v>
      </c>
    </row>
    <row r="59" spans="1:10" ht="21.75" customHeight="1">
      <c r="A59" s="90"/>
      <c r="C59" s="59"/>
      <c r="D59" s="89"/>
      <c r="E59" s="87"/>
      <c r="F59" s="89"/>
      <c r="G59" s="88"/>
      <c r="H59" s="91"/>
      <c r="I59" s="89"/>
      <c r="J59" s="91"/>
    </row>
    <row r="60" spans="1:10" ht="21.75" customHeight="1">
      <c r="A60" s="85" t="s">
        <v>87</v>
      </c>
      <c r="C60" s="59"/>
      <c r="D60" s="92"/>
      <c r="E60" s="93"/>
      <c r="F60" s="92"/>
      <c r="G60" s="94"/>
      <c r="H60" s="95"/>
      <c r="I60" s="89"/>
      <c r="J60" s="95"/>
    </row>
    <row r="61" spans="1:10" ht="21.75" customHeight="1">
      <c r="A61" s="96" t="s">
        <v>88</v>
      </c>
      <c r="C61" s="59"/>
      <c r="D61" s="92"/>
      <c r="E61" s="93"/>
      <c r="F61" s="92"/>
      <c r="G61" s="94"/>
      <c r="H61" s="95"/>
      <c r="I61" s="89"/>
      <c r="J61" s="95"/>
    </row>
    <row r="62" spans="1:10" ht="21.75" customHeight="1">
      <c r="A62" s="90" t="s">
        <v>89</v>
      </c>
      <c r="B62" s="97"/>
      <c r="C62" s="59"/>
      <c r="D62" s="91"/>
      <c r="E62" s="87"/>
      <c r="F62" s="91"/>
      <c r="G62" s="88"/>
      <c r="H62" s="91"/>
      <c r="I62" s="89"/>
      <c r="J62" s="91"/>
    </row>
    <row r="63" spans="1:10" ht="21.75" customHeight="1">
      <c r="A63" s="90" t="s">
        <v>90</v>
      </c>
      <c r="B63" s="97"/>
      <c r="C63" s="59"/>
      <c r="D63" s="98">
        <v>3751</v>
      </c>
      <c r="E63" s="99"/>
      <c r="F63" s="98">
        <v>1897</v>
      </c>
      <c r="G63" s="99"/>
      <c r="H63" s="98">
        <v>123299</v>
      </c>
      <c r="I63" s="100"/>
      <c r="J63" s="98">
        <v>62334</v>
      </c>
    </row>
    <row r="64" spans="1:10" ht="21.75" customHeight="1">
      <c r="A64" s="90" t="s">
        <v>89</v>
      </c>
      <c r="B64" s="97"/>
      <c r="C64" s="59"/>
      <c r="D64" s="98"/>
      <c r="E64" s="99"/>
      <c r="F64" s="98"/>
      <c r="G64" s="99"/>
      <c r="H64" s="98"/>
      <c r="I64" s="100"/>
      <c r="J64" s="98"/>
    </row>
    <row r="65" spans="1:10" ht="21.75" customHeight="1">
      <c r="A65" s="90" t="s">
        <v>226</v>
      </c>
      <c r="B65" s="97"/>
      <c r="C65" s="59"/>
      <c r="D65" s="98"/>
      <c r="E65" s="99"/>
      <c r="F65" s="98"/>
      <c r="G65" s="99"/>
      <c r="H65" s="98"/>
      <c r="I65" s="100"/>
      <c r="J65" s="98"/>
    </row>
    <row r="66" spans="1:10" ht="21.75" customHeight="1">
      <c r="A66" s="90" t="s">
        <v>227</v>
      </c>
      <c r="B66" s="97"/>
      <c r="C66" s="59"/>
      <c r="D66" s="98">
        <v>0</v>
      </c>
      <c r="E66" s="99"/>
      <c r="F66" s="98">
        <v>5710</v>
      </c>
      <c r="G66" s="99"/>
      <c r="H66" s="98">
        <v>0</v>
      </c>
      <c r="I66" s="100"/>
      <c r="J66" s="98">
        <v>194375</v>
      </c>
    </row>
    <row r="67" spans="1:10" ht="21.75" customHeight="1">
      <c r="A67" s="90" t="s">
        <v>228</v>
      </c>
      <c r="B67" s="124">
        <v>4.2</v>
      </c>
      <c r="C67" s="59"/>
      <c r="D67" s="98">
        <v>-2</v>
      </c>
      <c r="E67" s="99"/>
      <c r="F67" s="98">
        <v>3</v>
      </c>
      <c r="G67" s="99"/>
      <c r="H67" s="98">
        <v>-65</v>
      </c>
      <c r="I67" s="100"/>
      <c r="J67" s="98">
        <v>81</v>
      </c>
    </row>
    <row r="68" spans="1:10" ht="21.75" customHeight="1">
      <c r="A68" s="90" t="s">
        <v>95</v>
      </c>
      <c r="B68" s="124"/>
      <c r="C68" s="59"/>
      <c r="D68" s="101">
        <v>1</v>
      </c>
      <c r="E68" s="99"/>
      <c r="F68" s="101">
        <v>0</v>
      </c>
      <c r="G68" s="99"/>
      <c r="H68" s="101">
        <v>19</v>
      </c>
      <c r="I68" s="100"/>
      <c r="J68" s="101">
        <v>0</v>
      </c>
    </row>
    <row r="69" spans="1:10" ht="21.75" customHeight="1">
      <c r="A69" s="90" t="s">
        <v>88</v>
      </c>
      <c r="B69" s="97"/>
      <c r="C69" s="59"/>
      <c r="D69" s="98"/>
      <c r="E69" s="99"/>
      <c r="F69" s="98"/>
      <c r="G69" s="99"/>
      <c r="H69" s="98"/>
      <c r="I69" s="100"/>
      <c r="J69" s="98"/>
    </row>
    <row r="70" spans="1:10" ht="21.75" customHeight="1">
      <c r="A70" s="90" t="s">
        <v>91</v>
      </c>
      <c r="C70" s="59"/>
      <c r="D70" s="101">
        <f>SUM(D63:D68)</f>
        <v>3750</v>
      </c>
      <c r="E70" s="102"/>
      <c r="F70" s="101">
        <f>SUM(F63:F68)</f>
        <v>7610</v>
      </c>
      <c r="G70" s="102"/>
      <c r="H70" s="101">
        <f>SUM(H63:H68)</f>
        <v>123253</v>
      </c>
      <c r="I70" s="100"/>
      <c r="J70" s="101">
        <f>SUM(J63:J68)</f>
        <v>256790</v>
      </c>
    </row>
    <row r="71" spans="1:10" ht="21.75" customHeight="1">
      <c r="A71" s="96" t="s">
        <v>92</v>
      </c>
      <c r="C71" s="59"/>
      <c r="D71" s="98"/>
      <c r="E71" s="99"/>
      <c r="F71" s="98"/>
      <c r="G71" s="99"/>
      <c r="H71" s="98"/>
      <c r="I71" s="100"/>
      <c r="J71" s="98"/>
    </row>
    <row r="72" spans="1:10" ht="21.75" customHeight="1">
      <c r="A72" s="90" t="s">
        <v>89</v>
      </c>
      <c r="C72" s="59"/>
      <c r="D72" s="103"/>
      <c r="E72" s="103"/>
      <c r="F72" s="103"/>
      <c r="G72" s="103"/>
      <c r="H72" s="103"/>
      <c r="I72" s="103"/>
      <c r="J72" s="103"/>
    </row>
    <row r="73" spans="1:10" ht="21.75" customHeight="1">
      <c r="A73" s="90" t="s">
        <v>93</v>
      </c>
      <c r="C73" s="59"/>
      <c r="D73" s="103"/>
      <c r="E73" s="103"/>
      <c r="F73" s="103"/>
      <c r="G73" s="103"/>
      <c r="H73" s="103"/>
      <c r="I73" s="103"/>
      <c r="J73" s="103"/>
    </row>
    <row r="74" spans="1:10" ht="21.75" customHeight="1">
      <c r="A74" s="90" t="s">
        <v>94</v>
      </c>
      <c r="C74" s="59"/>
      <c r="D74" s="98">
        <v>0</v>
      </c>
      <c r="E74" s="103"/>
      <c r="F74" s="98">
        <v>0</v>
      </c>
      <c r="G74" s="103"/>
      <c r="H74" s="103">
        <v>345256</v>
      </c>
      <c r="I74" s="103"/>
      <c r="J74" s="103">
        <v>-1070829</v>
      </c>
    </row>
    <row r="75" spans="1:10" ht="21.75" customHeight="1">
      <c r="A75" s="90" t="s">
        <v>255</v>
      </c>
      <c r="C75" s="59"/>
      <c r="D75" s="98"/>
      <c r="E75" s="103"/>
      <c r="F75" s="98"/>
      <c r="G75" s="103"/>
      <c r="H75" s="103"/>
      <c r="I75" s="103"/>
      <c r="J75" s="103"/>
    </row>
    <row r="76" spans="1:10" ht="21.75" customHeight="1">
      <c r="A76" s="90" t="s">
        <v>229</v>
      </c>
      <c r="C76" s="59"/>
      <c r="D76" s="98">
        <v>-437</v>
      </c>
      <c r="E76" s="103"/>
      <c r="F76" s="98">
        <v>0</v>
      </c>
      <c r="G76" s="103"/>
      <c r="H76" s="103">
        <v>-14361</v>
      </c>
      <c r="I76" s="103"/>
      <c r="J76" s="98">
        <v>0</v>
      </c>
    </row>
    <row r="77" spans="1:10" ht="21.75" customHeight="1">
      <c r="A77" s="90" t="s">
        <v>95</v>
      </c>
      <c r="B77" s="97"/>
      <c r="C77" s="59"/>
      <c r="D77" s="101">
        <v>1</v>
      </c>
      <c r="E77" s="99"/>
      <c r="F77" s="101">
        <v>-2</v>
      </c>
      <c r="G77" s="99"/>
      <c r="H77" s="101">
        <v>32</v>
      </c>
      <c r="I77" s="100"/>
      <c r="J77" s="101">
        <v>-60</v>
      </c>
    </row>
    <row r="78" spans="1:10" ht="21.75" customHeight="1">
      <c r="A78" s="90" t="s">
        <v>92</v>
      </c>
      <c r="B78" s="97"/>
      <c r="C78" s="59"/>
      <c r="D78" s="103"/>
      <c r="E78" s="103"/>
      <c r="F78" s="103"/>
      <c r="G78" s="103"/>
      <c r="H78" s="103"/>
      <c r="I78" s="103"/>
      <c r="J78" s="103"/>
    </row>
    <row r="79" spans="1:10" ht="21.75" customHeight="1">
      <c r="A79" s="90" t="s">
        <v>91</v>
      </c>
      <c r="B79" s="97"/>
      <c r="C79" s="59"/>
      <c r="D79" s="101">
        <f>SUM(D74:D77)</f>
        <v>-436</v>
      </c>
      <c r="E79" s="99"/>
      <c r="F79" s="101">
        <f>SUM(F74:F77)</f>
        <v>-2</v>
      </c>
      <c r="G79" s="99"/>
      <c r="H79" s="101">
        <f>SUM(H74:H77)</f>
        <v>330927</v>
      </c>
      <c r="I79" s="100"/>
      <c r="J79" s="101">
        <f>SUM(J74:J77)</f>
        <v>-1070889</v>
      </c>
    </row>
    <row r="80" spans="1:10" ht="21.75" customHeight="1">
      <c r="A80" s="85" t="s">
        <v>96</v>
      </c>
      <c r="B80" s="97"/>
      <c r="C80" s="59"/>
      <c r="D80" s="104">
        <f>SUM(D70,D79)</f>
        <v>3314</v>
      </c>
      <c r="E80" s="99"/>
      <c r="F80" s="104">
        <f>SUM(F70,F79)</f>
        <v>7608</v>
      </c>
      <c r="G80" s="99"/>
      <c r="H80" s="104">
        <f>SUM(H70,H79)</f>
        <v>454180</v>
      </c>
      <c r="I80" s="100"/>
      <c r="J80" s="104">
        <f>SUM(J70,J79)</f>
        <v>-814099</v>
      </c>
    </row>
    <row r="81" spans="1:10" ht="21.75" customHeight="1" thickBot="1">
      <c r="A81" s="85" t="s">
        <v>97</v>
      </c>
      <c r="C81" s="59"/>
      <c r="D81" s="105">
        <f>SUM(D58,D80)</f>
        <v>24954</v>
      </c>
      <c r="E81" s="102"/>
      <c r="F81" s="105">
        <f>SUM(F58,F80)</f>
        <v>21949</v>
      </c>
      <c r="G81" s="102"/>
      <c r="H81" s="105">
        <f>SUM(H58,H80)</f>
        <v>1165522</v>
      </c>
      <c r="I81" s="100"/>
      <c r="J81" s="105">
        <f>SUM(J58,J80)</f>
        <v>-342954</v>
      </c>
    </row>
    <row r="82" spans="1:10" ht="21.75" customHeight="1" thickTop="1">
      <c r="A82" s="60"/>
      <c r="B82" s="66"/>
      <c r="D82" s="98"/>
      <c r="E82" s="102"/>
      <c r="F82" s="98"/>
      <c r="G82" s="102"/>
      <c r="H82" s="98"/>
      <c r="I82" s="100"/>
      <c r="J82" s="98"/>
    </row>
    <row r="83" spans="1:10" ht="21.75" customHeight="1">
      <c r="A83" s="60" t="s">
        <v>98</v>
      </c>
      <c r="B83" s="66"/>
      <c r="D83" s="67"/>
      <c r="E83" s="67"/>
      <c r="F83" s="67"/>
      <c r="G83" s="67"/>
      <c r="H83" s="67"/>
      <c r="I83" s="67"/>
      <c r="J83" s="67"/>
    </row>
    <row r="84" spans="1:10" ht="21.75" customHeight="1">
      <c r="A84" s="73" t="s">
        <v>79</v>
      </c>
      <c r="B84" s="66"/>
      <c r="D84" s="67">
        <v>24953</v>
      </c>
      <c r="E84" s="67"/>
      <c r="F84" s="67">
        <v>22225</v>
      </c>
      <c r="G84" s="67"/>
      <c r="H84" s="67">
        <v>1165373</v>
      </c>
      <c r="I84" s="67"/>
      <c r="J84" s="67">
        <v>-328836</v>
      </c>
    </row>
    <row r="85" spans="1:10" ht="21.75" customHeight="1">
      <c r="A85" s="73" t="s">
        <v>80</v>
      </c>
      <c r="B85" s="66"/>
      <c r="D85" s="68">
        <v>1</v>
      </c>
      <c r="E85" s="67"/>
      <c r="F85" s="68">
        <v>-276</v>
      </c>
      <c r="G85" s="67"/>
      <c r="H85" s="68">
        <v>149</v>
      </c>
      <c r="I85" s="67"/>
      <c r="J85" s="68">
        <v>-14118</v>
      </c>
    </row>
    <row r="86" spans="1:10" ht="21.75" customHeight="1" thickBot="1">
      <c r="A86" s="60"/>
      <c r="B86" s="66"/>
      <c r="D86" s="74">
        <f>SUM(D84:D85)</f>
        <v>24954</v>
      </c>
      <c r="E86" s="67"/>
      <c r="F86" s="74">
        <f>SUM(F84:F85)</f>
        <v>21949</v>
      </c>
      <c r="G86" s="67"/>
      <c r="H86" s="74">
        <f>SUM(H84:H85)</f>
        <v>1165522</v>
      </c>
      <c r="I86" s="67"/>
      <c r="J86" s="74">
        <f>SUM(J84:J85)</f>
        <v>-342954</v>
      </c>
    </row>
    <row r="87" spans="1:10" ht="21.75" customHeight="1" thickTop="1">
      <c r="A87" s="85"/>
      <c r="C87" s="59"/>
      <c r="D87" s="59"/>
      <c r="E87" s="59"/>
      <c r="F87" s="59"/>
      <c r="G87" s="59"/>
      <c r="H87" s="59"/>
      <c r="I87" s="59"/>
      <c r="J87" s="59"/>
    </row>
    <row r="88" spans="1:10" ht="21.75" customHeight="1">
      <c r="A88" s="3" t="s">
        <v>206</v>
      </c>
      <c r="C88" s="59"/>
      <c r="D88" s="59"/>
      <c r="E88" s="59"/>
      <c r="F88" s="59"/>
      <c r="G88" s="59"/>
      <c r="H88" s="59"/>
      <c r="I88" s="59"/>
      <c r="J88" s="59"/>
    </row>
    <row r="89" spans="1:10" ht="21.75" customHeight="1">
      <c r="C89" s="59"/>
      <c r="D89" s="59"/>
      <c r="E89" s="59"/>
      <c r="F89" s="59"/>
      <c r="G89" s="59"/>
      <c r="H89" s="59"/>
      <c r="I89" s="59"/>
      <c r="J89" s="59"/>
    </row>
    <row r="90" spans="1:10" ht="21.75" customHeight="1">
      <c r="C90" s="59"/>
      <c r="D90" s="59"/>
      <c r="E90" s="59"/>
      <c r="F90" s="59"/>
      <c r="G90" s="59"/>
      <c r="H90" s="59"/>
      <c r="I90" s="59"/>
      <c r="J90" s="59"/>
    </row>
    <row r="91" spans="1:10" ht="21.75" customHeight="1">
      <c r="C91" s="59"/>
      <c r="D91" s="59"/>
      <c r="E91" s="59"/>
      <c r="F91" s="59"/>
      <c r="G91" s="59"/>
      <c r="H91" s="59"/>
      <c r="I91" s="59"/>
      <c r="J91" s="59"/>
    </row>
    <row r="92" spans="1:10" ht="21.75" customHeight="1">
      <c r="C92" s="59"/>
      <c r="D92" s="59"/>
      <c r="E92" s="59"/>
      <c r="F92" s="59"/>
      <c r="G92" s="59"/>
      <c r="H92" s="59"/>
      <c r="I92" s="59"/>
      <c r="J92" s="59"/>
    </row>
    <row r="93" spans="1:10" ht="21.75" customHeight="1">
      <c r="C93" s="59"/>
      <c r="D93" s="59"/>
      <c r="E93" s="59"/>
      <c r="F93" s="59"/>
      <c r="G93" s="59"/>
      <c r="H93" s="59"/>
      <c r="I93" s="59"/>
      <c r="J93" s="59"/>
    </row>
    <row r="94" spans="1:10" ht="21.75" customHeight="1">
      <c r="C94" s="59"/>
      <c r="D94" s="59"/>
      <c r="E94" s="59"/>
      <c r="F94" s="59"/>
      <c r="G94" s="59"/>
      <c r="H94" s="59"/>
      <c r="I94" s="59"/>
      <c r="J94" s="59"/>
    </row>
    <row r="95" spans="1:10" ht="21.75" customHeight="1">
      <c r="C95" s="59"/>
      <c r="D95" s="59"/>
      <c r="E95" s="59"/>
      <c r="F95" s="59"/>
      <c r="G95" s="59"/>
      <c r="H95" s="59"/>
      <c r="I95" s="59"/>
      <c r="J95" s="59"/>
    </row>
    <row r="96" spans="1:10" ht="21.75" customHeight="1">
      <c r="C96" s="59"/>
      <c r="D96" s="59"/>
      <c r="E96" s="59"/>
      <c r="F96" s="59"/>
      <c r="G96" s="59"/>
      <c r="H96" s="59"/>
      <c r="I96" s="59"/>
      <c r="J96" s="59"/>
    </row>
    <row r="97" spans="1:10" ht="21.75" customHeight="1">
      <c r="A97" s="85"/>
      <c r="C97" s="59"/>
      <c r="D97" s="59"/>
      <c r="E97" s="59"/>
      <c r="F97" s="59"/>
      <c r="G97" s="59"/>
      <c r="H97" s="59"/>
      <c r="I97" s="59"/>
      <c r="J97" s="59"/>
    </row>
    <row r="98" spans="1:10" ht="21.75" customHeight="1">
      <c r="A98" s="85"/>
      <c r="C98" s="59"/>
      <c r="D98" s="59"/>
      <c r="E98" s="59"/>
      <c r="F98" s="59"/>
      <c r="G98" s="59"/>
      <c r="H98" s="59"/>
      <c r="I98" s="59"/>
      <c r="J98" s="59"/>
    </row>
    <row r="99" spans="1:10" ht="21.75" customHeight="1">
      <c r="A99" s="85"/>
      <c r="C99" s="59"/>
      <c r="D99" s="59"/>
      <c r="E99" s="59"/>
      <c r="F99" s="59"/>
      <c r="G99" s="59"/>
      <c r="H99" s="59"/>
      <c r="I99" s="59"/>
      <c r="J99" s="59"/>
    </row>
    <row r="100" spans="1:10" ht="21.75" customHeight="1">
      <c r="C100" s="59"/>
      <c r="D100" s="125"/>
      <c r="E100" s="126"/>
      <c r="F100" s="126"/>
      <c r="G100" s="125"/>
      <c r="H100" s="126"/>
      <c r="I100" s="125"/>
      <c r="J100" s="125">
        <v>8</v>
      </c>
    </row>
  </sheetData>
  <mergeCells count="8">
    <mergeCell ref="D56:F56"/>
    <mergeCell ref="H56:J56"/>
    <mergeCell ref="D5:F5"/>
    <mergeCell ref="H5:J5"/>
    <mergeCell ref="D6:F6"/>
    <mergeCell ref="H6:J6"/>
    <mergeCell ref="D55:F55"/>
    <mergeCell ref="H55:J55"/>
  </mergeCells>
  <conditionalFormatting sqref="A1:XFD1048576">
    <cfRule type="containsText" dxfId="9" priority="2" operator="containsText" text="False">
      <formula>NOT(ISERROR(SEARCH("False",A1)))</formula>
    </cfRule>
  </conditionalFormatting>
  <pageMargins left="0.78740157480314965" right="0.39370078740157483" top="0.78740157480314965" bottom="0.39370078740157483" header="0.19685039370078741" footer="0.19685039370078741"/>
  <pageSetup paperSize="9" scale="70" firstPageNumber="7" orientation="portrait" r:id="rId1"/>
  <rowBreaks count="1" manualBreakCount="1">
    <brk id="50" max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7CC15-3843-485C-B690-7E8B7E08A3FB}">
  <dimension ref="A1:J100"/>
  <sheetViews>
    <sheetView showGridLines="0" view="pageBreakPreview" topLeftCell="A87" zoomScale="90" zoomScaleNormal="74" zoomScaleSheetLayoutView="90" workbookViewId="0">
      <selection activeCell="A84" sqref="A84"/>
    </sheetView>
  </sheetViews>
  <sheetFormatPr defaultColWidth="10.7109375" defaultRowHeight="21.75" customHeight="1"/>
  <cols>
    <col min="1" max="1" width="54.28515625" style="78" customWidth="1"/>
    <col min="2" max="2" width="7.7109375" style="78" customWidth="1"/>
    <col min="3" max="3" width="1.7109375" style="76" customWidth="1"/>
    <col min="4" max="4" width="15.7109375" style="76" customWidth="1"/>
    <col min="5" max="5" width="1.7109375" style="76" customWidth="1"/>
    <col min="6" max="6" width="15.7109375" style="76" customWidth="1"/>
    <col min="7" max="7" width="1.7109375" style="76" customWidth="1"/>
    <col min="8" max="8" width="15.7109375" style="76" customWidth="1"/>
    <col min="9" max="9" width="1.7109375" style="76" customWidth="1"/>
    <col min="10" max="10" width="15.7109375" style="76" customWidth="1"/>
    <col min="11" max="11" width="1.28515625" style="78" customWidth="1"/>
    <col min="12" max="16384" width="10.7109375" style="78"/>
  </cols>
  <sheetData>
    <row r="1" spans="1:10" ht="21.75" customHeight="1">
      <c r="J1" s="138" t="s">
        <v>58</v>
      </c>
    </row>
    <row r="2" spans="1:10" ht="21.75" customHeight="1">
      <c r="A2" s="83" t="s">
        <v>0</v>
      </c>
      <c r="B2" s="107"/>
      <c r="C2" s="108"/>
      <c r="D2" s="108"/>
      <c r="E2" s="108"/>
      <c r="F2" s="108"/>
      <c r="G2" s="108"/>
      <c r="H2" s="108"/>
      <c r="I2" s="108"/>
      <c r="J2" s="108"/>
    </row>
    <row r="3" spans="1:10" ht="21.75" customHeight="1">
      <c r="A3" s="83" t="s">
        <v>59</v>
      </c>
      <c r="B3" s="107"/>
      <c r="C3" s="108"/>
      <c r="D3" s="108"/>
      <c r="E3" s="108"/>
      <c r="F3" s="108"/>
      <c r="G3" s="108"/>
      <c r="H3" s="108"/>
      <c r="I3" s="108"/>
      <c r="J3" s="108"/>
    </row>
    <row r="4" spans="1:10" ht="21.75" customHeight="1">
      <c r="A4" s="83" t="s">
        <v>250</v>
      </c>
      <c r="B4" s="107"/>
      <c r="C4" s="108"/>
      <c r="D4" s="108"/>
      <c r="E4" s="108"/>
      <c r="F4" s="108"/>
      <c r="G4" s="108"/>
      <c r="H4" s="108"/>
      <c r="I4" s="108"/>
      <c r="J4" s="108"/>
    </row>
    <row r="5" spans="1:10" ht="21.75" customHeight="1">
      <c r="A5" s="109"/>
      <c r="B5" s="110"/>
      <c r="C5" s="111"/>
      <c r="D5" s="162" t="s">
        <v>1</v>
      </c>
      <c r="E5" s="162"/>
      <c r="F5" s="162"/>
      <c r="G5" s="137"/>
      <c r="H5" s="162" t="s">
        <v>2</v>
      </c>
      <c r="I5" s="162"/>
      <c r="J5" s="162"/>
    </row>
    <row r="6" spans="1:10" ht="21.75" customHeight="1">
      <c r="A6" s="109"/>
      <c r="B6" s="110"/>
      <c r="C6" s="111"/>
      <c r="D6" s="161" t="s">
        <v>99</v>
      </c>
      <c r="E6" s="161"/>
      <c r="F6" s="161"/>
      <c r="G6" s="108"/>
      <c r="H6" s="161" t="s">
        <v>99</v>
      </c>
      <c r="I6" s="161"/>
      <c r="J6" s="161"/>
    </row>
    <row r="7" spans="1:10" ht="21.75" customHeight="1">
      <c r="B7" s="140" t="s">
        <v>4</v>
      </c>
      <c r="D7" s="135" t="s">
        <v>218</v>
      </c>
      <c r="E7" s="136"/>
      <c r="F7" s="135" t="s">
        <v>193</v>
      </c>
      <c r="G7" s="136"/>
      <c r="H7" s="135" t="s">
        <v>218</v>
      </c>
      <c r="I7" s="136"/>
      <c r="J7" s="135" t="s">
        <v>193</v>
      </c>
    </row>
    <row r="8" spans="1:10" ht="21.75" customHeight="1">
      <c r="A8" s="109" t="s">
        <v>60</v>
      </c>
      <c r="B8" s="76"/>
    </row>
    <row r="9" spans="1:10" ht="21.75" customHeight="1">
      <c r="A9" s="76" t="s">
        <v>61</v>
      </c>
      <c r="B9" s="113">
        <v>2</v>
      </c>
      <c r="D9" s="67">
        <v>945830</v>
      </c>
      <c r="E9" s="67"/>
      <c r="F9" s="67">
        <v>786907</v>
      </c>
      <c r="G9" s="67"/>
      <c r="H9" s="67">
        <v>31091690</v>
      </c>
      <c r="I9" s="67"/>
      <c r="J9" s="67">
        <v>25851769</v>
      </c>
    </row>
    <row r="10" spans="1:10" ht="21.75" customHeight="1">
      <c r="A10" s="76" t="s">
        <v>100</v>
      </c>
      <c r="B10" s="113"/>
      <c r="D10" s="67">
        <v>3471</v>
      </c>
      <c r="E10" s="67"/>
      <c r="F10" s="67">
        <v>0</v>
      </c>
      <c r="G10" s="67"/>
      <c r="H10" s="67">
        <v>114107</v>
      </c>
      <c r="I10" s="67"/>
      <c r="J10" s="67">
        <v>0</v>
      </c>
    </row>
    <row r="11" spans="1:10" ht="21.75" customHeight="1">
      <c r="A11" s="7" t="s">
        <v>254</v>
      </c>
      <c r="B11" s="113"/>
      <c r="D11" s="67">
        <v>15</v>
      </c>
      <c r="E11" s="67"/>
      <c r="F11" s="67">
        <v>26</v>
      </c>
      <c r="G11" s="67"/>
      <c r="H11" s="67">
        <v>497</v>
      </c>
      <c r="I11" s="67"/>
      <c r="J11" s="67">
        <v>874</v>
      </c>
    </row>
    <row r="12" spans="1:10" ht="21.75" customHeight="1">
      <c r="A12" s="78" t="s">
        <v>63</v>
      </c>
      <c r="B12" s="113">
        <v>2</v>
      </c>
      <c r="D12" s="68">
        <v>1573</v>
      </c>
      <c r="E12" s="67"/>
      <c r="F12" s="68">
        <v>527</v>
      </c>
      <c r="G12" s="67"/>
      <c r="H12" s="68">
        <v>51695</v>
      </c>
      <c r="I12" s="67"/>
      <c r="J12" s="68">
        <v>17275</v>
      </c>
    </row>
    <row r="13" spans="1:10" ht="21.75" customHeight="1">
      <c r="A13" s="109" t="s">
        <v>64</v>
      </c>
      <c r="B13" s="113"/>
      <c r="D13" s="68">
        <f>SUM(D9:D12)</f>
        <v>950889</v>
      </c>
      <c r="E13" s="67"/>
      <c r="F13" s="68">
        <f>SUM(F9:F12)</f>
        <v>787460</v>
      </c>
      <c r="G13" s="67"/>
      <c r="H13" s="68">
        <f>SUM(H9:H12)</f>
        <v>31257989</v>
      </c>
      <c r="I13" s="67"/>
      <c r="J13" s="68">
        <f>SUM(J9:J12)</f>
        <v>25869918</v>
      </c>
    </row>
    <row r="14" spans="1:10" ht="21.75" customHeight="1">
      <c r="A14" s="109" t="s">
        <v>65</v>
      </c>
      <c r="B14" s="113"/>
      <c r="D14" s="67"/>
      <c r="E14" s="67"/>
      <c r="F14" s="67"/>
      <c r="G14" s="67"/>
      <c r="H14" s="67"/>
      <c r="I14" s="67"/>
      <c r="J14" s="67"/>
    </row>
    <row r="15" spans="1:10" ht="21.75" customHeight="1">
      <c r="A15" s="78" t="s">
        <v>66</v>
      </c>
      <c r="B15" s="113">
        <v>2</v>
      </c>
      <c r="D15" s="69">
        <v>912193</v>
      </c>
      <c r="E15" s="67"/>
      <c r="F15" s="69">
        <v>760007</v>
      </c>
      <c r="G15" s="67"/>
      <c r="H15" s="69">
        <v>29985985</v>
      </c>
      <c r="I15" s="67"/>
      <c r="J15" s="69">
        <v>24968027</v>
      </c>
    </row>
    <row r="16" spans="1:10" ht="21.75" customHeight="1">
      <c r="A16" s="78" t="s">
        <v>68</v>
      </c>
      <c r="B16" s="113"/>
      <c r="D16" s="69">
        <v>911</v>
      </c>
      <c r="E16" s="67"/>
      <c r="F16" s="69">
        <v>1066</v>
      </c>
      <c r="G16" s="67"/>
      <c r="H16" s="69">
        <v>29941</v>
      </c>
      <c r="I16" s="67"/>
      <c r="J16" s="69">
        <v>35024</v>
      </c>
    </row>
    <row r="17" spans="1:10" ht="21.75" customHeight="1">
      <c r="A17" s="78" t="s">
        <v>69</v>
      </c>
      <c r="B17" s="113">
        <v>2</v>
      </c>
      <c r="D17" s="69">
        <v>10256</v>
      </c>
      <c r="E17" s="67"/>
      <c r="F17" s="69">
        <v>11890</v>
      </c>
      <c r="G17" s="67"/>
      <c r="H17" s="69">
        <v>337121</v>
      </c>
      <c r="I17" s="67"/>
      <c r="J17" s="69">
        <v>390596</v>
      </c>
    </row>
    <row r="18" spans="1:10" ht="21.75" customHeight="1">
      <c r="A18" s="78" t="s">
        <v>256</v>
      </c>
      <c r="B18" s="113"/>
      <c r="D18" s="69">
        <v>744</v>
      </c>
      <c r="E18" s="67"/>
      <c r="F18" s="69">
        <v>448</v>
      </c>
      <c r="G18" s="67"/>
      <c r="H18" s="69">
        <v>24463</v>
      </c>
      <c r="I18" s="67"/>
      <c r="J18" s="69">
        <v>14732</v>
      </c>
    </row>
    <row r="19" spans="1:10" ht="21.75" customHeight="1">
      <c r="A19" s="78" t="s">
        <v>70</v>
      </c>
      <c r="B19" s="113"/>
      <c r="D19" s="69">
        <v>0</v>
      </c>
      <c r="E19" s="67"/>
      <c r="F19" s="69">
        <v>4102</v>
      </c>
      <c r="G19" s="67"/>
      <c r="H19" s="69">
        <v>0</v>
      </c>
      <c r="I19" s="67"/>
      <c r="J19" s="69">
        <v>135413</v>
      </c>
    </row>
    <row r="20" spans="1:10" ht="21.75" customHeight="1">
      <c r="A20" s="109" t="s">
        <v>71</v>
      </c>
      <c r="B20" s="113"/>
      <c r="D20" s="70">
        <f>SUM(D15:D19)</f>
        <v>924104</v>
      </c>
      <c r="E20" s="67"/>
      <c r="F20" s="70">
        <f>SUM(F15:F19)</f>
        <v>777513</v>
      </c>
      <c r="G20" s="67"/>
      <c r="H20" s="70">
        <f>SUM(H15:H19)</f>
        <v>30377510</v>
      </c>
      <c r="I20" s="67"/>
      <c r="J20" s="70">
        <f>SUM(J15:J19)</f>
        <v>25543792</v>
      </c>
    </row>
    <row r="21" spans="1:10" ht="21.75" customHeight="1">
      <c r="A21" s="109" t="s">
        <v>72</v>
      </c>
      <c r="B21" s="113"/>
      <c r="D21" s="67">
        <f>SUM(D13-D20)</f>
        <v>26785</v>
      </c>
      <c r="E21" s="67"/>
      <c r="F21" s="67">
        <f>SUM(F13-F20)</f>
        <v>9947</v>
      </c>
      <c r="G21" s="67"/>
      <c r="H21" s="67">
        <f>SUM(H13-H20)</f>
        <v>880479</v>
      </c>
      <c r="I21" s="67"/>
      <c r="J21" s="67">
        <f>SUM(J13-J20)</f>
        <v>326126</v>
      </c>
    </row>
    <row r="22" spans="1:10" ht="21.75" customHeight="1">
      <c r="A22" s="78" t="s">
        <v>225</v>
      </c>
      <c r="B22" s="113">
        <v>4.2</v>
      </c>
      <c r="D22" s="67">
        <v>529</v>
      </c>
      <c r="E22" s="67"/>
      <c r="F22" s="67">
        <v>1567</v>
      </c>
      <c r="G22" s="67"/>
      <c r="H22" s="69">
        <v>17405</v>
      </c>
      <c r="I22" s="67"/>
      <c r="J22" s="69">
        <v>51475</v>
      </c>
    </row>
    <row r="23" spans="1:10" ht="21.75" customHeight="1">
      <c r="A23" s="78" t="s">
        <v>257</v>
      </c>
      <c r="B23" s="113">
        <v>5.2</v>
      </c>
      <c r="D23" s="67">
        <v>-270</v>
      </c>
      <c r="E23" s="67"/>
      <c r="F23" s="67">
        <v>5269</v>
      </c>
      <c r="G23" s="67"/>
      <c r="H23" s="69">
        <v>-8887</v>
      </c>
      <c r="I23" s="67"/>
      <c r="J23" s="69">
        <v>173116</v>
      </c>
    </row>
    <row r="24" spans="1:10" ht="21.75" customHeight="1">
      <c r="A24" s="78" t="s">
        <v>73</v>
      </c>
      <c r="B24" s="113"/>
      <c r="D24" s="67">
        <v>47</v>
      </c>
      <c r="E24" s="67"/>
      <c r="F24" s="67">
        <v>67</v>
      </c>
      <c r="G24" s="67"/>
      <c r="H24" s="69">
        <v>1556</v>
      </c>
      <c r="I24" s="67"/>
      <c r="J24" s="69">
        <v>2200</v>
      </c>
    </row>
    <row r="25" spans="1:10" ht="21.75" customHeight="1">
      <c r="A25" s="78" t="s">
        <v>74</v>
      </c>
      <c r="D25" s="68">
        <v>-3272</v>
      </c>
      <c r="E25" s="67"/>
      <c r="F25" s="68">
        <v>-2612</v>
      </c>
      <c r="G25" s="67"/>
      <c r="H25" s="68">
        <v>-107581</v>
      </c>
      <c r="I25" s="67"/>
      <c r="J25" s="68">
        <v>-85793</v>
      </c>
    </row>
    <row r="26" spans="1:10" ht="21.75" customHeight="1">
      <c r="A26" s="109" t="s">
        <v>75</v>
      </c>
      <c r="D26" s="67">
        <f>SUM(D21:D25)</f>
        <v>23819</v>
      </c>
      <c r="E26" s="67"/>
      <c r="F26" s="67">
        <f>SUM(F21:F25)</f>
        <v>14238</v>
      </c>
      <c r="G26" s="67"/>
      <c r="H26" s="67">
        <f>SUM(H21:H25)</f>
        <v>782972</v>
      </c>
      <c r="I26" s="67"/>
      <c r="J26" s="67">
        <f>SUM(J21:J25)</f>
        <v>467124</v>
      </c>
    </row>
    <row r="27" spans="1:10" ht="21.75" customHeight="1">
      <c r="A27" s="78" t="s">
        <v>76</v>
      </c>
      <c r="B27" s="113">
        <v>10</v>
      </c>
      <c r="D27" s="71">
        <v>-2180</v>
      </c>
      <c r="E27" s="67"/>
      <c r="F27" s="71">
        <v>-231</v>
      </c>
      <c r="G27" s="67"/>
      <c r="H27" s="71">
        <v>-71654</v>
      </c>
      <c r="I27" s="67"/>
      <c r="J27" s="71">
        <v>-7588</v>
      </c>
    </row>
    <row r="28" spans="1:10" ht="21.75" customHeight="1" thickBot="1">
      <c r="A28" s="83" t="s">
        <v>77</v>
      </c>
      <c r="B28" s="113"/>
      <c r="D28" s="72">
        <f>SUM(D26:D27)</f>
        <v>21639</v>
      </c>
      <c r="E28" s="67"/>
      <c r="F28" s="72">
        <f>SUM(F26:F27)</f>
        <v>14007</v>
      </c>
      <c r="G28" s="67"/>
      <c r="H28" s="72">
        <f>SUM(H26:H27)</f>
        <v>711318</v>
      </c>
      <c r="I28" s="67"/>
      <c r="J28" s="72">
        <f>SUM(J26:J27)</f>
        <v>459536</v>
      </c>
    </row>
    <row r="29" spans="1:10" ht="21.75" customHeight="1" thickTop="1">
      <c r="A29" s="83"/>
      <c r="B29" s="141"/>
      <c r="D29" s="67"/>
      <c r="E29" s="67"/>
      <c r="F29" s="67"/>
      <c r="G29" s="67"/>
      <c r="H29" s="67"/>
      <c r="I29" s="67"/>
      <c r="J29" s="67"/>
    </row>
    <row r="30" spans="1:10" ht="21.75" customHeight="1">
      <c r="A30" s="83"/>
      <c r="B30" s="141"/>
      <c r="D30" s="67"/>
      <c r="E30" s="67"/>
      <c r="F30" s="69" t="s">
        <v>81</v>
      </c>
      <c r="G30" s="67"/>
      <c r="H30" s="67"/>
      <c r="I30" s="67"/>
      <c r="J30" s="69" t="s">
        <v>82</v>
      </c>
    </row>
    <row r="31" spans="1:10" ht="21.75" customHeight="1">
      <c r="A31" s="83" t="s">
        <v>83</v>
      </c>
      <c r="B31" s="141"/>
      <c r="D31" s="78"/>
      <c r="E31" s="78"/>
      <c r="F31" s="75"/>
      <c r="G31" s="78"/>
      <c r="H31" s="78"/>
      <c r="I31" s="78"/>
      <c r="J31" s="75"/>
    </row>
    <row r="32" spans="1:10" ht="21.75" customHeight="1">
      <c r="A32" s="142" t="s">
        <v>84</v>
      </c>
      <c r="C32" s="143"/>
    </row>
    <row r="33" spans="1:10" ht="21.75" customHeight="1" thickBot="1">
      <c r="A33" s="142" t="s">
        <v>85</v>
      </c>
      <c r="B33" s="141"/>
      <c r="D33" s="119">
        <v>2.0999999999999999E-3</v>
      </c>
      <c r="F33" s="119">
        <v>1.2999999999999999E-3</v>
      </c>
      <c r="H33" s="120">
        <v>7.0000000000000007E-2</v>
      </c>
      <c r="J33" s="120">
        <v>0.04</v>
      </c>
    </row>
    <row r="34" spans="1:10" ht="21.75" customHeight="1" thickTop="1">
      <c r="A34" s="142"/>
      <c r="B34" s="141"/>
      <c r="D34" s="81"/>
      <c r="F34" s="81"/>
      <c r="H34" s="81"/>
      <c r="J34" s="81"/>
    </row>
    <row r="35" spans="1:10" ht="21.75" customHeight="1">
      <c r="A35" s="7" t="s">
        <v>206</v>
      </c>
      <c r="B35" s="141"/>
      <c r="D35" s="81"/>
      <c r="F35" s="81"/>
      <c r="H35" s="81"/>
      <c r="J35" s="81"/>
    </row>
    <row r="36" spans="1:10" ht="21.75" customHeight="1">
      <c r="A36" s="142"/>
      <c r="B36" s="141"/>
      <c r="D36" s="121"/>
      <c r="F36" s="121"/>
      <c r="H36" s="122"/>
      <c r="J36" s="122"/>
    </row>
    <row r="37" spans="1:10" ht="21.75" customHeight="1">
      <c r="B37" s="141"/>
      <c r="C37" s="78"/>
    </row>
    <row r="38" spans="1:10" ht="21.75" customHeight="1">
      <c r="B38" s="141"/>
      <c r="C38" s="78"/>
    </row>
    <row r="39" spans="1:10" ht="21.75" customHeight="1">
      <c r="B39" s="141"/>
      <c r="C39" s="78"/>
    </row>
    <row r="40" spans="1:10" ht="21.75" customHeight="1">
      <c r="B40" s="141"/>
      <c r="C40" s="78"/>
    </row>
    <row r="41" spans="1:10" ht="21.75" customHeight="1">
      <c r="B41" s="141"/>
      <c r="C41" s="78"/>
    </row>
    <row r="42" spans="1:10" ht="21.75" customHeight="1">
      <c r="B42" s="141"/>
      <c r="C42" s="78"/>
    </row>
    <row r="43" spans="1:10" ht="21.75" customHeight="1">
      <c r="B43" s="141"/>
      <c r="C43" s="78"/>
    </row>
    <row r="44" spans="1:10" ht="21.75" customHeight="1">
      <c r="B44" s="141"/>
      <c r="C44" s="78"/>
    </row>
    <row r="45" spans="1:10" ht="21.75" customHeight="1">
      <c r="B45" s="141"/>
      <c r="C45" s="78"/>
    </row>
    <row r="46" spans="1:10" ht="21.75" customHeight="1">
      <c r="B46" s="141"/>
      <c r="C46" s="78"/>
    </row>
    <row r="47" spans="1:10" ht="21.75" customHeight="1">
      <c r="B47" s="141"/>
      <c r="C47" s="78"/>
    </row>
    <row r="48" spans="1:10" ht="21.75" customHeight="1">
      <c r="B48" s="141"/>
      <c r="C48" s="78"/>
      <c r="J48" s="78"/>
    </row>
    <row r="49" spans="1:10" ht="21.75" customHeight="1">
      <c r="B49" s="141"/>
      <c r="C49" s="78"/>
    </row>
    <row r="50" spans="1:10" ht="21.75" customHeight="1">
      <c r="B50" s="141"/>
      <c r="C50" s="78"/>
      <c r="J50" s="76">
        <v>9</v>
      </c>
    </row>
    <row r="51" spans="1:10" ht="21.75" customHeight="1">
      <c r="B51" s="141"/>
      <c r="C51" s="78"/>
      <c r="J51" s="138" t="s">
        <v>58</v>
      </c>
    </row>
    <row r="52" spans="1:10" ht="21.75" customHeight="1">
      <c r="A52" s="83" t="s">
        <v>0</v>
      </c>
      <c r="B52" s="76"/>
    </row>
    <row r="53" spans="1:10" ht="21.75" customHeight="1">
      <c r="A53" s="144" t="s">
        <v>86</v>
      </c>
      <c r="B53" s="76"/>
    </row>
    <row r="54" spans="1:10" ht="21.75" customHeight="1">
      <c r="A54" s="83" t="s">
        <v>250</v>
      </c>
      <c r="B54" s="76"/>
    </row>
    <row r="55" spans="1:10" ht="21.75" customHeight="1">
      <c r="A55" s="76"/>
      <c r="B55" s="76"/>
      <c r="C55" s="78"/>
      <c r="D55" s="162" t="s">
        <v>1</v>
      </c>
      <c r="E55" s="162"/>
      <c r="F55" s="162"/>
      <c r="G55" s="137"/>
      <c r="H55" s="162" t="s">
        <v>2</v>
      </c>
      <c r="I55" s="162"/>
      <c r="J55" s="162"/>
    </row>
    <row r="56" spans="1:10" ht="21.75" customHeight="1">
      <c r="A56" s="109"/>
      <c r="B56" s="110"/>
      <c r="C56" s="111"/>
      <c r="D56" s="161" t="s">
        <v>99</v>
      </c>
      <c r="E56" s="161"/>
      <c r="F56" s="161"/>
      <c r="G56" s="108"/>
      <c r="H56" s="161" t="s">
        <v>99</v>
      </c>
      <c r="I56" s="161"/>
      <c r="J56" s="161"/>
    </row>
    <row r="57" spans="1:10" ht="21.75" customHeight="1">
      <c r="A57" s="76"/>
      <c r="B57" s="140" t="s">
        <v>4</v>
      </c>
      <c r="D57" s="135" t="s">
        <v>218</v>
      </c>
      <c r="E57" s="136"/>
      <c r="F57" s="135" t="s">
        <v>193</v>
      </c>
      <c r="G57" s="136"/>
      <c r="H57" s="135" t="s">
        <v>218</v>
      </c>
      <c r="I57" s="136"/>
      <c r="J57" s="135" t="s">
        <v>193</v>
      </c>
    </row>
    <row r="58" spans="1:10" ht="21.75" customHeight="1">
      <c r="A58" s="83" t="s">
        <v>77</v>
      </c>
      <c r="C58" s="78"/>
      <c r="D58" s="101">
        <f>D28</f>
        <v>21639</v>
      </c>
      <c r="E58" s="99"/>
      <c r="F58" s="101">
        <f>F28</f>
        <v>14007</v>
      </c>
      <c r="G58" s="100"/>
      <c r="H58" s="101">
        <f>H28</f>
        <v>711318</v>
      </c>
      <c r="I58" s="145"/>
      <c r="J58" s="101">
        <f>J28</f>
        <v>459536</v>
      </c>
    </row>
    <row r="59" spans="1:10" ht="21.75" customHeight="1">
      <c r="A59" s="146"/>
      <c r="C59" s="78"/>
      <c r="D59" s="145"/>
      <c r="E59" s="99"/>
      <c r="F59" s="145"/>
      <c r="G59" s="100"/>
      <c r="H59" s="98"/>
      <c r="I59" s="145"/>
      <c r="J59" s="98"/>
    </row>
    <row r="60" spans="1:10" ht="21.75" customHeight="1">
      <c r="A60" s="147" t="s">
        <v>87</v>
      </c>
      <c r="C60" s="78"/>
      <c r="D60" s="148"/>
      <c r="E60" s="149"/>
      <c r="F60" s="148"/>
      <c r="G60" s="150"/>
      <c r="H60" s="151"/>
      <c r="I60" s="145"/>
      <c r="J60" s="151"/>
    </row>
    <row r="61" spans="1:10" ht="21.75" customHeight="1">
      <c r="A61" s="152" t="s">
        <v>88</v>
      </c>
      <c r="C61" s="78"/>
      <c r="D61" s="148"/>
      <c r="E61" s="149"/>
      <c r="F61" s="148"/>
      <c r="G61" s="150"/>
      <c r="H61" s="151"/>
      <c r="I61" s="145"/>
      <c r="J61" s="151"/>
    </row>
    <row r="62" spans="1:10" ht="21.75" customHeight="1">
      <c r="A62" s="146" t="s">
        <v>228</v>
      </c>
      <c r="B62" s="113">
        <v>4.2</v>
      </c>
      <c r="C62" s="78"/>
      <c r="D62" s="98">
        <v>-2</v>
      </c>
      <c r="E62" s="99"/>
      <c r="F62" s="98">
        <v>3</v>
      </c>
      <c r="G62" s="99"/>
      <c r="H62" s="98">
        <v>-65</v>
      </c>
      <c r="I62" s="100"/>
      <c r="J62" s="98">
        <v>81</v>
      </c>
    </row>
    <row r="63" spans="1:10" ht="21.75" customHeight="1">
      <c r="A63" s="146" t="s">
        <v>230</v>
      </c>
      <c r="B63" s="113">
        <v>5.2</v>
      </c>
      <c r="C63" s="114"/>
      <c r="D63" s="98">
        <v>3314</v>
      </c>
      <c r="E63" s="99"/>
      <c r="F63" s="98">
        <v>1834</v>
      </c>
      <c r="G63" s="99"/>
      <c r="H63" s="98">
        <v>108938</v>
      </c>
      <c r="I63" s="100"/>
      <c r="J63" s="98">
        <v>60275</v>
      </c>
    </row>
    <row r="64" spans="1:10" ht="21.75" customHeight="1">
      <c r="A64" s="146" t="s">
        <v>230</v>
      </c>
      <c r="B64" s="113"/>
      <c r="C64" s="114"/>
      <c r="D64" s="98"/>
      <c r="E64" s="99"/>
      <c r="F64" s="98"/>
      <c r="G64" s="99"/>
      <c r="H64" s="98"/>
      <c r="I64" s="100"/>
      <c r="J64" s="98"/>
    </row>
    <row r="65" spans="1:10" ht="21.75" customHeight="1">
      <c r="A65" s="146" t="s">
        <v>231</v>
      </c>
      <c r="B65" s="113"/>
      <c r="C65" s="114"/>
      <c r="D65" s="98">
        <v>0</v>
      </c>
      <c r="E65" s="99"/>
      <c r="F65" s="98">
        <v>6573</v>
      </c>
      <c r="G65" s="99"/>
      <c r="H65" s="98">
        <v>0</v>
      </c>
      <c r="I65" s="100"/>
      <c r="J65" s="98">
        <v>223550</v>
      </c>
    </row>
    <row r="66" spans="1:10" ht="21.75" customHeight="1">
      <c r="A66" s="146" t="s">
        <v>95</v>
      </c>
      <c r="B66" s="113"/>
      <c r="C66" s="114"/>
      <c r="D66" s="101">
        <v>1</v>
      </c>
      <c r="E66" s="99"/>
      <c r="F66" s="101">
        <v>0</v>
      </c>
      <c r="G66" s="99"/>
      <c r="H66" s="101">
        <v>19</v>
      </c>
      <c r="I66" s="100"/>
      <c r="J66" s="101">
        <v>0</v>
      </c>
    </row>
    <row r="67" spans="1:10" ht="21.75" customHeight="1">
      <c r="A67" s="146" t="s">
        <v>88</v>
      </c>
      <c r="B67" s="113"/>
      <c r="C67" s="78"/>
      <c r="D67" s="98"/>
      <c r="E67" s="99"/>
      <c r="F67" s="98"/>
      <c r="G67" s="99"/>
      <c r="H67" s="98"/>
      <c r="I67" s="100"/>
      <c r="J67" s="98"/>
    </row>
    <row r="68" spans="1:10" ht="21.75" customHeight="1">
      <c r="A68" s="146" t="s">
        <v>91</v>
      </c>
      <c r="C68" s="78"/>
      <c r="D68" s="101">
        <f>SUM(D62:D66)</f>
        <v>3313</v>
      </c>
      <c r="E68" s="102"/>
      <c r="F68" s="101">
        <f>SUM(F62:F66)</f>
        <v>8410</v>
      </c>
      <c r="G68" s="102"/>
      <c r="H68" s="101">
        <f>SUM(H62:H66)</f>
        <v>108892</v>
      </c>
      <c r="I68" s="100"/>
      <c r="J68" s="101">
        <f>SUM(J62:J66)</f>
        <v>283906</v>
      </c>
    </row>
    <row r="69" spans="1:10" ht="21.75" customHeight="1">
      <c r="A69" s="152" t="s">
        <v>92</v>
      </c>
      <c r="C69" s="78"/>
      <c r="D69" s="98"/>
      <c r="E69" s="99"/>
      <c r="F69" s="98"/>
      <c r="G69" s="99"/>
      <c r="H69" s="98"/>
      <c r="I69" s="100"/>
      <c r="J69" s="98"/>
    </row>
    <row r="70" spans="1:10" ht="21.75" customHeight="1">
      <c r="A70" s="146" t="s">
        <v>89</v>
      </c>
      <c r="C70" s="78"/>
      <c r="D70" s="103"/>
      <c r="E70" s="103"/>
      <c r="F70" s="103"/>
      <c r="G70" s="103"/>
      <c r="H70" s="103"/>
      <c r="I70" s="103"/>
      <c r="J70" s="103"/>
    </row>
    <row r="71" spans="1:10" ht="21.75" customHeight="1">
      <c r="A71" s="146" t="s">
        <v>93</v>
      </c>
      <c r="C71" s="78"/>
      <c r="D71" s="103"/>
      <c r="E71" s="103"/>
      <c r="F71" s="103"/>
      <c r="G71" s="103"/>
      <c r="H71" s="103"/>
      <c r="I71" s="103"/>
      <c r="J71" s="103"/>
    </row>
    <row r="72" spans="1:10" ht="21.75" customHeight="1">
      <c r="A72" s="146" t="s">
        <v>94</v>
      </c>
      <c r="C72" s="78"/>
      <c r="D72" s="98">
        <v>0</v>
      </c>
      <c r="E72" s="103"/>
      <c r="F72" s="98">
        <v>0</v>
      </c>
      <c r="G72" s="103"/>
      <c r="H72" s="103">
        <v>345131</v>
      </c>
      <c r="I72" s="103"/>
      <c r="J72" s="103">
        <v>-1065768</v>
      </c>
    </row>
    <row r="73" spans="1:10" ht="21.75" customHeight="1">
      <c r="A73" s="146" t="s">
        <v>95</v>
      </c>
      <c r="B73" s="113"/>
      <c r="C73" s="78"/>
      <c r="D73" s="101">
        <v>1</v>
      </c>
      <c r="E73" s="99"/>
      <c r="F73" s="101">
        <v>-2</v>
      </c>
      <c r="G73" s="99"/>
      <c r="H73" s="101">
        <v>32</v>
      </c>
      <c r="I73" s="100"/>
      <c r="J73" s="101">
        <v>-60</v>
      </c>
    </row>
    <row r="74" spans="1:10" ht="21.75" customHeight="1">
      <c r="A74" s="146" t="s">
        <v>92</v>
      </c>
      <c r="B74" s="113"/>
      <c r="C74" s="78"/>
      <c r="D74" s="103"/>
      <c r="E74" s="103"/>
      <c r="F74" s="103"/>
      <c r="G74" s="103"/>
      <c r="H74" s="103"/>
      <c r="I74" s="103"/>
      <c r="J74" s="103"/>
    </row>
    <row r="75" spans="1:10" ht="21.75" customHeight="1">
      <c r="A75" s="146" t="s">
        <v>91</v>
      </c>
      <c r="B75" s="113"/>
      <c r="C75" s="78"/>
      <c r="D75" s="101">
        <f>SUM(D72:D73)</f>
        <v>1</v>
      </c>
      <c r="E75" s="99"/>
      <c r="F75" s="101">
        <f>SUM(F72:F73)</f>
        <v>-2</v>
      </c>
      <c r="G75" s="99"/>
      <c r="H75" s="101">
        <f>SUM(H72:H73)</f>
        <v>345163</v>
      </c>
      <c r="I75" s="100"/>
      <c r="J75" s="101">
        <f>SUM(J72:J73)</f>
        <v>-1065828</v>
      </c>
    </row>
    <row r="76" spans="1:10" ht="21.75" customHeight="1">
      <c r="A76" s="147" t="s">
        <v>96</v>
      </c>
      <c r="B76" s="113"/>
      <c r="C76" s="78"/>
      <c r="D76" s="104">
        <f>SUM(D68,D75)</f>
        <v>3314</v>
      </c>
      <c r="E76" s="99"/>
      <c r="F76" s="104">
        <f>SUM(F68,F75)</f>
        <v>8408</v>
      </c>
      <c r="G76" s="99"/>
      <c r="H76" s="104">
        <f>SUM(H68,H75)</f>
        <v>454055</v>
      </c>
      <c r="I76" s="100"/>
      <c r="J76" s="104">
        <f>SUM(J68,J75)</f>
        <v>-781922</v>
      </c>
    </row>
    <row r="77" spans="1:10" ht="21.75" customHeight="1" thickBot="1">
      <c r="A77" s="147" t="s">
        <v>97</v>
      </c>
      <c r="C77" s="78"/>
      <c r="D77" s="105">
        <f>SUM(D58,D76)</f>
        <v>24953</v>
      </c>
      <c r="E77" s="102"/>
      <c r="F77" s="105">
        <f>SUM(F58,F76)</f>
        <v>22415</v>
      </c>
      <c r="G77" s="102"/>
      <c r="H77" s="105">
        <f>SUM(H58,H76)</f>
        <v>1165373</v>
      </c>
      <c r="I77" s="100"/>
      <c r="J77" s="105">
        <f>SUM(J58,J76)</f>
        <v>-322386</v>
      </c>
    </row>
    <row r="78" spans="1:10" ht="21.75" customHeight="1" thickTop="1">
      <c r="A78" s="83"/>
      <c r="B78" s="141"/>
      <c r="D78" s="98"/>
      <c r="E78" s="102"/>
      <c r="F78" s="98"/>
      <c r="G78" s="102"/>
      <c r="H78" s="98"/>
      <c r="I78" s="100"/>
      <c r="J78" s="98"/>
    </row>
    <row r="79" spans="1:10" ht="21.75" customHeight="1">
      <c r="A79" s="7" t="s">
        <v>206</v>
      </c>
      <c r="C79" s="78"/>
      <c r="D79" s="145"/>
      <c r="E79" s="102"/>
      <c r="F79" s="98"/>
      <c r="G79" s="100"/>
      <c r="H79" s="98"/>
      <c r="I79" s="145"/>
      <c r="J79" s="145"/>
    </row>
    <row r="80" spans="1:10" ht="21.75" customHeight="1">
      <c r="C80" s="78"/>
      <c r="D80" s="145"/>
      <c r="E80" s="102"/>
      <c r="F80" s="98"/>
      <c r="G80" s="100"/>
      <c r="H80" s="98"/>
      <c r="I80" s="145"/>
      <c r="J80" s="145"/>
    </row>
    <row r="81" spans="3:10" ht="21.75" customHeight="1">
      <c r="C81" s="78"/>
      <c r="D81" s="145"/>
      <c r="E81" s="102"/>
      <c r="F81" s="98"/>
      <c r="G81" s="100"/>
      <c r="H81" s="98"/>
      <c r="I81" s="145"/>
      <c r="J81" s="145"/>
    </row>
    <row r="82" spans="3:10" ht="21.75" customHeight="1">
      <c r="C82" s="78"/>
      <c r="D82" s="145"/>
      <c r="E82" s="102"/>
      <c r="F82" s="98"/>
      <c r="G82" s="100"/>
      <c r="H82" s="98"/>
      <c r="I82" s="145"/>
      <c r="J82" s="145"/>
    </row>
    <row r="83" spans="3:10" ht="21.75" customHeight="1">
      <c r="C83" s="78"/>
      <c r="D83" s="145"/>
      <c r="E83" s="102"/>
      <c r="F83" s="98"/>
      <c r="G83" s="100"/>
      <c r="H83" s="98"/>
      <c r="I83" s="145"/>
      <c r="J83" s="145"/>
    </row>
    <row r="84" spans="3:10" ht="21.75" customHeight="1">
      <c r="C84" s="78"/>
      <c r="D84" s="145"/>
      <c r="E84" s="102"/>
      <c r="F84" s="98"/>
      <c r="G84" s="100"/>
      <c r="H84" s="98"/>
      <c r="I84" s="145"/>
      <c r="J84" s="145"/>
    </row>
    <row r="85" spans="3:10" ht="21.75" customHeight="1">
      <c r="C85" s="78"/>
      <c r="D85" s="145"/>
      <c r="E85" s="102"/>
      <c r="F85" s="98"/>
      <c r="G85" s="100"/>
      <c r="H85" s="98"/>
      <c r="I85" s="145"/>
      <c r="J85" s="145"/>
    </row>
    <row r="86" spans="3:10" ht="21.75" customHeight="1">
      <c r="C86" s="78"/>
      <c r="D86" s="145"/>
      <c r="E86" s="102"/>
      <c r="F86" s="98"/>
      <c r="G86" s="100"/>
      <c r="H86" s="98"/>
      <c r="I86" s="145"/>
      <c r="J86" s="145"/>
    </row>
    <row r="87" spans="3:10" ht="21.75" customHeight="1">
      <c r="C87" s="78"/>
      <c r="D87" s="145"/>
      <c r="E87" s="102"/>
      <c r="F87" s="98"/>
      <c r="G87" s="100"/>
      <c r="H87" s="98"/>
      <c r="I87" s="145"/>
      <c r="J87" s="145"/>
    </row>
    <row r="88" spans="3:10" ht="21.75" customHeight="1">
      <c r="C88" s="78"/>
      <c r="D88" s="145"/>
      <c r="E88" s="102"/>
      <c r="F88" s="98"/>
      <c r="G88" s="100"/>
      <c r="H88" s="98"/>
      <c r="I88" s="145"/>
      <c r="J88" s="145"/>
    </row>
    <row r="89" spans="3:10" ht="21.75" customHeight="1">
      <c r="C89" s="78"/>
      <c r="D89" s="145"/>
      <c r="E89" s="102"/>
      <c r="F89" s="98"/>
      <c r="G89" s="100"/>
      <c r="H89" s="98"/>
      <c r="I89" s="145"/>
      <c r="J89" s="145"/>
    </row>
    <row r="90" spans="3:10" ht="21.75" customHeight="1">
      <c r="C90" s="78"/>
      <c r="D90" s="145"/>
      <c r="E90" s="102"/>
      <c r="F90" s="98"/>
      <c r="G90" s="100"/>
      <c r="H90" s="98"/>
      <c r="I90" s="145"/>
      <c r="J90" s="145"/>
    </row>
    <row r="91" spans="3:10" ht="21.75" customHeight="1">
      <c r="C91" s="78"/>
      <c r="D91" s="145"/>
      <c r="E91" s="102"/>
      <c r="F91" s="98"/>
      <c r="G91" s="100"/>
      <c r="H91" s="98"/>
      <c r="I91" s="145"/>
      <c r="J91" s="145"/>
    </row>
    <row r="92" spans="3:10" ht="21.75" customHeight="1">
      <c r="C92" s="78"/>
      <c r="D92" s="145"/>
      <c r="E92" s="102"/>
      <c r="F92" s="98"/>
      <c r="G92" s="100"/>
      <c r="H92" s="98"/>
      <c r="I92" s="145"/>
      <c r="J92" s="145"/>
    </row>
    <row r="93" spans="3:10" ht="21.75" customHeight="1">
      <c r="C93" s="78"/>
      <c r="D93" s="145"/>
      <c r="E93" s="102"/>
      <c r="F93" s="98"/>
      <c r="G93" s="100"/>
      <c r="H93" s="98"/>
      <c r="I93" s="145"/>
      <c r="J93" s="145"/>
    </row>
    <row r="94" spans="3:10" ht="21.75" customHeight="1">
      <c r="C94" s="78"/>
      <c r="D94" s="145"/>
      <c r="E94" s="102"/>
      <c r="F94" s="98"/>
      <c r="G94" s="100"/>
      <c r="H94" s="98"/>
      <c r="I94" s="145"/>
      <c r="J94" s="145"/>
    </row>
    <row r="95" spans="3:10" ht="21.75" customHeight="1">
      <c r="C95" s="78"/>
      <c r="D95" s="145"/>
      <c r="E95" s="102"/>
      <c r="F95" s="98"/>
      <c r="G95" s="100"/>
      <c r="H95" s="98"/>
      <c r="I95" s="145"/>
      <c r="J95" s="145"/>
    </row>
    <row r="96" spans="3:10" ht="21.75" customHeight="1">
      <c r="C96" s="78"/>
      <c r="D96" s="145"/>
      <c r="E96" s="102"/>
      <c r="F96" s="98"/>
      <c r="G96" s="100"/>
      <c r="H96" s="98"/>
      <c r="I96" s="145"/>
      <c r="J96" s="145"/>
    </row>
    <row r="100" spans="10:10" ht="21.75" customHeight="1">
      <c r="J100" s="76">
        <v>10</v>
      </c>
    </row>
  </sheetData>
  <mergeCells count="8">
    <mergeCell ref="D56:F56"/>
    <mergeCell ref="H56:J56"/>
    <mergeCell ref="D5:F5"/>
    <mergeCell ref="H5:J5"/>
    <mergeCell ref="D6:F6"/>
    <mergeCell ref="H6:J6"/>
    <mergeCell ref="D55:F55"/>
    <mergeCell ref="H55:J55"/>
  </mergeCells>
  <conditionalFormatting sqref="A1:XFD1048576">
    <cfRule type="containsText" dxfId="8" priority="1" operator="containsText" text="False">
      <formula>NOT(ISERROR(SEARCH("False",A1)))</formula>
    </cfRule>
  </conditionalFormatting>
  <pageMargins left="0.78740157480314965" right="0.39370078740157483" top="0.78740157480314965" bottom="0.39370078740157483" header="0.19685039370078741" footer="0.19685039370078741"/>
  <pageSetup paperSize="9" scale="70" firstPageNumber="9" orientation="portrait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2610D-2822-4C55-B733-112E12BC0E53}">
  <dimension ref="A1:J100"/>
  <sheetViews>
    <sheetView showGridLines="0" view="pageBreakPreview" topLeftCell="A79" zoomScale="90" zoomScaleNormal="70" zoomScaleSheetLayoutView="90" workbookViewId="0">
      <selection activeCell="A87" sqref="A87"/>
    </sheetView>
  </sheetViews>
  <sheetFormatPr defaultColWidth="10.7109375" defaultRowHeight="21.75" customHeight="1"/>
  <cols>
    <col min="1" max="1" width="53.42578125" style="78" customWidth="1"/>
    <col min="2" max="2" width="7.7109375" style="78" customWidth="1"/>
    <col min="3" max="3" width="1.7109375" style="76" customWidth="1"/>
    <col min="4" max="4" width="15.7109375" style="76" customWidth="1"/>
    <col min="5" max="5" width="1.7109375" style="76" customWidth="1"/>
    <col min="6" max="6" width="15.7109375" style="76" customWidth="1"/>
    <col min="7" max="7" width="1.7109375" style="76" customWidth="1"/>
    <col min="8" max="8" width="15.7109375" style="76" customWidth="1"/>
    <col min="9" max="9" width="1.7109375" style="76" customWidth="1"/>
    <col min="10" max="10" width="15.7109375" style="76" customWidth="1"/>
    <col min="11" max="11" width="1.28515625" style="78" customWidth="1"/>
    <col min="12" max="16384" width="10.7109375" style="78"/>
  </cols>
  <sheetData>
    <row r="1" spans="1:10" ht="21.75" customHeight="1">
      <c r="J1" s="116" t="s">
        <v>58</v>
      </c>
    </row>
    <row r="2" spans="1:10" ht="21.75" customHeight="1">
      <c r="A2" s="83" t="s">
        <v>0</v>
      </c>
      <c r="B2" s="107"/>
      <c r="C2" s="108"/>
      <c r="D2" s="108"/>
      <c r="E2" s="108"/>
      <c r="F2" s="108"/>
      <c r="G2" s="108"/>
      <c r="H2" s="108"/>
      <c r="I2" s="108"/>
      <c r="J2" s="108"/>
    </row>
    <row r="3" spans="1:10" ht="21.75" customHeight="1">
      <c r="A3" s="83" t="s">
        <v>59</v>
      </c>
      <c r="B3" s="107"/>
      <c r="C3" s="108"/>
      <c r="D3" s="108"/>
      <c r="E3" s="108"/>
      <c r="F3" s="108"/>
      <c r="G3" s="108"/>
      <c r="H3" s="108"/>
      <c r="I3" s="108"/>
      <c r="J3" s="108"/>
    </row>
    <row r="4" spans="1:10" ht="21.75" customHeight="1">
      <c r="A4" s="83" t="s">
        <v>251</v>
      </c>
      <c r="B4" s="107"/>
      <c r="C4" s="108"/>
      <c r="D4" s="108"/>
      <c r="E4" s="108"/>
      <c r="F4" s="108"/>
      <c r="G4" s="108"/>
      <c r="H4" s="108"/>
      <c r="I4" s="108"/>
      <c r="J4" s="108"/>
    </row>
    <row r="5" spans="1:10" ht="21.75" customHeight="1">
      <c r="A5" s="109"/>
      <c r="B5" s="110"/>
      <c r="C5" s="111"/>
      <c r="D5" s="160" t="s">
        <v>1</v>
      </c>
      <c r="E5" s="160"/>
      <c r="F5" s="160"/>
      <c r="G5" s="15"/>
      <c r="H5" s="160" t="s">
        <v>2</v>
      </c>
      <c r="I5" s="160"/>
      <c r="J5" s="160"/>
    </row>
    <row r="6" spans="1:10" ht="21.75" customHeight="1">
      <c r="A6" s="109"/>
      <c r="B6" s="110"/>
      <c r="C6" s="111"/>
      <c r="D6" s="159" t="s">
        <v>3</v>
      </c>
      <c r="E6" s="159"/>
      <c r="F6" s="159"/>
      <c r="G6" s="78"/>
      <c r="H6" s="159" t="s">
        <v>3</v>
      </c>
      <c r="I6" s="159"/>
      <c r="J6" s="159"/>
    </row>
    <row r="7" spans="1:10" ht="21.75" customHeight="1">
      <c r="B7" s="140" t="s">
        <v>4</v>
      </c>
      <c r="D7" s="17" t="s">
        <v>218</v>
      </c>
      <c r="E7" s="12"/>
      <c r="F7" s="17" t="s">
        <v>193</v>
      </c>
      <c r="G7" s="12"/>
      <c r="H7" s="17" t="s">
        <v>218</v>
      </c>
      <c r="I7" s="12"/>
      <c r="J7" s="17" t="s">
        <v>193</v>
      </c>
    </row>
    <row r="8" spans="1:10" ht="21.75" customHeight="1">
      <c r="A8" s="109" t="s">
        <v>60</v>
      </c>
      <c r="B8" s="76"/>
    </row>
    <row r="9" spans="1:10" ht="21.75" customHeight="1">
      <c r="A9" s="76" t="s">
        <v>61</v>
      </c>
      <c r="B9" s="113">
        <v>2</v>
      </c>
      <c r="D9" s="67">
        <v>1989625</v>
      </c>
      <c r="E9" s="67"/>
      <c r="F9" s="67">
        <v>1978800</v>
      </c>
      <c r="G9" s="67"/>
      <c r="H9" s="67">
        <v>64369176</v>
      </c>
      <c r="I9" s="67"/>
      <c r="J9" s="67">
        <v>66062061</v>
      </c>
    </row>
    <row r="10" spans="1:10" ht="21.75" customHeight="1">
      <c r="A10" s="76" t="s">
        <v>62</v>
      </c>
      <c r="B10" s="113"/>
      <c r="D10" s="67">
        <v>4594</v>
      </c>
      <c r="E10" s="67"/>
      <c r="F10" s="67">
        <v>5645</v>
      </c>
      <c r="G10" s="67"/>
      <c r="H10" s="67">
        <v>149018</v>
      </c>
      <c r="I10" s="67"/>
      <c r="J10" s="67">
        <v>188969</v>
      </c>
    </row>
    <row r="11" spans="1:10" ht="21.75" customHeight="1">
      <c r="A11" s="76" t="s">
        <v>100</v>
      </c>
      <c r="B11" s="113"/>
      <c r="D11" s="67">
        <v>14278</v>
      </c>
      <c r="E11" s="67"/>
      <c r="F11" s="67">
        <v>0</v>
      </c>
      <c r="G11" s="67"/>
      <c r="H11" s="67">
        <v>456431</v>
      </c>
      <c r="I11" s="67"/>
      <c r="J11" s="67">
        <v>0</v>
      </c>
    </row>
    <row r="12" spans="1:10" ht="21.75" customHeight="1">
      <c r="A12" s="76" t="s">
        <v>254</v>
      </c>
      <c r="B12" s="113"/>
      <c r="D12" s="67">
        <v>0</v>
      </c>
      <c r="E12" s="67"/>
      <c r="F12" s="67">
        <v>14402</v>
      </c>
      <c r="G12" s="67"/>
      <c r="H12" s="67">
        <v>0</v>
      </c>
      <c r="I12" s="67"/>
      <c r="J12" s="67">
        <v>468253</v>
      </c>
    </row>
    <row r="13" spans="1:10" ht="21.75" customHeight="1">
      <c r="A13" s="78" t="s">
        <v>63</v>
      </c>
      <c r="B13" s="113"/>
      <c r="D13" s="68">
        <v>2227</v>
      </c>
      <c r="E13" s="67"/>
      <c r="F13" s="68">
        <v>2445</v>
      </c>
      <c r="G13" s="67"/>
      <c r="H13" s="68">
        <v>71506</v>
      </c>
      <c r="I13" s="67"/>
      <c r="J13" s="68">
        <v>81099</v>
      </c>
    </row>
    <row r="14" spans="1:10" ht="21.75" customHeight="1">
      <c r="A14" s="109" t="s">
        <v>64</v>
      </c>
      <c r="B14" s="113"/>
      <c r="D14" s="68">
        <f>SUM(D9:D13)</f>
        <v>2010724</v>
      </c>
      <c r="E14" s="67"/>
      <c r="F14" s="68">
        <f>SUM(F9:F13)</f>
        <v>2001292</v>
      </c>
      <c r="G14" s="67"/>
      <c r="H14" s="68">
        <f>SUM(H9:H13)</f>
        <v>65046131</v>
      </c>
      <c r="I14" s="67"/>
      <c r="J14" s="68">
        <f>SUM(J9:J13)</f>
        <v>66800382</v>
      </c>
    </row>
    <row r="15" spans="1:10" ht="21.75" customHeight="1">
      <c r="A15" s="109" t="s">
        <v>65</v>
      </c>
      <c r="B15" s="113"/>
      <c r="D15" s="67"/>
      <c r="E15" s="67"/>
      <c r="F15" s="67"/>
      <c r="G15" s="67"/>
      <c r="H15" s="67"/>
      <c r="I15" s="67"/>
      <c r="J15" s="67"/>
    </row>
    <row r="16" spans="1:10" ht="21.75" customHeight="1">
      <c r="A16" s="78" t="s">
        <v>66</v>
      </c>
      <c r="B16" s="113">
        <v>2</v>
      </c>
      <c r="D16" s="69">
        <v>1886563</v>
      </c>
      <c r="E16" s="67"/>
      <c r="F16" s="69">
        <v>1870962</v>
      </c>
      <c r="G16" s="67"/>
      <c r="H16" s="69">
        <v>61033422</v>
      </c>
      <c r="I16" s="67"/>
      <c r="J16" s="69">
        <v>62463447</v>
      </c>
    </row>
    <row r="17" spans="1:10" ht="21.75" customHeight="1">
      <c r="A17" s="78" t="s">
        <v>67</v>
      </c>
      <c r="B17" s="113"/>
      <c r="D17" s="69">
        <v>4240</v>
      </c>
      <c r="E17" s="67"/>
      <c r="F17" s="69">
        <v>5217</v>
      </c>
      <c r="G17" s="67"/>
      <c r="H17" s="69">
        <v>137540</v>
      </c>
      <c r="I17" s="67"/>
      <c r="J17" s="69">
        <v>174584</v>
      </c>
    </row>
    <row r="18" spans="1:10" ht="21.75" customHeight="1">
      <c r="A18" s="78" t="s">
        <v>68</v>
      </c>
      <c r="B18" s="113"/>
      <c r="D18" s="69">
        <v>7954</v>
      </c>
      <c r="E18" s="67"/>
      <c r="F18" s="69">
        <v>8941</v>
      </c>
      <c r="G18" s="67"/>
      <c r="H18" s="69">
        <v>256744</v>
      </c>
      <c r="I18" s="67"/>
      <c r="J18" s="69">
        <v>297595</v>
      </c>
    </row>
    <row r="19" spans="1:10" ht="21.75" customHeight="1">
      <c r="A19" s="78" t="s">
        <v>69</v>
      </c>
      <c r="B19" s="113">
        <v>2</v>
      </c>
      <c r="D19" s="69">
        <v>46529</v>
      </c>
      <c r="E19" s="67"/>
      <c r="F19" s="69">
        <v>46733</v>
      </c>
      <c r="G19" s="67"/>
      <c r="H19" s="69">
        <v>1504065</v>
      </c>
      <c r="I19" s="67"/>
      <c r="J19" s="69">
        <v>1558193</v>
      </c>
    </row>
    <row r="20" spans="1:10" ht="21.75" customHeight="1">
      <c r="A20" s="78" t="s">
        <v>204</v>
      </c>
      <c r="B20" s="113"/>
      <c r="D20" s="69">
        <v>16520</v>
      </c>
      <c r="E20" s="67"/>
      <c r="F20" s="69">
        <v>1074</v>
      </c>
      <c r="G20" s="67"/>
      <c r="H20" s="69">
        <v>529010</v>
      </c>
      <c r="I20" s="67"/>
      <c r="J20" s="69">
        <v>35868</v>
      </c>
    </row>
    <row r="21" spans="1:10" ht="21.75" customHeight="1">
      <c r="A21" s="78" t="s">
        <v>70</v>
      </c>
      <c r="B21" s="113"/>
      <c r="D21" s="69">
        <v>0</v>
      </c>
      <c r="E21" s="67"/>
      <c r="F21" s="69">
        <v>23610</v>
      </c>
      <c r="G21" s="67"/>
      <c r="H21" s="69">
        <v>0</v>
      </c>
      <c r="I21" s="67"/>
      <c r="J21" s="69">
        <v>773159</v>
      </c>
    </row>
    <row r="22" spans="1:10" ht="21.75" customHeight="1">
      <c r="A22" s="78" t="s">
        <v>203</v>
      </c>
      <c r="B22" s="113"/>
      <c r="D22" s="69">
        <v>0</v>
      </c>
      <c r="E22" s="67"/>
      <c r="F22" s="69">
        <v>4673</v>
      </c>
      <c r="G22" s="67"/>
      <c r="H22" s="69">
        <v>0</v>
      </c>
      <c r="I22" s="67"/>
      <c r="J22" s="69">
        <v>158344</v>
      </c>
    </row>
    <row r="23" spans="1:10" ht="21.75" customHeight="1">
      <c r="A23" s="109" t="s">
        <v>71</v>
      </c>
      <c r="B23" s="113"/>
      <c r="D23" s="70">
        <f>SUM(D16:D22)</f>
        <v>1961806</v>
      </c>
      <c r="E23" s="67"/>
      <c r="F23" s="70">
        <f>SUM(F16:F22)</f>
        <v>1961210</v>
      </c>
      <c r="G23" s="67"/>
      <c r="H23" s="70">
        <f>SUM(H16:H22)</f>
        <v>63460781</v>
      </c>
      <c r="I23" s="67"/>
      <c r="J23" s="70">
        <f>SUM(J16:J22)</f>
        <v>65461190</v>
      </c>
    </row>
    <row r="24" spans="1:10" ht="21.75" customHeight="1">
      <c r="A24" s="109" t="s">
        <v>72</v>
      </c>
      <c r="B24" s="113"/>
      <c r="D24" s="67">
        <f>SUM(D14-D23)</f>
        <v>48918</v>
      </c>
      <c r="E24" s="67"/>
      <c r="F24" s="67">
        <f>SUM(F14-F23)</f>
        <v>40082</v>
      </c>
      <c r="G24" s="67"/>
      <c r="H24" s="67">
        <f>SUM(H14-H23)</f>
        <v>1585350</v>
      </c>
      <c r="I24" s="67"/>
      <c r="J24" s="67">
        <f>SUM(J14-J23)</f>
        <v>1339192</v>
      </c>
    </row>
    <row r="25" spans="1:10" ht="21.75" customHeight="1">
      <c r="A25" s="78" t="s">
        <v>225</v>
      </c>
      <c r="B25" s="113">
        <v>4.2</v>
      </c>
      <c r="D25" s="69">
        <v>476</v>
      </c>
      <c r="E25" s="67"/>
      <c r="F25" s="69">
        <v>2629</v>
      </c>
      <c r="G25" s="67"/>
      <c r="H25" s="69">
        <v>15710</v>
      </c>
      <c r="I25" s="67"/>
      <c r="J25" s="69">
        <v>87472</v>
      </c>
    </row>
    <row r="26" spans="1:10" ht="21.75" customHeight="1">
      <c r="A26" s="78" t="s">
        <v>73</v>
      </c>
      <c r="B26" s="113"/>
      <c r="D26" s="69">
        <v>6878</v>
      </c>
      <c r="E26" s="67"/>
      <c r="F26" s="69">
        <v>5144</v>
      </c>
      <c r="G26" s="67"/>
      <c r="H26" s="69">
        <v>221861</v>
      </c>
      <c r="I26" s="67"/>
      <c r="J26" s="69">
        <v>172082</v>
      </c>
    </row>
    <row r="27" spans="1:10" ht="21.75" customHeight="1">
      <c r="A27" s="78" t="s">
        <v>74</v>
      </c>
      <c r="B27" s="113"/>
      <c r="D27" s="68">
        <v>-13291</v>
      </c>
      <c r="E27" s="67"/>
      <c r="F27" s="68">
        <v>-10253</v>
      </c>
      <c r="G27" s="67"/>
      <c r="H27" s="68">
        <v>-429527</v>
      </c>
      <c r="I27" s="67"/>
      <c r="J27" s="68">
        <v>-342381</v>
      </c>
    </row>
    <row r="28" spans="1:10" ht="21.75" customHeight="1">
      <c r="A28" s="109" t="s">
        <v>75</v>
      </c>
      <c r="B28" s="113"/>
      <c r="D28" s="67">
        <f>SUM(D24:D27)</f>
        <v>42981</v>
      </c>
      <c r="E28" s="67"/>
      <c r="F28" s="67">
        <f>SUM(F24:F27)</f>
        <v>37602</v>
      </c>
      <c r="G28" s="67"/>
      <c r="H28" s="67">
        <f>SUM(H24:H27)</f>
        <v>1393394</v>
      </c>
      <c r="I28" s="67"/>
      <c r="J28" s="67">
        <f>SUM(J24:J27)</f>
        <v>1256365</v>
      </c>
    </row>
    <row r="29" spans="1:10" ht="21.75" customHeight="1">
      <c r="A29" s="78" t="s">
        <v>76</v>
      </c>
      <c r="B29" s="113">
        <v>10</v>
      </c>
      <c r="D29" s="71">
        <v>-5530</v>
      </c>
      <c r="E29" s="67"/>
      <c r="F29" s="71">
        <v>-5795</v>
      </c>
      <c r="G29" s="67"/>
      <c r="H29" s="71">
        <v>-179823</v>
      </c>
      <c r="I29" s="67"/>
      <c r="J29" s="71">
        <v>-193392</v>
      </c>
    </row>
    <row r="30" spans="1:10" ht="21.75" customHeight="1" thickBot="1">
      <c r="A30" s="83" t="s">
        <v>77</v>
      </c>
      <c r="B30" s="113"/>
      <c r="D30" s="72">
        <f>SUM(D28:D29)</f>
        <v>37451</v>
      </c>
      <c r="E30" s="67"/>
      <c r="F30" s="72">
        <f>SUM(F28:F29)</f>
        <v>31807</v>
      </c>
      <c r="G30" s="67"/>
      <c r="H30" s="72">
        <f>SUM(H28:H29)</f>
        <v>1213571</v>
      </c>
      <c r="I30" s="67"/>
      <c r="J30" s="72">
        <f>SUM(J28:J29)</f>
        <v>1062973</v>
      </c>
    </row>
    <row r="31" spans="1:10" ht="21.75" customHeight="1" thickTop="1">
      <c r="A31" s="83"/>
      <c r="B31" s="141"/>
      <c r="D31" s="67"/>
      <c r="E31" s="67"/>
      <c r="F31" s="67"/>
      <c r="G31" s="67"/>
      <c r="H31" s="67"/>
      <c r="I31" s="67"/>
      <c r="J31" s="67"/>
    </row>
    <row r="32" spans="1:10" ht="21.75" customHeight="1">
      <c r="A32" s="83" t="s">
        <v>78</v>
      </c>
      <c r="B32" s="141"/>
      <c r="D32" s="67"/>
      <c r="E32" s="67"/>
      <c r="F32" s="67"/>
      <c r="G32" s="67"/>
      <c r="H32" s="67"/>
      <c r="I32" s="67"/>
      <c r="J32" s="67"/>
    </row>
    <row r="33" spans="1:10" ht="21.75" customHeight="1">
      <c r="A33" s="142" t="s">
        <v>79</v>
      </c>
      <c r="B33" s="141"/>
      <c r="D33" s="67">
        <v>37450</v>
      </c>
      <c r="E33" s="67"/>
      <c r="F33" s="67">
        <v>32525</v>
      </c>
      <c r="G33" s="67"/>
      <c r="H33" s="67">
        <v>1213532</v>
      </c>
      <c r="I33" s="67"/>
      <c r="J33" s="67">
        <v>1087008</v>
      </c>
    </row>
    <row r="34" spans="1:10" ht="21.75" customHeight="1">
      <c r="A34" s="142" t="s">
        <v>80</v>
      </c>
      <c r="B34" s="141"/>
      <c r="D34" s="68">
        <v>1</v>
      </c>
      <c r="E34" s="67"/>
      <c r="F34" s="68">
        <v>-718</v>
      </c>
      <c r="G34" s="67"/>
      <c r="H34" s="68">
        <v>39</v>
      </c>
      <c r="I34" s="67"/>
      <c r="J34" s="68">
        <v>-24035</v>
      </c>
    </row>
    <row r="35" spans="1:10" ht="21.75" customHeight="1" thickBot="1">
      <c r="A35" s="83"/>
      <c r="B35" s="141"/>
      <c r="D35" s="74">
        <f>SUM(D33:D34)</f>
        <v>37451</v>
      </c>
      <c r="E35" s="67"/>
      <c r="F35" s="74">
        <f>SUM(F33:F34)</f>
        <v>31807</v>
      </c>
      <c r="G35" s="67"/>
      <c r="H35" s="74">
        <f>SUM(H33:H34)</f>
        <v>1213571</v>
      </c>
      <c r="I35" s="67"/>
      <c r="J35" s="74">
        <f>SUM(J33:J34)</f>
        <v>1062973</v>
      </c>
    </row>
    <row r="36" spans="1:10" ht="21.75" customHeight="1" thickTop="1">
      <c r="A36" s="83"/>
      <c r="B36" s="141"/>
      <c r="D36" s="75"/>
      <c r="E36" s="67"/>
      <c r="F36" s="75"/>
      <c r="G36" s="67"/>
      <c r="H36" s="75"/>
      <c r="I36" s="67"/>
      <c r="J36" s="75"/>
    </row>
    <row r="37" spans="1:10" ht="21.75" customHeight="1">
      <c r="A37" s="83"/>
      <c r="B37" s="141"/>
      <c r="D37" s="75"/>
      <c r="E37" s="67"/>
      <c r="F37" s="69" t="s">
        <v>81</v>
      </c>
      <c r="G37" s="67"/>
      <c r="H37" s="75"/>
      <c r="I37" s="67"/>
      <c r="J37" s="69" t="s">
        <v>82</v>
      </c>
    </row>
    <row r="38" spans="1:10" ht="21.75" customHeight="1">
      <c r="A38" s="83" t="s">
        <v>83</v>
      </c>
      <c r="B38" s="141"/>
      <c r="D38" s="78"/>
      <c r="E38" s="78"/>
      <c r="F38" s="75"/>
      <c r="G38" s="78"/>
      <c r="H38" s="78"/>
      <c r="I38" s="78"/>
      <c r="J38" s="75"/>
    </row>
    <row r="39" spans="1:10" ht="21.75" customHeight="1">
      <c r="A39" s="142" t="s">
        <v>84</v>
      </c>
      <c r="C39" s="143"/>
    </row>
    <row r="40" spans="1:10" ht="21.75" customHeight="1" thickBot="1">
      <c r="A40" s="142" t="s">
        <v>85</v>
      </c>
      <c r="B40" s="141"/>
      <c r="D40" s="79">
        <v>3.5999999999999999E-3</v>
      </c>
      <c r="F40" s="79">
        <v>3.0999999999999999E-3</v>
      </c>
      <c r="H40" s="80">
        <v>0.12</v>
      </c>
      <c r="J40" s="80">
        <v>0.1</v>
      </c>
    </row>
    <row r="41" spans="1:10" ht="21.75" customHeight="1" thickTop="1">
      <c r="A41" s="142"/>
      <c r="B41" s="141"/>
      <c r="D41" s="81"/>
      <c r="F41" s="81"/>
      <c r="H41" s="81"/>
      <c r="J41" s="81"/>
    </row>
    <row r="42" spans="1:10" ht="21.75" customHeight="1">
      <c r="A42" s="7" t="s">
        <v>206</v>
      </c>
      <c r="B42" s="141"/>
      <c r="D42" s="81"/>
      <c r="F42" s="81"/>
      <c r="H42" s="81"/>
      <c r="J42" s="81"/>
    </row>
    <row r="43" spans="1:10" ht="21.75" customHeight="1">
      <c r="A43" s="142"/>
      <c r="B43" s="141"/>
      <c r="D43" s="127"/>
      <c r="F43" s="127"/>
      <c r="H43" s="81"/>
      <c r="J43" s="81"/>
    </row>
    <row r="44" spans="1:10" ht="21.75" customHeight="1">
      <c r="A44" s="142"/>
      <c r="B44" s="141"/>
      <c r="D44" s="127"/>
      <c r="F44" s="127"/>
      <c r="H44" s="81"/>
      <c r="J44" s="81"/>
    </row>
    <row r="45" spans="1:10" ht="21.75" customHeight="1">
      <c r="A45" s="142"/>
      <c r="B45" s="141"/>
      <c r="D45" s="127"/>
      <c r="F45" s="127"/>
      <c r="H45" s="81"/>
      <c r="J45" s="81"/>
    </row>
    <row r="46" spans="1:10" ht="21.75" customHeight="1">
      <c r="A46" s="142"/>
      <c r="B46" s="141"/>
      <c r="D46" s="127"/>
      <c r="F46" s="127"/>
      <c r="H46" s="81"/>
      <c r="J46" s="81"/>
    </row>
    <row r="47" spans="1:10" ht="21.75" customHeight="1">
      <c r="B47" s="141"/>
      <c r="D47" s="78"/>
      <c r="E47" s="78"/>
      <c r="F47" s="78"/>
      <c r="G47" s="78"/>
      <c r="H47" s="78"/>
      <c r="I47" s="78"/>
      <c r="J47" s="78"/>
    </row>
    <row r="48" spans="1:10" ht="21.75" customHeight="1">
      <c r="B48" s="141"/>
      <c r="D48" s="78"/>
      <c r="E48" s="78"/>
      <c r="F48" s="78"/>
      <c r="G48" s="78"/>
      <c r="H48" s="78"/>
      <c r="I48" s="78"/>
      <c r="J48" s="78"/>
    </row>
    <row r="49" spans="1:10" ht="21.75" customHeight="1">
      <c r="B49" s="141"/>
      <c r="D49" s="78"/>
      <c r="E49" s="78"/>
      <c r="F49" s="78"/>
      <c r="G49" s="78"/>
      <c r="H49" s="78"/>
      <c r="I49" s="78"/>
      <c r="J49" s="78"/>
    </row>
    <row r="50" spans="1:10" ht="21.75" customHeight="1">
      <c r="B50" s="141"/>
      <c r="D50" s="78"/>
      <c r="E50" s="78"/>
      <c r="F50" s="78"/>
      <c r="G50" s="78"/>
      <c r="H50" s="78"/>
      <c r="I50" s="78"/>
      <c r="J50" s="76">
        <v>11</v>
      </c>
    </row>
    <row r="51" spans="1:10" ht="21.75" customHeight="1">
      <c r="B51" s="141"/>
      <c r="C51" s="78"/>
      <c r="J51" s="116" t="s">
        <v>58</v>
      </c>
    </row>
    <row r="52" spans="1:10" ht="21.75" customHeight="1">
      <c r="A52" s="83" t="s">
        <v>0</v>
      </c>
      <c r="B52" s="76"/>
    </row>
    <row r="53" spans="1:10" ht="21.75" customHeight="1">
      <c r="A53" s="144" t="s">
        <v>86</v>
      </c>
      <c r="B53" s="76"/>
    </row>
    <row r="54" spans="1:10" ht="21.75" customHeight="1">
      <c r="A54" s="83" t="s">
        <v>251</v>
      </c>
      <c r="B54" s="76"/>
    </row>
    <row r="55" spans="1:10" ht="21.75" customHeight="1">
      <c r="A55" s="76"/>
      <c r="B55" s="76"/>
      <c r="C55" s="78"/>
      <c r="D55" s="160" t="s">
        <v>1</v>
      </c>
      <c r="E55" s="160"/>
      <c r="F55" s="160"/>
      <c r="G55" s="15"/>
      <c r="H55" s="160" t="s">
        <v>2</v>
      </c>
      <c r="I55" s="160"/>
      <c r="J55" s="160"/>
    </row>
    <row r="56" spans="1:10" ht="21.75" customHeight="1">
      <c r="A56" s="109"/>
      <c r="B56" s="110"/>
      <c r="C56" s="111"/>
      <c r="D56" s="159" t="s">
        <v>3</v>
      </c>
      <c r="E56" s="159"/>
      <c r="F56" s="159"/>
      <c r="G56" s="78"/>
      <c r="H56" s="159" t="s">
        <v>3</v>
      </c>
      <c r="I56" s="159"/>
      <c r="J56" s="159"/>
    </row>
    <row r="57" spans="1:10" ht="21.75" customHeight="1">
      <c r="A57" s="76"/>
      <c r="B57" s="140" t="s">
        <v>4</v>
      </c>
      <c r="D57" s="17" t="s">
        <v>218</v>
      </c>
      <c r="E57" s="12"/>
      <c r="F57" s="17" t="s">
        <v>193</v>
      </c>
      <c r="G57" s="12"/>
      <c r="H57" s="17" t="s">
        <v>218</v>
      </c>
      <c r="I57" s="12"/>
      <c r="J57" s="17" t="s">
        <v>193</v>
      </c>
    </row>
    <row r="58" spans="1:10" ht="21.75" customHeight="1">
      <c r="A58" s="83" t="s">
        <v>77</v>
      </c>
      <c r="C58" s="78"/>
      <c r="D58" s="101">
        <f>D30</f>
        <v>37451</v>
      </c>
      <c r="E58" s="99"/>
      <c r="F58" s="101">
        <f>F30</f>
        <v>31807</v>
      </c>
      <c r="G58" s="100"/>
      <c r="H58" s="101">
        <f>H30</f>
        <v>1213571</v>
      </c>
      <c r="I58" s="145"/>
      <c r="J58" s="101">
        <f>J30</f>
        <v>1062973</v>
      </c>
    </row>
    <row r="59" spans="1:10" ht="21.75" customHeight="1">
      <c r="A59" s="146"/>
      <c r="C59" s="78"/>
      <c r="D59" s="145"/>
      <c r="E59" s="99"/>
      <c r="F59" s="145"/>
      <c r="G59" s="100"/>
      <c r="H59" s="98"/>
      <c r="I59" s="145"/>
      <c r="J59" s="98"/>
    </row>
    <row r="60" spans="1:10" ht="21.75" customHeight="1">
      <c r="A60" s="147" t="s">
        <v>87</v>
      </c>
      <c r="C60" s="78"/>
      <c r="D60" s="148"/>
      <c r="E60" s="149"/>
      <c r="F60" s="148"/>
      <c r="G60" s="150"/>
      <c r="H60" s="151"/>
      <c r="I60" s="145"/>
      <c r="J60" s="151"/>
    </row>
    <row r="61" spans="1:10" ht="21.75" customHeight="1">
      <c r="A61" s="152" t="s">
        <v>88</v>
      </c>
      <c r="C61" s="78"/>
      <c r="D61" s="148"/>
      <c r="E61" s="149"/>
      <c r="F61" s="148"/>
      <c r="G61" s="150"/>
      <c r="H61" s="151"/>
      <c r="I61" s="145"/>
      <c r="J61" s="151"/>
    </row>
    <row r="62" spans="1:10" ht="21.75" customHeight="1">
      <c r="A62" s="146" t="s">
        <v>89</v>
      </c>
      <c r="B62" s="113"/>
      <c r="C62" s="78"/>
      <c r="D62" s="98"/>
      <c r="E62" s="99"/>
      <c r="F62" s="98"/>
      <c r="G62" s="100"/>
      <c r="H62" s="98"/>
      <c r="I62" s="145"/>
      <c r="J62" s="98"/>
    </row>
    <row r="63" spans="1:10" ht="21.75" customHeight="1">
      <c r="A63" s="146" t="s">
        <v>90</v>
      </c>
      <c r="B63" s="113"/>
      <c r="C63" s="78"/>
      <c r="D63" s="98">
        <v>11404</v>
      </c>
      <c r="E63" s="99"/>
      <c r="F63" s="98">
        <v>12801</v>
      </c>
      <c r="G63" s="99"/>
      <c r="H63" s="98">
        <v>366393</v>
      </c>
      <c r="I63" s="100"/>
      <c r="J63" s="98">
        <v>431796</v>
      </c>
    </row>
    <row r="64" spans="1:10" ht="21.75" customHeight="1">
      <c r="A64" s="146" t="s">
        <v>89</v>
      </c>
      <c r="B64" s="113"/>
      <c r="C64" s="78"/>
      <c r="D64" s="98"/>
      <c r="E64" s="99"/>
      <c r="F64" s="98"/>
      <c r="G64" s="99"/>
      <c r="H64" s="98"/>
      <c r="I64" s="100"/>
      <c r="J64" s="98"/>
    </row>
    <row r="65" spans="1:10" ht="21.75" customHeight="1">
      <c r="A65" s="146" t="s">
        <v>226</v>
      </c>
      <c r="B65" s="113"/>
      <c r="C65" s="78"/>
      <c r="D65" s="98"/>
      <c r="E65" s="99"/>
      <c r="F65" s="98"/>
      <c r="G65" s="99"/>
      <c r="H65" s="98"/>
      <c r="I65" s="100"/>
      <c r="J65" s="98"/>
    </row>
    <row r="66" spans="1:10" ht="21.75" customHeight="1">
      <c r="A66" s="146" t="s">
        <v>227</v>
      </c>
      <c r="B66" s="113"/>
      <c r="C66" s="78"/>
      <c r="D66" s="98">
        <v>0</v>
      </c>
      <c r="E66" s="99"/>
      <c r="F66" s="98">
        <v>5710</v>
      </c>
      <c r="G66" s="99"/>
      <c r="H66" s="98">
        <v>0</v>
      </c>
      <c r="I66" s="100"/>
      <c r="J66" s="98">
        <v>194375</v>
      </c>
    </row>
    <row r="67" spans="1:10" ht="21.75" customHeight="1">
      <c r="A67" s="146" t="s">
        <v>228</v>
      </c>
      <c r="B67" s="113">
        <v>4.2</v>
      </c>
      <c r="C67" s="78"/>
      <c r="D67" s="98">
        <v>-3</v>
      </c>
      <c r="E67" s="99"/>
      <c r="F67" s="98">
        <v>5</v>
      </c>
      <c r="G67" s="99"/>
      <c r="H67" s="98">
        <v>-96</v>
      </c>
      <c r="I67" s="100"/>
      <c r="J67" s="98">
        <v>154</v>
      </c>
    </row>
    <row r="68" spans="1:10" ht="21.75" customHeight="1">
      <c r="A68" s="146" t="s">
        <v>95</v>
      </c>
      <c r="C68" s="78"/>
      <c r="D68" s="101">
        <v>1</v>
      </c>
      <c r="E68" s="99"/>
      <c r="F68" s="101">
        <v>0</v>
      </c>
      <c r="G68" s="99"/>
      <c r="H68" s="101">
        <v>19</v>
      </c>
      <c r="I68" s="100"/>
      <c r="J68" s="101">
        <v>0</v>
      </c>
    </row>
    <row r="69" spans="1:10" ht="21.75" customHeight="1">
      <c r="A69" s="146" t="s">
        <v>88</v>
      </c>
      <c r="B69" s="113"/>
      <c r="C69" s="78"/>
      <c r="D69" s="98"/>
      <c r="E69" s="99"/>
      <c r="F69" s="98"/>
      <c r="G69" s="99"/>
      <c r="H69" s="98"/>
      <c r="I69" s="100"/>
      <c r="J69" s="98"/>
    </row>
    <row r="70" spans="1:10" ht="21.75" customHeight="1">
      <c r="A70" s="146" t="s">
        <v>91</v>
      </c>
      <c r="C70" s="78"/>
      <c r="D70" s="101">
        <f>SUM(D63:D68)</f>
        <v>11402</v>
      </c>
      <c r="E70" s="102"/>
      <c r="F70" s="101">
        <f>SUM(F63:F68)</f>
        <v>18516</v>
      </c>
      <c r="G70" s="102"/>
      <c r="H70" s="101">
        <f>SUM(H63:H68)</f>
        <v>366316</v>
      </c>
      <c r="I70" s="100"/>
      <c r="J70" s="101">
        <f>SUM(J63:J68)</f>
        <v>626325</v>
      </c>
    </row>
    <row r="71" spans="1:10" ht="21.75" customHeight="1">
      <c r="A71" s="152" t="s">
        <v>92</v>
      </c>
      <c r="C71" s="78"/>
      <c r="D71" s="98"/>
      <c r="E71" s="99"/>
      <c r="F71" s="98"/>
      <c r="G71" s="99"/>
      <c r="H71" s="98"/>
      <c r="I71" s="100"/>
      <c r="J71" s="98"/>
    </row>
    <row r="72" spans="1:10" ht="21.75" customHeight="1">
      <c r="A72" s="146" t="s">
        <v>89</v>
      </c>
      <c r="C72" s="78"/>
      <c r="D72" s="103"/>
      <c r="E72" s="103"/>
      <c r="F72" s="103"/>
      <c r="G72" s="103"/>
      <c r="H72" s="103"/>
      <c r="I72" s="103"/>
      <c r="J72" s="103"/>
    </row>
    <row r="73" spans="1:10" ht="21.75" customHeight="1">
      <c r="A73" s="146" t="s">
        <v>93</v>
      </c>
      <c r="C73" s="78"/>
      <c r="D73" s="103"/>
      <c r="E73" s="103"/>
      <c r="F73" s="103"/>
      <c r="G73" s="103"/>
      <c r="H73" s="103"/>
      <c r="I73" s="103"/>
      <c r="J73" s="103"/>
    </row>
    <row r="74" spans="1:10" ht="21.75" customHeight="1">
      <c r="A74" s="146" t="s">
        <v>94</v>
      </c>
      <c r="C74" s="78"/>
      <c r="D74" s="98">
        <v>0</v>
      </c>
      <c r="E74" s="103"/>
      <c r="F74" s="98">
        <v>0</v>
      </c>
      <c r="G74" s="103"/>
      <c r="H74" s="103">
        <v>1355584</v>
      </c>
      <c r="I74" s="103"/>
      <c r="J74" s="103">
        <v>-1116633</v>
      </c>
    </row>
    <row r="75" spans="1:10" ht="21.75" customHeight="1">
      <c r="A75" s="146" t="s">
        <v>255</v>
      </c>
      <c r="C75" s="78"/>
      <c r="D75" s="98"/>
      <c r="E75" s="103"/>
      <c r="F75" s="98"/>
      <c r="G75" s="103"/>
      <c r="H75" s="103"/>
      <c r="I75" s="103"/>
      <c r="J75" s="103"/>
    </row>
    <row r="76" spans="1:10" ht="21.75" customHeight="1">
      <c r="A76" s="146" t="s">
        <v>229</v>
      </c>
      <c r="C76" s="78"/>
      <c r="D76" s="98">
        <v>-437</v>
      </c>
      <c r="E76" s="103"/>
      <c r="F76" s="98">
        <v>0</v>
      </c>
      <c r="G76" s="103"/>
      <c r="H76" s="103">
        <v>-14361</v>
      </c>
      <c r="I76" s="103"/>
      <c r="J76" s="98">
        <v>0</v>
      </c>
    </row>
    <row r="77" spans="1:10" ht="21.75" customHeight="1">
      <c r="A77" s="146" t="s">
        <v>95</v>
      </c>
      <c r="B77" s="113"/>
      <c r="C77" s="78"/>
      <c r="D77" s="101">
        <v>-1</v>
      </c>
      <c r="E77" s="99"/>
      <c r="F77" s="101">
        <v>-3</v>
      </c>
      <c r="G77" s="99"/>
      <c r="H77" s="101">
        <v>-32</v>
      </c>
      <c r="I77" s="100"/>
      <c r="J77" s="101">
        <v>-84</v>
      </c>
    </row>
    <row r="78" spans="1:10" ht="21.75" customHeight="1">
      <c r="A78" s="146" t="s">
        <v>92</v>
      </c>
      <c r="B78" s="113"/>
      <c r="C78" s="78"/>
      <c r="D78" s="103"/>
      <c r="E78" s="103"/>
      <c r="F78" s="103"/>
      <c r="G78" s="103"/>
      <c r="H78" s="103"/>
      <c r="I78" s="103"/>
      <c r="J78" s="103"/>
    </row>
    <row r="79" spans="1:10" ht="21.75" customHeight="1">
      <c r="A79" s="146" t="s">
        <v>91</v>
      </c>
      <c r="B79" s="113"/>
      <c r="C79" s="78"/>
      <c r="D79" s="101">
        <f>SUM(D74:D77)</f>
        <v>-438</v>
      </c>
      <c r="E79" s="99"/>
      <c r="F79" s="101">
        <f>SUM(F74:F77)</f>
        <v>-3</v>
      </c>
      <c r="G79" s="99"/>
      <c r="H79" s="101">
        <f>SUM(H74:H77)</f>
        <v>1341191</v>
      </c>
      <c r="I79" s="100"/>
      <c r="J79" s="101">
        <f>SUM(J74:J77)</f>
        <v>-1116717</v>
      </c>
    </row>
    <row r="80" spans="1:10" ht="21.75" customHeight="1">
      <c r="A80" s="147" t="s">
        <v>96</v>
      </c>
      <c r="B80" s="113"/>
      <c r="C80" s="78"/>
      <c r="D80" s="104">
        <f>SUM(D70,D79)</f>
        <v>10964</v>
      </c>
      <c r="E80" s="99"/>
      <c r="F80" s="104">
        <f>SUM(F70,F79)</f>
        <v>18513</v>
      </c>
      <c r="G80" s="99"/>
      <c r="H80" s="104">
        <f>SUM(H70,H79)</f>
        <v>1707507</v>
      </c>
      <c r="I80" s="100"/>
      <c r="J80" s="104">
        <f>SUM(J70,J79)</f>
        <v>-490392</v>
      </c>
    </row>
    <row r="81" spans="1:10" ht="21.75" customHeight="1" thickBot="1">
      <c r="A81" s="147" t="s">
        <v>97</v>
      </c>
      <c r="C81" s="78"/>
      <c r="D81" s="105">
        <f>SUM(D58,D80)</f>
        <v>48415</v>
      </c>
      <c r="E81" s="102"/>
      <c r="F81" s="105">
        <f>SUM(F58,F80)</f>
        <v>50320</v>
      </c>
      <c r="G81" s="102"/>
      <c r="H81" s="105">
        <f>SUM(H58,H80)</f>
        <v>2921078</v>
      </c>
      <c r="I81" s="100"/>
      <c r="J81" s="105">
        <f>SUM(J58,J80)</f>
        <v>572581</v>
      </c>
    </row>
    <row r="82" spans="1:10" ht="21.75" customHeight="1" thickTop="1">
      <c r="A82" s="83"/>
      <c r="B82" s="141"/>
      <c r="D82" s="98"/>
      <c r="E82" s="102"/>
      <c r="F82" s="98"/>
      <c r="G82" s="102"/>
      <c r="H82" s="98"/>
      <c r="I82" s="100"/>
      <c r="J82" s="98"/>
    </row>
    <row r="83" spans="1:10" ht="21.75" customHeight="1">
      <c r="A83" s="83" t="s">
        <v>98</v>
      </c>
      <c r="B83" s="141"/>
      <c r="D83" s="67"/>
      <c r="E83" s="67"/>
      <c r="F83" s="67"/>
      <c r="G83" s="67"/>
      <c r="H83" s="67"/>
      <c r="I83" s="67"/>
      <c r="J83" s="67"/>
    </row>
    <row r="84" spans="1:10" ht="21.75" customHeight="1">
      <c r="A84" s="142" t="s">
        <v>79</v>
      </c>
      <c r="B84" s="141"/>
      <c r="D84" s="67">
        <v>48414</v>
      </c>
      <c r="E84" s="67"/>
      <c r="F84" s="67">
        <v>51038</v>
      </c>
      <c r="G84" s="67"/>
      <c r="H84" s="67">
        <v>2920550</v>
      </c>
      <c r="I84" s="67"/>
      <c r="J84" s="67">
        <v>602006</v>
      </c>
    </row>
    <row r="85" spans="1:10" ht="21.75" customHeight="1">
      <c r="A85" s="142" t="s">
        <v>80</v>
      </c>
      <c r="B85" s="141"/>
      <c r="D85" s="68">
        <v>1</v>
      </c>
      <c r="E85" s="67"/>
      <c r="F85" s="68">
        <v>-718</v>
      </c>
      <c r="G85" s="67"/>
      <c r="H85" s="68">
        <v>528</v>
      </c>
      <c r="I85" s="67"/>
      <c r="J85" s="68">
        <v>-29425</v>
      </c>
    </row>
    <row r="86" spans="1:10" ht="21.75" customHeight="1" thickBot="1">
      <c r="A86" s="83"/>
      <c r="B86" s="141"/>
      <c r="D86" s="74">
        <f>SUM(D84:D85)</f>
        <v>48415</v>
      </c>
      <c r="E86" s="67"/>
      <c r="F86" s="74">
        <f>SUM(F84:F85)</f>
        <v>50320</v>
      </c>
      <c r="G86" s="67"/>
      <c r="H86" s="74">
        <f>SUM(H84:H85)</f>
        <v>2921078</v>
      </c>
      <c r="I86" s="67"/>
      <c r="J86" s="74">
        <f>SUM(J84:J85)</f>
        <v>572581</v>
      </c>
    </row>
    <row r="87" spans="1:10" ht="21.75" customHeight="1" thickTop="1">
      <c r="A87" s="147"/>
      <c r="C87" s="78"/>
      <c r="D87" s="78"/>
      <c r="E87" s="78"/>
      <c r="F87" s="78"/>
      <c r="G87" s="78"/>
      <c r="H87" s="78"/>
      <c r="I87" s="78"/>
      <c r="J87" s="78"/>
    </row>
    <row r="88" spans="1:10" ht="21.75" customHeight="1">
      <c r="A88" s="7" t="s">
        <v>206</v>
      </c>
      <c r="C88" s="78"/>
      <c r="D88" s="78"/>
      <c r="E88" s="78"/>
      <c r="F88" s="78"/>
      <c r="G88" s="78"/>
      <c r="H88" s="78"/>
      <c r="I88" s="78"/>
      <c r="J88" s="78"/>
    </row>
    <row r="89" spans="1:10" ht="21.75" customHeight="1">
      <c r="C89" s="78"/>
      <c r="D89" s="78"/>
      <c r="E89" s="78"/>
      <c r="F89" s="78"/>
      <c r="G89" s="78"/>
      <c r="H89" s="78"/>
      <c r="I89" s="78"/>
      <c r="J89" s="78"/>
    </row>
    <row r="90" spans="1:10" ht="21.75" customHeight="1">
      <c r="C90" s="78"/>
      <c r="D90" s="78"/>
      <c r="E90" s="78"/>
      <c r="F90" s="78"/>
      <c r="G90" s="78"/>
      <c r="H90" s="78"/>
      <c r="I90" s="78"/>
      <c r="J90" s="78"/>
    </row>
    <row r="91" spans="1:10" ht="21.75" customHeight="1">
      <c r="C91" s="78"/>
      <c r="D91" s="78"/>
      <c r="E91" s="78"/>
      <c r="F91" s="78"/>
      <c r="G91" s="78"/>
      <c r="H91" s="78"/>
      <c r="I91" s="78"/>
      <c r="J91" s="78"/>
    </row>
    <row r="92" spans="1:10" ht="21.75" customHeight="1">
      <c r="C92" s="78"/>
      <c r="D92" s="78"/>
      <c r="E92" s="78"/>
      <c r="F92" s="78"/>
      <c r="G92" s="78"/>
      <c r="H92" s="78"/>
      <c r="I92" s="78"/>
      <c r="J92" s="78"/>
    </row>
    <row r="93" spans="1:10" ht="21.75" customHeight="1">
      <c r="C93" s="78"/>
      <c r="D93" s="78"/>
      <c r="E93" s="78"/>
      <c r="F93" s="78"/>
      <c r="G93" s="78"/>
      <c r="H93" s="78"/>
      <c r="I93" s="78"/>
      <c r="J93" s="78"/>
    </row>
    <row r="94" spans="1:10" ht="21.75" customHeight="1">
      <c r="C94" s="78"/>
      <c r="D94" s="78"/>
      <c r="E94" s="78"/>
      <c r="F94" s="78"/>
      <c r="G94" s="78"/>
      <c r="H94" s="78"/>
      <c r="I94" s="78"/>
      <c r="J94" s="78"/>
    </row>
    <row r="95" spans="1:10" ht="21.75" customHeight="1">
      <c r="C95" s="78"/>
      <c r="D95" s="78"/>
      <c r="E95" s="78"/>
      <c r="F95" s="78"/>
      <c r="G95" s="78"/>
      <c r="H95" s="78"/>
      <c r="I95" s="78"/>
      <c r="J95" s="78"/>
    </row>
    <row r="96" spans="1:10" ht="21.75" customHeight="1">
      <c r="C96" s="78"/>
      <c r="D96" s="78"/>
      <c r="E96" s="78"/>
      <c r="F96" s="78"/>
      <c r="G96" s="78"/>
      <c r="H96" s="78"/>
      <c r="I96" s="78"/>
      <c r="J96" s="78"/>
    </row>
    <row r="97" spans="1:10" ht="21.75" customHeight="1">
      <c r="A97" s="147"/>
      <c r="C97" s="78"/>
      <c r="D97" s="78"/>
      <c r="E97" s="78"/>
      <c r="F97" s="78"/>
      <c r="G97" s="78"/>
      <c r="H97" s="78"/>
      <c r="I97" s="78"/>
      <c r="J97" s="78"/>
    </row>
    <row r="98" spans="1:10" ht="21.75" customHeight="1">
      <c r="A98" s="147"/>
      <c r="C98" s="78"/>
      <c r="D98" s="78"/>
      <c r="E98" s="78"/>
      <c r="F98" s="78"/>
      <c r="G98" s="78"/>
      <c r="H98" s="78"/>
      <c r="I98" s="78"/>
      <c r="J98" s="78"/>
    </row>
    <row r="99" spans="1:10" ht="21.75" customHeight="1">
      <c r="A99" s="147"/>
      <c r="C99" s="78"/>
      <c r="D99" s="78"/>
      <c r="E99" s="78"/>
      <c r="F99" s="78"/>
      <c r="G99" s="78"/>
      <c r="H99" s="78"/>
      <c r="I99" s="78"/>
      <c r="J99" s="78"/>
    </row>
    <row r="100" spans="1:10" ht="21.75" customHeight="1">
      <c r="C100" s="78"/>
      <c r="D100" s="153"/>
      <c r="E100" s="102"/>
      <c r="F100" s="102"/>
      <c r="G100" s="153"/>
      <c r="H100" s="102"/>
      <c r="I100" s="153"/>
      <c r="J100" s="153">
        <v>12</v>
      </c>
    </row>
  </sheetData>
  <mergeCells count="8">
    <mergeCell ref="D56:F56"/>
    <mergeCell ref="H56:J56"/>
    <mergeCell ref="D5:F5"/>
    <mergeCell ref="H5:J5"/>
    <mergeCell ref="D6:F6"/>
    <mergeCell ref="H6:J6"/>
    <mergeCell ref="D55:F55"/>
    <mergeCell ref="H55:J55"/>
  </mergeCells>
  <conditionalFormatting sqref="A1:XFD66 B67:XFD67 A67:A68 C68:XFD68 A69:XFD1048576">
    <cfRule type="containsText" dxfId="7" priority="1" operator="containsText" text="False">
      <formula>NOT(ISERROR(SEARCH("False",A1)))</formula>
    </cfRule>
  </conditionalFormatting>
  <pageMargins left="0.78740157480314965" right="0.39370078740157483" top="0.78740157480314965" bottom="0.39370078740157483" header="0.19685039370078741" footer="0.19685039370078741"/>
  <pageSetup paperSize="9" scale="70" firstPageNumber="11" orientation="portrait" r:id="rId1"/>
  <rowBreaks count="1" manualBreakCount="1">
    <brk id="50" max="2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E9A46-FA1C-4741-9CCE-9967BA42145E}">
  <dimension ref="A1:J100"/>
  <sheetViews>
    <sheetView showGridLines="0" view="pageBreakPreview" topLeftCell="A69" zoomScale="90" zoomScaleNormal="76" zoomScaleSheetLayoutView="90" workbookViewId="0">
      <selection activeCell="E87" sqref="E87"/>
    </sheetView>
  </sheetViews>
  <sheetFormatPr defaultColWidth="10.7109375" defaultRowHeight="21.75" customHeight="1"/>
  <cols>
    <col min="1" max="1" width="55" style="78" customWidth="1"/>
    <col min="2" max="2" width="7.7109375" style="78" customWidth="1"/>
    <col min="3" max="3" width="1.7109375" style="76" customWidth="1"/>
    <col min="4" max="4" width="15.7109375" style="76" customWidth="1"/>
    <col min="5" max="5" width="1.7109375" style="76" customWidth="1"/>
    <col min="6" max="6" width="15.7109375" style="76" customWidth="1"/>
    <col min="7" max="7" width="1.7109375" style="76" customWidth="1"/>
    <col min="8" max="8" width="15.7109375" style="76" customWidth="1"/>
    <col min="9" max="9" width="1.7109375" style="76" customWidth="1"/>
    <col min="10" max="10" width="15.7109375" style="76" customWidth="1"/>
    <col min="11" max="11" width="1.28515625" style="78" customWidth="1"/>
    <col min="12" max="16384" width="10.7109375" style="78"/>
  </cols>
  <sheetData>
    <row r="1" spans="1:10" ht="21.75" customHeight="1">
      <c r="J1" s="116" t="s">
        <v>58</v>
      </c>
    </row>
    <row r="2" spans="1:10" ht="21.75" customHeight="1">
      <c r="A2" s="83" t="s">
        <v>0</v>
      </c>
      <c r="B2" s="107"/>
      <c r="C2" s="108"/>
      <c r="D2" s="108"/>
      <c r="E2" s="108"/>
      <c r="F2" s="108"/>
      <c r="G2" s="108"/>
      <c r="H2" s="108"/>
      <c r="I2" s="108"/>
      <c r="J2" s="108"/>
    </row>
    <row r="3" spans="1:10" ht="21.75" customHeight="1">
      <c r="A3" s="83" t="s">
        <v>59</v>
      </c>
      <c r="B3" s="107"/>
      <c r="C3" s="108"/>
      <c r="D3" s="108"/>
      <c r="E3" s="108"/>
      <c r="F3" s="108"/>
      <c r="G3" s="108"/>
      <c r="H3" s="108"/>
      <c r="I3" s="108"/>
      <c r="J3" s="108"/>
    </row>
    <row r="4" spans="1:10" ht="21.75" customHeight="1">
      <c r="A4" s="83" t="s">
        <v>251</v>
      </c>
      <c r="B4" s="107"/>
      <c r="C4" s="108"/>
      <c r="D4" s="108"/>
      <c r="E4" s="108"/>
      <c r="F4" s="108"/>
      <c r="G4" s="108"/>
      <c r="H4" s="108"/>
      <c r="I4" s="108"/>
      <c r="J4" s="108"/>
    </row>
    <row r="5" spans="1:10" ht="21.75" customHeight="1">
      <c r="A5" s="109"/>
      <c r="B5" s="110"/>
      <c r="C5" s="111"/>
      <c r="D5" s="160" t="s">
        <v>1</v>
      </c>
      <c r="E5" s="160"/>
      <c r="F5" s="160"/>
      <c r="G5" s="15"/>
      <c r="H5" s="160" t="s">
        <v>2</v>
      </c>
      <c r="I5" s="160"/>
      <c r="J5" s="160"/>
    </row>
    <row r="6" spans="1:10" ht="21.75" customHeight="1">
      <c r="A6" s="109"/>
      <c r="B6" s="110"/>
      <c r="C6" s="111"/>
      <c r="D6" s="159" t="s">
        <v>99</v>
      </c>
      <c r="E6" s="159"/>
      <c r="F6" s="159"/>
      <c r="G6" s="108"/>
      <c r="H6" s="159" t="s">
        <v>99</v>
      </c>
      <c r="I6" s="159"/>
      <c r="J6" s="159"/>
    </row>
    <row r="7" spans="1:10" ht="21.75" customHeight="1">
      <c r="B7" s="140" t="s">
        <v>4</v>
      </c>
      <c r="D7" s="17" t="s">
        <v>218</v>
      </c>
      <c r="E7" s="12"/>
      <c r="F7" s="17" t="s">
        <v>193</v>
      </c>
      <c r="G7" s="12"/>
      <c r="H7" s="17" t="s">
        <v>218</v>
      </c>
      <c r="I7" s="12"/>
      <c r="J7" s="17" t="s">
        <v>193</v>
      </c>
    </row>
    <row r="8" spans="1:10" ht="21.75" customHeight="1">
      <c r="A8" s="109" t="s">
        <v>60</v>
      </c>
      <c r="B8" s="76"/>
    </row>
    <row r="9" spans="1:10" ht="21.75" customHeight="1">
      <c r="A9" s="76" t="s">
        <v>61</v>
      </c>
      <c r="B9" s="113">
        <v>2</v>
      </c>
      <c r="D9" s="67">
        <v>1786450</v>
      </c>
      <c r="E9" s="67"/>
      <c r="F9" s="67">
        <v>1626039</v>
      </c>
      <c r="G9" s="67"/>
      <c r="H9" s="67">
        <v>57793033</v>
      </c>
      <c r="I9" s="67"/>
      <c r="J9" s="67">
        <v>54285308</v>
      </c>
    </row>
    <row r="10" spans="1:10" ht="21.75" customHeight="1">
      <c r="A10" s="76" t="s">
        <v>100</v>
      </c>
      <c r="B10" s="113"/>
      <c r="D10" s="67">
        <v>10251</v>
      </c>
      <c r="E10" s="67"/>
      <c r="F10" s="67">
        <v>0</v>
      </c>
      <c r="G10" s="67"/>
      <c r="H10" s="67">
        <v>329475</v>
      </c>
      <c r="I10" s="67"/>
      <c r="J10" s="67">
        <v>0</v>
      </c>
    </row>
    <row r="11" spans="1:10" ht="21.75" customHeight="1">
      <c r="A11" s="76" t="s">
        <v>254</v>
      </c>
      <c r="B11" s="113"/>
      <c r="D11" s="67">
        <v>22</v>
      </c>
      <c r="E11" s="67"/>
      <c r="F11" s="67">
        <v>0</v>
      </c>
      <c r="G11" s="67"/>
      <c r="H11" s="67">
        <v>730</v>
      </c>
      <c r="I11" s="67"/>
      <c r="J11" s="67">
        <v>0</v>
      </c>
    </row>
    <row r="12" spans="1:10" ht="21.75" customHeight="1">
      <c r="A12" s="78" t="s">
        <v>63</v>
      </c>
      <c r="B12" s="113">
        <v>2</v>
      </c>
      <c r="D12" s="68">
        <v>3085</v>
      </c>
      <c r="E12" s="67"/>
      <c r="F12" s="68">
        <v>1776</v>
      </c>
      <c r="G12" s="67"/>
      <c r="H12" s="68">
        <v>99698</v>
      </c>
      <c r="I12" s="67"/>
      <c r="J12" s="68">
        <v>59640</v>
      </c>
    </row>
    <row r="13" spans="1:10" ht="21.75" customHeight="1">
      <c r="A13" s="109" t="s">
        <v>64</v>
      </c>
      <c r="B13" s="113"/>
      <c r="D13" s="68">
        <f>SUM(D9:D12)</f>
        <v>1799808</v>
      </c>
      <c r="E13" s="67"/>
      <c r="F13" s="68">
        <f>SUM(F9:F12)</f>
        <v>1627815</v>
      </c>
      <c r="G13" s="67"/>
      <c r="H13" s="68">
        <f>SUM(H9:H12)</f>
        <v>58222936</v>
      </c>
      <c r="I13" s="67"/>
      <c r="J13" s="68">
        <f>SUM(J9:J12)</f>
        <v>54344948</v>
      </c>
    </row>
    <row r="14" spans="1:10" ht="21.75" customHeight="1">
      <c r="A14" s="109" t="s">
        <v>65</v>
      </c>
      <c r="B14" s="113"/>
      <c r="D14" s="67"/>
      <c r="E14" s="67"/>
      <c r="F14" s="67"/>
      <c r="G14" s="67"/>
      <c r="H14" s="67"/>
      <c r="I14" s="67"/>
      <c r="J14" s="67"/>
    </row>
    <row r="15" spans="1:10" ht="21.75" customHeight="1">
      <c r="A15" s="78" t="s">
        <v>66</v>
      </c>
      <c r="B15" s="113">
        <v>2</v>
      </c>
      <c r="D15" s="69">
        <v>1715867</v>
      </c>
      <c r="E15" s="67"/>
      <c r="F15" s="69">
        <v>1574612</v>
      </c>
      <c r="G15" s="67"/>
      <c r="H15" s="69">
        <v>55513769</v>
      </c>
      <c r="I15" s="67"/>
      <c r="J15" s="69">
        <v>52570485</v>
      </c>
    </row>
    <row r="16" spans="1:10" ht="21.75" customHeight="1">
      <c r="A16" s="78" t="s">
        <v>68</v>
      </c>
      <c r="B16" s="113"/>
      <c r="D16" s="69">
        <v>1983</v>
      </c>
      <c r="E16" s="67"/>
      <c r="F16" s="69">
        <v>2096</v>
      </c>
      <c r="G16" s="67"/>
      <c r="H16" s="69">
        <v>63985</v>
      </c>
      <c r="I16" s="67"/>
      <c r="J16" s="69">
        <v>69933</v>
      </c>
    </row>
    <row r="17" spans="1:10" ht="21.75" customHeight="1">
      <c r="A17" s="78" t="s">
        <v>69</v>
      </c>
      <c r="B17" s="113">
        <v>2</v>
      </c>
      <c r="D17" s="69">
        <v>20990</v>
      </c>
      <c r="E17" s="67"/>
      <c r="F17" s="69">
        <v>23855</v>
      </c>
      <c r="G17" s="67"/>
      <c r="H17" s="69">
        <v>678090</v>
      </c>
      <c r="I17" s="67"/>
      <c r="J17" s="69">
        <v>796047</v>
      </c>
    </row>
    <row r="18" spans="1:10" ht="21.75" customHeight="1">
      <c r="A18" s="78" t="s">
        <v>204</v>
      </c>
      <c r="B18" s="113"/>
      <c r="D18" s="69">
        <v>1268</v>
      </c>
      <c r="E18" s="67"/>
      <c r="F18" s="69">
        <v>2011</v>
      </c>
      <c r="G18" s="67"/>
      <c r="H18" s="69">
        <v>41116</v>
      </c>
      <c r="I18" s="67"/>
      <c r="J18" s="69">
        <v>67695</v>
      </c>
    </row>
    <row r="19" spans="1:10" ht="21.75" customHeight="1">
      <c r="A19" s="78" t="s">
        <v>70</v>
      </c>
      <c r="B19" s="113"/>
      <c r="D19" s="69">
        <v>0</v>
      </c>
      <c r="E19" s="67"/>
      <c r="F19" s="69">
        <v>4256</v>
      </c>
      <c r="G19" s="67"/>
      <c r="H19" s="69">
        <v>0</v>
      </c>
      <c r="I19" s="67"/>
      <c r="J19" s="69">
        <v>140614</v>
      </c>
    </row>
    <row r="20" spans="1:10" ht="21.75" customHeight="1">
      <c r="A20" s="109" t="s">
        <v>71</v>
      </c>
      <c r="B20" s="113"/>
      <c r="D20" s="70">
        <f>SUM(D15:D19)</f>
        <v>1740108</v>
      </c>
      <c r="E20" s="67"/>
      <c r="F20" s="70">
        <f>SUM(F15:F19)</f>
        <v>1606830</v>
      </c>
      <c r="G20" s="67"/>
      <c r="H20" s="70">
        <f>SUM(H15:H19)</f>
        <v>56296960</v>
      </c>
      <c r="I20" s="67"/>
      <c r="J20" s="70">
        <f>SUM(J15:J19)</f>
        <v>53644774</v>
      </c>
    </row>
    <row r="21" spans="1:10" ht="21.75" customHeight="1">
      <c r="A21" s="109" t="s">
        <v>72</v>
      </c>
      <c r="B21" s="113"/>
      <c r="D21" s="67">
        <f>SUM(D13-D20)</f>
        <v>59700</v>
      </c>
      <c r="E21" s="67"/>
      <c r="F21" s="67">
        <f>SUM(F13-F20)</f>
        <v>20985</v>
      </c>
      <c r="G21" s="67"/>
      <c r="H21" s="67">
        <f>SUM(H13-H20)</f>
        <v>1925976</v>
      </c>
      <c r="I21" s="67"/>
      <c r="J21" s="67">
        <f>SUM(J13-J20)</f>
        <v>700174</v>
      </c>
    </row>
    <row r="22" spans="1:10" ht="21.75" customHeight="1">
      <c r="A22" s="78" t="s">
        <v>225</v>
      </c>
      <c r="B22" s="113">
        <v>4.2</v>
      </c>
      <c r="D22" s="69">
        <v>476</v>
      </c>
      <c r="E22" s="67"/>
      <c r="F22" s="69">
        <v>2629</v>
      </c>
      <c r="G22" s="67"/>
      <c r="H22" s="69">
        <v>15710</v>
      </c>
      <c r="I22" s="67"/>
      <c r="J22" s="69">
        <v>87472</v>
      </c>
    </row>
    <row r="23" spans="1:10" ht="21.75" customHeight="1">
      <c r="A23" s="78" t="s">
        <v>257</v>
      </c>
      <c r="B23" s="113">
        <v>5.2</v>
      </c>
      <c r="D23" s="69">
        <v>-12695</v>
      </c>
      <c r="E23" s="67"/>
      <c r="F23" s="69">
        <v>15347</v>
      </c>
      <c r="G23" s="67"/>
      <c r="H23" s="69">
        <v>-403538</v>
      </c>
      <c r="I23" s="67"/>
      <c r="J23" s="69">
        <v>514597</v>
      </c>
    </row>
    <row r="24" spans="1:10" ht="21.75" customHeight="1">
      <c r="A24" s="78" t="s">
        <v>73</v>
      </c>
      <c r="B24" s="113"/>
      <c r="D24" s="69">
        <v>59</v>
      </c>
      <c r="E24" s="67"/>
      <c r="F24" s="69">
        <v>82</v>
      </c>
      <c r="G24" s="67"/>
      <c r="H24" s="69">
        <v>1925</v>
      </c>
      <c r="I24" s="67"/>
      <c r="J24" s="69">
        <v>2692</v>
      </c>
    </row>
    <row r="25" spans="1:10" ht="21.75" customHeight="1">
      <c r="A25" s="78" t="s">
        <v>74</v>
      </c>
      <c r="D25" s="68">
        <v>-7406</v>
      </c>
      <c r="E25" s="67"/>
      <c r="F25" s="68">
        <v>-5623</v>
      </c>
      <c r="G25" s="67"/>
      <c r="H25" s="68">
        <v>-238884</v>
      </c>
      <c r="I25" s="67"/>
      <c r="J25" s="68">
        <v>-187832</v>
      </c>
    </row>
    <row r="26" spans="1:10" ht="21.75" customHeight="1">
      <c r="A26" s="109" t="s">
        <v>75</v>
      </c>
      <c r="D26" s="67">
        <f>SUM(D21:D25)</f>
        <v>40134</v>
      </c>
      <c r="E26" s="67"/>
      <c r="F26" s="67">
        <f>SUM(F21:F25)</f>
        <v>33420</v>
      </c>
      <c r="G26" s="67"/>
      <c r="H26" s="67">
        <f>SUM(H21:H25)</f>
        <v>1301189</v>
      </c>
      <c r="I26" s="67"/>
      <c r="J26" s="67">
        <f>SUM(J21:J25)</f>
        <v>1117103</v>
      </c>
    </row>
    <row r="27" spans="1:10" ht="21.75" customHeight="1">
      <c r="A27" s="78" t="s">
        <v>76</v>
      </c>
      <c r="B27" s="113">
        <v>10</v>
      </c>
      <c r="D27" s="71">
        <v>-2684</v>
      </c>
      <c r="E27" s="67"/>
      <c r="F27" s="71">
        <v>-895</v>
      </c>
      <c r="G27" s="67"/>
      <c r="H27" s="71">
        <v>-87657</v>
      </c>
      <c r="I27" s="67"/>
      <c r="J27" s="71">
        <v>-30095</v>
      </c>
    </row>
    <row r="28" spans="1:10" ht="21.75" customHeight="1" thickBot="1">
      <c r="A28" s="83" t="s">
        <v>77</v>
      </c>
      <c r="B28" s="113"/>
      <c r="D28" s="72">
        <f>SUM(D26:D27)</f>
        <v>37450</v>
      </c>
      <c r="E28" s="67"/>
      <c r="F28" s="72">
        <f>SUM(F26:F27)</f>
        <v>32525</v>
      </c>
      <c r="G28" s="67"/>
      <c r="H28" s="72">
        <f>SUM(H26:H27)</f>
        <v>1213532</v>
      </c>
      <c r="I28" s="67"/>
      <c r="J28" s="72">
        <f>SUM(J26:J27)</f>
        <v>1087008</v>
      </c>
    </row>
    <row r="29" spans="1:10" ht="21.75" customHeight="1" thickTop="1">
      <c r="A29" s="83"/>
      <c r="B29" s="141"/>
      <c r="D29" s="67"/>
      <c r="E29" s="67"/>
      <c r="F29" s="67"/>
      <c r="G29" s="67"/>
      <c r="H29" s="67"/>
      <c r="I29" s="67"/>
      <c r="J29" s="67"/>
    </row>
    <row r="30" spans="1:10" ht="21.75" customHeight="1">
      <c r="A30" s="83"/>
      <c r="B30" s="141"/>
      <c r="D30" s="67"/>
      <c r="E30" s="67"/>
      <c r="F30" s="69" t="s">
        <v>81</v>
      </c>
      <c r="G30" s="67"/>
      <c r="H30" s="67"/>
      <c r="I30" s="67"/>
      <c r="J30" s="69" t="s">
        <v>82</v>
      </c>
    </row>
    <row r="31" spans="1:10" ht="21.75" customHeight="1">
      <c r="A31" s="83" t="s">
        <v>83</v>
      </c>
      <c r="B31" s="141"/>
      <c r="D31" s="78"/>
      <c r="E31" s="78"/>
      <c r="F31" s="75"/>
      <c r="G31" s="78"/>
      <c r="H31" s="78"/>
      <c r="I31" s="78"/>
      <c r="J31" s="75"/>
    </row>
    <row r="32" spans="1:10" ht="21.75" customHeight="1">
      <c r="A32" s="142" t="s">
        <v>84</v>
      </c>
      <c r="C32" s="143"/>
    </row>
    <row r="33" spans="1:10" ht="21.75" customHeight="1" thickBot="1">
      <c r="A33" s="142" t="s">
        <v>85</v>
      </c>
      <c r="B33" s="141"/>
      <c r="D33" s="79">
        <v>3.5999999999999999E-3</v>
      </c>
      <c r="F33" s="79">
        <v>3.0999999999999999E-3</v>
      </c>
      <c r="H33" s="80">
        <v>0.12</v>
      </c>
      <c r="J33" s="80">
        <v>0.1</v>
      </c>
    </row>
    <row r="34" spans="1:10" ht="21.75" customHeight="1" thickTop="1">
      <c r="A34" s="142"/>
      <c r="B34" s="141"/>
      <c r="D34" s="81"/>
      <c r="F34" s="81"/>
      <c r="H34" s="81"/>
      <c r="J34" s="81"/>
    </row>
    <row r="35" spans="1:10" ht="21.75" customHeight="1">
      <c r="A35" s="7" t="s">
        <v>206</v>
      </c>
      <c r="B35" s="141"/>
      <c r="D35" s="81"/>
      <c r="F35" s="81"/>
      <c r="H35" s="81"/>
      <c r="J35" s="81"/>
    </row>
    <row r="36" spans="1:10" ht="21.75" customHeight="1">
      <c r="A36" s="142"/>
      <c r="B36" s="141"/>
      <c r="D36" s="127"/>
      <c r="F36" s="127"/>
      <c r="H36" s="81"/>
      <c r="J36" s="81"/>
    </row>
    <row r="37" spans="1:10" ht="21.75" customHeight="1">
      <c r="A37" s="142"/>
      <c r="B37" s="141"/>
      <c r="D37" s="78"/>
      <c r="E37" s="78"/>
      <c r="F37" s="78"/>
      <c r="G37" s="78"/>
      <c r="H37" s="78"/>
      <c r="I37" s="78"/>
      <c r="J37" s="78"/>
    </row>
    <row r="38" spans="1:10" ht="21.75" customHeight="1">
      <c r="A38" s="142"/>
      <c r="B38" s="141"/>
      <c r="D38" s="78"/>
      <c r="E38" s="78"/>
      <c r="F38" s="78"/>
      <c r="G38" s="78"/>
      <c r="H38" s="78"/>
      <c r="I38" s="78"/>
      <c r="J38" s="78"/>
    </row>
    <row r="39" spans="1:10" ht="21.75" customHeight="1">
      <c r="A39" s="142"/>
      <c r="B39" s="141"/>
      <c r="D39" s="78"/>
      <c r="E39" s="78"/>
      <c r="F39" s="78"/>
      <c r="G39" s="78"/>
      <c r="H39" s="78"/>
      <c r="I39" s="78"/>
      <c r="J39" s="78"/>
    </row>
    <row r="40" spans="1:10" ht="21.75" customHeight="1">
      <c r="A40" s="142"/>
      <c r="B40" s="141"/>
      <c r="D40" s="78"/>
      <c r="E40" s="78"/>
      <c r="F40" s="78"/>
      <c r="G40" s="78"/>
      <c r="H40" s="78"/>
      <c r="I40" s="78"/>
      <c r="J40" s="78"/>
    </row>
    <row r="41" spans="1:10" ht="21.75" customHeight="1">
      <c r="A41" s="142"/>
      <c r="B41" s="141"/>
      <c r="D41" s="78"/>
      <c r="E41" s="78"/>
      <c r="F41" s="78"/>
      <c r="G41" s="78"/>
      <c r="H41" s="78"/>
      <c r="I41" s="78"/>
      <c r="J41" s="78"/>
    </row>
    <row r="42" spans="1:10" ht="21.75" customHeight="1">
      <c r="A42" s="142"/>
      <c r="B42" s="141"/>
      <c r="D42" s="78"/>
      <c r="E42" s="78"/>
      <c r="F42" s="78"/>
      <c r="G42" s="78"/>
      <c r="H42" s="78"/>
      <c r="I42" s="78"/>
      <c r="J42" s="78"/>
    </row>
    <row r="43" spans="1:10" ht="21.75" customHeight="1">
      <c r="A43" s="142"/>
      <c r="B43" s="141"/>
      <c r="D43" s="78"/>
      <c r="E43" s="78"/>
      <c r="F43" s="78"/>
      <c r="G43" s="78"/>
      <c r="H43" s="78"/>
      <c r="I43" s="78"/>
      <c r="J43" s="78"/>
    </row>
    <row r="44" spans="1:10" ht="21.75" customHeight="1">
      <c r="A44" s="142"/>
      <c r="B44" s="141"/>
      <c r="D44" s="78"/>
      <c r="E44" s="78"/>
      <c r="F44" s="78"/>
      <c r="G44" s="78"/>
      <c r="H44" s="78"/>
      <c r="I44" s="78"/>
      <c r="J44" s="78"/>
    </row>
    <row r="45" spans="1:10" ht="21.75" customHeight="1">
      <c r="A45" s="142"/>
      <c r="B45" s="141"/>
      <c r="D45" s="78"/>
      <c r="E45" s="78"/>
      <c r="F45" s="78"/>
      <c r="G45" s="78"/>
      <c r="H45" s="78"/>
      <c r="I45" s="78"/>
      <c r="J45" s="78"/>
    </row>
    <row r="46" spans="1:10" ht="21.75" customHeight="1">
      <c r="A46" s="142"/>
      <c r="B46" s="141"/>
      <c r="D46" s="78"/>
      <c r="E46" s="78"/>
      <c r="F46" s="78"/>
      <c r="G46" s="78"/>
      <c r="H46" s="78"/>
      <c r="I46" s="78"/>
      <c r="J46" s="78"/>
    </row>
    <row r="47" spans="1:10" ht="21.75" customHeight="1">
      <c r="A47" s="142"/>
      <c r="B47" s="141"/>
      <c r="D47" s="78"/>
      <c r="E47" s="78"/>
      <c r="F47" s="78"/>
      <c r="G47" s="78"/>
      <c r="H47" s="78"/>
      <c r="I47" s="78"/>
      <c r="J47" s="78"/>
    </row>
    <row r="48" spans="1:10" ht="21.75" customHeight="1">
      <c r="A48" s="142"/>
      <c r="B48" s="141"/>
      <c r="D48" s="78"/>
      <c r="E48" s="78"/>
      <c r="F48" s="78"/>
      <c r="G48" s="78"/>
      <c r="H48" s="78"/>
      <c r="I48" s="78"/>
      <c r="J48" s="78"/>
    </row>
    <row r="49" spans="1:10" ht="21.75" customHeight="1">
      <c r="A49" s="142"/>
      <c r="B49" s="141"/>
      <c r="D49" s="78"/>
      <c r="E49" s="78"/>
      <c r="F49" s="78"/>
      <c r="G49" s="78"/>
      <c r="H49" s="78"/>
      <c r="I49" s="78"/>
      <c r="J49" s="78"/>
    </row>
    <row r="50" spans="1:10" ht="21.75" customHeight="1">
      <c r="A50" s="142"/>
      <c r="B50" s="141"/>
      <c r="D50" s="78"/>
      <c r="E50" s="78"/>
      <c r="F50" s="78"/>
      <c r="G50" s="78"/>
      <c r="H50" s="78"/>
      <c r="I50" s="78"/>
      <c r="J50" s="78">
        <v>13</v>
      </c>
    </row>
    <row r="51" spans="1:10" ht="21.75" customHeight="1">
      <c r="B51" s="141"/>
      <c r="C51" s="78"/>
      <c r="J51" s="116" t="s">
        <v>58</v>
      </c>
    </row>
    <row r="52" spans="1:10" ht="21.75" customHeight="1">
      <c r="A52" s="83" t="s">
        <v>0</v>
      </c>
      <c r="B52" s="76"/>
    </row>
    <row r="53" spans="1:10" ht="21.75" customHeight="1">
      <c r="A53" s="144" t="s">
        <v>86</v>
      </c>
      <c r="B53" s="76"/>
    </row>
    <row r="54" spans="1:10" ht="21.75" customHeight="1">
      <c r="A54" s="83" t="s">
        <v>251</v>
      </c>
      <c r="B54" s="76"/>
    </row>
    <row r="55" spans="1:10" ht="21.75" customHeight="1">
      <c r="A55" s="76"/>
      <c r="B55" s="76"/>
      <c r="C55" s="78"/>
      <c r="D55" s="160" t="s">
        <v>1</v>
      </c>
      <c r="E55" s="160"/>
      <c r="F55" s="160"/>
      <c r="G55" s="15"/>
      <c r="H55" s="160" t="s">
        <v>2</v>
      </c>
      <c r="I55" s="160"/>
      <c r="J55" s="160"/>
    </row>
    <row r="56" spans="1:10" ht="21.75" customHeight="1">
      <c r="A56" s="109"/>
      <c r="B56" s="110"/>
      <c r="C56" s="111"/>
      <c r="D56" s="159" t="s">
        <v>99</v>
      </c>
      <c r="E56" s="159"/>
      <c r="F56" s="159"/>
      <c r="G56" s="108"/>
      <c r="H56" s="159" t="s">
        <v>99</v>
      </c>
      <c r="I56" s="159"/>
      <c r="J56" s="159"/>
    </row>
    <row r="57" spans="1:10" ht="21.75" customHeight="1">
      <c r="A57" s="76"/>
      <c r="B57" s="140" t="s">
        <v>4</v>
      </c>
      <c r="D57" s="17" t="s">
        <v>218</v>
      </c>
      <c r="E57" s="12"/>
      <c r="F57" s="17" t="s">
        <v>193</v>
      </c>
      <c r="G57" s="12"/>
      <c r="H57" s="17" t="s">
        <v>218</v>
      </c>
      <c r="I57" s="12"/>
      <c r="J57" s="17" t="s">
        <v>193</v>
      </c>
    </row>
    <row r="58" spans="1:10" ht="21.75" customHeight="1">
      <c r="A58" s="83" t="s">
        <v>77</v>
      </c>
      <c r="C58" s="78"/>
      <c r="D58" s="101">
        <f>D28</f>
        <v>37450</v>
      </c>
      <c r="E58" s="99"/>
      <c r="F58" s="101">
        <f>F28</f>
        <v>32525</v>
      </c>
      <c r="G58" s="100"/>
      <c r="H58" s="101">
        <f>H28</f>
        <v>1213532</v>
      </c>
      <c r="I58" s="145"/>
      <c r="J58" s="101">
        <f>J28</f>
        <v>1087008</v>
      </c>
    </row>
    <row r="59" spans="1:10" ht="21.75" customHeight="1">
      <c r="A59" s="146"/>
      <c r="C59" s="78"/>
      <c r="D59" s="145"/>
      <c r="E59" s="99"/>
      <c r="F59" s="145"/>
      <c r="G59" s="100"/>
      <c r="H59" s="98"/>
      <c r="I59" s="145"/>
      <c r="J59" s="98"/>
    </row>
    <row r="60" spans="1:10" ht="21.75" customHeight="1">
      <c r="A60" s="147" t="s">
        <v>87</v>
      </c>
      <c r="C60" s="78"/>
      <c r="D60" s="148"/>
      <c r="E60" s="149"/>
      <c r="F60" s="148"/>
      <c r="G60" s="150"/>
      <c r="H60" s="151"/>
      <c r="I60" s="145"/>
      <c r="J60" s="151"/>
    </row>
    <row r="61" spans="1:10" ht="21.75" customHeight="1">
      <c r="A61" s="152" t="s">
        <v>88</v>
      </c>
      <c r="C61" s="78"/>
      <c r="D61" s="148"/>
      <c r="E61" s="149"/>
      <c r="F61" s="148"/>
      <c r="G61" s="150"/>
      <c r="H61" s="151"/>
      <c r="I61" s="145"/>
      <c r="J61" s="151"/>
    </row>
    <row r="62" spans="1:10" ht="21.75" customHeight="1">
      <c r="A62" s="146" t="s">
        <v>228</v>
      </c>
      <c r="B62" s="113">
        <v>4.2</v>
      </c>
      <c r="C62" s="78"/>
      <c r="D62" s="98">
        <v>-3</v>
      </c>
      <c r="E62" s="99"/>
      <c r="F62" s="98">
        <v>5</v>
      </c>
      <c r="G62" s="99"/>
      <c r="H62" s="98">
        <v>-96</v>
      </c>
      <c r="I62" s="100"/>
      <c r="J62" s="98">
        <v>154</v>
      </c>
    </row>
    <row r="63" spans="1:10" ht="21.75" customHeight="1">
      <c r="A63" s="146" t="s">
        <v>230</v>
      </c>
      <c r="B63" s="113">
        <v>5.2</v>
      </c>
      <c r="C63" s="78"/>
      <c r="D63" s="98">
        <v>10967</v>
      </c>
      <c r="E63" s="99"/>
      <c r="F63" s="98">
        <v>11938</v>
      </c>
      <c r="G63" s="99"/>
      <c r="H63" s="98">
        <v>352032</v>
      </c>
      <c r="I63" s="100"/>
      <c r="J63" s="98">
        <v>402621</v>
      </c>
    </row>
    <row r="64" spans="1:10" ht="21.75" customHeight="1">
      <c r="A64" s="146" t="s">
        <v>230</v>
      </c>
      <c r="B64" s="113"/>
      <c r="C64" s="78"/>
      <c r="D64" s="98"/>
      <c r="E64" s="99"/>
      <c r="F64" s="98"/>
      <c r="G64" s="99"/>
      <c r="H64" s="98"/>
      <c r="I64" s="100"/>
      <c r="J64" s="98"/>
    </row>
    <row r="65" spans="1:10" ht="21.75" customHeight="1">
      <c r="A65" s="146" t="s">
        <v>231</v>
      </c>
      <c r="B65" s="113"/>
      <c r="C65" s="78"/>
      <c r="D65" s="98">
        <v>0</v>
      </c>
      <c r="E65" s="99"/>
      <c r="F65" s="98">
        <v>6573</v>
      </c>
      <c r="G65" s="99"/>
      <c r="H65" s="98">
        <v>0</v>
      </c>
      <c r="I65" s="100"/>
      <c r="J65" s="98">
        <v>223550</v>
      </c>
    </row>
    <row r="66" spans="1:10" ht="21.75" customHeight="1">
      <c r="A66" s="146" t="s">
        <v>95</v>
      </c>
      <c r="B66" s="113"/>
      <c r="C66" s="78"/>
      <c r="D66" s="101">
        <v>1</v>
      </c>
      <c r="E66" s="99"/>
      <c r="F66" s="101">
        <v>0</v>
      </c>
      <c r="G66" s="99"/>
      <c r="H66" s="101">
        <v>19</v>
      </c>
      <c r="I66" s="100"/>
      <c r="J66" s="101">
        <v>0</v>
      </c>
    </row>
    <row r="67" spans="1:10" ht="21.75" customHeight="1">
      <c r="A67" s="146" t="s">
        <v>88</v>
      </c>
      <c r="B67" s="113"/>
      <c r="C67" s="78"/>
      <c r="D67" s="98"/>
      <c r="E67" s="99"/>
      <c r="F67" s="98"/>
      <c r="G67" s="99"/>
      <c r="H67" s="98"/>
      <c r="I67" s="100"/>
      <c r="J67" s="98"/>
    </row>
    <row r="68" spans="1:10" ht="21.75" customHeight="1">
      <c r="A68" s="146" t="s">
        <v>91</v>
      </c>
      <c r="C68" s="78"/>
      <c r="D68" s="101">
        <f>SUM(D62:D66)</f>
        <v>10965</v>
      </c>
      <c r="E68" s="102"/>
      <c r="F68" s="101">
        <f>SUM(F62:F66)</f>
        <v>18516</v>
      </c>
      <c r="G68" s="102"/>
      <c r="H68" s="101">
        <f>SUM(H62:H66)</f>
        <v>351955</v>
      </c>
      <c r="I68" s="100"/>
      <c r="J68" s="101">
        <f>SUM(J62:J66)</f>
        <v>626325</v>
      </c>
    </row>
    <row r="69" spans="1:10" ht="21.75" customHeight="1">
      <c r="A69" s="152" t="s">
        <v>92</v>
      </c>
      <c r="C69" s="78"/>
      <c r="D69" s="98"/>
      <c r="E69" s="99"/>
      <c r="F69" s="98"/>
      <c r="G69" s="99"/>
      <c r="H69" s="98"/>
      <c r="I69" s="100"/>
      <c r="J69" s="98"/>
    </row>
    <row r="70" spans="1:10" ht="21.75" customHeight="1">
      <c r="A70" s="146" t="s">
        <v>89</v>
      </c>
      <c r="C70" s="78"/>
      <c r="D70" s="103"/>
      <c r="E70" s="103"/>
      <c r="F70" s="103"/>
      <c r="G70" s="103"/>
      <c r="H70" s="103"/>
      <c r="I70" s="103"/>
      <c r="J70" s="103"/>
    </row>
    <row r="71" spans="1:10" ht="21.75" customHeight="1">
      <c r="A71" s="146" t="s">
        <v>93</v>
      </c>
      <c r="C71" s="78"/>
      <c r="D71" s="103"/>
      <c r="E71" s="103"/>
      <c r="F71" s="103"/>
      <c r="G71" s="103"/>
      <c r="H71" s="103"/>
      <c r="I71" s="103"/>
      <c r="J71" s="103"/>
    </row>
    <row r="72" spans="1:10" ht="21.75" customHeight="1">
      <c r="A72" s="146" t="s">
        <v>94</v>
      </c>
      <c r="C72" s="78"/>
      <c r="D72" s="98">
        <v>0</v>
      </c>
      <c r="E72" s="103"/>
      <c r="F72" s="98">
        <v>0</v>
      </c>
      <c r="G72" s="103"/>
      <c r="H72" s="103">
        <v>1355095</v>
      </c>
      <c r="I72" s="103"/>
      <c r="J72" s="103">
        <v>-1111243</v>
      </c>
    </row>
    <row r="73" spans="1:10" ht="21.75" customHeight="1">
      <c r="A73" s="146" t="s">
        <v>95</v>
      </c>
      <c r="B73" s="113"/>
      <c r="C73" s="78"/>
      <c r="D73" s="101">
        <v>-1</v>
      </c>
      <c r="E73" s="99"/>
      <c r="F73" s="101">
        <v>-3</v>
      </c>
      <c r="G73" s="99"/>
      <c r="H73" s="101">
        <v>-32</v>
      </c>
      <c r="I73" s="100"/>
      <c r="J73" s="101">
        <v>-84</v>
      </c>
    </row>
    <row r="74" spans="1:10" ht="21.75" customHeight="1">
      <c r="A74" s="146" t="s">
        <v>92</v>
      </c>
      <c r="B74" s="113"/>
      <c r="C74" s="78"/>
      <c r="D74" s="103"/>
      <c r="E74" s="103"/>
      <c r="F74" s="103"/>
      <c r="G74" s="103"/>
      <c r="H74" s="103"/>
      <c r="I74" s="103"/>
      <c r="J74" s="103"/>
    </row>
    <row r="75" spans="1:10" ht="21.75" customHeight="1">
      <c r="A75" s="146" t="s">
        <v>91</v>
      </c>
      <c r="B75" s="113"/>
      <c r="C75" s="78"/>
      <c r="D75" s="101">
        <f>SUM(D72:D73)</f>
        <v>-1</v>
      </c>
      <c r="E75" s="99"/>
      <c r="F75" s="101">
        <f>SUM(F72:F73)</f>
        <v>-3</v>
      </c>
      <c r="G75" s="99"/>
      <c r="H75" s="101">
        <f>SUM(H72:H73)</f>
        <v>1355063</v>
      </c>
      <c r="I75" s="100"/>
      <c r="J75" s="101">
        <f>SUM(J72:J73)</f>
        <v>-1111327</v>
      </c>
    </row>
    <row r="76" spans="1:10" ht="21.75" customHeight="1">
      <c r="A76" s="147" t="s">
        <v>96</v>
      </c>
      <c r="B76" s="113"/>
      <c r="C76" s="78"/>
      <c r="D76" s="104">
        <f>SUM(D68,D75)</f>
        <v>10964</v>
      </c>
      <c r="E76" s="99"/>
      <c r="F76" s="104">
        <f>SUM(F68,F75)</f>
        <v>18513</v>
      </c>
      <c r="G76" s="99"/>
      <c r="H76" s="104">
        <f>SUM(H68,H75)</f>
        <v>1707018</v>
      </c>
      <c r="I76" s="100"/>
      <c r="J76" s="104">
        <f>SUM(J68,J75)</f>
        <v>-485002</v>
      </c>
    </row>
    <row r="77" spans="1:10" ht="21.75" customHeight="1" thickBot="1">
      <c r="A77" s="147" t="s">
        <v>97</v>
      </c>
      <c r="C77" s="78"/>
      <c r="D77" s="105">
        <f>SUM(D58,D76)</f>
        <v>48414</v>
      </c>
      <c r="E77" s="102"/>
      <c r="F77" s="105">
        <f>SUM(F58,F76)</f>
        <v>51038</v>
      </c>
      <c r="G77" s="102"/>
      <c r="H77" s="105">
        <f>SUM(H58,H76)</f>
        <v>2920550</v>
      </c>
      <c r="I77" s="100"/>
      <c r="J77" s="105">
        <f>SUM(J58,J76)</f>
        <v>602006</v>
      </c>
    </row>
    <row r="78" spans="1:10" ht="21.75" customHeight="1" thickTop="1">
      <c r="A78" s="83"/>
      <c r="B78" s="141"/>
      <c r="D78" s="98"/>
      <c r="E78" s="102"/>
      <c r="F78" s="98"/>
      <c r="G78" s="102"/>
      <c r="H78" s="98"/>
      <c r="I78" s="100"/>
      <c r="J78" s="98"/>
    </row>
    <row r="79" spans="1:10" ht="21.75" customHeight="1">
      <c r="A79" s="7" t="s">
        <v>206</v>
      </c>
      <c r="C79" s="78"/>
      <c r="D79" s="145"/>
      <c r="E79" s="102"/>
      <c r="F79" s="98"/>
      <c r="G79" s="100"/>
      <c r="H79" s="98"/>
      <c r="I79" s="145"/>
      <c r="J79" s="145"/>
    </row>
    <row r="100" spans="10:10" ht="21.75" customHeight="1">
      <c r="J100" s="76">
        <v>14</v>
      </c>
    </row>
  </sheetData>
  <mergeCells count="8">
    <mergeCell ref="D56:F56"/>
    <mergeCell ref="H56:J56"/>
    <mergeCell ref="D5:F5"/>
    <mergeCell ref="H5:J5"/>
    <mergeCell ref="D6:F6"/>
    <mergeCell ref="H6:J6"/>
    <mergeCell ref="D55:F55"/>
    <mergeCell ref="H55:J55"/>
  </mergeCells>
  <conditionalFormatting sqref="A1:XFD1048576">
    <cfRule type="containsText" dxfId="6" priority="1" operator="containsText" text="False">
      <formula>NOT(ISERROR(SEARCH("False",A1)))</formula>
    </cfRule>
  </conditionalFormatting>
  <pageMargins left="0.78740157480314965" right="0.39370078740157483" top="0.78740157480314965" bottom="0.39370078740157483" header="0.19685039370078741" footer="0.19685039370078741"/>
  <pageSetup paperSize="9" scale="70" firstPageNumber="13" orientation="portrait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51597-FED8-40BB-AA8E-B3D8176D0C7D}">
  <dimension ref="A1:AD63"/>
  <sheetViews>
    <sheetView showGridLines="0" view="pageBreakPreview" topLeftCell="A20" zoomScale="55" zoomScaleNormal="60" zoomScaleSheetLayoutView="55" workbookViewId="0">
      <selection activeCell="H41" sqref="H41"/>
    </sheetView>
  </sheetViews>
  <sheetFormatPr defaultRowHeight="21.75" customHeight="1"/>
  <cols>
    <col min="1" max="1" width="53.28515625" style="1" customWidth="1"/>
    <col min="2" max="2" width="9" style="1" customWidth="1"/>
    <col min="3" max="3" width="1.7109375" style="1" customWidth="1"/>
    <col min="4" max="4" width="16.7109375" style="1" customWidth="1"/>
    <col min="5" max="5" width="1.7109375" style="1" customWidth="1"/>
    <col min="6" max="6" width="16.7109375" style="1" customWidth="1"/>
    <col min="7" max="7" width="1.7109375" style="1" customWidth="1"/>
    <col min="8" max="8" width="16.7109375" style="1" customWidth="1"/>
    <col min="9" max="9" width="1.7109375" style="1" customWidth="1"/>
    <col min="10" max="10" width="16.7109375" style="1" customWidth="1"/>
    <col min="11" max="11" width="1.5703125" style="1" customWidth="1"/>
    <col min="12" max="12" width="16.7109375" style="1" customWidth="1"/>
    <col min="13" max="13" width="1.5703125" style="1" customWidth="1"/>
    <col min="14" max="14" width="16.7109375" style="1" customWidth="1"/>
    <col min="15" max="15" width="1.5703125" style="1" customWidth="1"/>
    <col min="16" max="16" width="16.7109375" style="1" customWidth="1"/>
    <col min="17" max="17" width="1.7109375" style="1" customWidth="1"/>
    <col min="18" max="18" width="16.7109375" style="1" customWidth="1"/>
    <col min="19" max="19" width="1.7109375" style="1" customWidth="1"/>
    <col min="20" max="20" width="16.7109375" style="1" customWidth="1"/>
    <col min="21" max="21" width="1.7109375" style="1" customWidth="1"/>
    <col min="22" max="22" width="16.7109375" style="1" customWidth="1"/>
    <col min="23" max="23" width="1.7109375" style="1" customWidth="1"/>
    <col min="24" max="24" width="16.7109375" style="1" customWidth="1"/>
    <col min="25" max="25" width="1.7109375" style="1" customWidth="1"/>
    <col min="26" max="26" width="16.7109375" style="1" customWidth="1"/>
    <col min="27" max="27" width="1.7109375" style="1" customWidth="1"/>
    <col min="28" max="28" width="17.28515625" style="1" customWidth="1"/>
    <col min="29" max="29" width="1.7109375" style="1" customWidth="1"/>
    <col min="30" max="30" width="16.7109375" style="1" customWidth="1"/>
    <col min="31" max="266" width="9.140625" style="1"/>
    <col min="267" max="267" width="46.5703125" style="1" customWidth="1"/>
    <col min="268" max="268" width="13.5703125" style="1" customWidth="1"/>
    <col min="269" max="269" width="2.7109375" style="1" customWidth="1"/>
    <col min="270" max="270" width="12" style="1" customWidth="1"/>
    <col min="271" max="271" width="2.7109375" style="1" customWidth="1"/>
    <col min="272" max="272" width="12" style="1" customWidth="1"/>
    <col min="273" max="273" width="2.7109375" style="1" customWidth="1"/>
    <col min="274" max="274" width="9.7109375" style="1" customWidth="1"/>
    <col min="275" max="275" width="2.7109375" style="1" customWidth="1"/>
    <col min="276" max="276" width="12.7109375" style="1" customWidth="1"/>
    <col min="277" max="277" width="2.7109375" style="1" customWidth="1"/>
    <col min="278" max="278" width="15" style="1" customWidth="1"/>
    <col min="279" max="279" width="2" style="1" customWidth="1"/>
    <col min="280" max="280" width="14.42578125" style="1" customWidth="1"/>
    <col min="281" max="281" width="3.7109375" style="1" customWidth="1"/>
    <col min="282" max="282" width="17" style="1" customWidth="1"/>
    <col min="283" max="283" width="3.7109375" style="1" customWidth="1"/>
    <col min="284" max="284" width="11.7109375" style="1" customWidth="1"/>
    <col min="285" max="285" width="2.7109375" style="1" customWidth="1"/>
    <col min="286" max="286" width="11.28515625" style="1" customWidth="1"/>
    <col min="287" max="522" width="9.140625" style="1"/>
    <col min="523" max="523" width="46.5703125" style="1" customWidth="1"/>
    <col min="524" max="524" width="13.5703125" style="1" customWidth="1"/>
    <col min="525" max="525" width="2.7109375" style="1" customWidth="1"/>
    <col min="526" max="526" width="12" style="1" customWidth="1"/>
    <col min="527" max="527" width="2.7109375" style="1" customWidth="1"/>
    <col min="528" max="528" width="12" style="1" customWidth="1"/>
    <col min="529" max="529" width="2.7109375" style="1" customWidth="1"/>
    <col min="530" max="530" width="9.7109375" style="1" customWidth="1"/>
    <col min="531" max="531" width="2.7109375" style="1" customWidth="1"/>
    <col min="532" max="532" width="12.7109375" style="1" customWidth="1"/>
    <col min="533" max="533" width="2.7109375" style="1" customWidth="1"/>
    <col min="534" max="534" width="15" style="1" customWidth="1"/>
    <col min="535" max="535" width="2" style="1" customWidth="1"/>
    <col min="536" max="536" width="14.42578125" style="1" customWidth="1"/>
    <col min="537" max="537" width="3.7109375" style="1" customWidth="1"/>
    <col min="538" max="538" width="17" style="1" customWidth="1"/>
    <col min="539" max="539" width="3.7109375" style="1" customWidth="1"/>
    <col min="540" max="540" width="11.7109375" style="1" customWidth="1"/>
    <col min="541" max="541" width="2.7109375" style="1" customWidth="1"/>
    <col min="542" max="542" width="11.28515625" style="1" customWidth="1"/>
    <col min="543" max="778" width="9.140625" style="1"/>
    <col min="779" max="779" width="46.5703125" style="1" customWidth="1"/>
    <col min="780" max="780" width="13.5703125" style="1" customWidth="1"/>
    <col min="781" max="781" width="2.7109375" style="1" customWidth="1"/>
    <col min="782" max="782" width="12" style="1" customWidth="1"/>
    <col min="783" max="783" width="2.7109375" style="1" customWidth="1"/>
    <col min="784" max="784" width="12" style="1" customWidth="1"/>
    <col min="785" max="785" width="2.7109375" style="1" customWidth="1"/>
    <col min="786" max="786" width="9.7109375" style="1" customWidth="1"/>
    <col min="787" max="787" width="2.7109375" style="1" customWidth="1"/>
    <col min="788" max="788" width="12.7109375" style="1" customWidth="1"/>
    <col min="789" max="789" width="2.7109375" style="1" customWidth="1"/>
    <col min="790" max="790" width="15" style="1" customWidth="1"/>
    <col min="791" max="791" width="2" style="1" customWidth="1"/>
    <col min="792" max="792" width="14.42578125" style="1" customWidth="1"/>
    <col min="793" max="793" width="3.7109375" style="1" customWidth="1"/>
    <col min="794" max="794" width="17" style="1" customWidth="1"/>
    <col min="795" max="795" width="3.7109375" style="1" customWidth="1"/>
    <col min="796" max="796" width="11.7109375" style="1" customWidth="1"/>
    <col min="797" max="797" width="2.7109375" style="1" customWidth="1"/>
    <col min="798" max="798" width="11.28515625" style="1" customWidth="1"/>
    <col min="799" max="1034" width="9.140625" style="1"/>
    <col min="1035" max="1035" width="46.5703125" style="1" customWidth="1"/>
    <col min="1036" max="1036" width="13.5703125" style="1" customWidth="1"/>
    <col min="1037" max="1037" width="2.7109375" style="1" customWidth="1"/>
    <col min="1038" max="1038" width="12" style="1" customWidth="1"/>
    <col min="1039" max="1039" width="2.7109375" style="1" customWidth="1"/>
    <col min="1040" max="1040" width="12" style="1" customWidth="1"/>
    <col min="1041" max="1041" width="2.7109375" style="1" customWidth="1"/>
    <col min="1042" max="1042" width="9.7109375" style="1" customWidth="1"/>
    <col min="1043" max="1043" width="2.7109375" style="1" customWidth="1"/>
    <col min="1044" max="1044" width="12.7109375" style="1" customWidth="1"/>
    <col min="1045" max="1045" width="2.7109375" style="1" customWidth="1"/>
    <col min="1046" max="1046" width="15" style="1" customWidth="1"/>
    <col min="1047" max="1047" width="2" style="1" customWidth="1"/>
    <col min="1048" max="1048" width="14.42578125" style="1" customWidth="1"/>
    <col min="1049" max="1049" width="3.7109375" style="1" customWidth="1"/>
    <col min="1050" max="1050" width="17" style="1" customWidth="1"/>
    <col min="1051" max="1051" width="3.7109375" style="1" customWidth="1"/>
    <col min="1052" max="1052" width="11.7109375" style="1" customWidth="1"/>
    <col min="1053" max="1053" width="2.7109375" style="1" customWidth="1"/>
    <col min="1054" max="1054" width="11.28515625" style="1" customWidth="1"/>
    <col min="1055" max="1290" width="9.140625" style="1"/>
    <col min="1291" max="1291" width="46.5703125" style="1" customWidth="1"/>
    <col min="1292" max="1292" width="13.5703125" style="1" customWidth="1"/>
    <col min="1293" max="1293" width="2.7109375" style="1" customWidth="1"/>
    <col min="1294" max="1294" width="12" style="1" customWidth="1"/>
    <col min="1295" max="1295" width="2.7109375" style="1" customWidth="1"/>
    <col min="1296" max="1296" width="12" style="1" customWidth="1"/>
    <col min="1297" max="1297" width="2.7109375" style="1" customWidth="1"/>
    <col min="1298" max="1298" width="9.7109375" style="1" customWidth="1"/>
    <col min="1299" max="1299" width="2.7109375" style="1" customWidth="1"/>
    <col min="1300" max="1300" width="12.7109375" style="1" customWidth="1"/>
    <col min="1301" max="1301" width="2.7109375" style="1" customWidth="1"/>
    <col min="1302" max="1302" width="15" style="1" customWidth="1"/>
    <col min="1303" max="1303" width="2" style="1" customWidth="1"/>
    <col min="1304" max="1304" width="14.42578125" style="1" customWidth="1"/>
    <col min="1305" max="1305" width="3.7109375" style="1" customWidth="1"/>
    <col min="1306" max="1306" width="17" style="1" customWidth="1"/>
    <col min="1307" max="1307" width="3.7109375" style="1" customWidth="1"/>
    <col min="1308" max="1308" width="11.7109375" style="1" customWidth="1"/>
    <col min="1309" max="1309" width="2.7109375" style="1" customWidth="1"/>
    <col min="1310" max="1310" width="11.28515625" style="1" customWidth="1"/>
    <col min="1311" max="1546" width="9.140625" style="1"/>
    <col min="1547" max="1547" width="46.5703125" style="1" customWidth="1"/>
    <col min="1548" max="1548" width="13.5703125" style="1" customWidth="1"/>
    <col min="1549" max="1549" width="2.7109375" style="1" customWidth="1"/>
    <col min="1550" max="1550" width="12" style="1" customWidth="1"/>
    <col min="1551" max="1551" width="2.7109375" style="1" customWidth="1"/>
    <col min="1552" max="1552" width="12" style="1" customWidth="1"/>
    <col min="1553" max="1553" width="2.7109375" style="1" customWidth="1"/>
    <col min="1554" max="1554" width="9.7109375" style="1" customWidth="1"/>
    <col min="1555" max="1555" width="2.7109375" style="1" customWidth="1"/>
    <col min="1556" max="1556" width="12.7109375" style="1" customWidth="1"/>
    <col min="1557" max="1557" width="2.7109375" style="1" customWidth="1"/>
    <col min="1558" max="1558" width="15" style="1" customWidth="1"/>
    <col min="1559" max="1559" width="2" style="1" customWidth="1"/>
    <col min="1560" max="1560" width="14.42578125" style="1" customWidth="1"/>
    <col min="1561" max="1561" width="3.7109375" style="1" customWidth="1"/>
    <col min="1562" max="1562" width="17" style="1" customWidth="1"/>
    <col min="1563" max="1563" width="3.7109375" style="1" customWidth="1"/>
    <col min="1564" max="1564" width="11.7109375" style="1" customWidth="1"/>
    <col min="1565" max="1565" width="2.7109375" style="1" customWidth="1"/>
    <col min="1566" max="1566" width="11.28515625" style="1" customWidth="1"/>
    <col min="1567" max="1802" width="9.140625" style="1"/>
    <col min="1803" max="1803" width="46.5703125" style="1" customWidth="1"/>
    <col min="1804" max="1804" width="13.5703125" style="1" customWidth="1"/>
    <col min="1805" max="1805" width="2.7109375" style="1" customWidth="1"/>
    <col min="1806" max="1806" width="12" style="1" customWidth="1"/>
    <col min="1807" max="1807" width="2.7109375" style="1" customWidth="1"/>
    <col min="1808" max="1808" width="12" style="1" customWidth="1"/>
    <col min="1809" max="1809" width="2.7109375" style="1" customWidth="1"/>
    <col min="1810" max="1810" width="9.7109375" style="1" customWidth="1"/>
    <col min="1811" max="1811" width="2.7109375" style="1" customWidth="1"/>
    <col min="1812" max="1812" width="12.7109375" style="1" customWidth="1"/>
    <col min="1813" max="1813" width="2.7109375" style="1" customWidth="1"/>
    <col min="1814" max="1814" width="15" style="1" customWidth="1"/>
    <col min="1815" max="1815" width="2" style="1" customWidth="1"/>
    <col min="1816" max="1816" width="14.42578125" style="1" customWidth="1"/>
    <col min="1817" max="1817" width="3.7109375" style="1" customWidth="1"/>
    <col min="1818" max="1818" width="17" style="1" customWidth="1"/>
    <col min="1819" max="1819" width="3.7109375" style="1" customWidth="1"/>
    <col min="1820" max="1820" width="11.7109375" style="1" customWidth="1"/>
    <col min="1821" max="1821" width="2.7109375" style="1" customWidth="1"/>
    <col min="1822" max="1822" width="11.28515625" style="1" customWidth="1"/>
    <col min="1823" max="2058" width="9.140625" style="1"/>
    <col min="2059" max="2059" width="46.5703125" style="1" customWidth="1"/>
    <col min="2060" max="2060" width="13.5703125" style="1" customWidth="1"/>
    <col min="2061" max="2061" width="2.7109375" style="1" customWidth="1"/>
    <col min="2062" max="2062" width="12" style="1" customWidth="1"/>
    <col min="2063" max="2063" width="2.7109375" style="1" customWidth="1"/>
    <col min="2064" max="2064" width="12" style="1" customWidth="1"/>
    <col min="2065" max="2065" width="2.7109375" style="1" customWidth="1"/>
    <col min="2066" max="2066" width="9.7109375" style="1" customWidth="1"/>
    <col min="2067" max="2067" width="2.7109375" style="1" customWidth="1"/>
    <col min="2068" max="2068" width="12.7109375" style="1" customWidth="1"/>
    <col min="2069" max="2069" width="2.7109375" style="1" customWidth="1"/>
    <col min="2070" max="2070" width="15" style="1" customWidth="1"/>
    <col min="2071" max="2071" width="2" style="1" customWidth="1"/>
    <col min="2072" max="2072" width="14.42578125" style="1" customWidth="1"/>
    <col min="2073" max="2073" width="3.7109375" style="1" customWidth="1"/>
    <col min="2074" max="2074" width="17" style="1" customWidth="1"/>
    <col min="2075" max="2075" width="3.7109375" style="1" customWidth="1"/>
    <col min="2076" max="2076" width="11.7109375" style="1" customWidth="1"/>
    <col min="2077" max="2077" width="2.7109375" style="1" customWidth="1"/>
    <col min="2078" max="2078" width="11.28515625" style="1" customWidth="1"/>
    <col min="2079" max="2314" width="9.140625" style="1"/>
    <col min="2315" max="2315" width="46.5703125" style="1" customWidth="1"/>
    <col min="2316" max="2316" width="13.5703125" style="1" customWidth="1"/>
    <col min="2317" max="2317" width="2.7109375" style="1" customWidth="1"/>
    <col min="2318" max="2318" width="12" style="1" customWidth="1"/>
    <col min="2319" max="2319" width="2.7109375" style="1" customWidth="1"/>
    <col min="2320" max="2320" width="12" style="1" customWidth="1"/>
    <col min="2321" max="2321" width="2.7109375" style="1" customWidth="1"/>
    <col min="2322" max="2322" width="9.7109375" style="1" customWidth="1"/>
    <col min="2323" max="2323" width="2.7109375" style="1" customWidth="1"/>
    <col min="2324" max="2324" width="12.7109375" style="1" customWidth="1"/>
    <col min="2325" max="2325" width="2.7109375" style="1" customWidth="1"/>
    <col min="2326" max="2326" width="15" style="1" customWidth="1"/>
    <col min="2327" max="2327" width="2" style="1" customWidth="1"/>
    <col min="2328" max="2328" width="14.42578125" style="1" customWidth="1"/>
    <col min="2329" max="2329" width="3.7109375" style="1" customWidth="1"/>
    <col min="2330" max="2330" width="17" style="1" customWidth="1"/>
    <col min="2331" max="2331" width="3.7109375" style="1" customWidth="1"/>
    <col min="2332" max="2332" width="11.7109375" style="1" customWidth="1"/>
    <col min="2333" max="2333" width="2.7109375" style="1" customWidth="1"/>
    <col min="2334" max="2334" width="11.28515625" style="1" customWidth="1"/>
    <col min="2335" max="2570" width="9.140625" style="1"/>
    <col min="2571" max="2571" width="46.5703125" style="1" customWidth="1"/>
    <col min="2572" max="2572" width="13.5703125" style="1" customWidth="1"/>
    <col min="2573" max="2573" width="2.7109375" style="1" customWidth="1"/>
    <col min="2574" max="2574" width="12" style="1" customWidth="1"/>
    <col min="2575" max="2575" width="2.7109375" style="1" customWidth="1"/>
    <col min="2576" max="2576" width="12" style="1" customWidth="1"/>
    <col min="2577" max="2577" width="2.7109375" style="1" customWidth="1"/>
    <col min="2578" max="2578" width="9.7109375" style="1" customWidth="1"/>
    <col min="2579" max="2579" width="2.7109375" style="1" customWidth="1"/>
    <col min="2580" max="2580" width="12.7109375" style="1" customWidth="1"/>
    <col min="2581" max="2581" width="2.7109375" style="1" customWidth="1"/>
    <col min="2582" max="2582" width="15" style="1" customWidth="1"/>
    <col min="2583" max="2583" width="2" style="1" customWidth="1"/>
    <col min="2584" max="2584" width="14.42578125" style="1" customWidth="1"/>
    <col min="2585" max="2585" width="3.7109375" style="1" customWidth="1"/>
    <col min="2586" max="2586" width="17" style="1" customWidth="1"/>
    <col min="2587" max="2587" width="3.7109375" style="1" customWidth="1"/>
    <col min="2588" max="2588" width="11.7109375" style="1" customWidth="1"/>
    <col min="2589" max="2589" width="2.7109375" style="1" customWidth="1"/>
    <col min="2590" max="2590" width="11.28515625" style="1" customWidth="1"/>
    <col min="2591" max="2826" width="9.140625" style="1"/>
    <col min="2827" max="2827" width="46.5703125" style="1" customWidth="1"/>
    <col min="2828" max="2828" width="13.5703125" style="1" customWidth="1"/>
    <col min="2829" max="2829" width="2.7109375" style="1" customWidth="1"/>
    <col min="2830" max="2830" width="12" style="1" customWidth="1"/>
    <col min="2831" max="2831" width="2.7109375" style="1" customWidth="1"/>
    <col min="2832" max="2832" width="12" style="1" customWidth="1"/>
    <col min="2833" max="2833" width="2.7109375" style="1" customWidth="1"/>
    <col min="2834" max="2834" width="9.7109375" style="1" customWidth="1"/>
    <col min="2835" max="2835" width="2.7109375" style="1" customWidth="1"/>
    <col min="2836" max="2836" width="12.7109375" style="1" customWidth="1"/>
    <col min="2837" max="2837" width="2.7109375" style="1" customWidth="1"/>
    <col min="2838" max="2838" width="15" style="1" customWidth="1"/>
    <col min="2839" max="2839" width="2" style="1" customWidth="1"/>
    <col min="2840" max="2840" width="14.42578125" style="1" customWidth="1"/>
    <col min="2841" max="2841" width="3.7109375" style="1" customWidth="1"/>
    <col min="2842" max="2842" width="17" style="1" customWidth="1"/>
    <col min="2843" max="2843" width="3.7109375" style="1" customWidth="1"/>
    <col min="2844" max="2844" width="11.7109375" style="1" customWidth="1"/>
    <col min="2845" max="2845" width="2.7109375" style="1" customWidth="1"/>
    <col min="2846" max="2846" width="11.28515625" style="1" customWidth="1"/>
    <col min="2847" max="3082" width="9.140625" style="1"/>
    <col min="3083" max="3083" width="46.5703125" style="1" customWidth="1"/>
    <col min="3084" max="3084" width="13.5703125" style="1" customWidth="1"/>
    <col min="3085" max="3085" width="2.7109375" style="1" customWidth="1"/>
    <col min="3086" max="3086" width="12" style="1" customWidth="1"/>
    <col min="3087" max="3087" width="2.7109375" style="1" customWidth="1"/>
    <col min="3088" max="3088" width="12" style="1" customWidth="1"/>
    <col min="3089" max="3089" width="2.7109375" style="1" customWidth="1"/>
    <col min="3090" max="3090" width="9.7109375" style="1" customWidth="1"/>
    <col min="3091" max="3091" width="2.7109375" style="1" customWidth="1"/>
    <col min="3092" max="3092" width="12.7109375" style="1" customWidth="1"/>
    <col min="3093" max="3093" width="2.7109375" style="1" customWidth="1"/>
    <col min="3094" max="3094" width="15" style="1" customWidth="1"/>
    <col min="3095" max="3095" width="2" style="1" customWidth="1"/>
    <col min="3096" max="3096" width="14.42578125" style="1" customWidth="1"/>
    <col min="3097" max="3097" width="3.7109375" style="1" customWidth="1"/>
    <col min="3098" max="3098" width="17" style="1" customWidth="1"/>
    <col min="3099" max="3099" width="3.7109375" style="1" customWidth="1"/>
    <col min="3100" max="3100" width="11.7109375" style="1" customWidth="1"/>
    <col min="3101" max="3101" width="2.7109375" style="1" customWidth="1"/>
    <col min="3102" max="3102" width="11.28515625" style="1" customWidth="1"/>
    <col min="3103" max="3338" width="9.140625" style="1"/>
    <col min="3339" max="3339" width="46.5703125" style="1" customWidth="1"/>
    <col min="3340" max="3340" width="13.5703125" style="1" customWidth="1"/>
    <col min="3341" max="3341" width="2.7109375" style="1" customWidth="1"/>
    <col min="3342" max="3342" width="12" style="1" customWidth="1"/>
    <col min="3343" max="3343" width="2.7109375" style="1" customWidth="1"/>
    <col min="3344" max="3344" width="12" style="1" customWidth="1"/>
    <col min="3345" max="3345" width="2.7109375" style="1" customWidth="1"/>
    <col min="3346" max="3346" width="9.7109375" style="1" customWidth="1"/>
    <col min="3347" max="3347" width="2.7109375" style="1" customWidth="1"/>
    <col min="3348" max="3348" width="12.7109375" style="1" customWidth="1"/>
    <col min="3349" max="3349" width="2.7109375" style="1" customWidth="1"/>
    <col min="3350" max="3350" width="15" style="1" customWidth="1"/>
    <col min="3351" max="3351" width="2" style="1" customWidth="1"/>
    <col min="3352" max="3352" width="14.42578125" style="1" customWidth="1"/>
    <col min="3353" max="3353" width="3.7109375" style="1" customWidth="1"/>
    <col min="3354" max="3354" width="17" style="1" customWidth="1"/>
    <col min="3355" max="3355" width="3.7109375" style="1" customWidth="1"/>
    <col min="3356" max="3356" width="11.7109375" style="1" customWidth="1"/>
    <col min="3357" max="3357" width="2.7109375" style="1" customWidth="1"/>
    <col min="3358" max="3358" width="11.28515625" style="1" customWidth="1"/>
    <col min="3359" max="3594" width="9.140625" style="1"/>
    <col min="3595" max="3595" width="46.5703125" style="1" customWidth="1"/>
    <col min="3596" max="3596" width="13.5703125" style="1" customWidth="1"/>
    <col min="3597" max="3597" width="2.7109375" style="1" customWidth="1"/>
    <col min="3598" max="3598" width="12" style="1" customWidth="1"/>
    <col min="3599" max="3599" width="2.7109375" style="1" customWidth="1"/>
    <col min="3600" max="3600" width="12" style="1" customWidth="1"/>
    <col min="3601" max="3601" width="2.7109375" style="1" customWidth="1"/>
    <col min="3602" max="3602" width="9.7109375" style="1" customWidth="1"/>
    <col min="3603" max="3603" width="2.7109375" style="1" customWidth="1"/>
    <col min="3604" max="3604" width="12.7109375" style="1" customWidth="1"/>
    <col min="3605" max="3605" width="2.7109375" style="1" customWidth="1"/>
    <col min="3606" max="3606" width="15" style="1" customWidth="1"/>
    <col min="3607" max="3607" width="2" style="1" customWidth="1"/>
    <col min="3608" max="3608" width="14.42578125" style="1" customWidth="1"/>
    <col min="3609" max="3609" width="3.7109375" style="1" customWidth="1"/>
    <col min="3610" max="3610" width="17" style="1" customWidth="1"/>
    <col min="3611" max="3611" width="3.7109375" style="1" customWidth="1"/>
    <col min="3612" max="3612" width="11.7109375" style="1" customWidth="1"/>
    <col min="3613" max="3613" width="2.7109375" style="1" customWidth="1"/>
    <col min="3614" max="3614" width="11.28515625" style="1" customWidth="1"/>
    <col min="3615" max="3850" width="9.140625" style="1"/>
    <col min="3851" max="3851" width="46.5703125" style="1" customWidth="1"/>
    <col min="3852" max="3852" width="13.5703125" style="1" customWidth="1"/>
    <col min="3853" max="3853" width="2.7109375" style="1" customWidth="1"/>
    <col min="3854" max="3854" width="12" style="1" customWidth="1"/>
    <col min="3855" max="3855" width="2.7109375" style="1" customWidth="1"/>
    <col min="3856" max="3856" width="12" style="1" customWidth="1"/>
    <col min="3857" max="3857" width="2.7109375" style="1" customWidth="1"/>
    <col min="3858" max="3858" width="9.7109375" style="1" customWidth="1"/>
    <col min="3859" max="3859" width="2.7109375" style="1" customWidth="1"/>
    <col min="3860" max="3860" width="12.7109375" style="1" customWidth="1"/>
    <col min="3861" max="3861" width="2.7109375" style="1" customWidth="1"/>
    <col min="3862" max="3862" width="15" style="1" customWidth="1"/>
    <col min="3863" max="3863" width="2" style="1" customWidth="1"/>
    <col min="3864" max="3864" width="14.42578125" style="1" customWidth="1"/>
    <col min="3865" max="3865" width="3.7109375" style="1" customWidth="1"/>
    <col min="3866" max="3866" width="17" style="1" customWidth="1"/>
    <col min="3867" max="3867" width="3.7109375" style="1" customWidth="1"/>
    <col min="3868" max="3868" width="11.7109375" style="1" customWidth="1"/>
    <col min="3869" max="3869" width="2.7109375" style="1" customWidth="1"/>
    <col min="3870" max="3870" width="11.28515625" style="1" customWidth="1"/>
    <col min="3871" max="4106" width="9.140625" style="1"/>
    <col min="4107" max="4107" width="46.5703125" style="1" customWidth="1"/>
    <col min="4108" max="4108" width="13.5703125" style="1" customWidth="1"/>
    <col min="4109" max="4109" width="2.7109375" style="1" customWidth="1"/>
    <col min="4110" max="4110" width="12" style="1" customWidth="1"/>
    <col min="4111" max="4111" width="2.7109375" style="1" customWidth="1"/>
    <col min="4112" max="4112" width="12" style="1" customWidth="1"/>
    <col min="4113" max="4113" width="2.7109375" style="1" customWidth="1"/>
    <col min="4114" max="4114" width="9.7109375" style="1" customWidth="1"/>
    <col min="4115" max="4115" width="2.7109375" style="1" customWidth="1"/>
    <col min="4116" max="4116" width="12.7109375" style="1" customWidth="1"/>
    <col min="4117" max="4117" width="2.7109375" style="1" customWidth="1"/>
    <col min="4118" max="4118" width="15" style="1" customWidth="1"/>
    <col min="4119" max="4119" width="2" style="1" customWidth="1"/>
    <col min="4120" max="4120" width="14.42578125" style="1" customWidth="1"/>
    <col min="4121" max="4121" width="3.7109375" style="1" customWidth="1"/>
    <col min="4122" max="4122" width="17" style="1" customWidth="1"/>
    <col min="4123" max="4123" width="3.7109375" style="1" customWidth="1"/>
    <col min="4124" max="4124" width="11.7109375" style="1" customWidth="1"/>
    <col min="4125" max="4125" width="2.7109375" style="1" customWidth="1"/>
    <col min="4126" max="4126" width="11.28515625" style="1" customWidth="1"/>
    <col min="4127" max="4362" width="9.140625" style="1"/>
    <col min="4363" max="4363" width="46.5703125" style="1" customWidth="1"/>
    <col min="4364" max="4364" width="13.5703125" style="1" customWidth="1"/>
    <col min="4365" max="4365" width="2.7109375" style="1" customWidth="1"/>
    <col min="4366" max="4366" width="12" style="1" customWidth="1"/>
    <col min="4367" max="4367" width="2.7109375" style="1" customWidth="1"/>
    <col min="4368" max="4368" width="12" style="1" customWidth="1"/>
    <col min="4369" max="4369" width="2.7109375" style="1" customWidth="1"/>
    <col min="4370" max="4370" width="9.7109375" style="1" customWidth="1"/>
    <col min="4371" max="4371" width="2.7109375" style="1" customWidth="1"/>
    <col min="4372" max="4372" width="12.7109375" style="1" customWidth="1"/>
    <col min="4373" max="4373" width="2.7109375" style="1" customWidth="1"/>
    <col min="4374" max="4374" width="15" style="1" customWidth="1"/>
    <col min="4375" max="4375" width="2" style="1" customWidth="1"/>
    <col min="4376" max="4376" width="14.42578125" style="1" customWidth="1"/>
    <col min="4377" max="4377" width="3.7109375" style="1" customWidth="1"/>
    <col min="4378" max="4378" width="17" style="1" customWidth="1"/>
    <col min="4379" max="4379" width="3.7109375" style="1" customWidth="1"/>
    <col min="4380" max="4380" width="11.7109375" style="1" customWidth="1"/>
    <col min="4381" max="4381" width="2.7109375" style="1" customWidth="1"/>
    <col min="4382" max="4382" width="11.28515625" style="1" customWidth="1"/>
    <col min="4383" max="4618" width="9.140625" style="1"/>
    <col min="4619" max="4619" width="46.5703125" style="1" customWidth="1"/>
    <col min="4620" max="4620" width="13.5703125" style="1" customWidth="1"/>
    <col min="4621" max="4621" width="2.7109375" style="1" customWidth="1"/>
    <col min="4622" max="4622" width="12" style="1" customWidth="1"/>
    <col min="4623" max="4623" width="2.7109375" style="1" customWidth="1"/>
    <col min="4624" max="4624" width="12" style="1" customWidth="1"/>
    <col min="4625" max="4625" width="2.7109375" style="1" customWidth="1"/>
    <col min="4626" max="4626" width="9.7109375" style="1" customWidth="1"/>
    <col min="4627" max="4627" width="2.7109375" style="1" customWidth="1"/>
    <col min="4628" max="4628" width="12.7109375" style="1" customWidth="1"/>
    <col min="4629" max="4629" width="2.7109375" style="1" customWidth="1"/>
    <col min="4630" max="4630" width="15" style="1" customWidth="1"/>
    <col min="4631" max="4631" width="2" style="1" customWidth="1"/>
    <col min="4632" max="4632" width="14.42578125" style="1" customWidth="1"/>
    <col min="4633" max="4633" width="3.7109375" style="1" customWidth="1"/>
    <col min="4634" max="4634" width="17" style="1" customWidth="1"/>
    <col min="4635" max="4635" width="3.7109375" style="1" customWidth="1"/>
    <col min="4636" max="4636" width="11.7109375" style="1" customWidth="1"/>
    <col min="4637" max="4637" width="2.7109375" style="1" customWidth="1"/>
    <col min="4638" max="4638" width="11.28515625" style="1" customWidth="1"/>
    <col min="4639" max="4874" width="9.140625" style="1"/>
    <col min="4875" max="4875" width="46.5703125" style="1" customWidth="1"/>
    <col min="4876" max="4876" width="13.5703125" style="1" customWidth="1"/>
    <col min="4877" max="4877" width="2.7109375" style="1" customWidth="1"/>
    <col min="4878" max="4878" width="12" style="1" customWidth="1"/>
    <col min="4879" max="4879" width="2.7109375" style="1" customWidth="1"/>
    <col min="4880" max="4880" width="12" style="1" customWidth="1"/>
    <col min="4881" max="4881" width="2.7109375" style="1" customWidth="1"/>
    <col min="4882" max="4882" width="9.7109375" style="1" customWidth="1"/>
    <col min="4883" max="4883" width="2.7109375" style="1" customWidth="1"/>
    <col min="4884" max="4884" width="12.7109375" style="1" customWidth="1"/>
    <col min="4885" max="4885" width="2.7109375" style="1" customWidth="1"/>
    <col min="4886" max="4886" width="15" style="1" customWidth="1"/>
    <col min="4887" max="4887" width="2" style="1" customWidth="1"/>
    <col min="4888" max="4888" width="14.42578125" style="1" customWidth="1"/>
    <col min="4889" max="4889" width="3.7109375" style="1" customWidth="1"/>
    <col min="4890" max="4890" width="17" style="1" customWidth="1"/>
    <col min="4891" max="4891" width="3.7109375" style="1" customWidth="1"/>
    <col min="4892" max="4892" width="11.7109375" style="1" customWidth="1"/>
    <col min="4893" max="4893" width="2.7109375" style="1" customWidth="1"/>
    <col min="4894" max="4894" width="11.28515625" style="1" customWidth="1"/>
    <col min="4895" max="5130" width="9.140625" style="1"/>
    <col min="5131" max="5131" width="46.5703125" style="1" customWidth="1"/>
    <col min="5132" max="5132" width="13.5703125" style="1" customWidth="1"/>
    <col min="5133" max="5133" width="2.7109375" style="1" customWidth="1"/>
    <col min="5134" max="5134" width="12" style="1" customWidth="1"/>
    <col min="5135" max="5135" width="2.7109375" style="1" customWidth="1"/>
    <col min="5136" max="5136" width="12" style="1" customWidth="1"/>
    <col min="5137" max="5137" width="2.7109375" style="1" customWidth="1"/>
    <col min="5138" max="5138" width="9.7109375" style="1" customWidth="1"/>
    <col min="5139" max="5139" width="2.7109375" style="1" customWidth="1"/>
    <col min="5140" max="5140" width="12.7109375" style="1" customWidth="1"/>
    <col min="5141" max="5141" width="2.7109375" style="1" customWidth="1"/>
    <col min="5142" max="5142" width="15" style="1" customWidth="1"/>
    <col min="5143" max="5143" width="2" style="1" customWidth="1"/>
    <col min="5144" max="5144" width="14.42578125" style="1" customWidth="1"/>
    <col min="5145" max="5145" width="3.7109375" style="1" customWidth="1"/>
    <col min="5146" max="5146" width="17" style="1" customWidth="1"/>
    <col min="5147" max="5147" width="3.7109375" style="1" customWidth="1"/>
    <col min="5148" max="5148" width="11.7109375" style="1" customWidth="1"/>
    <col min="5149" max="5149" width="2.7109375" style="1" customWidth="1"/>
    <col min="5150" max="5150" width="11.28515625" style="1" customWidth="1"/>
    <col min="5151" max="5386" width="9.140625" style="1"/>
    <col min="5387" max="5387" width="46.5703125" style="1" customWidth="1"/>
    <col min="5388" max="5388" width="13.5703125" style="1" customWidth="1"/>
    <col min="5389" max="5389" width="2.7109375" style="1" customWidth="1"/>
    <col min="5390" max="5390" width="12" style="1" customWidth="1"/>
    <col min="5391" max="5391" width="2.7109375" style="1" customWidth="1"/>
    <col min="5392" max="5392" width="12" style="1" customWidth="1"/>
    <col min="5393" max="5393" width="2.7109375" style="1" customWidth="1"/>
    <col min="5394" max="5394" width="9.7109375" style="1" customWidth="1"/>
    <col min="5395" max="5395" width="2.7109375" style="1" customWidth="1"/>
    <col min="5396" max="5396" width="12.7109375" style="1" customWidth="1"/>
    <col min="5397" max="5397" width="2.7109375" style="1" customWidth="1"/>
    <col min="5398" max="5398" width="15" style="1" customWidth="1"/>
    <col min="5399" max="5399" width="2" style="1" customWidth="1"/>
    <col min="5400" max="5400" width="14.42578125" style="1" customWidth="1"/>
    <col min="5401" max="5401" width="3.7109375" style="1" customWidth="1"/>
    <col min="5402" max="5402" width="17" style="1" customWidth="1"/>
    <col min="5403" max="5403" width="3.7109375" style="1" customWidth="1"/>
    <col min="5404" max="5404" width="11.7109375" style="1" customWidth="1"/>
    <col min="5405" max="5405" width="2.7109375" style="1" customWidth="1"/>
    <col min="5406" max="5406" width="11.28515625" style="1" customWidth="1"/>
    <col min="5407" max="5642" width="9.140625" style="1"/>
    <col min="5643" max="5643" width="46.5703125" style="1" customWidth="1"/>
    <col min="5644" max="5644" width="13.5703125" style="1" customWidth="1"/>
    <col min="5645" max="5645" width="2.7109375" style="1" customWidth="1"/>
    <col min="5646" max="5646" width="12" style="1" customWidth="1"/>
    <col min="5647" max="5647" width="2.7109375" style="1" customWidth="1"/>
    <col min="5648" max="5648" width="12" style="1" customWidth="1"/>
    <col min="5649" max="5649" width="2.7109375" style="1" customWidth="1"/>
    <col min="5650" max="5650" width="9.7109375" style="1" customWidth="1"/>
    <col min="5651" max="5651" width="2.7109375" style="1" customWidth="1"/>
    <col min="5652" max="5652" width="12.7109375" style="1" customWidth="1"/>
    <col min="5653" max="5653" width="2.7109375" style="1" customWidth="1"/>
    <col min="5654" max="5654" width="15" style="1" customWidth="1"/>
    <col min="5655" max="5655" width="2" style="1" customWidth="1"/>
    <col min="5656" max="5656" width="14.42578125" style="1" customWidth="1"/>
    <col min="5657" max="5657" width="3.7109375" style="1" customWidth="1"/>
    <col min="5658" max="5658" width="17" style="1" customWidth="1"/>
    <col min="5659" max="5659" width="3.7109375" style="1" customWidth="1"/>
    <col min="5660" max="5660" width="11.7109375" style="1" customWidth="1"/>
    <col min="5661" max="5661" width="2.7109375" style="1" customWidth="1"/>
    <col min="5662" max="5662" width="11.28515625" style="1" customWidth="1"/>
    <col min="5663" max="5898" width="9.140625" style="1"/>
    <col min="5899" max="5899" width="46.5703125" style="1" customWidth="1"/>
    <col min="5900" max="5900" width="13.5703125" style="1" customWidth="1"/>
    <col min="5901" max="5901" width="2.7109375" style="1" customWidth="1"/>
    <col min="5902" max="5902" width="12" style="1" customWidth="1"/>
    <col min="5903" max="5903" width="2.7109375" style="1" customWidth="1"/>
    <col min="5904" max="5904" width="12" style="1" customWidth="1"/>
    <col min="5905" max="5905" width="2.7109375" style="1" customWidth="1"/>
    <col min="5906" max="5906" width="9.7109375" style="1" customWidth="1"/>
    <col min="5907" max="5907" width="2.7109375" style="1" customWidth="1"/>
    <col min="5908" max="5908" width="12.7109375" style="1" customWidth="1"/>
    <col min="5909" max="5909" width="2.7109375" style="1" customWidth="1"/>
    <col min="5910" max="5910" width="15" style="1" customWidth="1"/>
    <col min="5911" max="5911" width="2" style="1" customWidth="1"/>
    <col min="5912" max="5912" width="14.42578125" style="1" customWidth="1"/>
    <col min="5913" max="5913" width="3.7109375" style="1" customWidth="1"/>
    <col min="5914" max="5914" width="17" style="1" customWidth="1"/>
    <col min="5915" max="5915" width="3.7109375" style="1" customWidth="1"/>
    <col min="5916" max="5916" width="11.7109375" style="1" customWidth="1"/>
    <col min="5917" max="5917" width="2.7109375" style="1" customWidth="1"/>
    <col min="5918" max="5918" width="11.28515625" style="1" customWidth="1"/>
    <col min="5919" max="6154" width="9.140625" style="1"/>
    <col min="6155" max="6155" width="46.5703125" style="1" customWidth="1"/>
    <col min="6156" max="6156" width="13.5703125" style="1" customWidth="1"/>
    <col min="6157" max="6157" width="2.7109375" style="1" customWidth="1"/>
    <col min="6158" max="6158" width="12" style="1" customWidth="1"/>
    <col min="6159" max="6159" width="2.7109375" style="1" customWidth="1"/>
    <col min="6160" max="6160" width="12" style="1" customWidth="1"/>
    <col min="6161" max="6161" width="2.7109375" style="1" customWidth="1"/>
    <col min="6162" max="6162" width="9.7109375" style="1" customWidth="1"/>
    <col min="6163" max="6163" width="2.7109375" style="1" customWidth="1"/>
    <col min="6164" max="6164" width="12.7109375" style="1" customWidth="1"/>
    <col min="6165" max="6165" width="2.7109375" style="1" customWidth="1"/>
    <col min="6166" max="6166" width="15" style="1" customWidth="1"/>
    <col min="6167" max="6167" width="2" style="1" customWidth="1"/>
    <col min="6168" max="6168" width="14.42578125" style="1" customWidth="1"/>
    <col min="6169" max="6169" width="3.7109375" style="1" customWidth="1"/>
    <col min="6170" max="6170" width="17" style="1" customWidth="1"/>
    <col min="6171" max="6171" width="3.7109375" style="1" customWidth="1"/>
    <col min="6172" max="6172" width="11.7109375" style="1" customWidth="1"/>
    <col min="6173" max="6173" width="2.7109375" style="1" customWidth="1"/>
    <col min="6174" max="6174" width="11.28515625" style="1" customWidth="1"/>
    <col min="6175" max="6410" width="9.140625" style="1"/>
    <col min="6411" max="6411" width="46.5703125" style="1" customWidth="1"/>
    <col min="6412" max="6412" width="13.5703125" style="1" customWidth="1"/>
    <col min="6413" max="6413" width="2.7109375" style="1" customWidth="1"/>
    <col min="6414" max="6414" width="12" style="1" customWidth="1"/>
    <col min="6415" max="6415" width="2.7109375" style="1" customWidth="1"/>
    <col min="6416" max="6416" width="12" style="1" customWidth="1"/>
    <col min="6417" max="6417" width="2.7109375" style="1" customWidth="1"/>
    <col min="6418" max="6418" width="9.7109375" style="1" customWidth="1"/>
    <col min="6419" max="6419" width="2.7109375" style="1" customWidth="1"/>
    <col min="6420" max="6420" width="12.7109375" style="1" customWidth="1"/>
    <col min="6421" max="6421" width="2.7109375" style="1" customWidth="1"/>
    <col min="6422" max="6422" width="15" style="1" customWidth="1"/>
    <col min="6423" max="6423" width="2" style="1" customWidth="1"/>
    <col min="6424" max="6424" width="14.42578125" style="1" customWidth="1"/>
    <col min="6425" max="6425" width="3.7109375" style="1" customWidth="1"/>
    <col min="6426" max="6426" width="17" style="1" customWidth="1"/>
    <col min="6427" max="6427" width="3.7109375" style="1" customWidth="1"/>
    <col min="6428" max="6428" width="11.7109375" style="1" customWidth="1"/>
    <col min="6429" max="6429" width="2.7109375" style="1" customWidth="1"/>
    <col min="6430" max="6430" width="11.28515625" style="1" customWidth="1"/>
    <col min="6431" max="6666" width="9.140625" style="1"/>
    <col min="6667" max="6667" width="46.5703125" style="1" customWidth="1"/>
    <col min="6668" max="6668" width="13.5703125" style="1" customWidth="1"/>
    <col min="6669" max="6669" width="2.7109375" style="1" customWidth="1"/>
    <col min="6670" max="6670" width="12" style="1" customWidth="1"/>
    <col min="6671" max="6671" width="2.7109375" style="1" customWidth="1"/>
    <col min="6672" max="6672" width="12" style="1" customWidth="1"/>
    <col min="6673" max="6673" width="2.7109375" style="1" customWidth="1"/>
    <col min="6674" max="6674" width="9.7109375" style="1" customWidth="1"/>
    <col min="6675" max="6675" width="2.7109375" style="1" customWidth="1"/>
    <col min="6676" max="6676" width="12.7109375" style="1" customWidth="1"/>
    <col min="6677" max="6677" width="2.7109375" style="1" customWidth="1"/>
    <col min="6678" max="6678" width="15" style="1" customWidth="1"/>
    <col min="6679" max="6679" width="2" style="1" customWidth="1"/>
    <col min="6680" max="6680" width="14.42578125" style="1" customWidth="1"/>
    <col min="6681" max="6681" width="3.7109375" style="1" customWidth="1"/>
    <col min="6682" max="6682" width="17" style="1" customWidth="1"/>
    <col min="6683" max="6683" width="3.7109375" style="1" customWidth="1"/>
    <col min="6684" max="6684" width="11.7109375" style="1" customWidth="1"/>
    <col min="6685" max="6685" width="2.7109375" style="1" customWidth="1"/>
    <col min="6686" max="6686" width="11.28515625" style="1" customWidth="1"/>
    <col min="6687" max="6922" width="9.140625" style="1"/>
    <col min="6923" max="6923" width="46.5703125" style="1" customWidth="1"/>
    <col min="6924" max="6924" width="13.5703125" style="1" customWidth="1"/>
    <col min="6925" max="6925" width="2.7109375" style="1" customWidth="1"/>
    <col min="6926" max="6926" width="12" style="1" customWidth="1"/>
    <col min="6927" max="6927" width="2.7109375" style="1" customWidth="1"/>
    <col min="6928" max="6928" width="12" style="1" customWidth="1"/>
    <col min="6929" max="6929" width="2.7109375" style="1" customWidth="1"/>
    <col min="6930" max="6930" width="9.7109375" style="1" customWidth="1"/>
    <col min="6931" max="6931" width="2.7109375" style="1" customWidth="1"/>
    <col min="6932" max="6932" width="12.7109375" style="1" customWidth="1"/>
    <col min="6933" max="6933" width="2.7109375" style="1" customWidth="1"/>
    <col min="6934" max="6934" width="15" style="1" customWidth="1"/>
    <col min="6935" max="6935" width="2" style="1" customWidth="1"/>
    <col min="6936" max="6936" width="14.42578125" style="1" customWidth="1"/>
    <col min="6937" max="6937" width="3.7109375" style="1" customWidth="1"/>
    <col min="6938" max="6938" width="17" style="1" customWidth="1"/>
    <col min="6939" max="6939" width="3.7109375" style="1" customWidth="1"/>
    <col min="6940" max="6940" width="11.7109375" style="1" customWidth="1"/>
    <col min="6941" max="6941" width="2.7109375" style="1" customWidth="1"/>
    <col min="6942" max="6942" width="11.28515625" style="1" customWidth="1"/>
    <col min="6943" max="7178" width="9.140625" style="1"/>
    <col min="7179" max="7179" width="46.5703125" style="1" customWidth="1"/>
    <col min="7180" max="7180" width="13.5703125" style="1" customWidth="1"/>
    <col min="7181" max="7181" width="2.7109375" style="1" customWidth="1"/>
    <col min="7182" max="7182" width="12" style="1" customWidth="1"/>
    <col min="7183" max="7183" width="2.7109375" style="1" customWidth="1"/>
    <col min="7184" max="7184" width="12" style="1" customWidth="1"/>
    <col min="7185" max="7185" width="2.7109375" style="1" customWidth="1"/>
    <col min="7186" max="7186" width="9.7109375" style="1" customWidth="1"/>
    <col min="7187" max="7187" width="2.7109375" style="1" customWidth="1"/>
    <col min="7188" max="7188" width="12.7109375" style="1" customWidth="1"/>
    <col min="7189" max="7189" width="2.7109375" style="1" customWidth="1"/>
    <col min="7190" max="7190" width="15" style="1" customWidth="1"/>
    <col min="7191" max="7191" width="2" style="1" customWidth="1"/>
    <col min="7192" max="7192" width="14.42578125" style="1" customWidth="1"/>
    <col min="7193" max="7193" width="3.7109375" style="1" customWidth="1"/>
    <col min="7194" max="7194" width="17" style="1" customWidth="1"/>
    <col min="7195" max="7195" width="3.7109375" style="1" customWidth="1"/>
    <col min="7196" max="7196" width="11.7109375" style="1" customWidth="1"/>
    <col min="7197" max="7197" width="2.7109375" style="1" customWidth="1"/>
    <col min="7198" max="7198" width="11.28515625" style="1" customWidth="1"/>
    <col min="7199" max="7434" width="9.140625" style="1"/>
    <col min="7435" max="7435" width="46.5703125" style="1" customWidth="1"/>
    <col min="7436" max="7436" width="13.5703125" style="1" customWidth="1"/>
    <col min="7437" max="7437" width="2.7109375" style="1" customWidth="1"/>
    <col min="7438" max="7438" width="12" style="1" customWidth="1"/>
    <col min="7439" max="7439" width="2.7109375" style="1" customWidth="1"/>
    <col min="7440" max="7440" width="12" style="1" customWidth="1"/>
    <col min="7441" max="7441" width="2.7109375" style="1" customWidth="1"/>
    <col min="7442" max="7442" width="9.7109375" style="1" customWidth="1"/>
    <col min="7443" max="7443" width="2.7109375" style="1" customWidth="1"/>
    <col min="7444" max="7444" width="12.7109375" style="1" customWidth="1"/>
    <col min="7445" max="7445" width="2.7109375" style="1" customWidth="1"/>
    <col min="7446" max="7446" width="15" style="1" customWidth="1"/>
    <col min="7447" max="7447" width="2" style="1" customWidth="1"/>
    <col min="7448" max="7448" width="14.42578125" style="1" customWidth="1"/>
    <col min="7449" max="7449" width="3.7109375" style="1" customWidth="1"/>
    <col min="7450" max="7450" width="17" style="1" customWidth="1"/>
    <col min="7451" max="7451" width="3.7109375" style="1" customWidth="1"/>
    <col min="7452" max="7452" width="11.7109375" style="1" customWidth="1"/>
    <col min="7453" max="7453" width="2.7109375" style="1" customWidth="1"/>
    <col min="7454" max="7454" width="11.28515625" style="1" customWidth="1"/>
    <col min="7455" max="7690" width="9.140625" style="1"/>
    <col min="7691" max="7691" width="46.5703125" style="1" customWidth="1"/>
    <col min="7692" max="7692" width="13.5703125" style="1" customWidth="1"/>
    <col min="7693" max="7693" width="2.7109375" style="1" customWidth="1"/>
    <col min="7694" max="7694" width="12" style="1" customWidth="1"/>
    <col min="7695" max="7695" width="2.7109375" style="1" customWidth="1"/>
    <col min="7696" max="7696" width="12" style="1" customWidth="1"/>
    <col min="7697" max="7697" width="2.7109375" style="1" customWidth="1"/>
    <col min="7698" max="7698" width="9.7109375" style="1" customWidth="1"/>
    <col min="7699" max="7699" width="2.7109375" style="1" customWidth="1"/>
    <col min="7700" max="7700" width="12.7109375" style="1" customWidth="1"/>
    <col min="7701" max="7701" width="2.7109375" style="1" customWidth="1"/>
    <col min="7702" max="7702" width="15" style="1" customWidth="1"/>
    <col min="7703" max="7703" width="2" style="1" customWidth="1"/>
    <col min="7704" max="7704" width="14.42578125" style="1" customWidth="1"/>
    <col min="7705" max="7705" width="3.7109375" style="1" customWidth="1"/>
    <col min="7706" max="7706" width="17" style="1" customWidth="1"/>
    <col min="7707" max="7707" width="3.7109375" style="1" customWidth="1"/>
    <col min="7708" max="7708" width="11.7109375" style="1" customWidth="1"/>
    <col min="7709" max="7709" width="2.7109375" style="1" customWidth="1"/>
    <col min="7710" max="7710" width="11.28515625" style="1" customWidth="1"/>
    <col min="7711" max="7946" width="9.140625" style="1"/>
    <col min="7947" max="7947" width="46.5703125" style="1" customWidth="1"/>
    <col min="7948" max="7948" width="13.5703125" style="1" customWidth="1"/>
    <col min="7949" max="7949" width="2.7109375" style="1" customWidth="1"/>
    <col min="7950" max="7950" width="12" style="1" customWidth="1"/>
    <col min="7951" max="7951" width="2.7109375" style="1" customWidth="1"/>
    <col min="7952" max="7952" width="12" style="1" customWidth="1"/>
    <col min="7953" max="7953" width="2.7109375" style="1" customWidth="1"/>
    <col min="7954" max="7954" width="9.7109375" style="1" customWidth="1"/>
    <col min="7955" max="7955" width="2.7109375" style="1" customWidth="1"/>
    <col min="7956" max="7956" width="12.7109375" style="1" customWidth="1"/>
    <col min="7957" max="7957" width="2.7109375" style="1" customWidth="1"/>
    <col min="7958" max="7958" width="15" style="1" customWidth="1"/>
    <col min="7959" max="7959" width="2" style="1" customWidth="1"/>
    <col min="7960" max="7960" width="14.42578125" style="1" customWidth="1"/>
    <col min="7961" max="7961" width="3.7109375" style="1" customWidth="1"/>
    <col min="7962" max="7962" width="17" style="1" customWidth="1"/>
    <col min="7963" max="7963" width="3.7109375" style="1" customWidth="1"/>
    <col min="7964" max="7964" width="11.7109375" style="1" customWidth="1"/>
    <col min="7965" max="7965" width="2.7109375" style="1" customWidth="1"/>
    <col min="7966" max="7966" width="11.28515625" style="1" customWidth="1"/>
    <col min="7967" max="8202" width="9.140625" style="1"/>
    <col min="8203" max="8203" width="46.5703125" style="1" customWidth="1"/>
    <col min="8204" max="8204" width="13.5703125" style="1" customWidth="1"/>
    <col min="8205" max="8205" width="2.7109375" style="1" customWidth="1"/>
    <col min="8206" max="8206" width="12" style="1" customWidth="1"/>
    <col min="8207" max="8207" width="2.7109375" style="1" customWidth="1"/>
    <col min="8208" max="8208" width="12" style="1" customWidth="1"/>
    <col min="8209" max="8209" width="2.7109375" style="1" customWidth="1"/>
    <col min="8210" max="8210" width="9.7109375" style="1" customWidth="1"/>
    <col min="8211" max="8211" width="2.7109375" style="1" customWidth="1"/>
    <col min="8212" max="8212" width="12.7109375" style="1" customWidth="1"/>
    <col min="8213" max="8213" width="2.7109375" style="1" customWidth="1"/>
    <col min="8214" max="8214" width="15" style="1" customWidth="1"/>
    <col min="8215" max="8215" width="2" style="1" customWidth="1"/>
    <col min="8216" max="8216" width="14.42578125" style="1" customWidth="1"/>
    <col min="8217" max="8217" width="3.7109375" style="1" customWidth="1"/>
    <col min="8218" max="8218" width="17" style="1" customWidth="1"/>
    <col min="8219" max="8219" width="3.7109375" style="1" customWidth="1"/>
    <col min="8220" max="8220" width="11.7109375" style="1" customWidth="1"/>
    <col min="8221" max="8221" width="2.7109375" style="1" customWidth="1"/>
    <col min="8222" max="8222" width="11.28515625" style="1" customWidth="1"/>
    <col min="8223" max="8458" width="9.140625" style="1"/>
    <col min="8459" max="8459" width="46.5703125" style="1" customWidth="1"/>
    <col min="8460" max="8460" width="13.5703125" style="1" customWidth="1"/>
    <col min="8461" max="8461" width="2.7109375" style="1" customWidth="1"/>
    <col min="8462" max="8462" width="12" style="1" customWidth="1"/>
    <col min="8463" max="8463" width="2.7109375" style="1" customWidth="1"/>
    <col min="8464" max="8464" width="12" style="1" customWidth="1"/>
    <col min="8465" max="8465" width="2.7109375" style="1" customWidth="1"/>
    <col min="8466" max="8466" width="9.7109375" style="1" customWidth="1"/>
    <col min="8467" max="8467" width="2.7109375" style="1" customWidth="1"/>
    <col min="8468" max="8468" width="12.7109375" style="1" customWidth="1"/>
    <col min="8469" max="8469" width="2.7109375" style="1" customWidth="1"/>
    <col min="8470" max="8470" width="15" style="1" customWidth="1"/>
    <col min="8471" max="8471" width="2" style="1" customWidth="1"/>
    <col min="8472" max="8472" width="14.42578125" style="1" customWidth="1"/>
    <col min="8473" max="8473" width="3.7109375" style="1" customWidth="1"/>
    <col min="8474" max="8474" width="17" style="1" customWidth="1"/>
    <col min="8475" max="8475" width="3.7109375" style="1" customWidth="1"/>
    <col min="8476" max="8476" width="11.7109375" style="1" customWidth="1"/>
    <col min="8477" max="8477" width="2.7109375" style="1" customWidth="1"/>
    <col min="8478" max="8478" width="11.28515625" style="1" customWidth="1"/>
    <col min="8479" max="8714" width="9.140625" style="1"/>
    <col min="8715" max="8715" width="46.5703125" style="1" customWidth="1"/>
    <col min="8716" max="8716" width="13.5703125" style="1" customWidth="1"/>
    <col min="8717" max="8717" width="2.7109375" style="1" customWidth="1"/>
    <col min="8718" max="8718" width="12" style="1" customWidth="1"/>
    <col min="8719" max="8719" width="2.7109375" style="1" customWidth="1"/>
    <col min="8720" max="8720" width="12" style="1" customWidth="1"/>
    <col min="8721" max="8721" width="2.7109375" style="1" customWidth="1"/>
    <col min="8722" max="8722" width="9.7109375" style="1" customWidth="1"/>
    <col min="8723" max="8723" width="2.7109375" style="1" customWidth="1"/>
    <col min="8724" max="8724" width="12.7109375" style="1" customWidth="1"/>
    <col min="8725" max="8725" width="2.7109375" style="1" customWidth="1"/>
    <col min="8726" max="8726" width="15" style="1" customWidth="1"/>
    <col min="8727" max="8727" width="2" style="1" customWidth="1"/>
    <col min="8728" max="8728" width="14.42578125" style="1" customWidth="1"/>
    <col min="8729" max="8729" width="3.7109375" style="1" customWidth="1"/>
    <col min="8730" max="8730" width="17" style="1" customWidth="1"/>
    <col min="8731" max="8731" width="3.7109375" style="1" customWidth="1"/>
    <col min="8732" max="8732" width="11.7109375" style="1" customWidth="1"/>
    <col min="8733" max="8733" width="2.7109375" style="1" customWidth="1"/>
    <col min="8734" max="8734" width="11.28515625" style="1" customWidth="1"/>
    <col min="8735" max="8970" width="9.140625" style="1"/>
    <col min="8971" max="8971" width="46.5703125" style="1" customWidth="1"/>
    <col min="8972" max="8972" width="13.5703125" style="1" customWidth="1"/>
    <col min="8973" max="8973" width="2.7109375" style="1" customWidth="1"/>
    <col min="8974" max="8974" width="12" style="1" customWidth="1"/>
    <col min="8975" max="8975" width="2.7109375" style="1" customWidth="1"/>
    <col min="8976" max="8976" width="12" style="1" customWidth="1"/>
    <col min="8977" max="8977" width="2.7109375" style="1" customWidth="1"/>
    <col min="8978" max="8978" width="9.7109375" style="1" customWidth="1"/>
    <col min="8979" max="8979" width="2.7109375" style="1" customWidth="1"/>
    <col min="8980" max="8980" width="12.7109375" style="1" customWidth="1"/>
    <col min="8981" max="8981" width="2.7109375" style="1" customWidth="1"/>
    <col min="8982" max="8982" width="15" style="1" customWidth="1"/>
    <col min="8983" max="8983" width="2" style="1" customWidth="1"/>
    <col min="8984" max="8984" width="14.42578125" style="1" customWidth="1"/>
    <col min="8985" max="8985" width="3.7109375" style="1" customWidth="1"/>
    <col min="8986" max="8986" width="17" style="1" customWidth="1"/>
    <col min="8987" max="8987" width="3.7109375" style="1" customWidth="1"/>
    <col min="8988" max="8988" width="11.7109375" style="1" customWidth="1"/>
    <col min="8989" max="8989" width="2.7109375" style="1" customWidth="1"/>
    <col min="8990" max="8990" width="11.28515625" style="1" customWidth="1"/>
    <col min="8991" max="9226" width="9.140625" style="1"/>
    <col min="9227" max="9227" width="46.5703125" style="1" customWidth="1"/>
    <col min="9228" max="9228" width="13.5703125" style="1" customWidth="1"/>
    <col min="9229" max="9229" width="2.7109375" style="1" customWidth="1"/>
    <col min="9230" max="9230" width="12" style="1" customWidth="1"/>
    <col min="9231" max="9231" width="2.7109375" style="1" customWidth="1"/>
    <col min="9232" max="9232" width="12" style="1" customWidth="1"/>
    <col min="9233" max="9233" width="2.7109375" style="1" customWidth="1"/>
    <col min="9234" max="9234" width="9.7109375" style="1" customWidth="1"/>
    <col min="9235" max="9235" width="2.7109375" style="1" customWidth="1"/>
    <col min="9236" max="9236" width="12.7109375" style="1" customWidth="1"/>
    <col min="9237" max="9237" width="2.7109375" style="1" customWidth="1"/>
    <col min="9238" max="9238" width="15" style="1" customWidth="1"/>
    <col min="9239" max="9239" width="2" style="1" customWidth="1"/>
    <col min="9240" max="9240" width="14.42578125" style="1" customWidth="1"/>
    <col min="9241" max="9241" width="3.7109375" style="1" customWidth="1"/>
    <col min="9242" max="9242" width="17" style="1" customWidth="1"/>
    <col min="9243" max="9243" width="3.7109375" style="1" customWidth="1"/>
    <col min="9244" max="9244" width="11.7109375" style="1" customWidth="1"/>
    <col min="9245" max="9245" width="2.7109375" style="1" customWidth="1"/>
    <col min="9246" max="9246" width="11.28515625" style="1" customWidth="1"/>
    <col min="9247" max="9482" width="9.140625" style="1"/>
    <col min="9483" max="9483" width="46.5703125" style="1" customWidth="1"/>
    <col min="9484" max="9484" width="13.5703125" style="1" customWidth="1"/>
    <col min="9485" max="9485" width="2.7109375" style="1" customWidth="1"/>
    <col min="9486" max="9486" width="12" style="1" customWidth="1"/>
    <col min="9487" max="9487" width="2.7109375" style="1" customWidth="1"/>
    <col min="9488" max="9488" width="12" style="1" customWidth="1"/>
    <col min="9489" max="9489" width="2.7109375" style="1" customWidth="1"/>
    <col min="9490" max="9490" width="9.7109375" style="1" customWidth="1"/>
    <col min="9491" max="9491" width="2.7109375" style="1" customWidth="1"/>
    <col min="9492" max="9492" width="12.7109375" style="1" customWidth="1"/>
    <col min="9493" max="9493" width="2.7109375" style="1" customWidth="1"/>
    <col min="9494" max="9494" width="15" style="1" customWidth="1"/>
    <col min="9495" max="9495" width="2" style="1" customWidth="1"/>
    <col min="9496" max="9496" width="14.42578125" style="1" customWidth="1"/>
    <col min="9497" max="9497" width="3.7109375" style="1" customWidth="1"/>
    <col min="9498" max="9498" width="17" style="1" customWidth="1"/>
    <col min="9499" max="9499" width="3.7109375" style="1" customWidth="1"/>
    <col min="9500" max="9500" width="11.7109375" style="1" customWidth="1"/>
    <col min="9501" max="9501" width="2.7109375" style="1" customWidth="1"/>
    <col min="9502" max="9502" width="11.28515625" style="1" customWidth="1"/>
    <col min="9503" max="9738" width="9.140625" style="1"/>
    <col min="9739" max="9739" width="46.5703125" style="1" customWidth="1"/>
    <col min="9740" max="9740" width="13.5703125" style="1" customWidth="1"/>
    <col min="9741" max="9741" width="2.7109375" style="1" customWidth="1"/>
    <col min="9742" max="9742" width="12" style="1" customWidth="1"/>
    <col min="9743" max="9743" width="2.7109375" style="1" customWidth="1"/>
    <col min="9744" max="9744" width="12" style="1" customWidth="1"/>
    <col min="9745" max="9745" width="2.7109375" style="1" customWidth="1"/>
    <col min="9746" max="9746" width="9.7109375" style="1" customWidth="1"/>
    <col min="9747" max="9747" width="2.7109375" style="1" customWidth="1"/>
    <col min="9748" max="9748" width="12.7109375" style="1" customWidth="1"/>
    <col min="9749" max="9749" width="2.7109375" style="1" customWidth="1"/>
    <col min="9750" max="9750" width="15" style="1" customWidth="1"/>
    <col min="9751" max="9751" width="2" style="1" customWidth="1"/>
    <col min="9752" max="9752" width="14.42578125" style="1" customWidth="1"/>
    <col min="9753" max="9753" width="3.7109375" style="1" customWidth="1"/>
    <col min="9754" max="9754" width="17" style="1" customWidth="1"/>
    <col min="9755" max="9755" width="3.7109375" style="1" customWidth="1"/>
    <col min="9756" max="9756" width="11.7109375" style="1" customWidth="1"/>
    <col min="9757" max="9757" width="2.7109375" style="1" customWidth="1"/>
    <col min="9758" max="9758" width="11.28515625" style="1" customWidth="1"/>
    <col min="9759" max="9994" width="9.140625" style="1"/>
    <col min="9995" max="9995" width="46.5703125" style="1" customWidth="1"/>
    <col min="9996" max="9996" width="13.5703125" style="1" customWidth="1"/>
    <col min="9997" max="9997" width="2.7109375" style="1" customWidth="1"/>
    <col min="9998" max="9998" width="12" style="1" customWidth="1"/>
    <col min="9999" max="9999" width="2.7109375" style="1" customWidth="1"/>
    <col min="10000" max="10000" width="12" style="1" customWidth="1"/>
    <col min="10001" max="10001" width="2.7109375" style="1" customWidth="1"/>
    <col min="10002" max="10002" width="9.7109375" style="1" customWidth="1"/>
    <col min="10003" max="10003" width="2.7109375" style="1" customWidth="1"/>
    <col min="10004" max="10004" width="12.7109375" style="1" customWidth="1"/>
    <col min="10005" max="10005" width="2.7109375" style="1" customWidth="1"/>
    <col min="10006" max="10006" width="15" style="1" customWidth="1"/>
    <col min="10007" max="10007" width="2" style="1" customWidth="1"/>
    <col min="10008" max="10008" width="14.42578125" style="1" customWidth="1"/>
    <col min="10009" max="10009" width="3.7109375" style="1" customWidth="1"/>
    <col min="10010" max="10010" width="17" style="1" customWidth="1"/>
    <col min="10011" max="10011" width="3.7109375" style="1" customWidth="1"/>
    <col min="10012" max="10012" width="11.7109375" style="1" customWidth="1"/>
    <col min="10013" max="10013" width="2.7109375" style="1" customWidth="1"/>
    <col min="10014" max="10014" width="11.28515625" style="1" customWidth="1"/>
    <col min="10015" max="10250" width="9.140625" style="1"/>
    <col min="10251" max="10251" width="46.5703125" style="1" customWidth="1"/>
    <col min="10252" max="10252" width="13.5703125" style="1" customWidth="1"/>
    <col min="10253" max="10253" width="2.7109375" style="1" customWidth="1"/>
    <col min="10254" max="10254" width="12" style="1" customWidth="1"/>
    <col min="10255" max="10255" width="2.7109375" style="1" customWidth="1"/>
    <col min="10256" max="10256" width="12" style="1" customWidth="1"/>
    <col min="10257" max="10257" width="2.7109375" style="1" customWidth="1"/>
    <col min="10258" max="10258" width="9.7109375" style="1" customWidth="1"/>
    <col min="10259" max="10259" width="2.7109375" style="1" customWidth="1"/>
    <col min="10260" max="10260" width="12.7109375" style="1" customWidth="1"/>
    <col min="10261" max="10261" width="2.7109375" style="1" customWidth="1"/>
    <col min="10262" max="10262" width="15" style="1" customWidth="1"/>
    <col min="10263" max="10263" width="2" style="1" customWidth="1"/>
    <col min="10264" max="10264" width="14.42578125" style="1" customWidth="1"/>
    <col min="10265" max="10265" width="3.7109375" style="1" customWidth="1"/>
    <col min="10266" max="10266" width="17" style="1" customWidth="1"/>
    <col min="10267" max="10267" width="3.7109375" style="1" customWidth="1"/>
    <col min="10268" max="10268" width="11.7109375" style="1" customWidth="1"/>
    <col min="10269" max="10269" width="2.7109375" style="1" customWidth="1"/>
    <col min="10270" max="10270" width="11.28515625" style="1" customWidth="1"/>
    <col min="10271" max="10506" width="9.140625" style="1"/>
    <col min="10507" max="10507" width="46.5703125" style="1" customWidth="1"/>
    <col min="10508" max="10508" width="13.5703125" style="1" customWidth="1"/>
    <col min="10509" max="10509" width="2.7109375" style="1" customWidth="1"/>
    <col min="10510" max="10510" width="12" style="1" customWidth="1"/>
    <col min="10511" max="10511" width="2.7109375" style="1" customWidth="1"/>
    <col min="10512" max="10512" width="12" style="1" customWidth="1"/>
    <col min="10513" max="10513" width="2.7109375" style="1" customWidth="1"/>
    <col min="10514" max="10514" width="9.7109375" style="1" customWidth="1"/>
    <col min="10515" max="10515" width="2.7109375" style="1" customWidth="1"/>
    <col min="10516" max="10516" width="12.7109375" style="1" customWidth="1"/>
    <col min="10517" max="10517" width="2.7109375" style="1" customWidth="1"/>
    <col min="10518" max="10518" width="15" style="1" customWidth="1"/>
    <col min="10519" max="10519" width="2" style="1" customWidth="1"/>
    <col min="10520" max="10520" width="14.42578125" style="1" customWidth="1"/>
    <col min="10521" max="10521" width="3.7109375" style="1" customWidth="1"/>
    <col min="10522" max="10522" width="17" style="1" customWidth="1"/>
    <col min="10523" max="10523" width="3.7109375" style="1" customWidth="1"/>
    <col min="10524" max="10524" width="11.7109375" style="1" customWidth="1"/>
    <col min="10525" max="10525" width="2.7109375" style="1" customWidth="1"/>
    <col min="10526" max="10526" width="11.28515625" style="1" customWidth="1"/>
    <col min="10527" max="10762" width="9.140625" style="1"/>
    <col min="10763" max="10763" width="46.5703125" style="1" customWidth="1"/>
    <col min="10764" max="10764" width="13.5703125" style="1" customWidth="1"/>
    <col min="10765" max="10765" width="2.7109375" style="1" customWidth="1"/>
    <col min="10766" max="10766" width="12" style="1" customWidth="1"/>
    <col min="10767" max="10767" width="2.7109375" style="1" customWidth="1"/>
    <col min="10768" max="10768" width="12" style="1" customWidth="1"/>
    <col min="10769" max="10769" width="2.7109375" style="1" customWidth="1"/>
    <col min="10770" max="10770" width="9.7109375" style="1" customWidth="1"/>
    <col min="10771" max="10771" width="2.7109375" style="1" customWidth="1"/>
    <col min="10772" max="10772" width="12.7109375" style="1" customWidth="1"/>
    <col min="10773" max="10773" width="2.7109375" style="1" customWidth="1"/>
    <col min="10774" max="10774" width="15" style="1" customWidth="1"/>
    <col min="10775" max="10775" width="2" style="1" customWidth="1"/>
    <col min="10776" max="10776" width="14.42578125" style="1" customWidth="1"/>
    <col min="10777" max="10777" width="3.7109375" style="1" customWidth="1"/>
    <col min="10778" max="10778" width="17" style="1" customWidth="1"/>
    <col min="10779" max="10779" width="3.7109375" style="1" customWidth="1"/>
    <col min="10780" max="10780" width="11.7109375" style="1" customWidth="1"/>
    <col min="10781" max="10781" width="2.7109375" style="1" customWidth="1"/>
    <col min="10782" max="10782" width="11.28515625" style="1" customWidth="1"/>
    <col min="10783" max="11018" width="9.140625" style="1"/>
    <col min="11019" max="11019" width="46.5703125" style="1" customWidth="1"/>
    <col min="11020" max="11020" width="13.5703125" style="1" customWidth="1"/>
    <col min="11021" max="11021" width="2.7109375" style="1" customWidth="1"/>
    <col min="11022" max="11022" width="12" style="1" customWidth="1"/>
    <col min="11023" max="11023" width="2.7109375" style="1" customWidth="1"/>
    <col min="11024" max="11024" width="12" style="1" customWidth="1"/>
    <col min="11025" max="11025" width="2.7109375" style="1" customWidth="1"/>
    <col min="11026" max="11026" width="9.7109375" style="1" customWidth="1"/>
    <col min="11027" max="11027" width="2.7109375" style="1" customWidth="1"/>
    <col min="11028" max="11028" width="12.7109375" style="1" customWidth="1"/>
    <col min="11029" max="11029" width="2.7109375" style="1" customWidth="1"/>
    <col min="11030" max="11030" width="15" style="1" customWidth="1"/>
    <col min="11031" max="11031" width="2" style="1" customWidth="1"/>
    <col min="11032" max="11032" width="14.42578125" style="1" customWidth="1"/>
    <col min="11033" max="11033" width="3.7109375" style="1" customWidth="1"/>
    <col min="11034" max="11034" width="17" style="1" customWidth="1"/>
    <col min="11035" max="11035" width="3.7109375" style="1" customWidth="1"/>
    <col min="11036" max="11036" width="11.7109375" style="1" customWidth="1"/>
    <col min="11037" max="11037" width="2.7109375" style="1" customWidth="1"/>
    <col min="11038" max="11038" width="11.28515625" style="1" customWidth="1"/>
    <col min="11039" max="11274" width="9.140625" style="1"/>
    <col min="11275" max="11275" width="46.5703125" style="1" customWidth="1"/>
    <col min="11276" max="11276" width="13.5703125" style="1" customWidth="1"/>
    <col min="11277" max="11277" width="2.7109375" style="1" customWidth="1"/>
    <col min="11278" max="11278" width="12" style="1" customWidth="1"/>
    <col min="11279" max="11279" width="2.7109375" style="1" customWidth="1"/>
    <col min="11280" max="11280" width="12" style="1" customWidth="1"/>
    <col min="11281" max="11281" width="2.7109375" style="1" customWidth="1"/>
    <col min="11282" max="11282" width="9.7109375" style="1" customWidth="1"/>
    <col min="11283" max="11283" width="2.7109375" style="1" customWidth="1"/>
    <col min="11284" max="11284" width="12.7109375" style="1" customWidth="1"/>
    <col min="11285" max="11285" width="2.7109375" style="1" customWidth="1"/>
    <col min="11286" max="11286" width="15" style="1" customWidth="1"/>
    <col min="11287" max="11287" width="2" style="1" customWidth="1"/>
    <col min="11288" max="11288" width="14.42578125" style="1" customWidth="1"/>
    <col min="11289" max="11289" width="3.7109375" style="1" customWidth="1"/>
    <col min="11290" max="11290" width="17" style="1" customWidth="1"/>
    <col min="11291" max="11291" width="3.7109375" style="1" customWidth="1"/>
    <col min="11292" max="11292" width="11.7109375" style="1" customWidth="1"/>
    <col min="11293" max="11293" width="2.7109375" style="1" customWidth="1"/>
    <col min="11294" max="11294" width="11.28515625" style="1" customWidth="1"/>
    <col min="11295" max="11530" width="9.140625" style="1"/>
    <col min="11531" max="11531" width="46.5703125" style="1" customWidth="1"/>
    <col min="11532" max="11532" width="13.5703125" style="1" customWidth="1"/>
    <col min="11533" max="11533" width="2.7109375" style="1" customWidth="1"/>
    <col min="11534" max="11534" width="12" style="1" customWidth="1"/>
    <col min="11535" max="11535" width="2.7109375" style="1" customWidth="1"/>
    <col min="11536" max="11536" width="12" style="1" customWidth="1"/>
    <col min="11537" max="11537" width="2.7109375" style="1" customWidth="1"/>
    <col min="11538" max="11538" width="9.7109375" style="1" customWidth="1"/>
    <col min="11539" max="11539" width="2.7109375" style="1" customWidth="1"/>
    <col min="11540" max="11540" width="12.7109375" style="1" customWidth="1"/>
    <col min="11541" max="11541" width="2.7109375" style="1" customWidth="1"/>
    <col min="11542" max="11542" width="15" style="1" customWidth="1"/>
    <col min="11543" max="11543" width="2" style="1" customWidth="1"/>
    <col min="11544" max="11544" width="14.42578125" style="1" customWidth="1"/>
    <col min="11545" max="11545" width="3.7109375" style="1" customWidth="1"/>
    <col min="11546" max="11546" width="17" style="1" customWidth="1"/>
    <col min="11547" max="11547" width="3.7109375" style="1" customWidth="1"/>
    <col min="11548" max="11548" width="11.7109375" style="1" customWidth="1"/>
    <col min="11549" max="11549" width="2.7109375" style="1" customWidth="1"/>
    <col min="11550" max="11550" width="11.28515625" style="1" customWidth="1"/>
    <col min="11551" max="11786" width="9.140625" style="1"/>
    <col min="11787" max="11787" width="46.5703125" style="1" customWidth="1"/>
    <col min="11788" max="11788" width="13.5703125" style="1" customWidth="1"/>
    <col min="11789" max="11789" width="2.7109375" style="1" customWidth="1"/>
    <col min="11790" max="11790" width="12" style="1" customWidth="1"/>
    <col min="11791" max="11791" width="2.7109375" style="1" customWidth="1"/>
    <col min="11792" max="11792" width="12" style="1" customWidth="1"/>
    <col min="11793" max="11793" width="2.7109375" style="1" customWidth="1"/>
    <col min="11794" max="11794" width="9.7109375" style="1" customWidth="1"/>
    <col min="11795" max="11795" width="2.7109375" style="1" customWidth="1"/>
    <col min="11796" max="11796" width="12.7109375" style="1" customWidth="1"/>
    <col min="11797" max="11797" width="2.7109375" style="1" customWidth="1"/>
    <col min="11798" max="11798" width="15" style="1" customWidth="1"/>
    <col min="11799" max="11799" width="2" style="1" customWidth="1"/>
    <col min="11800" max="11800" width="14.42578125" style="1" customWidth="1"/>
    <col min="11801" max="11801" width="3.7109375" style="1" customWidth="1"/>
    <col min="11802" max="11802" width="17" style="1" customWidth="1"/>
    <col min="11803" max="11803" width="3.7109375" style="1" customWidth="1"/>
    <col min="11804" max="11804" width="11.7109375" style="1" customWidth="1"/>
    <col min="11805" max="11805" width="2.7109375" style="1" customWidth="1"/>
    <col min="11806" max="11806" width="11.28515625" style="1" customWidth="1"/>
    <col min="11807" max="12042" width="9.140625" style="1"/>
    <col min="12043" max="12043" width="46.5703125" style="1" customWidth="1"/>
    <col min="12044" max="12044" width="13.5703125" style="1" customWidth="1"/>
    <col min="12045" max="12045" width="2.7109375" style="1" customWidth="1"/>
    <col min="12046" max="12046" width="12" style="1" customWidth="1"/>
    <col min="12047" max="12047" width="2.7109375" style="1" customWidth="1"/>
    <col min="12048" max="12048" width="12" style="1" customWidth="1"/>
    <col min="12049" max="12049" width="2.7109375" style="1" customWidth="1"/>
    <col min="12050" max="12050" width="9.7109375" style="1" customWidth="1"/>
    <col min="12051" max="12051" width="2.7109375" style="1" customWidth="1"/>
    <col min="12052" max="12052" width="12.7109375" style="1" customWidth="1"/>
    <col min="12053" max="12053" width="2.7109375" style="1" customWidth="1"/>
    <col min="12054" max="12054" width="15" style="1" customWidth="1"/>
    <col min="12055" max="12055" width="2" style="1" customWidth="1"/>
    <col min="12056" max="12056" width="14.42578125" style="1" customWidth="1"/>
    <col min="12057" max="12057" width="3.7109375" style="1" customWidth="1"/>
    <col min="12058" max="12058" width="17" style="1" customWidth="1"/>
    <col min="12059" max="12059" width="3.7109375" style="1" customWidth="1"/>
    <col min="12060" max="12060" width="11.7109375" style="1" customWidth="1"/>
    <col min="12061" max="12061" width="2.7109375" style="1" customWidth="1"/>
    <col min="12062" max="12062" width="11.28515625" style="1" customWidth="1"/>
    <col min="12063" max="12298" width="9.140625" style="1"/>
    <col min="12299" max="12299" width="46.5703125" style="1" customWidth="1"/>
    <col min="12300" max="12300" width="13.5703125" style="1" customWidth="1"/>
    <col min="12301" max="12301" width="2.7109375" style="1" customWidth="1"/>
    <col min="12302" max="12302" width="12" style="1" customWidth="1"/>
    <col min="12303" max="12303" width="2.7109375" style="1" customWidth="1"/>
    <col min="12304" max="12304" width="12" style="1" customWidth="1"/>
    <col min="12305" max="12305" width="2.7109375" style="1" customWidth="1"/>
    <col min="12306" max="12306" width="9.7109375" style="1" customWidth="1"/>
    <col min="12307" max="12307" width="2.7109375" style="1" customWidth="1"/>
    <col min="12308" max="12308" width="12.7109375" style="1" customWidth="1"/>
    <col min="12309" max="12309" width="2.7109375" style="1" customWidth="1"/>
    <col min="12310" max="12310" width="15" style="1" customWidth="1"/>
    <col min="12311" max="12311" width="2" style="1" customWidth="1"/>
    <col min="12312" max="12312" width="14.42578125" style="1" customWidth="1"/>
    <col min="12313" max="12313" width="3.7109375" style="1" customWidth="1"/>
    <col min="12314" max="12314" width="17" style="1" customWidth="1"/>
    <col min="12315" max="12315" width="3.7109375" style="1" customWidth="1"/>
    <col min="12316" max="12316" width="11.7109375" style="1" customWidth="1"/>
    <col min="12317" max="12317" width="2.7109375" style="1" customWidth="1"/>
    <col min="12318" max="12318" width="11.28515625" style="1" customWidth="1"/>
    <col min="12319" max="12554" width="9.140625" style="1"/>
    <col min="12555" max="12555" width="46.5703125" style="1" customWidth="1"/>
    <col min="12556" max="12556" width="13.5703125" style="1" customWidth="1"/>
    <col min="12557" max="12557" width="2.7109375" style="1" customWidth="1"/>
    <col min="12558" max="12558" width="12" style="1" customWidth="1"/>
    <col min="12559" max="12559" width="2.7109375" style="1" customWidth="1"/>
    <col min="12560" max="12560" width="12" style="1" customWidth="1"/>
    <col min="12561" max="12561" width="2.7109375" style="1" customWidth="1"/>
    <col min="12562" max="12562" width="9.7109375" style="1" customWidth="1"/>
    <col min="12563" max="12563" width="2.7109375" style="1" customWidth="1"/>
    <col min="12564" max="12564" width="12.7109375" style="1" customWidth="1"/>
    <col min="12565" max="12565" width="2.7109375" style="1" customWidth="1"/>
    <col min="12566" max="12566" width="15" style="1" customWidth="1"/>
    <col min="12567" max="12567" width="2" style="1" customWidth="1"/>
    <col min="12568" max="12568" width="14.42578125" style="1" customWidth="1"/>
    <col min="12569" max="12569" width="3.7109375" style="1" customWidth="1"/>
    <col min="12570" max="12570" width="17" style="1" customWidth="1"/>
    <col min="12571" max="12571" width="3.7109375" style="1" customWidth="1"/>
    <col min="12572" max="12572" width="11.7109375" style="1" customWidth="1"/>
    <col min="12573" max="12573" width="2.7109375" style="1" customWidth="1"/>
    <col min="12574" max="12574" width="11.28515625" style="1" customWidth="1"/>
    <col min="12575" max="12810" width="9.140625" style="1"/>
    <col min="12811" max="12811" width="46.5703125" style="1" customWidth="1"/>
    <col min="12812" max="12812" width="13.5703125" style="1" customWidth="1"/>
    <col min="12813" max="12813" width="2.7109375" style="1" customWidth="1"/>
    <col min="12814" max="12814" width="12" style="1" customWidth="1"/>
    <col min="12815" max="12815" width="2.7109375" style="1" customWidth="1"/>
    <col min="12816" max="12816" width="12" style="1" customWidth="1"/>
    <col min="12817" max="12817" width="2.7109375" style="1" customWidth="1"/>
    <col min="12818" max="12818" width="9.7109375" style="1" customWidth="1"/>
    <col min="12819" max="12819" width="2.7109375" style="1" customWidth="1"/>
    <col min="12820" max="12820" width="12.7109375" style="1" customWidth="1"/>
    <col min="12821" max="12821" width="2.7109375" style="1" customWidth="1"/>
    <col min="12822" max="12822" width="15" style="1" customWidth="1"/>
    <col min="12823" max="12823" width="2" style="1" customWidth="1"/>
    <col min="12824" max="12824" width="14.42578125" style="1" customWidth="1"/>
    <col min="12825" max="12825" width="3.7109375" style="1" customWidth="1"/>
    <col min="12826" max="12826" width="17" style="1" customWidth="1"/>
    <col min="12827" max="12827" width="3.7109375" style="1" customWidth="1"/>
    <col min="12828" max="12828" width="11.7109375" style="1" customWidth="1"/>
    <col min="12829" max="12829" width="2.7109375" style="1" customWidth="1"/>
    <col min="12830" max="12830" width="11.28515625" style="1" customWidth="1"/>
    <col min="12831" max="13066" width="9.140625" style="1"/>
    <col min="13067" max="13067" width="46.5703125" style="1" customWidth="1"/>
    <col min="13068" max="13068" width="13.5703125" style="1" customWidth="1"/>
    <col min="13069" max="13069" width="2.7109375" style="1" customWidth="1"/>
    <col min="13070" max="13070" width="12" style="1" customWidth="1"/>
    <col min="13071" max="13071" width="2.7109375" style="1" customWidth="1"/>
    <col min="13072" max="13072" width="12" style="1" customWidth="1"/>
    <col min="13073" max="13073" width="2.7109375" style="1" customWidth="1"/>
    <col min="13074" max="13074" width="9.7109375" style="1" customWidth="1"/>
    <col min="13075" max="13075" width="2.7109375" style="1" customWidth="1"/>
    <col min="13076" max="13076" width="12.7109375" style="1" customWidth="1"/>
    <col min="13077" max="13077" width="2.7109375" style="1" customWidth="1"/>
    <col min="13078" max="13078" width="15" style="1" customWidth="1"/>
    <col min="13079" max="13079" width="2" style="1" customWidth="1"/>
    <col min="13080" max="13080" width="14.42578125" style="1" customWidth="1"/>
    <col min="13081" max="13081" width="3.7109375" style="1" customWidth="1"/>
    <col min="13082" max="13082" width="17" style="1" customWidth="1"/>
    <col min="13083" max="13083" width="3.7109375" style="1" customWidth="1"/>
    <col min="13084" max="13084" width="11.7109375" style="1" customWidth="1"/>
    <col min="13085" max="13085" width="2.7109375" style="1" customWidth="1"/>
    <col min="13086" max="13086" width="11.28515625" style="1" customWidth="1"/>
    <col min="13087" max="13322" width="9.140625" style="1"/>
    <col min="13323" max="13323" width="46.5703125" style="1" customWidth="1"/>
    <col min="13324" max="13324" width="13.5703125" style="1" customWidth="1"/>
    <col min="13325" max="13325" width="2.7109375" style="1" customWidth="1"/>
    <col min="13326" max="13326" width="12" style="1" customWidth="1"/>
    <col min="13327" max="13327" width="2.7109375" style="1" customWidth="1"/>
    <col min="13328" max="13328" width="12" style="1" customWidth="1"/>
    <col min="13329" max="13329" width="2.7109375" style="1" customWidth="1"/>
    <col min="13330" max="13330" width="9.7109375" style="1" customWidth="1"/>
    <col min="13331" max="13331" width="2.7109375" style="1" customWidth="1"/>
    <col min="13332" max="13332" width="12.7109375" style="1" customWidth="1"/>
    <col min="13333" max="13333" width="2.7109375" style="1" customWidth="1"/>
    <col min="13334" max="13334" width="15" style="1" customWidth="1"/>
    <col min="13335" max="13335" width="2" style="1" customWidth="1"/>
    <col min="13336" max="13336" width="14.42578125" style="1" customWidth="1"/>
    <col min="13337" max="13337" width="3.7109375" style="1" customWidth="1"/>
    <col min="13338" max="13338" width="17" style="1" customWidth="1"/>
    <col min="13339" max="13339" width="3.7109375" style="1" customWidth="1"/>
    <col min="13340" max="13340" width="11.7109375" style="1" customWidth="1"/>
    <col min="13341" max="13341" width="2.7109375" style="1" customWidth="1"/>
    <col min="13342" max="13342" width="11.28515625" style="1" customWidth="1"/>
    <col min="13343" max="13578" width="9.140625" style="1"/>
    <col min="13579" max="13579" width="46.5703125" style="1" customWidth="1"/>
    <col min="13580" max="13580" width="13.5703125" style="1" customWidth="1"/>
    <col min="13581" max="13581" width="2.7109375" style="1" customWidth="1"/>
    <col min="13582" max="13582" width="12" style="1" customWidth="1"/>
    <col min="13583" max="13583" width="2.7109375" style="1" customWidth="1"/>
    <col min="13584" max="13584" width="12" style="1" customWidth="1"/>
    <col min="13585" max="13585" width="2.7109375" style="1" customWidth="1"/>
    <col min="13586" max="13586" width="9.7109375" style="1" customWidth="1"/>
    <col min="13587" max="13587" width="2.7109375" style="1" customWidth="1"/>
    <col min="13588" max="13588" width="12.7109375" style="1" customWidth="1"/>
    <col min="13589" max="13589" width="2.7109375" style="1" customWidth="1"/>
    <col min="13590" max="13590" width="15" style="1" customWidth="1"/>
    <col min="13591" max="13591" width="2" style="1" customWidth="1"/>
    <col min="13592" max="13592" width="14.42578125" style="1" customWidth="1"/>
    <col min="13593" max="13593" width="3.7109375" style="1" customWidth="1"/>
    <col min="13594" max="13594" width="17" style="1" customWidth="1"/>
    <col min="13595" max="13595" width="3.7109375" style="1" customWidth="1"/>
    <col min="13596" max="13596" width="11.7109375" style="1" customWidth="1"/>
    <col min="13597" max="13597" width="2.7109375" style="1" customWidth="1"/>
    <col min="13598" max="13598" width="11.28515625" style="1" customWidth="1"/>
    <col min="13599" max="13834" width="9.140625" style="1"/>
    <col min="13835" max="13835" width="46.5703125" style="1" customWidth="1"/>
    <col min="13836" max="13836" width="13.5703125" style="1" customWidth="1"/>
    <col min="13837" max="13837" width="2.7109375" style="1" customWidth="1"/>
    <col min="13838" max="13838" width="12" style="1" customWidth="1"/>
    <col min="13839" max="13839" width="2.7109375" style="1" customWidth="1"/>
    <col min="13840" max="13840" width="12" style="1" customWidth="1"/>
    <col min="13841" max="13841" width="2.7109375" style="1" customWidth="1"/>
    <col min="13842" max="13842" width="9.7109375" style="1" customWidth="1"/>
    <col min="13843" max="13843" width="2.7109375" style="1" customWidth="1"/>
    <col min="13844" max="13844" width="12.7109375" style="1" customWidth="1"/>
    <col min="13845" max="13845" width="2.7109375" style="1" customWidth="1"/>
    <col min="13846" max="13846" width="15" style="1" customWidth="1"/>
    <col min="13847" max="13847" width="2" style="1" customWidth="1"/>
    <col min="13848" max="13848" width="14.42578125" style="1" customWidth="1"/>
    <col min="13849" max="13849" width="3.7109375" style="1" customWidth="1"/>
    <col min="13850" max="13850" width="17" style="1" customWidth="1"/>
    <col min="13851" max="13851" width="3.7109375" style="1" customWidth="1"/>
    <col min="13852" max="13852" width="11.7109375" style="1" customWidth="1"/>
    <col min="13853" max="13853" width="2.7109375" style="1" customWidth="1"/>
    <col min="13854" max="13854" width="11.28515625" style="1" customWidth="1"/>
    <col min="13855" max="14090" width="9.140625" style="1"/>
    <col min="14091" max="14091" width="46.5703125" style="1" customWidth="1"/>
    <col min="14092" max="14092" width="13.5703125" style="1" customWidth="1"/>
    <col min="14093" max="14093" width="2.7109375" style="1" customWidth="1"/>
    <col min="14094" max="14094" width="12" style="1" customWidth="1"/>
    <col min="14095" max="14095" width="2.7109375" style="1" customWidth="1"/>
    <col min="14096" max="14096" width="12" style="1" customWidth="1"/>
    <col min="14097" max="14097" width="2.7109375" style="1" customWidth="1"/>
    <col min="14098" max="14098" width="9.7109375" style="1" customWidth="1"/>
    <col min="14099" max="14099" width="2.7109375" style="1" customWidth="1"/>
    <col min="14100" max="14100" width="12.7109375" style="1" customWidth="1"/>
    <col min="14101" max="14101" width="2.7109375" style="1" customWidth="1"/>
    <col min="14102" max="14102" width="15" style="1" customWidth="1"/>
    <col min="14103" max="14103" width="2" style="1" customWidth="1"/>
    <col min="14104" max="14104" width="14.42578125" style="1" customWidth="1"/>
    <col min="14105" max="14105" width="3.7109375" style="1" customWidth="1"/>
    <col min="14106" max="14106" width="17" style="1" customWidth="1"/>
    <col min="14107" max="14107" width="3.7109375" style="1" customWidth="1"/>
    <col min="14108" max="14108" width="11.7109375" style="1" customWidth="1"/>
    <col min="14109" max="14109" width="2.7109375" style="1" customWidth="1"/>
    <col min="14110" max="14110" width="11.28515625" style="1" customWidth="1"/>
    <col min="14111" max="14346" width="9.140625" style="1"/>
    <col min="14347" max="14347" width="46.5703125" style="1" customWidth="1"/>
    <col min="14348" max="14348" width="13.5703125" style="1" customWidth="1"/>
    <col min="14349" max="14349" width="2.7109375" style="1" customWidth="1"/>
    <col min="14350" max="14350" width="12" style="1" customWidth="1"/>
    <col min="14351" max="14351" width="2.7109375" style="1" customWidth="1"/>
    <col min="14352" max="14352" width="12" style="1" customWidth="1"/>
    <col min="14353" max="14353" width="2.7109375" style="1" customWidth="1"/>
    <col min="14354" max="14354" width="9.7109375" style="1" customWidth="1"/>
    <col min="14355" max="14355" width="2.7109375" style="1" customWidth="1"/>
    <col min="14356" max="14356" width="12.7109375" style="1" customWidth="1"/>
    <col min="14357" max="14357" width="2.7109375" style="1" customWidth="1"/>
    <col min="14358" max="14358" width="15" style="1" customWidth="1"/>
    <col min="14359" max="14359" width="2" style="1" customWidth="1"/>
    <col min="14360" max="14360" width="14.42578125" style="1" customWidth="1"/>
    <col min="14361" max="14361" width="3.7109375" style="1" customWidth="1"/>
    <col min="14362" max="14362" width="17" style="1" customWidth="1"/>
    <col min="14363" max="14363" width="3.7109375" style="1" customWidth="1"/>
    <col min="14364" max="14364" width="11.7109375" style="1" customWidth="1"/>
    <col min="14365" max="14365" width="2.7109375" style="1" customWidth="1"/>
    <col min="14366" max="14366" width="11.28515625" style="1" customWidth="1"/>
    <col min="14367" max="14602" width="9.140625" style="1"/>
    <col min="14603" max="14603" width="46.5703125" style="1" customWidth="1"/>
    <col min="14604" max="14604" width="13.5703125" style="1" customWidth="1"/>
    <col min="14605" max="14605" width="2.7109375" style="1" customWidth="1"/>
    <col min="14606" max="14606" width="12" style="1" customWidth="1"/>
    <col min="14607" max="14607" width="2.7109375" style="1" customWidth="1"/>
    <col min="14608" max="14608" width="12" style="1" customWidth="1"/>
    <col min="14609" max="14609" width="2.7109375" style="1" customWidth="1"/>
    <col min="14610" max="14610" width="9.7109375" style="1" customWidth="1"/>
    <col min="14611" max="14611" width="2.7109375" style="1" customWidth="1"/>
    <col min="14612" max="14612" width="12.7109375" style="1" customWidth="1"/>
    <col min="14613" max="14613" width="2.7109375" style="1" customWidth="1"/>
    <col min="14614" max="14614" width="15" style="1" customWidth="1"/>
    <col min="14615" max="14615" width="2" style="1" customWidth="1"/>
    <col min="14616" max="14616" width="14.42578125" style="1" customWidth="1"/>
    <col min="14617" max="14617" width="3.7109375" style="1" customWidth="1"/>
    <col min="14618" max="14618" width="17" style="1" customWidth="1"/>
    <col min="14619" max="14619" width="3.7109375" style="1" customWidth="1"/>
    <col min="14620" max="14620" width="11.7109375" style="1" customWidth="1"/>
    <col min="14621" max="14621" width="2.7109375" style="1" customWidth="1"/>
    <col min="14622" max="14622" width="11.28515625" style="1" customWidth="1"/>
    <col min="14623" max="14858" width="9.140625" style="1"/>
    <col min="14859" max="14859" width="46.5703125" style="1" customWidth="1"/>
    <col min="14860" max="14860" width="13.5703125" style="1" customWidth="1"/>
    <col min="14861" max="14861" width="2.7109375" style="1" customWidth="1"/>
    <col min="14862" max="14862" width="12" style="1" customWidth="1"/>
    <col min="14863" max="14863" width="2.7109375" style="1" customWidth="1"/>
    <col min="14864" max="14864" width="12" style="1" customWidth="1"/>
    <col min="14865" max="14865" width="2.7109375" style="1" customWidth="1"/>
    <col min="14866" max="14866" width="9.7109375" style="1" customWidth="1"/>
    <col min="14867" max="14867" width="2.7109375" style="1" customWidth="1"/>
    <col min="14868" max="14868" width="12.7109375" style="1" customWidth="1"/>
    <col min="14869" max="14869" width="2.7109375" style="1" customWidth="1"/>
    <col min="14870" max="14870" width="15" style="1" customWidth="1"/>
    <col min="14871" max="14871" width="2" style="1" customWidth="1"/>
    <col min="14872" max="14872" width="14.42578125" style="1" customWidth="1"/>
    <col min="14873" max="14873" width="3.7109375" style="1" customWidth="1"/>
    <col min="14874" max="14874" width="17" style="1" customWidth="1"/>
    <col min="14875" max="14875" width="3.7109375" style="1" customWidth="1"/>
    <col min="14876" max="14876" width="11.7109375" style="1" customWidth="1"/>
    <col min="14877" max="14877" width="2.7109375" style="1" customWidth="1"/>
    <col min="14878" max="14878" width="11.28515625" style="1" customWidth="1"/>
    <col min="14879" max="15114" width="9.140625" style="1"/>
    <col min="15115" max="15115" width="46.5703125" style="1" customWidth="1"/>
    <col min="15116" max="15116" width="13.5703125" style="1" customWidth="1"/>
    <col min="15117" max="15117" width="2.7109375" style="1" customWidth="1"/>
    <col min="15118" max="15118" width="12" style="1" customWidth="1"/>
    <col min="15119" max="15119" width="2.7109375" style="1" customWidth="1"/>
    <col min="15120" max="15120" width="12" style="1" customWidth="1"/>
    <col min="15121" max="15121" width="2.7109375" style="1" customWidth="1"/>
    <col min="15122" max="15122" width="9.7109375" style="1" customWidth="1"/>
    <col min="15123" max="15123" width="2.7109375" style="1" customWidth="1"/>
    <col min="15124" max="15124" width="12.7109375" style="1" customWidth="1"/>
    <col min="15125" max="15125" width="2.7109375" style="1" customWidth="1"/>
    <col min="15126" max="15126" width="15" style="1" customWidth="1"/>
    <col min="15127" max="15127" width="2" style="1" customWidth="1"/>
    <col min="15128" max="15128" width="14.42578125" style="1" customWidth="1"/>
    <col min="15129" max="15129" width="3.7109375" style="1" customWidth="1"/>
    <col min="15130" max="15130" width="17" style="1" customWidth="1"/>
    <col min="15131" max="15131" width="3.7109375" style="1" customWidth="1"/>
    <col min="15132" max="15132" width="11.7109375" style="1" customWidth="1"/>
    <col min="15133" max="15133" width="2.7109375" style="1" customWidth="1"/>
    <col min="15134" max="15134" width="11.28515625" style="1" customWidth="1"/>
    <col min="15135" max="15370" width="9.140625" style="1"/>
    <col min="15371" max="15371" width="46.5703125" style="1" customWidth="1"/>
    <col min="15372" max="15372" width="13.5703125" style="1" customWidth="1"/>
    <col min="15373" max="15373" width="2.7109375" style="1" customWidth="1"/>
    <col min="15374" max="15374" width="12" style="1" customWidth="1"/>
    <col min="15375" max="15375" width="2.7109375" style="1" customWidth="1"/>
    <col min="15376" max="15376" width="12" style="1" customWidth="1"/>
    <col min="15377" max="15377" width="2.7109375" style="1" customWidth="1"/>
    <col min="15378" max="15378" width="9.7109375" style="1" customWidth="1"/>
    <col min="15379" max="15379" width="2.7109375" style="1" customWidth="1"/>
    <col min="15380" max="15380" width="12.7109375" style="1" customWidth="1"/>
    <col min="15381" max="15381" width="2.7109375" style="1" customWidth="1"/>
    <col min="15382" max="15382" width="15" style="1" customWidth="1"/>
    <col min="15383" max="15383" width="2" style="1" customWidth="1"/>
    <col min="15384" max="15384" width="14.42578125" style="1" customWidth="1"/>
    <col min="15385" max="15385" width="3.7109375" style="1" customWidth="1"/>
    <col min="15386" max="15386" width="17" style="1" customWidth="1"/>
    <col min="15387" max="15387" width="3.7109375" style="1" customWidth="1"/>
    <col min="15388" max="15388" width="11.7109375" style="1" customWidth="1"/>
    <col min="15389" max="15389" width="2.7109375" style="1" customWidth="1"/>
    <col min="15390" max="15390" width="11.28515625" style="1" customWidth="1"/>
    <col min="15391" max="15626" width="9.140625" style="1"/>
    <col min="15627" max="15627" width="46.5703125" style="1" customWidth="1"/>
    <col min="15628" max="15628" width="13.5703125" style="1" customWidth="1"/>
    <col min="15629" max="15629" width="2.7109375" style="1" customWidth="1"/>
    <col min="15630" max="15630" width="12" style="1" customWidth="1"/>
    <col min="15631" max="15631" width="2.7109375" style="1" customWidth="1"/>
    <col min="15632" max="15632" width="12" style="1" customWidth="1"/>
    <col min="15633" max="15633" width="2.7109375" style="1" customWidth="1"/>
    <col min="15634" max="15634" width="9.7109375" style="1" customWidth="1"/>
    <col min="15635" max="15635" width="2.7109375" style="1" customWidth="1"/>
    <col min="15636" max="15636" width="12.7109375" style="1" customWidth="1"/>
    <col min="15637" max="15637" width="2.7109375" style="1" customWidth="1"/>
    <col min="15638" max="15638" width="15" style="1" customWidth="1"/>
    <col min="15639" max="15639" width="2" style="1" customWidth="1"/>
    <col min="15640" max="15640" width="14.42578125" style="1" customWidth="1"/>
    <col min="15641" max="15641" width="3.7109375" style="1" customWidth="1"/>
    <col min="15642" max="15642" width="17" style="1" customWidth="1"/>
    <col min="15643" max="15643" width="3.7109375" style="1" customWidth="1"/>
    <col min="15644" max="15644" width="11.7109375" style="1" customWidth="1"/>
    <col min="15645" max="15645" width="2.7109375" style="1" customWidth="1"/>
    <col min="15646" max="15646" width="11.28515625" style="1" customWidth="1"/>
    <col min="15647" max="15882" width="9.140625" style="1"/>
    <col min="15883" max="15883" width="46.5703125" style="1" customWidth="1"/>
    <col min="15884" max="15884" width="13.5703125" style="1" customWidth="1"/>
    <col min="15885" max="15885" width="2.7109375" style="1" customWidth="1"/>
    <col min="15886" max="15886" width="12" style="1" customWidth="1"/>
    <col min="15887" max="15887" width="2.7109375" style="1" customWidth="1"/>
    <col min="15888" max="15888" width="12" style="1" customWidth="1"/>
    <col min="15889" max="15889" width="2.7109375" style="1" customWidth="1"/>
    <col min="15890" max="15890" width="9.7109375" style="1" customWidth="1"/>
    <col min="15891" max="15891" width="2.7109375" style="1" customWidth="1"/>
    <col min="15892" max="15892" width="12.7109375" style="1" customWidth="1"/>
    <col min="15893" max="15893" width="2.7109375" style="1" customWidth="1"/>
    <col min="15894" max="15894" width="15" style="1" customWidth="1"/>
    <col min="15895" max="15895" width="2" style="1" customWidth="1"/>
    <col min="15896" max="15896" width="14.42578125" style="1" customWidth="1"/>
    <col min="15897" max="15897" width="3.7109375" style="1" customWidth="1"/>
    <col min="15898" max="15898" width="17" style="1" customWidth="1"/>
    <col min="15899" max="15899" width="3.7109375" style="1" customWidth="1"/>
    <col min="15900" max="15900" width="11.7109375" style="1" customWidth="1"/>
    <col min="15901" max="15901" width="2.7109375" style="1" customWidth="1"/>
    <col min="15902" max="15902" width="11.28515625" style="1" customWidth="1"/>
    <col min="15903" max="16138" width="9.140625" style="1"/>
    <col min="16139" max="16139" width="46.5703125" style="1" customWidth="1"/>
    <col min="16140" max="16140" width="13.5703125" style="1" customWidth="1"/>
    <col min="16141" max="16141" width="2.7109375" style="1" customWidth="1"/>
    <col min="16142" max="16142" width="12" style="1" customWidth="1"/>
    <col min="16143" max="16143" width="2.7109375" style="1" customWidth="1"/>
    <col min="16144" max="16144" width="12" style="1" customWidth="1"/>
    <col min="16145" max="16145" width="2.7109375" style="1" customWidth="1"/>
    <col min="16146" max="16146" width="9.7109375" style="1" customWidth="1"/>
    <col min="16147" max="16147" width="2.7109375" style="1" customWidth="1"/>
    <col min="16148" max="16148" width="12.7109375" style="1" customWidth="1"/>
    <col min="16149" max="16149" width="2.7109375" style="1" customWidth="1"/>
    <col min="16150" max="16150" width="15" style="1" customWidth="1"/>
    <col min="16151" max="16151" width="2" style="1" customWidth="1"/>
    <col min="16152" max="16152" width="14.42578125" style="1" customWidth="1"/>
    <col min="16153" max="16153" width="3.7109375" style="1" customWidth="1"/>
    <col min="16154" max="16154" width="17" style="1" customWidth="1"/>
    <col min="16155" max="16155" width="3.7109375" style="1" customWidth="1"/>
    <col min="16156" max="16156" width="11.7109375" style="1" customWidth="1"/>
    <col min="16157" max="16157" width="2.7109375" style="1" customWidth="1"/>
    <col min="16158" max="16158" width="11.28515625" style="1" customWidth="1"/>
    <col min="16159" max="16384" width="9.140625" style="1"/>
  </cols>
  <sheetData>
    <row r="1" spans="1:30" ht="21.75" customHeight="1">
      <c r="O1" s="8"/>
      <c r="AD1" s="13" t="s">
        <v>58</v>
      </c>
    </row>
    <row r="2" spans="1:30" ht="21.75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8"/>
    </row>
    <row r="3" spans="1:30" ht="21.75" customHeight="1">
      <c r="A3" s="163" t="s">
        <v>185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8"/>
    </row>
    <row r="4" spans="1:30" ht="21.75" customHeight="1">
      <c r="A4" s="163" t="s">
        <v>251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8"/>
    </row>
    <row r="5" spans="1:30" ht="21.75" customHeight="1">
      <c r="J5" s="13"/>
      <c r="K5" s="13"/>
      <c r="N5" s="13"/>
      <c r="O5" s="13"/>
      <c r="AD5" s="13" t="s">
        <v>1</v>
      </c>
    </row>
    <row r="6" spans="1:30" ht="21.75" customHeight="1">
      <c r="D6" s="155" t="s">
        <v>3</v>
      </c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</row>
    <row r="7" spans="1:30" ht="21.75" customHeight="1">
      <c r="D7" s="156" t="s">
        <v>50</v>
      </c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4"/>
      <c r="AB7" s="14"/>
      <c r="AC7" s="14"/>
      <c r="AD7" s="14"/>
    </row>
    <row r="8" spans="1:30" ht="21.75" customHeight="1"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64" t="s">
        <v>49</v>
      </c>
      <c r="Q8" s="164"/>
      <c r="R8" s="164"/>
      <c r="S8" s="164"/>
      <c r="T8" s="164"/>
      <c r="U8" s="164"/>
      <c r="V8" s="164"/>
      <c r="W8" s="11"/>
      <c r="X8" s="11"/>
      <c r="AC8" s="11"/>
    </row>
    <row r="9" spans="1:30" ht="21.75" customHeight="1"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56" t="s">
        <v>101</v>
      </c>
      <c r="Q9" s="156"/>
      <c r="R9" s="156"/>
      <c r="S9" s="156"/>
      <c r="T9" s="156"/>
      <c r="AC9" s="11"/>
    </row>
    <row r="10" spans="1:30" ht="21.75" customHeight="1"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 t="s">
        <v>180</v>
      </c>
      <c r="AC10" s="11"/>
    </row>
    <row r="11" spans="1:30" ht="21.75" customHeight="1"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 t="s">
        <v>102</v>
      </c>
      <c r="AC11" s="11"/>
    </row>
    <row r="12" spans="1:30" ht="21.75" customHeight="1">
      <c r="C12" s="11"/>
      <c r="D12" s="11"/>
      <c r="E12" s="11"/>
      <c r="F12" s="11"/>
      <c r="G12" s="11"/>
      <c r="H12" s="11"/>
      <c r="I12" s="11"/>
      <c r="K12" s="11"/>
      <c r="L12" s="11"/>
      <c r="M12" s="11"/>
      <c r="N12" s="11"/>
      <c r="O12" s="11"/>
      <c r="S12" s="11"/>
      <c r="T12" s="11" t="s">
        <v>103</v>
      </c>
      <c r="U12" s="11"/>
      <c r="X12" s="11" t="s">
        <v>210</v>
      </c>
      <c r="AC12" s="11"/>
      <c r="AD12" s="11"/>
    </row>
    <row r="13" spans="1:30" ht="21.75" customHeight="1">
      <c r="C13" s="11"/>
      <c r="D13" s="11"/>
      <c r="E13" s="11"/>
      <c r="F13" s="11"/>
      <c r="G13" s="11"/>
      <c r="I13" s="11"/>
      <c r="J13" s="11" t="s">
        <v>104</v>
      </c>
      <c r="K13" s="11"/>
      <c r="L13" s="11"/>
      <c r="M13" s="11"/>
      <c r="N13" s="11"/>
      <c r="O13" s="11"/>
      <c r="Q13" s="11"/>
      <c r="R13" s="11" t="s">
        <v>105</v>
      </c>
      <c r="S13" s="11"/>
      <c r="T13" s="11" t="s">
        <v>192</v>
      </c>
      <c r="U13" s="11"/>
      <c r="V13" s="11" t="s">
        <v>106</v>
      </c>
      <c r="W13" s="11"/>
      <c r="X13" s="11" t="s">
        <v>211</v>
      </c>
      <c r="Y13" s="11"/>
      <c r="Z13" s="11"/>
      <c r="AA13" s="11"/>
      <c r="AB13" s="11"/>
      <c r="AC13" s="11"/>
      <c r="AD13" s="11"/>
    </row>
    <row r="14" spans="1:30" ht="21.75" customHeight="1">
      <c r="C14" s="11"/>
      <c r="D14" s="11" t="s">
        <v>40</v>
      </c>
      <c r="E14" s="11"/>
      <c r="F14" s="11"/>
      <c r="G14" s="11"/>
      <c r="H14" s="11" t="s">
        <v>107</v>
      </c>
      <c r="I14" s="11"/>
      <c r="J14" s="11" t="s">
        <v>102</v>
      </c>
      <c r="K14" s="11"/>
      <c r="L14" s="16"/>
      <c r="M14" s="16" t="s">
        <v>46</v>
      </c>
      <c r="N14" s="16"/>
      <c r="O14" s="11"/>
      <c r="P14" s="11" t="s">
        <v>108</v>
      </c>
      <c r="Q14" s="11"/>
      <c r="R14" s="11" t="s">
        <v>109</v>
      </c>
      <c r="S14" s="11"/>
      <c r="T14" s="11" t="s">
        <v>110</v>
      </c>
      <c r="U14" s="11"/>
      <c r="V14" s="11" t="s">
        <v>111</v>
      </c>
      <c r="W14" s="11"/>
      <c r="X14" s="11" t="s">
        <v>214</v>
      </c>
      <c r="Y14" s="11"/>
      <c r="Z14" s="11"/>
      <c r="AA14" s="11"/>
      <c r="AB14" s="11" t="s">
        <v>112</v>
      </c>
      <c r="AC14" s="11"/>
      <c r="AD14" s="11"/>
    </row>
    <row r="15" spans="1:30" s="11" customFormat="1" ht="21.75" customHeight="1">
      <c r="D15" s="11" t="s">
        <v>113</v>
      </c>
      <c r="F15" s="11" t="s">
        <v>114</v>
      </c>
      <c r="H15" s="11" t="s">
        <v>115</v>
      </c>
      <c r="J15" s="11" t="s">
        <v>116</v>
      </c>
      <c r="L15" s="11" t="s">
        <v>117</v>
      </c>
      <c r="P15" s="11" t="s">
        <v>118</v>
      </c>
      <c r="R15" s="11" t="s">
        <v>119</v>
      </c>
      <c r="T15" s="11" t="s">
        <v>120</v>
      </c>
      <c r="V15" s="11" t="s">
        <v>121</v>
      </c>
      <c r="X15" s="11" t="s">
        <v>213</v>
      </c>
      <c r="Z15" s="11" t="s">
        <v>122</v>
      </c>
      <c r="AB15" s="11" t="s">
        <v>123</v>
      </c>
      <c r="AD15" s="11" t="s">
        <v>122</v>
      </c>
    </row>
    <row r="16" spans="1:30" s="11" customFormat="1" ht="21.75" customHeight="1">
      <c r="B16" s="16" t="s">
        <v>4</v>
      </c>
      <c r="D16" s="16" t="s">
        <v>124</v>
      </c>
      <c r="F16" s="16" t="s">
        <v>125</v>
      </c>
      <c r="H16" s="16" t="s">
        <v>126</v>
      </c>
      <c r="J16" s="16" t="s">
        <v>127</v>
      </c>
      <c r="L16" s="16" t="s">
        <v>128</v>
      </c>
      <c r="N16" s="16" t="s">
        <v>129</v>
      </c>
      <c r="P16" s="16" t="s">
        <v>130</v>
      </c>
      <c r="R16" s="16" t="s">
        <v>131</v>
      </c>
      <c r="T16" s="16" t="s">
        <v>109</v>
      </c>
      <c r="V16" s="16" t="s">
        <v>132</v>
      </c>
      <c r="X16" s="16" t="s">
        <v>212</v>
      </c>
      <c r="Z16" s="16" t="s">
        <v>133</v>
      </c>
      <c r="AB16" s="16" t="s">
        <v>134</v>
      </c>
      <c r="AD16" s="16" t="s">
        <v>135</v>
      </c>
    </row>
    <row r="17" spans="1:30" ht="21.75" customHeight="1">
      <c r="A17" s="2" t="s">
        <v>194</v>
      </c>
      <c r="B17" s="2"/>
      <c r="C17" s="32"/>
      <c r="D17" s="31">
        <v>307334</v>
      </c>
      <c r="E17" s="31"/>
      <c r="F17" s="31">
        <v>170072</v>
      </c>
      <c r="G17" s="31"/>
      <c r="H17" s="31">
        <v>12590</v>
      </c>
      <c r="I17" s="31"/>
      <c r="J17" s="31">
        <v>248</v>
      </c>
      <c r="K17" s="31"/>
      <c r="L17" s="31">
        <v>31100</v>
      </c>
      <c r="M17" s="32"/>
      <c r="N17" s="31">
        <v>353169</v>
      </c>
      <c r="O17" s="31"/>
      <c r="P17" s="31">
        <v>-99461</v>
      </c>
      <c r="Q17" s="31"/>
      <c r="R17" s="31">
        <v>-980</v>
      </c>
      <c r="S17" s="32"/>
      <c r="T17" s="31">
        <v>-5405</v>
      </c>
      <c r="U17" s="32"/>
      <c r="V17" s="32">
        <f>SUM(P17:T17)</f>
        <v>-105846</v>
      </c>
      <c r="W17" s="32"/>
      <c r="X17" s="32">
        <v>-6573</v>
      </c>
      <c r="Y17" s="32"/>
      <c r="Z17" s="32">
        <f>SUM(D17:N17,V17,X17)</f>
        <v>762094</v>
      </c>
      <c r="AA17" s="31"/>
      <c r="AB17" s="31">
        <v>5060</v>
      </c>
      <c r="AC17" s="32"/>
      <c r="AD17" s="31">
        <f t="shared" ref="AD17:AD20" si="0">SUM(Z17:AB17)</f>
        <v>767154</v>
      </c>
    </row>
    <row r="18" spans="1:30" ht="21.75" customHeight="1">
      <c r="A18" s="1" t="s">
        <v>77</v>
      </c>
      <c r="B18" s="2"/>
      <c r="C18" s="32"/>
      <c r="D18" s="33">
        <v>0</v>
      </c>
      <c r="E18" s="33"/>
      <c r="F18" s="33">
        <v>0</v>
      </c>
      <c r="G18" s="33"/>
      <c r="H18" s="33">
        <v>0</v>
      </c>
      <c r="I18" s="33"/>
      <c r="J18" s="33">
        <v>0</v>
      </c>
      <c r="K18" s="34"/>
      <c r="L18" s="33">
        <v>0</v>
      </c>
      <c r="M18" s="34"/>
      <c r="N18" s="33">
        <v>32525</v>
      </c>
      <c r="O18" s="34"/>
      <c r="P18" s="33">
        <v>0</v>
      </c>
      <c r="Q18" s="34"/>
      <c r="R18" s="33">
        <v>0</v>
      </c>
      <c r="S18" s="34"/>
      <c r="T18" s="33">
        <v>0</v>
      </c>
      <c r="U18" s="34"/>
      <c r="V18" s="32">
        <f t="shared" ref="V18:V20" si="1">SUM(P18:T18)</f>
        <v>0</v>
      </c>
      <c r="W18" s="32"/>
      <c r="X18" s="33">
        <v>0</v>
      </c>
      <c r="Y18" s="32"/>
      <c r="Z18" s="32">
        <f t="shared" ref="Z18:Z34" si="2">SUM(D18:N18,V18,X18)</f>
        <v>32525</v>
      </c>
      <c r="AA18" s="34"/>
      <c r="AB18" s="33">
        <v>-718</v>
      </c>
      <c r="AC18" s="31"/>
      <c r="AD18" s="31">
        <f t="shared" si="0"/>
        <v>31807</v>
      </c>
    </row>
    <row r="19" spans="1:30" ht="21.75" customHeight="1">
      <c r="A19" s="1" t="s">
        <v>96</v>
      </c>
      <c r="B19" s="2"/>
      <c r="C19" s="32"/>
      <c r="D19" s="35">
        <v>0</v>
      </c>
      <c r="E19" s="33"/>
      <c r="F19" s="35">
        <v>0</v>
      </c>
      <c r="G19" s="33"/>
      <c r="H19" s="35">
        <v>0</v>
      </c>
      <c r="I19" s="33"/>
      <c r="J19" s="35">
        <v>0</v>
      </c>
      <c r="K19" s="34"/>
      <c r="L19" s="35">
        <v>0</v>
      </c>
      <c r="M19" s="34"/>
      <c r="N19" s="35">
        <v>-3</v>
      </c>
      <c r="O19" s="34"/>
      <c r="P19" s="35">
        <v>12801</v>
      </c>
      <c r="Q19" s="34"/>
      <c r="R19" s="35">
        <v>5</v>
      </c>
      <c r="S19" s="34"/>
      <c r="T19" s="35">
        <v>0</v>
      </c>
      <c r="U19" s="34"/>
      <c r="V19" s="128">
        <f t="shared" si="1"/>
        <v>12806</v>
      </c>
      <c r="W19" s="32"/>
      <c r="X19" s="35">
        <v>5710</v>
      </c>
      <c r="Y19" s="32"/>
      <c r="Z19" s="128">
        <f t="shared" si="2"/>
        <v>18513</v>
      </c>
      <c r="AA19" s="34"/>
      <c r="AB19" s="35">
        <v>0</v>
      </c>
      <c r="AC19" s="31"/>
      <c r="AD19" s="129">
        <f t="shared" si="0"/>
        <v>18513</v>
      </c>
    </row>
    <row r="20" spans="1:30" ht="21.75" customHeight="1">
      <c r="A20" s="1" t="s">
        <v>97</v>
      </c>
      <c r="B20" s="36"/>
      <c r="C20" s="32"/>
      <c r="D20" s="33">
        <f>SUM(D18:D19)</f>
        <v>0</v>
      </c>
      <c r="E20" s="33"/>
      <c r="F20" s="33">
        <f>SUM(F18:F19)</f>
        <v>0</v>
      </c>
      <c r="G20" s="33"/>
      <c r="H20" s="33">
        <f>SUM(H18:H19)</f>
        <v>0</v>
      </c>
      <c r="I20" s="33"/>
      <c r="J20" s="33">
        <f>SUM(J18:J19)</f>
        <v>0</v>
      </c>
      <c r="K20" s="34"/>
      <c r="L20" s="33">
        <f>SUM(L18:L19)</f>
        <v>0</v>
      </c>
      <c r="M20" s="34"/>
      <c r="N20" s="33">
        <f>SUM(N18:N19)</f>
        <v>32522</v>
      </c>
      <c r="O20" s="34"/>
      <c r="P20" s="33">
        <f>SUM(P18:P19)</f>
        <v>12801</v>
      </c>
      <c r="Q20" s="34"/>
      <c r="R20" s="33">
        <f>SUM(R18:R19)</f>
        <v>5</v>
      </c>
      <c r="S20" s="34"/>
      <c r="T20" s="33">
        <f>SUM(T18:T19)</f>
        <v>0</v>
      </c>
      <c r="U20" s="34"/>
      <c r="V20" s="32">
        <f t="shared" si="1"/>
        <v>12806</v>
      </c>
      <c r="W20" s="32"/>
      <c r="X20" s="33">
        <f>SUM(X18:X19)</f>
        <v>5710</v>
      </c>
      <c r="Y20" s="32"/>
      <c r="Z20" s="32">
        <f t="shared" si="2"/>
        <v>51038</v>
      </c>
      <c r="AA20" s="34"/>
      <c r="AB20" s="33">
        <f>SUM(AB18:AB19)</f>
        <v>-718</v>
      </c>
      <c r="AC20" s="31"/>
      <c r="AD20" s="31">
        <f t="shared" si="0"/>
        <v>50320</v>
      </c>
    </row>
    <row r="21" spans="1:30" ht="21.75" customHeight="1">
      <c r="A21" s="1" t="s">
        <v>232</v>
      </c>
      <c r="B21" s="36">
        <v>11</v>
      </c>
      <c r="C21" s="32"/>
      <c r="D21" s="33">
        <v>0</v>
      </c>
      <c r="E21" s="33"/>
      <c r="F21" s="33">
        <v>0</v>
      </c>
      <c r="G21" s="33"/>
      <c r="H21" s="33">
        <v>0</v>
      </c>
      <c r="I21" s="33"/>
      <c r="J21" s="33">
        <v>0</v>
      </c>
      <c r="K21" s="34"/>
      <c r="L21" s="33">
        <v>0</v>
      </c>
      <c r="M21" s="34"/>
      <c r="N21" s="33">
        <v>-40660</v>
      </c>
      <c r="O21" s="34"/>
      <c r="P21" s="33">
        <v>0</v>
      </c>
      <c r="Q21" s="34"/>
      <c r="R21" s="33">
        <v>0</v>
      </c>
      <c r="S21" s="34"/>
      <c r="T21" s="33">
        <v>0</v>
      </c>
      <c r="U21" s="34"/>
      <c r="V21" s="32">
        <f>SUM(P21:T21)</f>
        <v>0</v>
      </c>
      <c r="W21" s="32"/>
      <c r="X21" s="32">
        <v>0</v>
      </c>
      <c r="Y21" s="32"/>
      <c r="Z21" s="33">
        <f t="shared" si="2"/>
        <v>-40660</v>
      </c>
      <c r="AA21" s="34"/>
      <c r="AB21" s="33">
        <v>0</v>
      </c>
      <c r="AC21" s="31"/>
      <c r="AD21" s="31">
        <f>SUM(Z21:AB21)</f>
        <v>-40660</v>
      </c>
    </row>
    <row r="22" spans="1:30" ht="21.75" customHeight="1">
      <c r="A22" s="1" t="s">
        <v>198</v>
      </c>
      <c r="B22" s="36"/>
      <c r="C22" s="32"/>
      <c r="D22" s="33">
        <v>0</v>
      </c>
      <c r="E22" s="33"/>
      <c r="F22" s="33">
        <v>0</v>
      </c>
      <c r="G22" s="33"/>
      <c r="H22" s="31">
        <v>2595</v>
      </c>
      <c r="I22" s="33"/>
      <c r="J22" s="33">
        <v>0</v>
      </c>
      <c r="K22" s="34"/>
      <c r="L22" s="33">
        <v>0</v>
      </c>
      <c r="M22" s="34"/>
      <c r="N22" s="33">
        <v>0</v>
      </c>
      <c r="O22" s="34"/>
      <c r="P22" s="33">
        <v>0</v>
      </c>
      <c r="Q22" s="34"/>
      <c r="R22" s="33">
        <v>0</v>
      </c>
      <c r="S22" s="34"/>
      <c r="T22" s="33">
        <v>0</v>
      </c>
      <c r="U22" s="34"/>
      <c r="V22" s="32">
        <f>SUM(P22:T22)</f>
        <v>0</v>
      </c>
      <c r="W22" s="32"/>
      <c r="X22" s="32">
        <v>0</v>
      </c>
      <c r="Y22" s="32"/>
      <c r="Z22" s="33">
        <f t="shared" si="2"/>
        <v>2595</v>
      </c>
      <c r="AA22" s="34"/>
      <c r="AB22" s="33">
        <v>0</v>
      </c>
      <c r="AC22" s="31"/>
      <c r="AD22" s="31">
        <f>SUM(Z22:AB22)</f>
        <v>2595</v>
      </c>
    </row>
    <row r="23" spans="1:30" ht="21.75" customHeight="1">
      <c r="A23" s="1" t="s">
        <v>233</v>
      </c>
      <c r="B23" s="36"/>
      <c r="C23" s="32"/>
      <c r="D23" s="33"/>
      <c r="E23" s="33"/>
      <c r="F23" s="33"/>
      <c r="G23" s="33"/>
      <c r="H23" s="33"/>
      <c r="I23" s="33"/>
      <c r="J23" s="33"/>
      <c r="K23" s="34"/>
      <c r="L23" s="33"/>
      <c r="M23" s="34"/>
      <c r="N23" s="33"/>
      <c r="O23" s="34"/>
      <c r="P23" s="33"/>
      <c r="Q23" s="34"/>
      <c r="R23" s="33"/>
      <c r="S23" s="34"/>
      <c r="T23" s="33"/>
      <c r="U23" s="34"/>
      <c r="V23" s="32"/>
      <c r="W23" s="32"/>
      <c r="X23" s="32"/>
      <c r="Y23" s="32"/>
      <c r="Z23" s="32"/>
      <c r="AA23" s="34"/>
      <c r="AB23" s="33"/>
      <c r="AC23" s="31"/>
      <c r="AD23" s="31"/>
    </row>
    <row r="24" spans="1:30" ht="21.75" customHeight="1">
      <c r="A24" s="1" t="s">
        <v>234</v>
      </c>
      <c r="B24" s="36"/>
      <c r="C24" s="32"/>
      <c r="D24" s="33">
        <v>0</v>
      </c>
      <c r="E24" s="33"/>
      <c r="F24" s="33">
        <v>0</v>
      </c>
      <c r="G24" s="33"/>
      <c r="H24" s="33">
        <v>0</v>
      </c>
      <c r="I24" s="33"/>
      <c r="J24" s="33">
        <v>0</v>
      </c>
      <c r="K24" s="34"/>
      <c r="L24" s="33">
        <v>0</v>
      </c>
      <c r="M24" s="34"/>
      <c r="N24" s="33">
        <v>0</v>
      </c>
      <c r="O24" s="34"/>
      <c r="P24" s="33">
        <v>-863</v>
      </c>
      <c r="Q24" s="34"/>
      <c r="R24" s="33">
        <v>0</v>
      </c>
      <c r="S24" s="34"/>
      <c r="T24" s="33">
        <v>0</v>
      </c>
      <c r="U24" s="34"/>
      <c r="V24" s="33">
        <f>SUM(P24:T24)</f>
        <v>-863</v>
      </c>
      <c r="W24" s="32"/>
      <c r="X24" s="32">
        <v>863</v>
      </c>
      <c r="Y24" s="32"/>
      <c r="Z24" s="32">
        <f t="shared" si="2"/>
        <v>0</v>
      </c>
      <c r="AA24" s="34"/>
      <c r="AB24" s="33">
        <v>0</v>
      </c>
      <c r="AC24" s="31"/>
      <c r="AD24" s="31">
        <f t="shared" ref="AD24" si="3">SUM(Z24:AB24)</f>
        <v>0</v>
      </c>
    </row>
    <row r="25" spans="1:30" ht="21.75" customHeight="1">
      <c r="A25" s="1" t="s">
        <v>235</v>
      </c>
      <c r="B25" s="36"/>
      <c r="C25" s="32"/>
      <c r="D25" s="33"/>
      <c r="E25" s="33"/>
      <c r="F25" s="33"/>
      <c r="G25" s="33"/>
      <c r="H25" s="33"/>
      <c r="I25" s="33"/>
      <c r="J25" s="33"/>
      <c r="K25" s="34"/>
      <c r="L25" s="33"/>
      <c r="M25" s="34"/>
      <c r="N25" s="33"/>
      <c r="O25" s="34"/>
      <c r="P25" s="33"/>
      <c r="Q25" s="34"/>
      <c r="R25" s="33"/>
      <c r="S25" s="34"/>
      <c r="T25" s="33"/>
      <c r="U25" s="34"/>
      <c r="V25" s="32"/>
      <c r="W25" s="32"/>
      <c r="X25" s="32"/>
      <c r="Y25" s="32"/>
      <c r="Z25" s="32"/>
      <c r="AA25" s="34"/>
      <c r="AB25" s="33"/>
      <c r="AC25" s="31"/>
      <c r="AD25" s="31"/>
    </row>
    <row r="26" spans="1:30" ht="21.75" customHeight="1">
      <c r="A26" s="1" t="s">
        <v>236</v>
      </c>
      <c r="B26" s="36"/>
      <c r="C26" s="32"/>
      <c r="D26" s="33">
        <v>0</v>
      </c>
      <c r="E26" s="33"/>
      <c r="F26" s="33">
        <v>0</v>
      </c>
      <c r="G26" s="33"/>
      <c r="H26" s="33">
        <v>0</v>
      </c>
      <c r="I26" s="33"/>
      <c r="J26" s="33">
        <v>0</v>
      </c>
      <c r="K26" s="34"/>
      <c r="L26" s="33">
        <v>0</v>
      </c>
      <c r="M26" s="34"/>
      <c r="N26" s="33">
        <v>0</v>
      </c>
      <c r="O26" s="34"/>
      <c r="P26" s="33">
        <v>0</v>
      </c>
      <c r="Q26" s="34"/>
      <c r="R26" s="33">
        <v>0</v>
      </c>
      <c r="S26" s="34"/>
      <c r="T26" s="33">
        <v>0</v>
      </c>
      <c r="U26" s="34"/>
      <c r="V26" s="33">
        <f>SUM(P26:T26)</f>
        <v>0</v>
      </c>
      <c r="W26" s="32"/>
      <c r="X26" s="32">
        <v>0</v>
      </c>
      <c r="Y26" s="32"/>
      <c r="Z26" s="32">
        <f t="shared" si="2"/>
        <v>0</v>
      </c>
      <c r="AA26" s="34"/>
      <c r="AB26" s="33">
        <v>-4004</v>
      </c>
      <c r="AC26" s="31"/>
      <c r="AD26" s="31">
        <f t="shared" ref="AD26" si="4">SUM(Z26:AB26)</f>
        <v>-4004</v>
      </c>
    </row>
    <row r="27" spans="1:30" ht="21.75" customHeight="1" thickBot="1">
      <c r="A27" s="2" t="s">
        <v>237</v>
      </c>
      <c r="B27" s="2"/>
      <c r="C27" s="32"/>
      <c r="D27" s="38">
        <f>SUM(D17,D20:D26)</f>
        <v>307334</v>
      </c>
      <c r="E27" s="34"/>
      <c r="F27" s="38">
        <f>SUM(F17,F20:F26)</f>
        <v>170072</v>
      </c>
      <c r="G27" s="34"/>
      <c r="H27" s="38">
        <f>SUM(H17,H20:H26)</f>
        <v>15185</v>
      </c>
      <c r="I27" s="34"/>
      <c r="J27" s="38">
        <f>SUM(J17,J20:J26)</f>
        <v>248</v>
      </c>
      <c r="K27" s="34"/>
      <c r="L27" s="38">
        <f>SUM(L17,L20:L26)</f>
        <v>31100</v>
      </c>
      <c r="M27" s="34"/>
      <c r="N27" s="38">
        <f>SUM(N17,N20:N26)</f>
        <v>345031</v>
      </c>
      <c r="O27" s="34"/>
      <c r="P27" s="38">
        <f>SUM(P17,P20:P26)</f>
        <v>-87523</v>
      </c>
      <c r="Q27" s="34"/>
      <c r="R27" s="38">
        <f>SUM(R17,R20:R26)</f>
        <v>-975</v>
      </c>
      <c r="S27" s="34"/>
      <c r="T27" s="38">
        <f>SUM(T17,T20:T26)</f>
        <v>-5405</v>
      </c>
      <c r="U27" s="34"/>
      <c r="V27" s="38">
        <f>SUM(P27:T27)</f>
        <v>-93903</v>
      </c>
      <c r="W27" s="33"/>
      <c r="X27" s="38">
        <v>0</v>
      </c>
      <c r="Y27" s="34"/>
      <c r="Z27" s="38">
        <f t="shared" si="2"/>
        <v>775067</v>
      </c>
      <c r="AA27" s="34"/>
      <c r="AB27" s="38">
        <f>SUM(AB17,AB20:AB26)</f>
        <v>338</v>
      </c>
      <c r="AC27" s="34"/>
      <c r="AD27" s="37">
        <f>SUM(Z27:AB27)</f>
        <v>775405</v>
      </c>
    </row>
    <row r="28" spans="1:30" ht="21.75" customHeight="1" thickTop="1">
      <c r="A28" s="2"/>
      <c r="B28" s="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1"/>
    </row>
    <row r="29" spans="1:30" ht="21.75" customHeight="1">
      <c r="A29" s="2" t="s">
        <v>219</v>
      </c>
      <c r="B29" s="2"/>
      <c r="C29" s="32"/>
      <c r="D29" s="31">
        <v>307334</v>
      </c>
      <c r="E29" s="31" t="s">
        <v>221</v>
      </c>
      <c r="F29" s="31">
        <v>170072</v>
      </c>
      <c r="G29" s="31" t="s">
        <v>221</v>
      </c>
      <c r="H29" s="31">
        <v>15120</v>
      </c>
      <c r="I29" s="31" t="s">
        <v>221</v>
      </c>
      <c r="J29" s="31">
        <v>248</v>
      </c>
      <c r="K29" s="31" t="s">
        <v>221</v>
      </c>
      <c r="L29" s="31">
        <v>31100</v>
      </c>
      <c r="M29" s="31" t="s">
        <v>221</v>
      </c>
      <c r="N29" s="31">
        <v>351454</v>
      </c>
      <c r="O29" s="31" t="s">
        <v>221</v>
      </c>
      <c r="P29" s="31">
        <v>-84285</v>
      </c>
      <c r="Q29" s="31" t="s">
        <v>221</v>
      </c>
      <c r="R29" s="31">
        <v>-957</v>
      </c>
      <c r="S29" s="31" t="s">
        <v>221</v>
      </c>
      <c r="T29" s="31">
        <v>-5405</v>
      </c>
      <c r="U29" s="31"/>
      <c r="V29" s="31">
        <f>SUM(P29:T29)</f>
        <v>-90647</v>
      </c>
      <c r="W29" s="31"/>
      <c r="X29" s="31">
        <v>0</v>
      </c>
      <c r="Y29" s="31"/>
      <c r="Z29" s="31">
        <f t="shared" si="2"/>
        <v>784681</v>
      </c>
      <c r="AA29" s="31"/>
      <c r="AB29" s="31">
        <v>289</v>
      </c>
      <c r="AC29" s="31"/>
      <c r="AD29" s="31">
        <f t="shared" ref="AD29:AD32" si="5">SUM(Z29:AB29)</f>
        <v>784970</v>
      </c>
    </row>
    <row r="30" spans="1:30" ht="21.75" customHeight="1">
      <c r="A30" s="1" t="s">
        <v>77</v>
      </c>
      <c r="B30" s="2"/>
      <c r="C30" s="32"/>
      <c r="D30" s="33">
        <v>0</v>
      </c>
      <c r="E30" s="33"/>
      <c r="F30" s="33">
        <v>0</v>
      </c>
      <c r="G30" s="33"/>
      <c r="H30" s="33">
        <v>0</v>
      </c>
      <c r="I30" s="33"/>
      <c r="J30" s="33">
        <v>0</v>
      </c>
      <c r="K30" s="34"/>
      <c r="L30" s="33">
        <v>0</v>
      </c>
      <c r="M30" s="34"/>
      <c r="N30" s="33">
        <v>37450</v>
      </c>
      <c r="O30" s="34"/>
      <c r="P30" s="33">
        <v>0</v>
      </c>
      <c r="Q30" s="34"/>
      <c r="R30" s="33">
        <v>0</v>
      </c>
      <c r="S30" s="34"/>
      <c r="T30" s="33">
        <v>0</v>
      </c>
      <c r="U30" s="34"/>
      <c r="V30" s="33">
        <f>SUM(P30:T30)</f>
        <v>0</v>
      </c>
      <c r="W30" s="34"/>
      <c r="X30" s="34">
        <v>0</v>
      </c>
      <c r="Y30" s="34"/>
      <c r="Z30" s="31">
        <f t="shared" si="2"/>
        <v>37450</v>
      </c>
      <c r="AA30" s="34"/>
      <c r="AB30" s="33">
        <v>1</v>
      </c>
      <c r="AC30" s="34"/>
      <c r="AD30" s="33">
        <f t="shared" si="5"/>
        <v>37451</v>
      </c>
    </row>
    <row r="31" spans="1:30" ht="21.75" customHeight="1">
      <c r="A31" s="1" t="s">
        <v>96</v>
      </c>
      <c r="B31" s="2"/>
      <c r="C31" s="32"/>
      <c r="D31" s="35">
        <v>0</v>
      </c>
      <c r="E31" s="33"/>
      <c r="F31" s="35">
        <v>0</v>
      </c>
      <c r="G31" s="33"/>
      <c r="H31" s="35">
        <v>0</v>
      </c>
      <c r="I31" s="33"/>
      <c r="J31" s="35">
        <v>0</v>
      </c>
      <c r="K31" s="34"/>
      <c r="L31" s="35">
        <v>0</v>
      </c>
      <c r="M31" s="34"/>
      <c r="N31" s="35">
        <v>-1</v>
      </c>
      <c r="O31" s="34"/>
      <c r="P31" s="35">
        <v>11404</v>
      </c>
      <c r="Q31" s="34"/>
      <c r="R31" s="35">
        <v>-2</v>
      </c>
      <c r="S31" s="34"/>
      <c r="T31" s="35">
        <v>-437</v>
      </c>
      <c r="U31" s="34"/>
      <c r="V31" s="35">
        <f>SUM(P31:T31)</f>
        <v>10965</v>
      </c>
      <c r="W31" s="32"/>
      <c r="X31" s="128">
        <v>0</v>
      </c>
      <c r="Y31" s="32"/>
      <c r="Z31" s="35">
        <f t="shared" si="2"/>
        <v>10964</v>
      </c>
      <c r="AA31" s="34"/>
      <c r="AB31" s="35">
        <v>0</v>
      </c>
      <c r="AC31" s="31"/>
      <c r="AD31" s="129">
        <f t="shared" si="5"/>
        <v>10964</v>
      </c>
    </row>
    <row r="32" spans="1:30" ht="21.75" customHeight="1">
      <c r="A32" s="1" t="s">
        <v>97</v>
      </c>
      <c r="B32" s="36"/>
      <c r="C32" s="32"/>
      <c r="D32" s="33">
        <f>SUM(D30:D31)</f>
        <v>0</v>
      </c>
      <c r="E32" s="33"/>
      <c r="F32" s="33">
        <f>SUM(F30:F31)</f>
        <v>0</v>
      </c>
      <c r="G32" s="33"/>
      <c r="H32" s="33">
        <f>SUM(H30:H31)</f>
        <v>0</v>
      </c>
      <c r="I32" s="33"/>
      <c r="J32" s="33">
        <f>SUM(J30:J31)</f>
        <v>0</v>
      </c>
      <c r="K32" s="34"/>
      <c r="L32" s="33">
        <f>SUM(L30:L31)</f>
        <v>0</v>
      </c>
      <c r="M32" s="34"/>
      <c r="N32" s="33">
        <f>SUM(N30:N31)</f>
        <v>37449</v>
      </c>
      <c r="O32" s="34"/>
      <c r="P32" s="33">
        <f>SUM(P30:P31)</f>
        <v>11404</v>
      </c>
      <c r="Q32" s="34"/>
      <c r="R32" s="33">
        <f>SUM(R30:R31)</f>
        <v>-2</v>
      </c>
      <c r="S32" s="34"/>
      <c r="T32" s="33">
        <f>SUM(T30:T31)</f>
        <v>-437</v>
      </c>
      <c r="U32" s="34"/>
      <c r="V32" s="32">
        <f t="shared" ref="V32" si="6">SUM(P32:T32)</f>
        <v>10965</v>
      </c>
      <c r="W32" s="32"/>
      <c r="X32" s="33">
        <f>SUM(X30:X31)</f>
        <v>0</v>
      </c>
      <c r="Y32" s="32"/>
      <c r="Z32" s="33">
        <f t="shared" si="2"/>
        <v>48414</v>
      </c>
      <c r="AA32" s="34"/>
      <c r="AB32" s="33">
        <f>SUM(AB30:AB31)</f>
        <v>1</v>
      </c>
      <c r="AC32" s="31"/>
      <c r="AD32" s="31">
        <f t="shared" si="5"/>
        <v>48415</v>
      </c>
    </row>
    <row r="33" spans="1:30" ht="21.75" customHeight="1">
      <c r="A33" s="1" t="s">
        <v>232</v>
      </c>
      <c r="B33" s="36">
        <v>11</v>
      </c>
      <c r="C33" s="32"/>
      <c r="D33" s="33">
        <v>0</v>
      </c>
      <c r="E33" s="33"/>
      <c r="F33" s="33">
        <v>0</v>
      </c>
      <c r="G33" s="33"/>
      <c r="H33" s="33">
        <v>0</v>
      </c>
      <c r="I33" s="33"/>
      <c r="J33" s="33">
        <v>0</v>
      </c>
      <c r="K33" s="34"/>
      <c r="L33" s="33">
        <v>0</v>
      </c>
      <c r="M33" s="34"/>
      <c r="N33" s="33">
        <v>-28704</v>
      </c>
      <c r="O33" s="34"/>
      <c r="P33" s="33">
        <v>0</v>
      </c>
      <c r="Q33" s="34"/>
      <c r="R33" s="33">
        <v>0</v>
      </c>
      <c r="S33" s="34"/>
      <c r="T33" s="33">
        <v>0</v>
      </c>
      <c r="U33" s="34"/>
      <c r="V33" s="33">
        <f>SUM(P33:T33)</f>
        <v>0</v>
      </c>
      <c r="W33" s="34"/>
      <c r="X33" s="34">
        <v>0</v>
      </c>
      <c r="Y33" s="34"/>
      <c r="Z33" s="33">
        <f>SUM(D33:N33,V33,X33)</f>
        <v>-28704</v>
      </c>
      <c r="AA33" s="34"/>
      <c r="AB33" s="33">
        <v>0</v>
      </c>
      <c r="AC33" s="31"/>
      <c r="AD33" s="31">
        <f t="shared" ref="AD33" si="7">SUM(Z33:AB33)</f>
        <v>-28704</v>
      </c>
    </row>
    <row r="34" spans="1:30" ht="21.75" customHeight="1" thickBot="1">
      <c r="A34" s="2" t="s">
        <v>252</v>
      </c>
      <c r="B34" s="2"/>
      <c r="C34" s="32"/>
      <c r="D34" s="38">
        <f>SUM(D29,D32:D33)</f>
        <v>307334</v>
      </c>
      <c r="E34" s="34"/>
      <c r="F34" s="38">
        <f>SUM(F29,F32:F33)</f>
        <v>170072</v>
      </c>
      <c r="G34" s="34"/>
      <c r="H34" s="38">
        <f>SUM(H29,H32:H33)</f>
        <v>15120</v>
      </c>
      <c r="I34" s="34"/>
      <c r="J34" s="38">
        <f>SUM(J29,J32:J33)</f>
        <v>248</v>
      </c>
      <c r="K34" s="34"/>
      <c r="L34" s="38">
        <f>SUM(L29,L32:L33)</f>
        <v>31100</v>
      </c>
      <c r="M34" s="34"/>
      <c r="N34" s="38">
        <f>SUM(N29,N32:N33)</f>
        <v>360199</v>
      </c>
      <c r="O34" s="34"/>
      <c r="P34" s="38">
        <f>SUM(P29,P32:P33)</f>
        <v>-72881</v>
      </c>
      <c r="Q34" s="34"/>
      <c r="R34" s="38">
        <f>SUM(R29,R32:R33)</f>
        <v>-959</v>
      </c>
      <c r="S34" s="34"/>
      <c r="T34" s="38">
        <f>SUM(T29,T32:T33)</f>
        <v>-5842</v>
      </c>
      <c r="U34" s="34"/>
      <c r="V34" s="38">
        <f>SUM(P34:T34)</f>
        <v>-79682</v>
      </c>
      <c r="W34" s="33"/>
      <c r="X34" s="38">
        <f>SUM(X29,X32:X33)</f>
        <v>0</v>
      </c>
      <c r="Y34" s="34"/>
      <c r="Z34" s="38">
        <f t="shared" si="2"/>
        <v>804391</v>
      </c>
      <c r="AA34" s="34"/>
      <c r="AB34" s="38">
        <f>SUM(AB29,AB32:AB33)</f>
        <v>290</v>
      </c>
      <c r="AC34" s="34"/>
      <c r="AD34" s="37">
        <f>SUM(Z34:AB34)</f>
        <v>804681</v>
      </c>
    </row>
    <row r="35" spans="1:30" ht="21.75" customHeight="1" thickTop="1">
      <c r="B35" s="2"/>
      <c r="C35" s="32"/>
      <c r="D35" s="32">
        <f>D34-[1]BS_Conso!D85</f>
        <v>0</v>
      </c>
      <c r="E35" s="32"/>
      <c r="F35" s="32">
        <f>F34-[1]BS_Conso!D86</f>
        <v>0</v>
      </c>
      <c r="G35" s="32"/>
      <c r="H35" s="32">
        <f>H29-BS_Conso!D84</f>
        <v>0</v>
      </c>
      <c r="I35" s="32"/>
      <c r="J35" s="32">
        <f>J34-[2]BS_Conso!D88</f>
        <v>0</v>
      </c>
      <c r="K35" s="32"/>
      <c r="L35" s="32">
        <f>L34-[2]BS_Conso!D90</f>
        <v>0</v>
      </c>
      <c r="M35" s="32"/>
      <c r="N35" s="32">
        <f>N29-BS_Conso!F88</f>
        <v>0</v>
      </c>
      <c r="O35" s="32"/>
      <c r="P35" s="32"/>
      <c r="Q35" s="32"/>
      <c r="R35" s="32"/>
      <c r="S35" s="32"/>
      <c r="T35" s="32"/>
      <c r="U35" s="32"/>
      <c r="V35" s="32">
        <f>V29-BS_Conso!F89</f>
        <v>0</v>
      </c>
      <c r="W35" s="32"/>
      <c r="X35" s="32">
        <f>X34-[2]BS_Conso!D94</f>
        <v>0</v>
      </c>
      <c r="Y35" s="32"/>
      <c r="Z35" s="32">
        <f>Z29-[3]BS_Conso!$F$91</f>
        <v>0</v>
      </c>
      <c r="AA35" s="32"/>
      <c r="AB35" s="32">
        <f>AB29-BS_Conso!F91</f>
        <v>0</v>
      </c>
      <c r="AC35" s="32"/>
      <c r="AD35" s="32">
        <f>AD29-BS_Conso!F92</f>
        <v>0</v>
      </c>
    </row>
    <row r="36" spans="1:30" ht="21.75" customHeight="1">
      <c r="A36" s="7" t="s">
        <v>206</v>
      </c>
      <c r="B36" s="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</row>
    <row r="37" spans="1:30" ht="21.75" customHeight="1">
      <c r="A37" s="7"/>
      <c r="B37" s="2"/>
      <c r="C37" s="32"/>
      <c r="D37" s="32"/>
      <c r="F37" s="32"/>
      <c r="H37" s="32"/>
      <c r="J37" s="32"/>
      <c r="L37" s="32"/>
      <c r="N37" s="32"/>
      <c r="V37" s="32"/>
      <c r="W37" s="32"/>
      <c r="X37" s="32"/>
      <c r="Z37" s="32"/>
      <c r="AB37" s="32"/>
      <c r="AD37" s="32"/>
    </row>
    <row r="38" spans="1:30" ht="21.75" customHeight="1">
      <c r="A38" s="7"/>
      <c r="B38" s="2"/>
      <c r="C38" s="32"/>
      <c r="D38" s="32"/>
      <c r="F38" s="32"/>
      <c r="H38" s="32"/>
      <c r="J38" s="32"/>
      <c r="L38" s="32"/>
      <c r="N38" s="32"/>
      <c r="V38" s="32"/>
      <c r="W38" s="32"/>
      <c r="X38" s="32"/>
      <c r="Z38" s="32"/>
      <c r="AB38" s="32"/>
      <c r="AD38" s="32"/>
    </row>
    <row r="39" spans="1:30" ht="21.75" customHeight="1">
      <c r="A39" s="7"/>
      <c r="B39" s="2"/>
      <c r="C39" s="32"/>
      <c r="D39" s="32"/>
      <c r="F39" s="32"/>
      <c r="H39" s="32"/>
      <c r="J39" s="32"/>
      <c r="L39" s="32"/>
      <c r="N39" s="32"/>
      <c r="V39" s="32"/>
      <c r="W39" s="32"/>
      <c r="X39" s="32"/>
      <c r="Z39" s="32"/>
      <c r="AB39" s="32"/>
      <c r="AD39" s="32"/>
    </row>
    <row r="40" spans="1:30" ht="21.75" customHeight="1">
      <c r="A40" s="7"/>
      <c r="B40" s="2"/>
      <c r="C40" s="32"/>
      <c r="D40" s="32"/>
      <c r="F40" s="32"/>
      <c r="H40" s="32"/>
      <c r="J40" s="32"/>
      <c r="L40" s="32"/>
      <c r="N40" s="32"/>
      <c r="V40" s="32"/>
      <c r="W40" s="32"/>
      <c r="X40" s="32"/>
      <c r="Z40" s="32"/>
      <c r="AB40" s="32"/>
      <c r="AD40" s="32"/>
    </row>
    <row r="41" spans="1:30" ht="21.75" customHeight="1">
      <c r="A41" s="7"/>
      <c r="B41" s="2"/>
      <c r="C41" s="32"/>
      <c r="D41" s="32"/>
      <c r="F41" s="32"/>
      <c r="H41" s="32"/>
      <c r="J41" s="32"/>
      <c r="L41" s="32"/>
      <c r="N41" s="32"/>
      <c r="V41" s="32"/>
      <c r="W41" s="32"/>
      <c r="X41" s="32"/>
      <c r="Z41" s="32"/>
      <c r="AB41" s="32"/>
      <c r="AD41" s="32"/>
    </row>
    <row r="42" spans="1:30" ht="21.75" customHeight="1">
      <c r="A42" s="7"/>
      <c r="B42" s="2"/>
      <c r="C42" s="32"/>
      <c r="D42" s="32"/>
      <c r="F42" s="32"/>
      <c r="H42" s="32"/>
      <c r="J42" s="32"/>
      <c r="L42" s="32"/>
      <c r="N42" s="32"/>
      <c r="V42" s="32"/>
      <c r="W42" s="32"/>
      <c r="X42" s="32"/>
      <c r="Z42" s="32"/>
      <c r="AB42" s="32"/>
      <c r="AD42" s="32"/>
    </row>
    <row r="43" spans="1:30" ht="21.75" customHeight="1">
      <c r="A43" s="7"/>
      <c r="B43" s="2"/>
      <c r="C43" s="32"/>
      <c r="D43" s="32"/>
      <c r="F43" s="32"/>
      <c r="H43" s="32"/>
      <c r="J43" s="32"/>
      <c r="L43" s="32"/>
      <c r="N43" s="32"/>
      <c r="V43" s="32"/>
      <c r="W43" s="32"/>
      <c r="X43" s="32"/>
      <c r="Z43" s="32"/>
      <c r="AB43" s="32"/>
      <c r="AD43" s="32"/>
    </row>
    <row r="44" spans="1:30" ht="21.75" customHeight="1">
      <c r="A44" s="7"/>
      <c r="B44" s="2"/>
      <c r="C44" s="32"/>
      <c r="D44" s="32"/>
      <c r="F44" s="32"/>
      <c r="H44" s="32"/>
      <c r="J44" s="32"/>
      <c r="L44" s="32"/>
      <c r="N44" s="32"/>
      <c r="V44" s="32"/>
      <c r="W44" s="32"/>
      <c r="X44" s="32"/>
      <c r="Z44" s="32"/>
      <c r="AB44" s="32"/>
      <c r="AD44" s="32"/>
    </row>
    <row r="45" spans="1:30" ht="21.75" customHeight="1">
      <c r="A45" s="7"/>
      <c r="B45" s="2"/>
      <c r="C45" s="32"/>
      <c r="D45" s="32"/>
      <c r="F45" s="32"/>
      <c r="H45" s="32"/>
      <c r="J45" s="32"/>
      <c r="L45" s="32"/>
      <c r="N45" s="32"/>
      <c r="P45" s="32"/>
      <c r="R45" s="32"/>
      <c r="T45" s="32"/>
      <c r="V45" s="32"/>
      <c r="W45" s="32"/>
      <c r="X45" s="32"/>
      <c r="Z45" s="32"/>
      <c r="AB45" s="32"/>
      <c r="AD45" s="32"/>
    </row>
    <row r="46" spans="1:30" ht="21.75" customHeight="1">
      <c r="A46" s="7"/>
      <c r="B46" s="2"/>
      <c r="C46" s="32"/>
      <c r="D46" s="32"/>
      <c r="F46" s="32"/>
      <c r="H46" s="32"/>
      <c r="J46" s="32"/>
      <c r="L46" s="32"/>
      <c r="N46" s="32"/>
      <c r="P46" s="32"/>
      <c r="R46" s="32"/>
      <c r="T46" s="32"/>
      <c r="V46" s="32"/>
      <c r="W46" s="32"/>
      <c r="X46" s="32"/>
      <c r="Z46" s="32"/>
      <c r="AB46" s="32"/>
      <c r="AD46" s="32"/>
    </row>
    <row r="47" spans="1:30" ht="21.75" customHeight="1">
      <c r="A47" s="7"/>
      <c r="B47" s="2"/>
      <c r="C47" s="32"/>
      <c r="D47" s="32"/>
      <c r="F47" s="32"/>
      <c r="H47" s="32"/>
      <c r="J47" s="32"/>
      <c r="L47" s="32"/>
      <c r="N47" s="32"/>
      <c r="P47" s="32"/>
      <c r="R47" s="32"/>
      <c r="T47" s="32"/>
      <c r="V47" s="32"/>
      <c r="W47" s="32"/>
      <c r="X47" s="32"/>
      <c r="Z47" s="32"/>
      <c r="AB47" s="32"/>
      <c r="AD47" s="32"/>
    </row>
    <row r="48" spans="1:30" ht="21.75" customHeight="1">
      <c r="A48" s="7"/>
      <c r="B48" s="2"/>
      <c r="C48" s="32"/>
      <c r="D48" s="32"/>
      <c r="F48" s="32"/>
      <c r="H48" s="32"/>
      <c r="J48" s="32"/>
      <c r="L48" s="32"/>
      <c r="N48" s="32"/>
      <c r="P48" s="32"/>
      <c r="R48" s="32"/>
      <c r="T48" s="32"/>
      <c r="V48" s="32"/>
      <c r="W48" s="32"/>
      <c r="X48" s="32"/>
      <c r="Z48" s="32"/>
      <c r="AB48" s="32"/>
      <c r="AD48" s="32"/>
    </row>
    <row r="49" spans="1:30" ht="21.75" customHeight="1">
      <c r="A49" s="7"/>
      <c r="B49" s="2"/>
      <c r="C49" s="32"/>
      <c r="D49" s="32"/>
      <c r="F49" s="32"/>
      <c r="H49" s="32"/>
      <c r="J49" s="32"/>
      <c r="L49" s="32"/>
      <c r="N49" s="32"/>
      <c r="P49" s="32"/>
      <c r="R49" s="32"/>
      <c r="T49" s="32"/>
      <c r="V49" s="32"/>
      <c r="W49" s="32"/>
      <c r="X49" s="32"/>
      <c r="Z49" s="32"/>
      <c r="AB49" s="32"/>
      <c r="AD49" s="32"/>
    </row>
    <row r="50" spans="1:30" ht="21.75" customHeight="1">
      <c r="A50" s="7"/>
      <c r="B50" s="2"/>
      <c r="C50" s="32"/>
      <c r="D50" s="32"/>
      <c r="F50" s="32"/>
      <c r="H50" s="32"/>
      <c r="J50" s="32"/>
      <c r="L50" s="32"/>
      <c r="N50" s="32"/>
      <c r="P50" s="32"/>
      <c r="R50" s="32"/>
      <c r="T50" s="32"/>
      <c r="V50" s="32"/>
      <c r="W50" s="32"/>
      <c r="X50" s="32"/>
      <c r="Z50" s="32"/>
      <c r="AB50" s="32"/>
      <c r="AD50" s="32"/>
    </row>
    <row r="51" spans="1:30" ht="21.75" customHeight="1">
      <c r="A51" s="7"/>
      <c r="B51" s="2"/>
      <c r="C51" s="32"/>
      <c r="D51" s="32"/>
      <c r="F51" s="32"/>
      <c r="H51" s="32"/>
      <c r="J51" s="32"/>
      <c r="L51" s="32"/>
      <c r="N51" s="32"/>
      <c r="P51" s="32"/>
      <c r="R51" s="32"/>
      <c r="T51" s="32"/>
      <c r="V51" s="32"/>
      <c r="W51" s="32"/>
      <c r="X51" s="32"/>
      <c r="Z51" s="32"/>
      <c r="AB51" s="32"/>
      <c r="AD51" s="32"/>
    </row>
    <row r="52" spans="1:30" ht="21.75" customHeight="1">
      <c r="A52" s="7"/>
      <c r="B52" s="2"/>
      <c r="C52" s="32"/>
      <c r="D52" s="32"/>
      <c r="F52" s="32"/>
      <c r="H52" s="32"/>
      <c r="J52" s="32"/>
      <c r="L52" s="32"/>
      <c r="N52" s="32"/>
      <c r="V52" s="32"/>
      <c r="W52" s="32"/>
      <c r="X52" s="32"/>
      <c r="Z52" s="32"/>
      <c r="AB52" s="32"/>
      <c r="AD52" s="32"/>
    </row>
    <row r="53" spans="1:30" ht="21.75" customHeight="1">
      <c r="A53" s="2"/>
      <c r="B53" s="2"/>
      <c r="C53" s="32"/>
      <c r="D53" s="32"/>
      <c r="F53" s="32"/>
      <c r="H53" s="32"/>
      <c r="J53" s="32"/>
      <c r="L53" s="32"/>
      <c r="N53" s="32"/>
      <c r="V53" s="32"/>
      <c r="W53" s="32"/>
      <c r="X53" s="32"/>
      <c r="Z53" s="32"/>
      <c r="AB53" s="32"/>
      <c r="AD53" s="32"/>
    </row>
    <row r="54" spans="1:30" ht="21.75" customHeight="1">
      <c r="A54" s="2"/>
      <c r="B54" s="2"/>
      <c r="C54" s="32"/>
      <c r="D54" s="32"/>
      <c r="F54" s="32"/>
      <c r="H54" s="32"/>
      <c r="J54" s="32"/>
      <c r="L54" s="32"/>
      <c r="N54" s="32"/>
      <c r="V54" s="32"/>
      <c r="W54" s="32"/>
      <c r="X54" s="32"/>
      <c r="Z54" s="32"/>
      <c r="AB54" s="32"/>
      <c r="AD54" s="32"/>
    </row>
    <row r="55" spans="1:30" ht="21.75" customHeight="1">
      <c r="A55" s="7"/>
      <c r="C55" s="32"/>
      <c r="AD55" s="1">
        <v>15</v>
      </c>
    </row>
    <row r="56" spans="1:30" ht="21.75" customHeight="1">
      <c r="A56" s="7"/>
      <c r="B56" s="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</row>
    <row r="57" spans="1:30" ht="21.75" customHeight="1">
      <c r="B57" s="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</row>
    <row r="58" spans="1:30" ht="21.75" customHeight="1">
      <c r="B58" s="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</row>
    <row r="59" spans="1:30" ht="21.75" customHeight="1">
      <c r="B59" s="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</row>
    <row r="60" spans="1:30" ht="21.75" customHeight="1">
      <c r="B60" s="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</row>
    <row r="61" spans="1:30" ht="21.75" customHeight="1">
      <c r="B61" s="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</row>
    <row r="62" spans="1:30" ht="21.75" customHeight="1">
      <c r="B62" s="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</row>
    <row r="63" spans="1:30" ht="21.75" customHeight="1">
      <c r="C63" s="32"/>
      <c r="D63" s="31"/>
      <c r="E63" s="32"/>
      <c r="F63" s="31"/>
      <c r="G63" s="32"/>
      <c r="H63" s="31"/>
      <c r="I63" s="32"/>
      <c r="L63" s="31"/>
      <c r="M63" s="32"/>
      <c r="P63" s="31"/>
      <c r="Q63" s="31"/>
      <c r="R63" s="31"/>
      <c r="S63" s="32"/>
      <c r="T63" s="31"/>
      <c r="U63" s="32"/>
    </row>
  </sheetData>
  <mergeCells count="7">
    <mergeCell ref="P9:T9"/>
    <mergeCell ref="A2:N2"/>
    <mergeCell ref="A3:N3"/>
    <mergeCell ref="A4:N4"/>
    <mergeCell ref="D6:AD6"/>
    <mergeCell ref="D7:Z7"/>
    <mergeCell ref="P8:V8"/>
  </mergeCells>
  <conditionalFormatting sqref="A1:XFD1048576">
    <cfRule type="containsText" dxfId="5" priority="1" operator="containsText" text="False">
      <formula>NOT(ISERROR(SEARCH("False",A1)))</formula>
    </cfRule>
  </conditionalFormatting>
  <pageMargins left="0.59055118110236227" right="0.39370078740157483" top="0.78740157480314965" bottom="0.39370078740157483" header="0.19685039370078741" footer="0.19685039370078741"/>
  <pageSetup paperSize="9" scale="43" firstPageNumber="1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2F04D-AC61-47E9-B70D-602CD275C348}">
  <dimension ref="A1:AD57"/>
  <sheetViews>
    <sheetView showGridLines="0" view="pageBreakPreview" zoomScale="40" zoomScaleNormal="60" zoomScaleSheetLayoutView="40" workbookViewId="0">
      <selection activeCell="F42" sqref="F42"/>
    </sheetView>
  </sheetViews>
  <sheetFormatPr defaultRowHeight="21.75" customHeight="1"/>
  <cols>
    <col min="1" max="1" width="53.7109375" style="1" customWidth="1"/>
    <col min="2" max="2" width="8.7109375" style="1" customWidth="1"/>
    <col min="3" max="3" width="1.7109375" style="1" customWidth="1"/>
    <col min="4" max="4" width="16.7109375" style="1" customWidth="1"/>
    <col min="5" max="5" width="1.7109375" style="1" customWidth="1"/>
    <col min="6" max="6" width="16.7109375" style="1" customWidth="1"/>
    <col min="7" max="7" width="1.7109375" style="1" customWidth="1"/>
    <col min="8" max="8" width="16.7109375" style="1" customWidth="1"/>
    <col min="9" max="9" width="1.7109375" style="1" customWidth="1"/>
    <col min="10" max="10" width="16.7109375" style="1" customWidth="1"/>
    <col min="11" max="11" width="1.5703125" style="1" customWidth="1"/>
    <col min="12" max="12" width="16.7109375" style="1" customWidth="1"/>
    <col min="13" max="13" width="1.5703125" style="1" customWidth="1"/>
    <col min="14" max="14" width="16.7109375" style="1" customWidth="1"/>
    <col min="15" max="15" width="1.5703125" style="1" customWidth="1"/>
    <col min="16" max="16" width="16.7109375" style="1" customWidth="1"/>
    <col min="17" max="17" width="1.7109375" style="1" customWidth="1"/>
    <col min="18" max="18" width="16.7109375" style="1" customWidth="1"/>
    <col min="19" max="19" width="1.7109375" style="1" customWidth="1"/>
    <col min="20" max="20" width="16.7109375" style="1" customWidth="1"/>
    <col min="21" max="21" width="1.7109375" style="1" customWidth="1"/>
    <col min="22" max="22" width="16.7109375" style="1" customWidth="1"/>
    <col min="23" max="23" width="3.140625" style="1" customWidth="1"/>
    <col min="24" max="24" width="16.7109375" style="1" customWidth="1"/>
    <col min="25" max="25" width="1.7109375" style="1" customWidth="1"/>
    <col min="26" max="26" width="16.7109375" style="1" customWidth="1"/>
    <col min="27" max="27" width="1.7109375" style="1" customWidth="1"/>
    <col min="28" max="28" width="16.7109375" style="1" customWidth="1"/>
    <col min="29" max="29" width="1.7109375" style="1" customWidth="1"/>
    <col min="30" max="30" width="16.7109375" style="1" customWidth="1"/>
    <col min="31" max="266" width="9.140625" style="1"/>
    <col min="267" max="267" width="46.5703125" style="1" customWidth="1"/>
    <col min="268" max="268" width="13.5703125" style="1" customWidth="1"/>
    <col min="269" max="269" width="2.7109375" style="1" customWidth="1"/>
    <col min="270" max="270" width="12" style="1" customWidth="1"/>
    <col min="271" max="271" width="2.7109375" style="1" customWidth="1"/>
    <col min="272" max="272" width="12" style="1" customWidth="1"/>
    <col min="273" max="273" width="2.7109375" style="1" customWidth="1"/>
    <col min="274" max="274" width="9.7109375" style="1" customWidth="1"/>
    <col min="275" max="275" width="2.7109375" style="1" customWidth="1"/>
    <col min="276" max="276" width="12.7109375" style="1" customWidth="1"/>
    <col min="277" max="277" width="2.7109375" style="1" customWidth="1"/>
    <col min="278" max="278" width="15" style="1" customWidth="1"/>
    <col min="279" max="279" width="2" style="1" customWidth="1"/>
    <col min="280" max="280" width="14.42578125" style="1" customWidth="1"/>
    <col min="281" max="281" width="3.7109375" style="1" customWidth="1"/>
    <col min="282" max="282" width="17" style="1" customWidth="1"/>
    <col min="283" max="283" width="3.7109375" style="1" customWidth="1"/>
    <col min="284" max="284" width="11.7109375" style="1" customWidth="1"/>
    <col min="285" max="285" width="2.7109375" style="1" customWidth="1"/>
    <col min="286" max="286" width="11.28515625" style="1" customWidth="1"/>
    <col min="287" max="522" width="9.140625" style="1"/>
    <col min="523" max="523" width="46.5703125" style="1" customWidth="1"/>
    <col min="524" max="524" width="13.5703125" style="1" customWidth="1"/>
    <col min="525" max="525" width="2.7109375" style="1" customWidth="1"/>
    <col min="526" max="526" width="12" style="1" customWidth="1"/>
    <col min="527" max="527" width="2.7109375" style="1" customWidth="1"/>
    <col min="528" max="528" width="12" style="1" customWidth="1"/>
    <col min="529" max="529" width="2.7109375" style="1" customWidth="1"/>
    <col min="530" max="530" width="9.7109375" style="1" customWidth="1"/>
    <col min="531" max="531" width="2.7109375" style="1" customWidth="1"/>
    <col min="532" max="532" width="12.7109375" style="1" customWidth="1"/>
    <col min="533" max="533" width="2.7109375" style="1" customWidth="1"/>
    <col min="534" max="534" width="15" style="1" customWidth="1"/>
    <col min="535" max="535" width="2" style="1" customWidth="1"/>
    <col min="536" max="536" width="14.42578125" style="1" customWidth="1"/>
    <col min="537" max="537" width="3.7109375" style="1" customWidth="1"/>
    <col min="538" max="538" width="17" style="1" customWidth="1"/>
    <col min="539" max="539" width="3.7109375" style="1" customWidth="1"/>
    <col min="540" max="540" width="11.7109375" style="1" customWidth="1"/>
    <col min="541" max="541" width="2.7109375" style="1" customWidth="1"/>
    <col min="542" max="542" width="11.28515625" style="1" customWidth="1"/>
    <col min="543" max="778" width="9.140625" style="1"/>
    <col min="779" max="779" width="46.5703125" style="1" customWidth="1"/>
    <col min="780" max="780" width="13.5703125" style="1" customWidth="1"/>
    <col min="781" max="781" width="2.7109375" style="1" customWidth="1"/>
    <col min="782" max="782" width="12" style="1" customWidth="1"/>
    <col min="783" max="783" width="2.7109375" style="1" customWidth="1"/>
    <col min="784" max="784" width="12" style="1" customWidth="1"/>
    <col min="785" max="785" width="2.7109375" style="1" customWidth="1"/>
    <col min="786" max="786" width="9.7109375" style="1" customWidth="1"/>
    <col min="787" max="787" width="2.7109375" style="1" customWidth="1"/>
    <col min="788" max="788" width="12.7109375" style="1" customWidth="1"/>
    <col min="789" max="789" width="2.7109375" style="1" customWidth="1"/>
    <col min="790" max="790" width="15" style="1" customWidth="1"/>
    <col min="791" max="791" width="2" style="1" customWidth="1"/>
    <col min="792" max="792" width="14.42578125" style="1" customWidth="1"/>
    <col min="793" max="793" width="3.7109375" style="1" customWidth="1"/>
    <col min="794" max="794" width="17" style="1" customWidth="1"/>
    <col min="795" max="795" width="3.7109375" style="1" customWidth="1"/>
    <col min="796" max="796" width="11.7109375" style="1" customWidth="1"/>
    <col min="797" max="797" width="2.7109375" style="1" customWidth="1"/>
    <col min="798" max="798" width="11.28515625" style="1" customWidth="1"/>
    <col min="799" max="1034" width="9.140625" style="1"/>
    <col min="1035" max="1035" width="46.5703125" style="1" customWidth="1"/>
    <col min="1036" max="1036" width="13.5703125" style="1" customWidth="1"/>
    <col min="1037" max="1037" width="2.7109375" style="1" customWidth="1"/>
    <col min="1038" max="1038" width="12" style="1" customWidth="1"/>
    <col min="1039" max="1039" width="2.7109375" style="1" customWidth="1"/>
    <col min="1040" max="1040" width="12" style="1" customWidth="1"/>
    <col min="1041" max="1041" width="2.7109375" style="1" customWidth="1"/>
    <col min="1042" max="1042" width="9.7109375" style="1" customWidth="1"/>
    <col min="1043" max="1043" width="2.7109375" style="1" customWidth="1"/>
    <col min="1044" max="1044" width="12.7109375" style="1" customWidth="1"/>
    <col min="1045" max="1045" width="2.7109375" style="1" customWidth="1"/>
    <col min="1046" max="1046" width="15" style="1" customWidth="1"/>
    <col min="1047" max="1047" width="2" style="1" customWidth="1"/>
    <col min="1048" max="1048" width="14.42578125" style="1" customWidth="1"/>
    <col min="1049" max="1049" width="3.7109375" style="1" customWidth="1"/>
    <col min="1050" max="1050" width="17" style="1" customWidth="1"/>
    <col min="1051" max="1051" width="3.7109375" style="1" customWidth="1"/>
    <col min="1052" max="1052" width="11.7109375" style="1" customWidth="1"/>
    <col min="1053" max="1053" width="2.7109375" style="1" customWidth="1"/>
    <col min="1054" max="1054" width="11.28515625" style="1" customWidth="1"/>
    <col min="1055" max="1290" width="9.140625" style="1"/>
    <col min="1291" max="1291" width="46.5703125" style="1" customWidth="1"/>
    <col min="1292" max="1292" width="13.5703125" style="1" customWidth="1"/>
    <col min="1293" max="1293" width="2.7109375" style="1" customWidth="1"/>
    <col min="1294" max="1294" width="12" style="1" customWidth="1"/>
    <col min="1295" max="1295" width="2.7109375" style="1" customWidth="1"/>
    <col min="1296" max="1296" width="12" style="1" customWidth="1"/>
    <col min="1297" max="1297" width="2.7109375" style="1" customWidth="1"/>
    <col min="1298" max="1298" width="9.7109375" style="1" customWidth="1"/>
    <col min="1299" max="1299" width="2.7109375" style="1" customWidth="1"/>
    <col min="1300" max="1300" width="12.7109375" style="1" customWidth="1"/>
    <col min="1301" max="1301" width="2.7109375" style="1" customWidth="1"/>
    <col min="1302" max="1302" width="15" style="1" customWidth="1"/>
    <col min="1303" max="1303" width="2" style="1" customWidth="1"/>
    <col min="1304" max="1304" width="14.42578125" style="1" customWidth="1"/>
    <col min="1305" max="1305" width="3.7109375" style="1" customWidth="1"/>
    <col min="1306" max="1306" width="17" style="1" customWidth="1"/>
    <col min="1307" max="1307" width="3.7109375" style="1" customWidth="1"/>
    <col min="1308" max="1308" width="11.7109375" style="1" customWidth="1"/>
    <col min="1309" max="1309" width="2.7109375" style="1" customWidth="1"/>
    <col min="1310" max="1310" width="11.28515625" style="1" customWidth="1"/>
    <col min="1311" max="1546" width="9.140625" style="1"/>
    <col min="1547" max="1547" width="46.5703125" style="1" customWidth="1"/>
    <col min="1548" max="1548" width="13.5703125" style="1" customWidth="1"/>
    <col min="1549" max="1549" width="2.7109375" style="1" customWidth="1"/>
    <col min="1550" max="1550" width="12" style="1" customWidth="1"/>
    <col min="1551" max="1551" width="2.7109375" style="1" customWidth="1"/>
    <col min="1552" max="1552" width="12" style="1" customWidth="1"/>
    <col min="1553" max="1553" width="2.7109375" style="1" customWidth="1"/>
    <col min="1554" max="1554" width="9.7109375" style="1" customWidth="1"/>
    <col min="1555" max="1555" width="2.7109375" style="1" customWidth="1"/>
    <col min="1556" max="1556" width="12.7109375" style="1" customWidth="1"/>
    <col min="1557" max="1557" width="2.7109375" style="1" customWidth="1"/>
    <col min="1558" max="1558" width="15" style="1" customWidth="1"/>
    <col min="1559" max="1559" width="2" style="1" customWidth="1"/>
    <col min="1560" max="1560" width="14.42578125" style="1" customWidth="1"/>
    <col min="1561" max="1561" width="3.7109375" style="1" customWidth="1"/>
    <col min="1562" max="1562" width="17" style="1" customWidth="1"/>
    <col min="1563" max="1563" width="3.7109375" style="1" customWidth="1"/>
    <col min="1564" max="1564" width="11.7109375" style="1" customWidth="1"/>
    <col min="1565" max="1565" width="2.7109375" style="1" customWidth="1"/>
    <col min="1566" max="1566" width="11.28515625" style="1" customWidth="1"/>
    <col min="1567" max="1802" width="9.140625" style="1"/>
    <col min="1803" max="1803" width="46.5703125" style="1" customWidth="1"/>
    <col min="1804" max="1804" width="13.5703125" style="1" customWidth="1"/>
    <col min="1805" max="1805" width="2.7109375" style="1" customWidth="1"/>
    <col min="1806" max="1806" width="12" style="1" customWidth="1"/>
    <col min="1807" max="1807" width="2.7109375" style="1" customWidth="1"/>
    <col min="1808" max="1808" width="12" style="1" customWidth="1"/>
    <col min="1809" max="1809" width="2.7109375" style="1" customWidth="1"/>
    <col min="1810" max="1810" width="9.7109375" style="1" customWidth="1"/>
    <col min="1811" max="1811" width="2.7109375" style="1" customWidth="1"/>
    <col min="1812" max="1812" width="12.7109375" style="1" customWidth="1"/>
    <col min="1813" max="1813" width="2.7109375" style="1" customWidth="1"/>
    <col min="1814" max="1814" width="15" style="1" customWidth="1"/>
    <col min="1815" max="1815" width="2" style="1" customWidth="1"/>
    <col min="1816" max="1816" width="14.42578125" style="1" customWidth="1"/>
    <col min="1817" max="1817" width="3.7109375" style="1" customWidth="1"/>
    <col min="1818" max="1818" width="17" style="1" customWidth="1"/>
    <col min="1819" max="1819" width="3.7109375" style="1" customWidth="1"/>
    <col min="1820" max="1820" width="11.7109375" style="1" customWidth="1"/>
    <col min="1821" max="1821" width="2.7109375" style="1" customWidth="1"/>
    <col min="1822" max="1822" width="11.28515625" style="1" customWidth="1"/>
    <col min="1823" max="2058" width="9.140625" style="1"/>
    <col min="2059" max="2059" width="46.5703125" style="1" customWidth="1"/>
    <col min="2060" max="2060" width="13.5703125" style="1" customWidth="1"/>
    <col min="2061" max="2061" width="2.7109375" style="1" customWidth="1"/>
    <col min="2062" max="2062" width="12" style="1" customWidth="1"/>
    <col min="2063" max="2063" width="2.7109375" style="1" customWidth="1"/>
    <col min="2064" max="2064" width="12" style="1" customWidth="1"/>
    <col min="2065" max="2065" width="2.7109375" style="1" customWidth="1"/>
    <col min="2066" max="2066" width="9.7109375" style="1" customWidth="1"/>
    <col min="2067" max="2067" width="2.7109375" style="1" customWidth="1"/>
    <col min="2068" max="2068" width="12.7109375" style="1" customWidth="1"/>
    <col min="2069" max="2069" width="2.7109375" style="1" customWidth="1"/>
    <col min="2070" max="2070" width="15" style="1" customWidth="1"/>
    <col min="2071" max="2071" width="2" style="1" customWidth="1"/>
    <col min="2072" max="2072" width="14.42578125" style="1" customWidth="1"/>
    <col min="2073" max="2073" width="3.7109375" style="1" customWidth="1"/>
    <col min="2074" max="2074" width="17" style="1" customWidth="1"/>
    <col min="2075" max="2075" width="3.7109375" style="1" customWidth="1"/>
    <col min="2076" max="2076" width="11.7109375" style="1" customWidth="1"/>
    <col min="2077" max="2077" width="2.7109375" style="1" customWidth="1"/>
    <col min="2078" max="2078" width="11.28515625" style="1" customWidth="1"/>
    <col min="2079" max="2314" width="9.140625" style="1"/>
    <col min="2315" max="2315" width="46.5703125" style="1" customWidth="1"/>
    <col min="2316" max="2316" width="13.5703125" style="1" customWidth="1"/>
    <col min="2317" max="2317" width="2.7109375" style="1" customWidth="1"/>
    <col min="2318" max="2318" width="12" style="1" customWidth="1"/>
    <col min="2319" max="2319" width="2.7109375" style="1" customWidth="1"/>
    <col min="2320" max="2320" width="12" style="1" customWidth="1"/>
    <col min="2321" max="2321" width="2.7109375" style="1" customWidth="1"/>
    <col min="2322" max="2322" width="9.7109375" style="1" customWidth="1"/>
    <col min="2323" max="2323" width="2.7109375" style="1" customWidth="1"/>
    <col min="2324" max="2324" width="12.7109375" style="1" customWidth="1"/>
    <col min="2325" max="2325" width="2.7109375" style="1" customWidth="1"/>
    <col min="2326" max="2326" width="15" style="1" customWidth="1"/>
    <col min="2327" max="2327" width="2" style="1" customWidth="1"/>
    <col min="2328" max="2328" width="14.42578125" style="1" customWidth="1"/>
    <col min="2329" max="2329" width="3.7109375" style="1" customWidth="1"/>
    <col min="2330" max="2330" width="17" style="1" customWidth="1"/>
    <col min="2331" max="2331" width="3.7109375" style="1" customWidth="1"/>
    <col min="2332" max="2332" width="11.7109375" style="1" customWidth="1"/>
    <col min="2333" max="2333" width="2.7109375" style="1" customWidth="1"/>
    <col min="2334" max="2334" width="11.28515625" style="1" customWidth="1"/>
    <col min="2335" max="2570" width="9.140625" style="1"/>
    <col min="2571" max="2571" width="46.5703125" style="1" customWidth="1"/>
    <col min="2572" max="2572" width="13.5703125" style="1" customWidth="1"/>
    <col min="2573" max="2573" width="2.7109375" style="1" customWidth="1"/>
    <col min="2574" max="2574" width="12" style="1" customWidth="1"/>
    <col min="2575" max="2575" width="2.7109375" style="1" customWidth="1"/>
    <col min="2576" max="2576" width="12" style="1" customWidth="1"/>
    <col min="2577" max="2577" width="2.7109375" style="1" customWidth="1"/>
    <col min="2578" max="2578" width="9.7109375" style="1" customWidth="1"/>
    <col min="2579" max="2579" width="2.7109375" style="1" customWidth="1"/>
    <col min="2580" max="2580" width="12.7109375" style="1" customWidth="1"/>
    <col min="2581" max="2581" width="2.7109375" style="1" customWidth="1"/>
    <col min="2582" max="2582" width="15" style="1" customWidth="1"/>
    <col min="2583" max="2583" width="2" style="1" customWidth="1"/>
    <col min="2584" max="2584" width="14.42578125" style="1" customWidth="1"/>
    <col min="2585" max="2585" width="3.7109375" style="1" customWidth="1"/>
    <col min="2586" max="2586" width="17" style="1" customWidth="1"/>
    <col min="2587" max="2587" width="3.7109375" style="1" customWidth="1"/>
    <col min="2588" max="2588" width="11.7109375" style="1" customWidth="1"/>
    <col min="2589" max="2589" width="2.7109375" style="1" customWidth="1"/>
    <col min="2590" max="2590" width="11.28515625" style="1" customWidth="1"/>
    <col min="2591" max="2826" width="9.140625" style="1"/>
    <col min="2827" max="2827" width="46.5703125" style="1" customWidth="1"/>
    <col min="2828" max="2828" width="13.5703125" style="1" customWidth="1"/>
    <col min="2829" max="2829" width="2.7109375" style="1" customWidth="1"/>
    <col min="2830" max="2830" width="12" style="1" customWidth="1"/>
    <col min="2831" max="2831" width="2.7109375" style="1" customWidth="1"/>
    <col min="2832" max="2832" width="12" style="1" customWidth="1"/>
    <col min="2833" max="2833" width="2.7109375" style="1" customWidth="1"/>
    <col min="2834" max="2834" width="9.7109375" style="1" customWidth="1"/>
    <col min="2835" max="2835" width="2.7109375" style="1" customWidth="1"/>
    <col min="2836" max="2836" width="12.7109375" style="1" customWidth="1"/>
    <col min="2837" max="2837" width="2.7109375" style="1" customWidth="1"/>
    <col min="2838" max="2838" width="15" style="1" customWidth="1"/>
    <col min="2839" max="2839" width="2" style="1" customWidth="1"/>
    <col min="2840" max="2840" width="14.42578125" style="1" customWidth="1"/>
    <col min="2841" max="2841" width="3.7109375" style="1" customWidth="1"/>
    <col min="2842" max="2842" width="17" style="1" customWidth="1"/>
    <col min="2843" max="2843" width="3.7109375" style="1" customWidth="1"/>
    <col min="2844" max="2844" width="11.7109375" style="1" customWidth="1"/>
    <col min="2845" max="2845" width="2.7109375" style="1" customWidth="1"/>
    <col min="2846" max="2846" width="11.28515625" style="1" customWidth="1"/>
    <col min="2847" max="3082" width="9.140625" style="1"/>
    <col min="3083" max="3083" width="46.5703125" style="1" customWidth="1"/>
    <col min="3084" max="3084" width="13.5703125" style="1" customWidth="1"/>
    <col min="3085" max="3085" width="2.7109375" style="1" customWidth="1"/>
    <col min="3086" max="3086" width="12" style="1" customWidth="1"/>
    <col min="3087" max="3087" width="2.7109375" style="1" customWidth="1"/>
    <col min="3088" max="3088" width="12" style="1" customWidth="1"/>
    <col min="3089" max="3089" width="2.7109375" style="1" customWidth="1"/>
    <col min="3090" max="3090" width="9.7109375" style="1" customWidth="1"/>
    <col min="3091" max="3091" width="2.7109375" style="1" customWidth="1"/>
    <col min="3092" max="3092" width="12.7109375" style="1" customWidth="1"/>
    <col min="3093" max="3093" width="2.7109375" style="1" customWidth="1"/>
    <col min="3094" max="3094" width="15" style="1" customWidth="1"/>
    <col min="3095" max="3095" width="2" style="1" customWidth="1"/>
    <col min="3096" max="3096" width="14.42578125" style="1" customWidth="1"/>
    <col min="3097" max="3097" width="3.7109375" style="1" customWidth="1"/>
    <col min="3098" max="3098" width="17" style="1" customWidth="1"/>
    <col min="3099" max="3099" width="3.7109375" style="1" customWidth="1"/>
    <col min="3100" max="3100" width="11.7109375" style="1" customWidth="1"/>
    <col min="3101" max="3101" width="2.7109375" style="1" customWidth="1"/>
    <col min="3102" max="3102" width="11.28515625" style="1" customWidth="1"/>
    <col min="3103" max="3338" width="9.140625" style="1"/>
    <col min="3339" max="3339" width="46.5703125" style="1" customWidth="1"/>
    <col min="3340" max="3340" width="13.5703125" style="1" customWidth="1"/>
    <col min="3341" max="3341" width="2.7109375" style="1" customWidth="1"/>
    <col min="3342" max="3342" width="12" style="1" customWidth="1"/>
    <col min="3343" max="3343" width="2.7109375" style="1" customWidth="1"/>
    <col min="3344" max="3344" width="12" style="1" customWidth="1"/>
    <col min="3345" max="3345" width="2.7109375" style="1" customWidth="1"/>
    <col min="3346" max="3346" width="9.7109375" style="1" customWidth="1"/>
    <col min="3347" max="3347" width="2.7109375" style="1" customWidth="1"/>
    <col min="3348" max="3348" width="12.7109375" style="1" customWidth="1"/>
    <col min="3349" max="3349" width="2.7109375" style="1" customWidth="1"/>
    <col min="3350" max="3350" width="15" style="1" customWidth="1"/>
    <col min="3351" max="3351" width="2" style="1" customWidth="1"/>
    <col min="3352" max="3352" width="14.42578125" style="1" customWidth="1"/>
    <col min="3353" max="3353" width="3.7109375" style="1" customWidth="1"/>
    <col min="3354" max="3354" width="17" style="1" customWidth="1"/>
    <col min="3355" max="3355" width="3.7109375" style="1" customWidth="1"/>
    <col min="3356" max="3356" width="11.7109375" style="1" customWidth="1"/>
    <col min="3357" max="3357" width="2.7109375" style="1" customWidth="1"/>
    <col min="3358" max="3358" width="11.28515625" style="1" customWidth="1"/>
    <col min="3359" max="3594" width="9.140625" style="1"/>
    <col min="3595" max="3595" width="46.5703125" style="1" customWidth="1"/>
    <col min="3596" max="3596" width="13.5703125" style="1" customWidth="1"/>
    <col min="3597" max="3597" width="2.7109375" style="1" customWidth="1"/>
    <col min="3598" max="3598" width="12" style="1" customWidth="1"/>
    <col min="3599" max="3599" width="2.7109375" style="1" customWidth="1"/>
    <col min="3600" max="3600" width="12" style="1" customWidth="1"/>
    <col min="3601" max="3601" width="2.7109375" style="1" customWidth="1"/>
    <col min="3602" max="3602" width="9.7109375" style="1" customWidth="1"/>
    <col min="3603" max="3603" width="2.7109375" style="1" customWidth="1"/>
    <col min="3604" max="3604" width="12.7109375" style="1" customWidth="1"/>
    <col min="3605" max="3605" width="2.7109375" style="1" customWidth="1"/>
    <col min="3606" max="3606" width="15" style="1" customWidth="1"/>
    <col min="3607" max="3607" width="2" style="1" customWidth="1"/>
    <col min="3608" max="3608" width="14.42578125" style="1" customWidth="1"/>
    <col min="3609" max="3609" width="3.7109375" style="1" customWidth="1"/>
    <col min="3610" max="3610" width="17" style="1" customWidth="1"/>
    <col min="3611" max="3611" width="3.7109375" style="1" customWidth="1"/>
    <col min="3612" max="3612" width="11.7109375" style="1" customWidth="1"/>
    <col min="3613" max="3613" width="2.7109375" style="1" customWidth="1"/>
    <col min="3614" max="3614" width="11.28515625" style="1" customWidth="1"/>
    <col min="3615" max="3850" width="9.140625" style="1"/>
    <col min="3851" max="3851" width="46.5703125" style="1" customWidth="1"/>
    <col min="3852" max="3852" width="13.5703125" style="1" customWidth="1"/>
    <col min="3853" max="3853" width="2.7109375" style="1" customWidth="1"/>
    <col min="3854" max="3854" width="12" style="1" customWidth="1"/>
    <col min="3855" max="3855" width="2.7109375" style="1" customWidth="1"/>
    <col min="3856" max="3856" width="12" style="1" customWidth="1"/>
    <col min="3857" max="3857" width="2.7109375" style="1" customWidth="1"/>
    <col min="3858" max="3858" width="9.7109375" style="1" customWidth="1"/>
    <col min="3859" max="3859" width="2.7109375" style="1" customWidth="1"/>
    <col min="3860" max="3860" width="12.7109375" style="1" customWidth="1"/>
    <col min="3861" max="3861" width="2.7109375" style="1" customWidth="1"/>
    <col min="3862" max="3862" width="15" style="1" customWidth="1"/>
    <col min="3863" max="3863" width="2" style="1" customWidth="1"/>
    <col min="3864" max="3864" width="14.42578125" style="1" customWidth="1"/>
    <col min="3865" max="3865" width="3.7109375" style="1" customWidth="1"/>
    <col min="3866" max="3866" width="17" style="1" customWidth="1"/>
    <col min="3867" max="3867" width="3.7109375" style="1" customWidth="1"/>
    <col min="3868" max="3868" width="11.7109375" style="1" customWidth="1"/>
    <col min="3869" max="3869" width="2.7109375" style="1" customWidth="1"/>
    <col min="3870" max="3870" width="11.28515625" style="1" customWidth="1"/>
    <col min="3871" max="4106" width="9.140625" style="1"/>
    <col min="4107" max="4107" width="46.5703125" style="1" customWidth="1"/>
    <col min="4108" max="4108" width="13.5703125" style="1" customWidth="1"/>
    <col min="4109" max="4109" width="2.7109375" style="1" customWidth="1"/>
    <col min="4110" max="4110" width="12" style="1" customWidth="1"/>
    <col min="4111" max="4111" width="2.7109375" style="1" customWidth="1"/>
    <col min="4112" max="4112" width="12" style="1" customWidth="1"/>
    <col min="4113" max="4113" width="2.7109375" style="1" customWidth="1"/>
    <col min="4114" max="4114" width="9.7109375" style="1" customWidth="1"/>
    <col min="4115" max="4115" width="2.7109375" style="1" customWidth="1"/>
    <col min="4116" max="4116" width="12.7109375" style="1" customWidth="1"/>
    <col min="4117" max="4117" width="2.7109375" style="1" customWidth="1"/>
    <col min="4118" max="4118" width="15" style="1" customWidth="1"/>
    <col min="4119" max="4119" width="2" style="1" customWidth="1"/>
    <col min="4120" max="4120" width="14.42578125" style="1" customWidth="1"/>
    <col min="4121" max="4121" width="3.7109375" style="1" customWidth="1"/>
    <col min="4122" max="4122" width="17" style="1" customWidth="1"/>
    <col min="4123" max="4123" width="3.7109375" style="1" customWidth="1"/>
    <col min="4124" max="4124" width="11.7109375" style="1" customWidth="1"/>
    <col min="4125" max="4125" width="2.7109375" style="1" customWidth="1"/>
    <col min="4126" max="4126" width="11.28515625" style="1" customWidth="1"/>
    <col min="4127" max="4362" width="9.140625" style="1"/>
    <col min="4363" max="4363" width="46.5703125" style="1" customWidth="1"/>
    <col min="4364" max="4364" width="13.5703125" style="1" customWidth="1"/>
    <col min="4365" max="4365" width="2.7109375" style="1" customWidth="1"/>
    <col min="4366" max="4366" width="12" style="1" customWidth="1"/>
    <col min="4367" max="4367" width="2.7109375" style="1" customWidth="1"/>
    <col min="4368" max="4368" width="12" style="1" customWidth="1"/>
    <col min="4369" max="4369" width="2.7109375" style="1" customWidth="1"/>
    <col min="4370" max="4370" width="9.7109375" style="1" customWidth="1"/>
    <col min="4371" max="4371" width="2.7109375" style="1" customWidth="1"/>
    <col min="4372" max="4372" width="12.7109375" style="1" customWidth="1"/>
    <col min="4373" max="4373" width="2.7109375" style="1" customWidth="1"/>
    <col min="4374" max="4374" width="15" style="1" customWidth="1"/>
    <col min="4375" max="4375" width="2" style="1" customWidth="1"/>
    <col min="4376" max="4376" width="14.42578125" style="1" customWidth="1"/>
    <col min="4377" max="4377" width="3.7109375" style="1" customWidth="1"/>
    <col min="4378" max="4378" width="17" style="1" customWidth="1"/>
    <col min="4379" max="4379" width="3.7109375" style="1" customWidth="1"/>
    <col min="4380" max="4380" width="11.7109375" style="1" customWidth="1"/>
    <col min="4381" max="4381" width="2.7109375" style="1" customWidth="1"/>
    <col min="4382" max="4382" width="11.28515625" style="1" customWidth="1"/>
    <col min="4383" max="4618" width="9.140625" style="1"/>
    <col min="4619" max="4619" width="46.5703125" style="1" customWidth="1"/>
    <col min="4620" max="4620" width="13.5703125" style="1" customWidth="1"/>
    <col min="4621" max="4621" width="2.7109375" style="1" customWidth="1"/>
    <col min="4622" max="4622" width="12" style="1" customWidth="1"/>
    <col min="4623" max="4623" width="2.7109375" style="1" customWidth="1"/>
    <col min="4624" max="4624" width="12" style="1" customWidth="1"/>
    <col min="4625" max="4625" width="2.7109375" style="1" customWidth="1"/>
    <col min="4626" max="4626" width="9.7109375" style="1" customWidth="1"/>
    <col min="4627" max="4627" width="2.7109375" style="1" customWidth="1"/>
    <col min="4628" max="4628" width="12.7109375" style="1" customWidth="1"/>
    <col min="4629" max="4629" width="2.7109375" style="1" customWidth="1"/>
    <col min="4630" max="4630" width="15" style="1" customWidth="1"/>
    <col min="4631" max="4631" width="2" style="1" customWidth="1"/>
    <col min="4632" max="4632" width="14.42578125" style="1" customWidth="1"/>
    <col min="4633" max="4633" width="3.7109375" style="1" customWidth="1"/>
    <col min="4634" max="4634" width="17" style="1" customWidth="1"/>
    <col min="4635" max="4635" width="3.7109375" style="1" customWidth="1"/>
    <col min="4636" max="4636" width="11.7109375" style="1" customWidth="1"/>
    <col min="4637" max="4637" width="2.7109375" style="1" customWidth="1"/>
    <col min="4638" max="4638" width="11.28515625" style="1" customWidth="1"/>
    <col min="4639" max="4874" width="9.140625" style="1"/>
    <col min="4875" max="4875" width="46.5703125" style="1" customWidth="1"/>
    <col min="4876" max="4876" width="13.5703125" style="1" customWidth="1"/>
    <col min="4877" max="4877" width="2.7109375" style="1" customWidth="1"/>
    <col min="4878" max="4878" width="12" style="1" customWidth="1"/>
    <col min="4879" max="4879" width="2.7109375" style="1" customWidth="1"/>
    <col min="4880" max="4880" width="12" style="1" customWidth="1"/>
    <col min="4881" max="4881" width="2.7109375" style="1" customWidth="1"/>
    <col min="4882" max="4882" width="9.7109375" style="1" customWidth="1"/>
    <col min="4883" max="4883" width="2.7109375" style="1" customWidth="1"/>
    <col min="4884" max="4884" width="12.7109375" style="1" customWidth="1"/>
    <col min="4885" max="4885" width="2.7109375" style="1" customWidth="1"/>
    <col min="4886" max="4886" width="15" style="1" customWidth="1"/>
    <col min="4887" max="4887" width="2" style="1" customWidth="1"/>
    <col min="4888" max="4888" width="14.42578125" style="1" customWidth="1"/>
    <col min="4889" max="4889" width="3.7109375" style="1" customWidth="1"/>
    <col min="4890" max="4890" width="17" style="1" customWidth="1"/>
    <col min="4891" max="4891" width="3.7109375" style="1" customWidth="1"/>
    <col min="4892" max="4892" width="11.7109375" style="1" customWidth="1"/>
    <col min="4893" max="4893" width="2.7109375" style="1" customWidth="1"/>
    <col min="4894" max="4894" width="11.28515625" style="1" customWidth="1"/>
    <col min="4895" max="5130" width="9.140625" style="1"/>
    <col min="5131" max="5131" width="46.5703125" style="1" customWidth="1"/>
    <col min="5132" max="5132" width="13.5703125" style="1" customWidth="1"/>
    <col min="5133" max="5133" width="2.7109375" style="1" customWidth="1"/>
    <col min="5134" max="5134" width="12" style="1" customWidth="1"/>
    <col min="5135" max="5135" width="2.7109375" style="1" customWidth="1"/>
    <col min="5136" max="5136" width="12" style="1" customWidth="1"/>
    <col min="5137" max="5137" width="2.7109375" style="1" customWidth="1"/>
    <col min="5138" max="5138" width="9.7109375" style="1" customWidth="1"/>
    <col min="5139" max="5139" width="2.7109375" style="1" customWidth="1"/>
    <col min="5140" max="5140" width="12.7109375" style="1" customWidth="1"/>
    <col min="5141" max="5141" width="2.7109375" style="1" customWidth="1"/>
    <col min="5142" max="5142" width="15" style="1" customWidth="1"/>
    <col min="5143" max="5143" width="2" style="1" customWidth="1"/>
    <col min="5144" max="5144" width="14.42578125" style="1" customWidth="1"/>
    <col min="5145" max="5145" width="3.7109375" style="1" customWidth="1"/>
    <col min="5146" max="5146" width="17" style="1" customWidth="1"/>
    <col min="5147" max="5147" width="3.7109375" style="1" customWidth="1"/>
    <col min="5148" max="5148" width="11.7109375" style="1" customWidth="1"/>
    <col min="5149" max="5149" width="2.7109375" style="1" customWidth="1"/>
    <col min="5150" max="5150" width="11.28515625" style="1" customWidth="1"/>
    <col min="5151" max="5386" width="9.140625" style="1"/>
    <col min="5387" max="5387" width="46.5703125" style="1" customWidth="1"/>
    <col min="5388" max="5388" width="13.5703125" style="1" customWidth="1"/>
    <col min="5389" max="5389" width="2.7109375" style="1" customWidth="1"/>
    <col min="5390" max="5390" width="12" style="1" customWidth="1"/>
    <col min="5391" max="5391" width="2.7109375" style="1" customWidth="1"/>
    <col min="5392" max="5392" width="12" style="1" customWidth="1"/>
    <col min="5393" max="5393" width="2.7109375" style="1" customWidth="1"/>
    <col min="5394" max="5394" width="9.7109375" style="1" customWidth="1"/>
    <col min="5395" max="5395" width="2.7109375" style="1" customWidth="1"/>
    <col min="5396" max="5396" width="12.7109375" style="1" customWidth="1"/>
    <col min="5397" max="5397" width="2.7109375" style="1" customWidth="1"/>
    <col min="5398" max="5398" width="15" style="1" customWidth="1"/>
    <col min="5399" max="5399" width="2" style="1" customWidth="1"/>
    <col min="5400" max="5400" width="14.42578125" style="1" customWidth="1"/>
    <col min="5401" max="5401" width="3.7109375" style="1" customWidth="1"/>
    <col min="5402" max="5402" width="17" style="1" customWidth="1"/>
    <col min="5403" max="5403" width="3.7109375" style="1" customWidth="1"/>
    <col min="5404" max="5404" width="11.7109375" style="1" customWidth="1"/>
    <col min="5405" max="5405" width="2.7109375" style="1" customWidth="1"/>
    <col min="5406" max="5406" width="11.28515625" style="1" customWidth="1"/>
    <col min="5407" max="5642" width="9.140625" style="1"/>
    <col min="5643" max="5643" width="46.5703125" style="1" customWidth="1"/>
    <col min="5644" max="5644" width="13.5703125" style="1" customWidth="1"/>
    <col min="5645" max="5645" width="2.7109375" style="1" customWidth="1"/>
    <col min="5646" max="5646" width="12" style="1" customWidth="1"/>
    <col min="5647" max="5647" width="2.7109375" style="1" customWidth="1"/>
    <col min="5648" max="5648" width="12" style="1" customWidth="1"/>
    <col min="5649" max="5649" width="2.7109375" style="1" customWidth="1"/>
    <col min="5650" max="5650" width="9.7109375" style="1" customWidth="1"/>
    <col min="5651" max="5651" width="2.7109375" style="1" customWidth="1"/>
    <col min="5652" max="5652" width="12.7109375" style="1" customWidth="1"/>
    <col min="5653" max="5653" width="2.7109375" style="1" customWidth="1"/>
    <col min="5654" max="5654" width="15" style="1" customWidth="1"/>
    <col min="5655" max="5655" width="2" style="1" customWidth="1"/>
    <col min="5656" max="5656" width="14.42578125" style="1" customWidth="1"/>
    <col min="5657" max="5657" width="3.7109375" style="1" customWidth="1"/>
    <col min="5658" max="5658" width="17" style="1" customWidth="1"/>
    <col min="5659" max="5659" width="3.7109375" style="1" customWidth="1"/>
    <col min="5660" max="5660" width="11.7109375" style="1" customWidth="1"/>
    <col min="5661" max="5661" width="2.7109375" style="1" customWidth="1"/>
    <col min="5662" max="5662" width="11.28515625" style="1" customWidth="1"/>
    <col min="5663" max="5898" width="9.140625" style="1"/>
    <col min="5899" max="5899" width="46.5703125" style="1" customWidth="1"/>
    <col min="5900" max="5900" width="13.5703125" style="1" customWidth="1"/>
    <col min="5901" max="5901" width="2.7109375" style="1" customWidth="1"/>
    <col min="5902" max="5902" width="12" style="1" customWidth="1"/>
    <col min="5903" max="5903" width="2.7109375" style="1" customWidth="1"/>
    <col min="5904" max="5904" width="12" style="1" customWidth="1"/>
    <col min="5905" max="5905" width="2.7109375" style="1" customWidth="1"/>
    <col min="5906" max="5906" width="9.7109375" style="1" customWidth="1"/>
    <col min="5907" max="5907" width="2.7109375" style="1" customWidth="1"/>
    <col min="5908" max="5908" width="12.7109375" style="1" customWidth="1"/>
    <col min="5909" max="5909" width="2.7109375" style="1" customWidth="1"/>
    <col min="5910" max="5910" width="15" style="1" customWidth="1"/>
    <col min="5911" max="5911" width="2" style="1" customWidth="1"/>
    <col min="5912" max="5912" width="14.42578125" style="1" customWidth="1"/>
    <col min="5913" max="5913" width="3.7109375" style="1" customWidth="1"/>
    <col min="5914" max="5914" width="17" style="1" customWidth="1"/>
    <col min="5915" max="5915" width="3.7109375" style="1" customWidth="1"/>
    <col min="5916" max="5916" width="11.7109375" style="1" customWidth="1"/>
    <col min="5917" max="5917" width="2.7109375" style="1" customWidth="1"/>
    <col min="5918" max="5918" width="11.28515625" style="1" customWidth="1"/>
    <col min="5919" max="6154" width="9.140625" style="1"/>
    <col min="6155" max="6155" width="46.5703125" style="1" customWidth="1"/>
    <col min="6156" max="6156" width="13.5703125" style="1" customWidth="1"/>
    <col min="6157" max="6157" width="2.7109375" style="1" customWidth="1"/>
    <col min="6158" max="6158" width="12" style="1" customWidth="1"/>
    <col min="6159" max="6159" width="2.7109375" style="1" customWidth="1"/>
    <col min="6160" max="6160" width="12" style="1" customWidth="1"/>
    <col min="6161" max="6161" width="2.7109375" style="1" customWidth="1"/>
    <col min="6162" max="6162" width="9.7109375" style="1" customWidth="1"/>
    <col min="6163" max="6163" width="2.7109375" style="1" customWidth="1"/>
    <col min="6164" max="6164" width="12.7109375" style="1" customWidth="1"/>
    <col min="6165" max="6165" width="2.7109375" style="1" customWidth="1"/>
    <col min="6166" max="6166" width="15" style="1" customWidth="1"/>
    <col min="6167" max="6167" width="2" style="1" customWidth="1"/>
    <col min="6168" max="6168" width="14.42578125" style="1" customWidth="1"/>
    <col min="6169" max="6169" width="3.7109375" style="1" customWidth="1"/>
    <col min="6170" max="6170" width="17" style="1" customWidth="1"/>
    <col min="6171" max="6171" width="3.7109375" style="1" customWidth="1"/>
    <col min="6172" max="6172" width="11.7109375" style="1" customWidth="1"/>
    <col min="6173" max="6173" width="2.7109375" style="1" customWidth="1"/>
    <col min="6174" max="6174" width="11.28515625" style="1" customWidth="1"/>
    <col min="6175" max="6410" width="9.140625" style="1"/>
    <col min="6411" max="6411" width="46.5703125" style="1" customWidth="1"/>
    <col min="6412" max="6412" width="13.5703125" style="1" customWidth="1"/>
    <col min="6413" max="6413" width="2.7109375" style="1" customWidth="1"/>
    <col min="6414" max="6414" width="12" style="1" customWidth="1"/>
    <col min="6415" max="6415" width="2.7109375" style="1" customWidth="1"/>
    <col min="6416" max="6416" width="12" style="1" customWidth="1"/>
    <col min="6417" max="6417" width="2.7109375" style="1" customWidth="1"/>
    <col min="6418" max="6418" width="9.7109375" style="1" customWidth="1"/>
    <col min="6419" max="6419" width="2.7109375" style="1" customWidth="1"/>
    <col min="6420" max="6420" width="12.7109375" style="1" customWidth="1"/>
    <col min="6421" max="6421" width="2.7109375" style="1" customWidth="1"/>
    <col min="6422" max="6422" width="15" style="1" customWidth="1"/>
    <col min="6423" max="6423" width="2" style="1" customWidth="1"/>
    <col min="6424" max="6424" width="14.42578125" style="1" customWidth="1"/>
    <col min="6425" max="6425" width="3.7109375" style="1" customWidth="1"/>
    <col min="6426" max="6426" width="17" style="1" customWidth="1"/>
    <col min="6427" max="6427" width="3.7109375" style="1" customWidth="1"/>
    <col min="6428" max="6428" width="11.7109375" style="1" customWidth="1"/>
    <col min="6429" max="6429" width="2.7109375" style="1" customWidth="1"/>
    <col min="6430" max="6430" width="11.28515625" style="1" customWidth="1"/>
    <col min="6431" max="6666" width="9.140625" style="1"/>
    <col min="6667" max="6667" width="46.5703125" style="1" customWidth="1"/>
    <col min="6668" max="6668" width="13.5703125" style="1" customWidth="1"/>
    <col min="6669" max="6669" width="2.7109375" style="1" customWidth="1"/>
    <col min="6670" max="6670" width="12" style="1" customWidth="1"/>
    <col min="6671" max="6671" width="2.7109375" style="1" customWidth="1"/>
    <col min="6672" max="6672" width="12" style="1" customWidth="1"/>
    <col min="6673" max="6673" width="2.7109375" style="1" customWidth="1"/>
    <col min="6674" max="6674" width="9.7109375" style="1" customWidth="1"/>
    <col min="6675" max="6675" width="2.7109375" style="1" customWidth="1"/>
    <col min="6676" max="6676" width="12.7109375" style="1" customWidth="1"/>
    <col min="6677" max="6677" width="2.7109375" style="1" customWidth="1"/>
    <col min="6678" max="6678" width="15" style="1" customWidth="1"/>
    <col min="6679" max="6679" width="2" style="1" customWidth="1"/>
    <col min="6680" max="6680" width="14.42578125" style="1" customWidth="1"/>
    <col min="6681" max="6681" width="3.7109375" style="1" customWidth="1"/>
    <col min="6682" max="6682" width="17" style="1" customWidth="1"/>
    <col min="6683" max="6683" width="3.7109375" style="1" customWidth="1"/>
    <col min="6684" max="6684" width="11.7109375" style="1" customWidth="1"/>
    <col min="6685" max="6685" width="2.7109375" style="1" customWidth="1"/>
    <col min="6686" max="6686" width="11.28515625" style="1" customWidth="1"/>
    <col min="6687" max="6922" width="9.140625" style="1"/>
    <col min="6923" max="6923" width="46.5703125" style="1" customWidth="1"/>
    <col min="6924" max="6924" width="13.5703125" style="1" customWidth="1"/>
    <col min="6925" max="6925" width="2.7109375" style="1" customWidth="1"/>
    <col min="6926" max="6926" width="12" style="1" customWidth="1"/>
    <col min="6927" max="6927" width="2.7109375" style="1" customWidth="1"/>
    <col min="6928" max="6928" width="12" style="1" customWidth="1"/>
    <col min="6929" max="6929" width="2.7109375" style="1" customWidth="1"/>
    <col min="6930" max="6930" width="9.7109375" style="1" customWidth="1"/>
    <col min="6931" max="6931" width="2.7109375" style="1" customWidth="1"/>
    <col min="6932" max="6932" width="12.7109375" style="1" customWidth="1"/>
    <col min="6933" max="6933" width="2.7109375" style="1" customWidth="1"/>
    <col min="6934" max="6934" width="15" style="1" customWidth="1"/>
    <col min="6935" max="6935" width="2" style="1" customWidth="1"/>
    <col min="6936" max="6936" width="14.42578125" style="1" customWidth="1"/>
    <col min="6937" max="6937" width="3.7109375" style="1" customWidth="1"/>
    <col min="6938" max="6938" width="17" style="1" customWidth="1"/>
    <col min="6939" max="6939" width="3.7109375" style="1" customWidth="1"/>
    <col min="6940" max="6940" width="11.7109375" style="1" customWidth="1"/>
    <col min="6941" max="6941" width="2.7109375" style="1" customWidth="1"/>
    <col min="6942" max="6942" width="11.28515625" style="1" customWidth="1"/>
    <col min="6943" max="7178" width="9.140625" style="1"/>
    <col min="7179" max="7179" width="46.5703125" style="1" customWidth="1"/>
    <col min="7180" max="7180" width="13.5703125" style="1" customWidth="1"/>
    <col min="7181" max="7181" width="2.7109375" style="1" customWidth="1"/>
    <col min="7182" max="7182" width="12" style="1" customWidth="1"/>
    <col min="7183" max="7183" width="2.7109375" style="1" customWidth="1"/>
    <col min="7184" max="7184" width="12" style="1" customWidth="1"/>
    <col min="7185" max="7185" width="2.7109375" style="1" customWidth="1"/>
    <col min="7186" max="7186" width="9.7109375" style="1" customWidth="1"/>
    <col min="7187" max="7187" width="2.7109375" style="1" customWidth="1"/>
    <col min="7188" max="7188" width="12.7109375" style="1" customWidth="1"/>
    <col min="7189" max="7189" width="2.7109375" style="1" customWidth="1"/>
    <col min="7190" max="7190" width="15" style="1" customWidth="1"/>
    <col min="7191" max="7191" width="2" style="1" customWidth="1"/>
    <col min="7192" max="7192" width="14.42578125" style="1" customWidth="1"/>
    <col min="7193" max="7193" width="3.7109375" style="1" customWidth="1"/>
    <col min="7194" max="7194" width="17" style="1" customWidth="1"/>
    <col min="7195" max="7195" width="3.7109375" style="1" customWidth="1"/>
    <col min="7196" max="7196" width="11.7109375" style="1" customWidth="1"/>
    <col min="7197" max="7197" width="2.7109375" style="1" customWidth="1"/>
    <col min="7198" max="7198" width="11.28515625" style="1" customWidth="1"/>
    <col min="7199" max="7434" width="9.140625" style="1"/>
    <col min="7435" max="7435" width="46.5703125" style="1" customWidth="1"/>
    <col min="7436" max="7436" width="13.5703125" style="1" customWidth="1"/>
    <col min="7437" max="7437" width="2.7109375" style="1" customWidth="1"/>
    <col min="7438" max="7438" width="12" style="1" customWidth="1"/>
    <col min="7439" max="7439" width="2.7109375" style="1" customWidth="1"/>
    <col min="7440" max="7440" width="12" style="1" customWidth="1"/>
    <col min="7441" max="7441" width="2.7109375" style="1" customWidth="1"/>
    <col min="7442" max="7442" width="9.7109375" style="1" customWidth="1"/>
    <col min="7443" max="7443" width="2.7109375" style="1" customWidth="1"/>
    <col min="7444" max="7444" width="12.7109375" style="1" customWidth="1"/>
    <col min="7445" max="7445" width="2.7109375" style="1" customWidth="1"/>
    <col min="7446" max="7446" width="15" style="1" customWidth="1"/>
    <col min="7447" max="7447" width="2" style="1" customWidth="1"/>
    <col min="7448" max="7448" width="14.42578125" style="1" customWidth="1"/>
    <col min="7449" max="7449" width="3.7109375" style="1" customWidth="1"/>
    <col min="7450" max="7450" width="17" style="1" customWidth="1"/>
    <col min="7451" max="7451" width="3.7109375" style="1" customWidth="1"/>
    <col min="7452" max="7452" width="11.7109375" style="1" customWidth="1"/>
    <col min="7453" max="7453" width="2.7109375" style="1" customWidth="1"/>
    <col min="7454" max="7454" width="11.28515625" style="1" customWidth="1"/>
    <col min="7455" max="7690" width="9.140625" style="1"/>
    <col min="7691" max="7691" width="46.5703125" style="1" customWidth="1"/>
    <col min="7692" max="7692" width="13.5703125" style="1" customWidth="1"/>
    <col min="7693" max="7693" width="2.7109375" style="1" customWidth="1"/>
    <col min="7694" max="7694" width="12" style="1" customWidth="1"/>
    <col min="7695" max="7695" width="2.7109375" style="1" customWidth="1"/>
    <col min="7696" max="7696" width="12" style="1" customWidth="1"/>
    <col min="7697" max="7697" width="2.7109375" style="1" customWidth="1"/>
    <col min="7698" max="7698" width="9.7109375" style="1" customWidth="1"/>
    <col min="7699" max="7699" width="2.7109375" style="1" customWidth="1"/>
    <col min="7700" max="7700" width="12.7109375" style="1" customWidth="1"/>
    <col min="7701" max="7701" width="2.7109375" style="1" customWidth="1"/>
    <col min="7702" max="7702" width="15" style="1" customWidth="1"/>
    <col min="7703" max="7703" width="2" style="1" customWidth="1"/>
    <col min="7704" max="7704" width="14.42578125" style="1" customWidth="1"/>
    <col min="7705" max="7705" width="3.7109375" style="1" customWidth="1"/>
    <col min="7706" max="7706" width="17" style="1" customWidth="1"/>
    <col min="7707" max="7707" width="3.7109375" style="1" customWidth="1"/>
    <col min="7708" max="7708" width="11.7109375" style="1" customWidth="1"/>
    <col min="7709" max="7709" width="2.7109375" style="1" customWidth="1"/>
    <col min="7710" max="7710" width="11.28515625" style="1" customWidth="1"/>
    <col min="7711" max="7946" width="9.140625" style="1"/>
    <col min="7947" max="7947" width="46.5703125" style="1" customWidth="1"/>
    <col min="7948" max="7948" width="13.5703125" style="1" customWidth="1"/>
    <col min="7949" max="7949" width="2.7109375" style="1" customWidth="1"/>
    <col min="7950" max="7950" width="12" style="1" customWidth="1"/>
    <col min="7951" max="7951" width="2.7109375" style="1" customWidth="1"/>
    <col min="7952" max="7952" width="12" style="1" customWidth="1"/>
    <col min="7953" max="7953" width="2.7109375" style="1" customWidth="1"/>
    <col min="7954" max="7954" width="9.7109375" style="1" customWidth="1"/>
    <col min="7955" max="7955" width="2.7109375" style="1" customWidth="1"/>
    <col min="7956" max="7956" width="12.7109375" style="1" customWidth="1"/>
    <col min="7957" max="7957" width="2.7109375" style="1" customWidth="1"/>
    <col min="7958" max="7958" width="15" style="1" customWidth="1"/>
    <col min="7959" max="7959" width="2" style="1" customWidth="1"/>
    <col min="7960" max="7960" width="14.42578125" style="1" customWidth="1"/>
    <col min="7961" max="7961" width="3.7109375" style="1" customWidth="1"/>
    <col min="7962" max="7962" width="17" style="1" customWidth="1"/>
    <col min="7963" max="7963" width="3.7109375" style="1" customWidth="1"/>
    <col min="7964" max="7964" width="11.7109375" style="1" customWidth="1"/>
    <col min="7965" max="7965" width="2.7109375" style="1" customWidth="1"/>
    <col min="7966" max="7966" width="11.28515625" style="1" customWidth="1"/>
    <col min="7967" max="8202" width="9.140625" style="1"/>
    <col min="8203" max="8203" width="46.5703125" style="1" customWidth="1"/>
    <col min="8204" max="8204" width="13.5703125" style="1" customWidth="1"/>
    <col min="8205" max="8205" width="2.7109375" style="1" customWidth="1"/>
    <col min="8206" max="8206" width="12" style="1" customWidth="1"/>
    <col min="8207" max="8207" width="2.7109375" style="1" customWidth="1"/>
    <col min="8208" max="8208" width="12" style="1" customWidth="1"/>
    <col min="8209" max="8209" width="2.7109375" style="1" customWidth="1"/>
    <col min="8210" max="8210" width="9.7109375" style="1" customWidth="1"/>
    <col min="8211" max="8211" width="2.7109375" style="1" customWidth="1"/>
    <col min="8212" max="8212" width="12.7109375" style="1" customWidth="1"/>
    <col min="8213" max="8213" width="2.7109375" style="1" customWidth="1"/>
    <col min="8214" max="8214" width="15" style="1" customWidth="1"/>
    <col min="8215" max="8215" width="2" style="1" customWidth="1"/>
    <col min="8216" max="8216" width="14.42578125" style="1" customWidth="1"/>
    <col min="8217" max="8217" width="3.7109375" style="1" customWidth="1"/>
    <col min="8218" max="8218" width="17" style="1" customWidth="1"/>
    <col min="8219" max="8219" width="3.7109375" style="1" customWidth="1"/>
    <col min="8220" max="8220" width="11.7109375" style="1" customWidth="1"/>
    <col min="8221" max="8221" width="2.7109375" style="1" customWidth="1"/>
    <col min="8222" max="8222" width="11.28515625" style="1" customWidth="1"/>
    <col min="8223" max="8458" width="9.140625" style="1"/>
    <col min="8459" max="8459" width="46.5703125" style="1" customWidth="1"/>
    <col min="8460" max="8460" width="13.5703125" style="1" customWidth="1"/>
    <col min="8461" max="8461" width="2.7109375" style="1" customWidth="1"/>
    <col min="8462" max="8462" width="12" style="1" customWidth="1"/>
    <col min="8463" max="8463" width="2.7109375" style="1" customWidth="1"/>
    <col min="8464" max="8464" width="12" style="1" customWidth="1"/>
    <col min="8465" max="8465" width="2.7109375" style="1" customWidth="1"/>
    <col min="8466" max="8466" width="9.7109375" style="1" customWidth="1"/>
    <col min="8467" max="8467" width="2.7109375" style="1" customWidth="1"/>
    <col min="8468" max="8468" width="12.7109375" style="1" customWidth="1"/>
    <col min="8469" max="8469" width="2.7109375" style="1" customWidth="1"/>
    <col min="8470" max="8470" width="15" style="1" customWidth="1"/>
    <col min="8471" max="8471" width="2" style="1" customWidth="1"/>
    <col min="8472" max="8472" width="14.42578125" style="1" customWidth="1"/>
    <col min="8473" max="8473" width="3.7109375" style="1" customWidth="1"/>
    <col min="8474" max="8474" width="17" style="1" customWidth="1"/>
    <col min="8475" max="8475" width="3.7109375" style="1" customWidth="1"/>
    <col min="8476" max="8476" width="11.7109375" style="1" customWidth="1"/>
    <col min="8477" max="8477" width="2.7109375" style="1" customWidth="1"/>
    <col min="8478" max="8478" width="11.28515625" style="1" customWidth="1"/>
    <col min="8479" max="8714" width="9.140625" style="1"/>
    <col min="8715" max="8715" width="46.5703125" style="1" customWidth="1"/>
    <col min="8716" max="8716" width="13.5703125" style="1" customWidth="1"/>
    <col min="8717" max="8717" width="2.7109375" style="1" customWidth="1"/>
    <col min="8718" max="8718" width="12" style="1" customWidth="1"/>
    <col min="8719" max="8719" width="2.7109375" style="1" customWidth="1"/>
    <col min="8720" max="8720" width="12" style="1" customWidth="1"/>
    <col min="8721" max="8721" width="2.7109375" style="1" customWidth="1"/>
    <col min="8722" max="8722" width="9.7109375" style="1" customWidth="1"/>
    <col min="8723" max="8723" width="2.7109375" style="1" customWidth="1"/>
    <col min="8724" max="8724" width="12.7109375" style="1" customWidth="1"/>
    <col min="8725" max="8725" width="2.7109375" style="1" customWidth="1"/>
    <col min="8726" max="8726" width="15" style="1" customWidth="1"/>
    <col min="8727" max="8727" width="2" style="1" customWidth="1"/>
    <col min="8728" max="8728" width="14.42578125" style="1" customWidth="1"/>
    <col min="8729" max="8729" width="3.7109375" style="1" customWidth="1"/>
    <col min="8730" max="8730" width="17" style="1" customWidth="1"/>
    <col min="8731" max="8731" width="3.7109375" style="1" customWidth="1"/>
    <col min="8732" max="8732" width="11.7109375" style="1" customWidth="1"/>
    <col min="8733" max="8733" width="2.7109375" style="1" customWidth="1"/>
    <col min="8734" max="8734" width="11.28515625" style="1" customWidth="1"/>
    <col min="8735" max="8970" width="9.140625" style="1"/>
    <col min="8971" max="8971" width="46.5703125" style="1" customWidth="1"/>
    <col min="8972" max="8972" width="13.5703125" style="1" customWidth="1"/>
    <col min="8973" max="8973" width="2.7109375" style="1" customWidth="1"/>
    <col min="8974" max="8974" width="12" style="1" customWidth="1"/>
    <col min="8975" max="8975" width="2.7109375" style="1" customWidth="1"/>
    <col min="8976" max="8976" width="12" style="1" customWidth="1"/>
    <col min="8977" max="8977" width="2.7109375" style="1" customWidth="1"/>
    <col min="8978" max="8978" width="9.7109375" style="1" customWidth="1"/>
    <col min="8979" max="8979" width="2.7109375" style="1" customWidth="1"/>
    <col min="8980" max="8980" width="12.7109375" style="1" customWidth="1"/>
    <col min="8981" max="8981" width="2.7109375" style="1" customWidth="1"/>
    <col min="8982" max="8982" width="15" style="1" customWidth="1"/>
    <col min="8983" max="8983" width="2" style="1" customWidth="1"/>
    <col min="8984" max="8984" width="14.42578125" style="1" customWidth="1"/>
    <col min="8985" max="8985" width="3.7109375" style="1" customWidth="1"/>
    <col min="8986" max="8986" width="17" style="1" customWidth="1"/>
    <col min="8987" max="8987" width="3.7109375" style="1" customWidth="1"/>
    <col min="8988" max="8988" width="11.7109375" style="1" customWidth="1"/>
    <col min="8989" max="8989" width="2.7109375" style="1" customWidth="1"/>
    <col min="8990" max="8990" width="11.28515625" style="1" customWidth="1"/>
    <col min="8991" max="9226" width="9.140625" style="1"/>
    <col min="9227" max="9227" width="46.5703125" style="1" customWidth="1"/>
    <col min="9228" max="9228" width="13.5703125" style="1" customWidth="1"/>
    <col min="9229" max="9229" width="2.7109375" style="1" customWidth="1"/>
    <col min="9230" max="9230" width="12" style="1" customWidth="1"/>
    <col min="9231" max="9231" width="2.7109375" style="1" customWidth="1"/>
    <col min="9232" max="9232" width="12" style="1" customWidth="1"/>
    <col min="9233" max="9233" width="2.7109375" style="1" customWidth="1"/>
    <col min="9234" max="9234" width="9.7109375" style="1" customWidth="1"/>
    <col min="9235" max="9235" width="2.7109375" style="1" customWidth="1"/>
    <col min="9236" max="9236" width="12.7109375" style="1" customWidth="1"/>
    <col min="9237" max="9237" width="2.7109375" style="1" customWidth="1"/>
    <col min="9238" max="9238" width="15" style="1" customWidth="1"/>
    <col min="9239" max="9239" width="2" style="1" customWidth="1"/>
    <col min="9240" max="9240" width="14.42578125" style="1" customWidth="1"/>
    <col min="9241" max="9241" width="3.7109375" style="1" customWidth="1"/>
    <col min="9242" max="9242" width="17" style="1" customWidth="1"/>
    <col min="9243" max="9243" width="3.7109375" style="1" customWidth="1"/>
    <col min="9244" max="9244" width="11.7109375" style="1" customWidth="1"/>
    <col min="9245" max="9245" width="2.7109375" style="1" customWidth="1"/>
    <col min="9246" max="9246" width="11.28515625" style="1" customWidth="1"/>
    <col min="9247" max="9482" width="9.140625" style="1"/>
    <col min="9483" max="9483" width="46.5703125" style="1" customWidth="1"/>
    <col min="9484" max="9484" width="13.5703125" style="1" customWidth="1"/>
    <col min="9485" max="9485" width="2.7109375" style="1" customWidth="1"/>
    <col min="9486" max="9486" width="12" style="1" customWidth="1"/>
    <col min="9487" max="9487" width="2.7109375" style="1" customWidth="1"/>
    <col min="9488" max="9488" width="12" style="1" customWidth="1"/>
    <col min="9489" max="9489" width="2.7109375" style="1" customWidth="1"/>
    <col min="9490" max="9490" width="9.7109375" style="1" customWidth="1"/>
    <col min="9491" max="9491" width="2.7109375" style="1" customWidth="1"/>
    <col min="9492" max="9492" width="12.7109375" style="1" customWidth="1"/>
    <col min="9493" max="9493" width="2.7109375" style="1" customWidth="1"/>
    <col min="9494" max="9494" width="15" style="1" customWidth="1"/>
    <col min="9495" max="9495" width="2" style="1" customWidth="1"/>
    <col min="9496" max="9496" width="14.42578125" style="1" customWidth="1"/>
    <col min="9497" max="9497" width="3.7109375" style="1" customWidth="1"/>
    <col min="9498" max="9498" width="17" style="1" customWidth="1"/>
    <col min="9499" max="9499" width="3.7109375" style="1" customWidth="1"/>
    <col min="9500" max="9500" width="11.7109375" style="1" customWidth="1"/>
    <col min="9501" max="9501" width="2.7109375" style="1" customWidth="1"/>
    <col min="9502" max="9502" width="11.28515625" style="1" customWidth="1"/>
    <col min="9503" max="9738" width="9.140625" style="1"/>
    <col min="9739" max="9739" width="46.5703125" style="1" customWidth="1"/>
    <col min="9740" max="9740" width="13.5703125" style="1" customWidth="1"/>
    <col min="9741" max="9741" width="2.7109375" style="1" customWidth="1"/>
    <col min="9742" max="9742" width="12" style="1" customWidth="1"/>
    <col min="9743" max="9743" width="2.7109375" style="1" customWidth="1"/>
    <col min="9744" max="9744" width="12" style="1" customWidth="1"/>
    <col min="9745" max="9745" width="2.7109375" style="1" customWidth="1"/>
    <col min="9746" max="9746" width="9.7109375" style="1" customWidth="1"/>
    <col min="9747" max="9747" width="2.7109375" style="1" customWidth="1"/>
    <col min="9748" max="9748" width="12.7109375" style="1" customWidth="1"/>
    <col min="9749" max="9749" width="2.7109375" style="1" customWidth="1"/>
    <col min="9750" max="9750" width="15" style="1" customWidth="1"/>
    <col min="9751" max="9751" width="2" style="1" customWidth="1"/>
    <col min="9752" max="9752" width="14.42578125" style="1" customWidth="1"/>
    <col min="9753" max="9753" width="3.7109375" style="1" customWidth="1"/>
    <col min="9754" max="9754" width="17" style="1" customWidth="1"/>
    <col min="9755" max="9755" width="3.7109375" style="1" customWidth="1"/>
    <col min="9756" max="9756" width="11.7109375" style="1" customWidth="1"/>
    <col min="9757" max="9757" width="2.7109375" style="1" customWidth="1"/>
    <col min="9758" max="9758" width="11.28515625" style="1" customWidth="1"/>
    <col min="9759" max="9994" width="9.140625" style="1"/>
    <col min="9995" max="9995" width="46.5703125" style="1" customWidth="1"/>
    <col min="9996" max="9996" width="13.5703125" style="1" customWidth="1"/>
    <col min="9997" max="9997" width="2.7109375" style="1" customWidth="1"/>
    <col min="9998" max="9998" width="12" style="1" customWidth="1"/>
    <col min="9999" max="9999" width="2.7109375" style="1" customWidth="1"/>
    <col min="10000" max="10000" width="12" style="1" customWidth="1"/>
    <col min="10001" max="10001" width="2.7109375" style="1" customWidth="1"/>
    <col min="10002" max="10002" width="9.7109375" style="1" customWidth="1"/>
    <col min="10003" max="10003" width="2.7109375" style="1" customWidth="1"/>
    <col min="10004" max="10004" width="12.7109375" style="1" customWidth="1"/>
    <col min="10005" max="10005" width="2.7109375" style="1" customWidth="1"/>
    <col min="10006" max="10006" width="15" style="1" customWidth="1"/>
    <col min="10007" max="10007" width="2" style="1" customWidth="1"/>
    <col min="10008" max="10008" width="14.42578125" style="1" customWidth="1"/>
    <col min="10009" max="10009" width="3.7109375" style="1" customWidth="1"/>
    <col min="10010" max="10010" width="17" style="1" customWidth="1"/>
    <col min="10011" max="10011" width="3.7109375" style="1" customWidth="1"/>
    <col min="10012" max="10012" width="11.7109375" style="1" customWidth="1"/>
    <col min="10013" max="10013" width="2.7109375" style="1" customWidth="1"/>
    <col min="10014" max="10014" width="11.28515625" style="1" customWidth="1"/>
    <col min="10015" max="10250" width="9.140625" style="1"/>
    <col min="10251" max="10251" width="46.5703125" style="1" customWidth="1"/>
    <col min="10252" max="10252" width="13.5703125" style="1" customWidth="1"/>
    <col min="10253" max="10253" width="2.7109375" style="1" customWidth="1"/>
    <col min="10254" max="10254" width="12" style="1" customWidth="1"/>
    <col min="10255" max="10255" width="2.7109375" style="1" customWidth="1"/>
    <col min="10256" max="10256" width="12" style="1" customWidth="1"/>
    <col min="10257" max="10257" width="2.7109375" style="1" customWidth="1"/>
    <col min="10258" max="10258" width="9.7109375" style="1" customWidth="1"/>
    <col min="10259" max="10259" width="2.7109375" style="1" customWidth="1"/>
    <col min="10260" max="10260" width="12.7109375" style="1" customWidth="1"/>
    <col min="10261" max="10261" width="2.7109375" style="1" customWidth="1"/>
    <col min="10262" max="10262" width="15" style="1" customWidth="1"/>
    <col min="10263" max="10263" width="2" style="1" customWidth="1"/>
    <col min="10264" max="10264" width="14.42578125" style="1" customWidth="1"/>
    <col min="10265" max="10265" width="3.7109375" style="1" customWidth="1"/>
    <col min="10266" max="10266" width="17" style="1" customWidth="1"/>
    <col min="10267" max="10267" width="3.7109375" style="1" customWidth="1"/>
    <col min="10268" max="10268" width="11.7109375" style="1" customWidth="1"/>
    <col min="10269" max="10269" width="2.7109375" style="1" customWidth="1"/>
    <col min="10270" max="10270" width="11.28515625" style="1" customWidth="1"/>
    <col min="10271" max="10506" width="9.140625" style="1"/>
    <col min="10507" max="10507" width="46.5703125" style="1" customWidth="1"/>
    <col min="10508" max="10508" width="13.5703125" style="1" customWidth="1"/>
    <col min="10509" max="10509" width="2.7109375" style="1" customWidth="1"/>
    <col min="10510" max="10510" width="12" style="1" customWidth="1"/>
    <col min="10511" max="10511" width="2.7109375" style="1" customWidth="1"/>
    <col min="10512" max="10512" width="12" style="1" customWidth="1"/>
    <col min="10513" max="10513" width="2.7109375" style="1" customWidth="1"/>
    <col min="10514" max="10514" width="9.7109375" style="1" customWidth="1"/>
    <col min="10515" max="10515" width="2.7109375" style="1" customWidth="1"/>
    <col min="10516" max="10516" width="12.7109375" style="1" customWidth="1"/>
    <col min="10517" max="10517" width="2.7109375" style="1" customWidth="1"/>
    <col min="10518" max="10518" width="15" style="1" customWidth="1"/>
    <col min="10519" max="10519" width="2" style="1" customWidth="1"/>
    <col min="10520" max="10520" width="14.42578125" style="1" customWidth="1"/>
    <col min="10521" max="10521" width="3.7109375" style="1" customWidth="1"/>
    <col min="10522" max="10522" width="17" style="1" customWidth="1"/>
    <col min="10523" max="10523" width="3.7109375" style="1" customWidth="1"/>
    <col min="10524" max="10524" width="11.7109375" style="1" customWidth="1"/>
    <col min="10525" max="10525" width="2.7109375" style="1" customWidth="1"/>
    <col min="10526" max="10526" width="11.28515625" style="1" customWidth="1"/>
    <col min="10527" max="10762" width="9.140625" style="1"/>
    <col min="10763" max="10763" width="46.5703125" style="1" customWidth="1"/>
    <col min="10764" max="10764" width="13.5703125" style="1" customWidth="1"/>
    <col min="10765" max="10765" width="2.7109375" style="1" customWidth="1"/>
    <col min="10766" max="10766" width="12" style="1" customWidth="1"/>
    <col min="10767" max="10767" width="2.7109375" style="1" customWidth="1"/>
    <col min="10768" max="10768" width="12" style="1" customWidth="1"/>
    <col min="10769" max="10769" width="2.7109375" style="1" customWidth="1"/>
    <col min="10770" max="10770" width="9.7109375" style="1" customWidth="1"/>
    <col min="10771" max="10771" width="2.7109375" style="1" customWidth="1"/>
    <col min="10772" max="10772" width="12.7109375" style="1" customWidth="1"/>
    <col min="10773" max="10773" width="2.7109375" style="1" customWidth="1"/>
    <col min="10774" max="10774" width="15" style="1" customWidth="1"/>
    <col min="10775" max="10775" width="2" style="1" customWidth="1"/>
    <col min="10776" max="10776" width="14.42578125" style="1" customWidth="1"/>
    <col min="10777" max="10777" width="3.7109375" style="1" customWidth="1"/>
    <col min="10778" max="10778" width="17" style="1" customWidth="1"/>
    <col min="10779" max="10779" width="3.7109375" style="1" customWidth="1"/>
    <col min="10780" max="10780" width="11.7109375" style="1" customWidth="1"/>
    <col min="10781" max="10781" width="2.7109375" style="1" customWidth="1"/>
    <col min="10782" max="10782" width="11.28515625" style="1" customWidth="1"/>
    <col min="10783" max="11018" width="9.140625" style="1"/>
    <col min="11019" max="11019" width="46.5703125" style="1" customWidth="1"/>
    <col min="11020" max="11020" width="13.5703125" style="1" customWidth="1"/>
    <col min="11021" max="11021" width="2.7109375" style="1" customWidth="1"/>
    <col min="11022" max="11022" width="12" style="1" customWidth="1"/>
    <col min="11023" max="11023" width="2.7109375" style="1" customWidth="1"/>
    <col min="11024" max="11024" width="12" style="1" customWidth="1"/>
    <col min="11025" max="11025" width="2.7109375" style="1" customWidth="1"/>
    <col min="11026" max="11026" width="9.7109375" style="1" customWidth="1"/>
    <col min="11027" max="11027" width="2.7109375" style="1" customWidth="1"/>
    <col min="11028" max="11028" width="12.7109375" style="1" customWidth="1"/>
    <col min="11029" max="11029" width="2.7109375" style="1" customWidth="1"/>
    <col min="11030" max="11030" width="15" style="1" customWidth="1"/>
    <col min="11031" max="11031" width="2" style="1" customWidth="1"/>
    <col min="11032" max="11032" width="14.42578125" style="1" customWidth="1"/>
    <col min="11033" max="11033" width="3.7109375" style="1" customWidth="1"/>
    <col min="11034" max="11034" width="17" style="1" customWidth="1"/>
    <col min="11035" max="11035" width="3.7109375" style="1" customWidth="1"/>
    <col min="11036" max="11036" width="11.7109375" style="1" customWidth="1"/>
    <col min="11037" max="11037" width="2.7109375" style="1" customWidth="1"/>
    <col min="11038" max="11038" width="11.28515625" style="1" customWidth="1"/>
    <col min="11039" max="11274" width="9.140625" style="1"/>
    <col min="11275" max="11275" width="46.5703125" style="1" customWidth="1"/>
    <col min="11276" max="11276" width="13.5703125" style="1" customWidth="1"/>
    <col min="11277" max="11277" width="2.7109375" style="1" customWidth="1"/>
    <col min="11278" max="11278" width="12" style="1" customWidth="1"/>
    <col min="11279" max="11279" width="2.7109375" style="1" customWidth="1"/>
    <col min="11280" max="11280" width="12" style="1" customWidth="1"/>
    <col min="11281" max="11281" width="2.7109375" style="1" customWidth="1"/>
    <col min="11282" max="11282" width="9.7109375" style="1" customWidth="1"/>
    <col min="11283" max="11283" width="2.7109375" style="1" customWidth="1"/>
    <col min="11284" max="11284" width="12.7109375" style="1" customWidth="1"/>
    <col min="11285" max="11285" width="2.7109375" style="1" customWidth="1"/>
    <col min="11286" max="11286" width="15" style="1" customWidth="1"/>
    <col min="11287" max="11287" width="2" style="1" customWidth="1"/>
    <col min="11288" max="11288" width="14.42578125" style="1" customWidth="1"/>
    <col min="11289" max="11289" width="3.7109375" style="1" customWidth="1"/>
    <col min="11290" max="11290" width="17" style="1" customWidth="1"/>
    <col min="11291" max="11291" width="3.7109375" style="1" customWidth="1"/>
    <col min="11292" max="11292" width="11.7109375" style="1" customWidth="1"/>
    <col min="11293" max="11293" width="2.7109375" style="1" customWidth="1"/>
    <col min="11294" max="11294" width="11.28515625" style="1" customWidth="1"/>
    <col min="11295" max="11530" width="9.140625" style="1"/>
    <col min="11531" max="11531" width="46.5703125" style="1" customWidth="1"/>
    <col min="11532" max="11532" width="13.5703125" style="1" customWidth="1"/>
    <col min="11533" max="11533" width="2.7109375" style="1" customWidth="1"/>
    <col min="11534" max="11534" width="12" style="1" customWidth="1"/>
    <col min="11535" max="11535" width="2.7109375" style="1" customWidth="1"/>
    <col min="11536" max="11536" width="12" style="1" customWidth="1"/>
    <col min="11537" max="11537" width="2.7109375" style="1" customWidth="1"/>
    <col min="11538" max="11538" width="9.7109375" style="1" customWidth="1"/>
    <col min="11539" max="11539" width="2.7109375" style="1" customWidth="1"/>
    <col min="11540" max="11540" width="12.7109375" style="1" customWidth="1"/>
    <col min="11541" max="11541" width="2.7109375" style="1" customWidth="1"/>
    <col min="11542" max="11542" width="15" style="1" customWidth="1"/>
    <col min="11543" max="11543" width="2" style="1" customWidth="1"/>
    <col min="11544" max="11544" width="14.42578125" style="1" customWidth="1"/>
    <col min="11545" max="11545" width="3.7109375" style="1" customWidth="1"/>
    <col min="11546" max="11546" width="17" style="1" customWidth="1"/>
    <col min="11547" max="11547" width="3.7109375" style="1" customWidth="1"/>
    <col min="11548" max="11548" width="11.7109375" style="1" customWidth="1"/>
    <col min="11549" max="11549" width="2.7109375" style="1" customWidth="1"/>
    <col min="11550" max="11550" width="11.28515625" style="1" customWidth="1"/>
    <col min="11551" max="11786" width="9.140625" style="1"/>
    <col min="11787" max="11787" width="46.5703125" style="1" customWidth="1"/>
    <col min="11788" max="11788" width="13.5703125" style="1" customWidth="1"/>
    <col min="11789" max="11789" width="2.7109375" style="1" customWidth="1"/>
    <col min="11790" max="11790" width="12" style="1" customWidth="1"/>
    <col min="11791" max="11791" width="2.7109375" style="1" customWidth="1"/>
    <col min="11792" max="11792" width="12" style="1" customWidth="1"/>
    <col min="11793" max="11793" width="2.7109375" style="1" customWidth="1"/>
    <col min="11794" max="11794" width="9.7109375" style="1" customWidth="1"/>
    <col min="11795" max="11795" width="2.7109375" style="1" customWidth="1"/>
    <col min="11796" max="11796" width="12.7109375" style="1" customWidth="1"/>
    <col min="11797" max="11797" width="2.7109375" style="1" customWidth="1"/>
    <col min="11798" max="11798" width="15" style="1" customWidth="1"/>
    <col min="11799" max="11799" width="2" style="1" customWidth="1"/>
    <col min="11800" max="11800" width="14.42578125" style="1" customWidth="1"/>
    <col min="11801" max="11801" width="3.7109375" style="1" customWidth="1"/>
    <col min="11802" max="11802" width="17" style="1" customWidth="1"/>
    <col min="11803" max="11803" width="3.7109375" style="1" customWidth="1"/>
    <col min="11804" max="11804" width="11.7109375" style="1" customWidth="1"/>
    <col min="11805" max="11805" width="2.7109375" style="1" customWidth="1"/>
    <col min="11806" max="11806" width="11.28515625" style="1" customWidth="1"/>
    <col min="11807" max="12042" width="9.140625" style="1"/>
    <col min="12043" max="12043" width="46.5703125" style="1" customWidth="1"/>
    <col min="12044" max="12044" width="13.5703125" style="1" customWidth="1"/>
    <col min="12045" max="12045" width="2.7109375" style="1" customWidth="1"/>
    <col min="12046" max="12046" width="12" style="1" customWidth="1"/>
    <col min="12047" max="12047" width="2.7109375" style="1" customWidth="1"/>
    <col min="12048" max="12048" width="12" style="1" customWidth="1"/>
    <col min="12049" max="12049" width="2.7109375" style="1" customWidth="1"/>
    <col min="12050" max="12050" width="9.7109375" style="1" customWidth="1"/>
    <col min="12051" max="12051" width="2.7109375" style="1" customWidth="1"/>
    <col min="12052" max="12052" width="12.7109375" style="1" customWidth="1"/>
    <col min="12053" max="12053" width="2.7109375" style="1" customWidth="1"/>
    <col min="12054" max="12054" width="15" style="1" customWidth="1"/>
    <col min="12055" max="12055" width="2" style="1" customWidth="1"/>
    <col min="12056" max="12056" width="14.42578125" style="1" customWidth="1"/>
    <col min="12057" max="12057" width="3.7109375" style="1" customWidth="1"/>
    <col min="12058" max="12058" width="17" style="1" customWidth="1"/>
    <col min="12059" max="12059" width="3.7109375" style="1" customWidth="1"/>
    <col min="12060" max="12060" width="11.7109375" style="1" customWidth="1"/>
    <col min="12061" max="12061" width="2.7109375" style="1" customWidth="1"/>
    <col min="12062" max="12062" width="11.28515625" style="1" customWidth="1"/>
    <col min="12063" max="12298" width="9.140625" style="1"/>
    <col min="12299" max="12299" width="46.5703125" style="1" customWidth="1"/>
    <col min="12300" max="12300" width="13.5703125" style="1" customWidth="1"/>
    <col min="12301" max="12301" width="2.7109375" style="1" customWidth="1"/>
    <col min="12302" max="12302" width="12" style="1" customWidth="1"/>
    <col min="12303" max="12303" width="2.7109375" style="1" customWidth="1"/>
    <col min="12304" max="12304" width="12" style="1" customWidth="1"/>
    <col min="12305" max="12305" width="2.7109375" style="1" customWidth="1"/>
    <col min="12306" max="12306" width="9.7109375" style="1" customWidth="1"/>
    <col min="12307" max="12307" width="2.7109375" style="1" customWidth="1"/>
    <col min="12308" max="12308" width="12.7109375" style="1" customWidth="1"/>
    <col min="12309" max="12309" width="2.7109375" style="1" customWidth="1"/>
    <col min="12310" max="12310" width="15" style="1" customWidth="1"/>
    <col min="12311" max="12311" width="2" style="1" customWidth="1"/>
    <col min="12312" max="12312" width="14.42578125" style="1" customWidth="1"/>
    <col min="12313" max="12313" width="3.7109375" style="1" customWidth="1"/>
    <col min="12314" max="12314" width="17" style="1" customWidth="1"/>
    <col min="12315" max="12315" width="3.7109375" style="1" customWidth="1"/>
    <col min="12316" max="12316" width="11.7109375" style="1" customWidth="1"/>
    <col min="12317" max="12317" width="2.7109375" style="1" customWidth="1"/>
    <col min="12318" max="12318" width="11.28515625" style="1" customWidth="1"/>
    <col min="12319" max="12554" width="9.140625" style="1"/>
    <col min="12555" max="12555" width="46.5703125" style="1" customWidth="1"/>
    <col min="12556" max="12556" width="13.5703125" style="1" customWidth="1"/>
    <col min="12557" max="12557" width="2.7109375" style="1" customWidth="1"/>
    <col min="12558" max="12558" width="12" style="1" customWidth="1"/>
    <col min="12559" max="12559" width="2.7109375" style="1" customWidth="1"/>
    <col min="12560" max="12560" width="12" style="1" customWidth="1"/>
    <col min="12561" max="12561" width="2.7109375" style="1" customWidth="1"/>
    <col min="12562" max="12562" width="9.7109375" style="1" customWidth="1"/>
    <col min="12563" max="12563" width="2.7109375" style="1" customWidth="1"/>
    <col min="12564" max="12564" width="12.7109375" style="1" customWidth="1"/>
    <col min="12565" max="12565" width="2.7109375" style="1" customWidth="1"/>
    <col min="12566" max="12566" width="15" style="1" customWidth="1"/>
    <col min="12567" max="12567" width="2" style="1" customWidth="1"/>
    <col min="12568" max="12568" width="14.42578125" style="1" customWidth="1"/>
    <col min="12569" max="12569" width="3.7109375" style="1" customWidth="1"/>
    <col min="12570" max="12570" width="17" style="1" customWidth="1"/>
    <col min="12571" max="12571" width="3.7109375" style="1" customWidth="1"/>
    <col min="12572" max="12572" width="11.7109375" style="1" customWidth="1"/>
    <col min="12573" max="12573" width="2.7109375" style="1" customWidth="1"/>
    <col min="12574" max="12574" width="11.28515625" style="1" customWidth="1"/>
    <col min="12575" max="12810" width="9.140625" style="1"/>
    <col min="12811" max="12811" width="46.5703125" style="1" customWidth="1"/>
    <col min="12812" max="12812" width="13.5703125" style="1" customWidth="1"/>
    <col min="12813" max="12813" width="2.7109375" style="1" customWidth="1"/>
    <col min="12814" max="12814" width="12" style="1" customWidth="1"/>
    <col min="12815" max="12815" width="2.7109375" style="1" customWidth="1"/>
    <col min="12816" max="12816" width="12" style="1" customWidth="1"/>
    <col min="12817" max="12817" width="2.7109375" style="1" customWidth="1"/>
    <col min="12818" max="12818" width="9.7109375" style="1" customWidth="1"/>
    <col min="12819" max="12819" width="2.7109375" style="1" customWidth="1"/>
    <col min="12820" max="12820" width="12.7109375" style="1" customWidth="1"/>
    <col min="12821" max="12821" width="2.7109375" style="1" customWidth="1"/>
    <col min="12822" max="12822" width="15" style="1" customWidth="1"/>
    <col min="12823" max="12823" width="2" style="1" customWidth="1"/>
    <col min="12824" max="12824" width="14.42578125" style="1" customWidth="1"/>
    <col min="12825" max="12825" width="3.7109375" style="1" customWidth="1"/>
    <col min="12826" max="12826" width="17" style="1" customWidth="1"/>
    <col min="12827" max="12827" width="3.7109375" style="1" customWidth="1"/>
    <col min="12828" max="12828" width="11.7109375" style="1" customWidth="1"/>
    <col min="12829" max="12829" width="2.7109375" style="1" customWidth="1"/>
    <col min="12830" max="12830" width="11.28515625" style="1" customWidth="1"/>
    <col min="12831" max="13066" width="9.140625" style="1"/>
    <col min="13067" max="13067" width="46.5703125" style="1" customWidth="1"/>
    <col min="13068" max="13068" width="13.5703125" style="1" customWidth="1"/>
    <col min="13069" max="13069" width="2.7109375" style="1" customWidth="1"/>
    <col min="13070" max="13070" width="12" style="1" customWidth="1"/>
    <col min="13071" max="13071" width="2.7109375" style="1" customWidth="1"/>
    <col min="13072" max="13072" width="12" style="1" customWidth="1"/>
    <col min="13073" max="13073" width="2.7109375" style="1" customWidth="1"/>
    <col min="13074" max="13074" width="9.7109375" style="1" customWidth="1"/>
    <col min="13075" max="13075" width="2.7109375" style="1" customWidth="1"/>
    <col min="13076" max="13076" width="12.7109375" style="1" customWidth="1"/>
    <col min="13077" max="13077" width="2.7109375" style="1" customWidth="1"/>
    <col min="13078" max="13078" width="15" style="1" customWidth="1"/>
    <col min="13079" max="13079" width="2" style="1" customWidth="1"/>
    <col min="13080" max="13080" width="14.42578125" style="1" customWidth="1"/>
    <col min="13081" max="13081" width="3.7109375" style="1" customWidth="1"/>
    <col min="13082" max="13082" width="17" style="1" customWidth="1"/>
    <col min="13083" max="13083" width="3.7109375" style="1" customWidth="1"/>
    <col min="13084" max="13084" width="11.7109375" style="1" customWidth="1"/>
    <col min="13085" max="13085" width="2.7109375" style="1" customWidth="1"/>
    <col min="13086" max="13086" width="11.28515625" style="1" customWidth="1"/>
    <col min="13087" max="13322" width="9.140625" style="1"/>
    <col min="13323" max="13323" width="46.5703125" style="1" customWidth="1"/>
    <col min="13324" max="13324" width="13.5703125" style="1" customWidth="1"/>
    <col min="13325" max="13325" width="2.7109375" style="1" customWidth="1"/>
    <col min="13326" max="13326" width="12" style="1" customWidth="1"/>
    <col min="13327" max="13327" width="2.7109375" style="1" customWidth="1"/>
    <col min="13328" max="13328" width="12" style="1" customWidth="1"/>
    <col min="13329" max="13329" width="2.7109375" style="1" customWidth="1"/>
    <col min="13330" max="13330" width="9.7109375" style="1" customWidth="1"/>
    <col min="13331" max="13331" width="2.7109375" style="1" customWidth="1"/>
    <col min="13332" max="13332" width="12.7109375" style="1" customWidth="1"/>
    <col min="13333" max="13333" width="2.7109375" style="1" customWidth="1"/>
    <col min="13334" max="13334" width="15" style="1" customWidth="1"/>
    <col min="13335" max="13335" width="2" style="1" customWidth="1"/>
    <col min="13336" max="13336" width="14.42578125" style="1" customWidth="1"/>
    <col min="13337" max="13337" width="3.7109375" style="1" customWidth="1"/>
    <col min="13338" max="13338" width="17" style="1" customWidth="1"/>
    <col min="13339" max="13339" width="3.7109375" style="1" customWidth="1"/>
    <col min="13340" max="13340" width="11.7109375" style="1" customWidth="1"/>
    <col min="13341" max="13341" width="2.7109375" style="1" customWidth="1"/>
    <col min="13342" max="13342" width="11.28515625" style="1" customWidth="1"/>
    <col min="13343" max="13578" width="9.140625" style="1"/>
    <col min="13579" max="13579" width="46.5703125" style="1" customWidth="1"/>
    <col min="13580" max="13580" width="13.5703125" style="1" customWidth="1"/>
    <col min="13581" max="13581" width="2.7109375" style="1" customWidth="1"/>
    <col min="13582" max="13582" width="12" style="1" customWidth="1"/>
    <col min="13583" max="13583" width="2.7109375" style="1" customWidth="1"/>
    <col min="13584" max="13584" width="12" style="1" customWidth="1"/>
    <col min="13585" max="13585" width="2.7109375" style="1" customWidth="1"/>
    <col min="13586" max="13586" width="9.7109375" style="1" customWidth="1"/>
    <col min="13587" max="13587" width="2.7109375" style="1" customWidth="1"/>
    <col min="13588" max="13588" width="12.7109375" style="1" customWidth="1"/>
    <col min="13589" max="13589" width="2.7109375" style="1" customWidth="1"/>
    <col min="13590" max="13590" width="15" style="1" customWidth="1"/>
    <col min="13591" max="13591" width="2" style="1" customWidth="1"/>
    <col min="13592" max="13592" width="14.42578125" style="1" customWidth="1"/>
    <col min="13593" max="13593" width="3.7109375" style="1" customWidth="1"/>
    <col min="13594" max="13594" width="17" style="1" customWidth="1"/>
    <col min="13595" max="13595" width="3.7109375" style="1" customWidth="1"/>
    <col min="13596" max="13596" width="11.7109375" style="1" customWidth="1"/>
    <col min="13597" max="13597" width="2.7109375" style="1" customWidth="1"/>
    <col min="13598" max="13598" width="11.28515625" style="1" customWidth="1"/>
    <col min="13599" max="13834" width="9.140625" style="1"/>
    <col min="13835" max="13835" width="46.5703125" style="1" customWidth="1"/>
    <col min="13836" max="13836" width="13.5703125" style="1" customWidth="1"/>
    <col min="13837" max="13837" width="2.7109375" style="1" customWidth="1"/>
    <col min="13838" max="13838" width="12" style="1" customWidth="1"/>
    <col min="13839" max="13839" width="2.7109375" style="1" customWidth="1"/>
    <col min="13840" max="13840" width="12" style="1" customWidth="1"/>
    <col min="13841" max="13841" width="2.7109375" style="1" customWidth="1"/>
    <col min="13842" max="13842" width="9.7109375" style="1" customWidth="1"/>
    <col min="13843" max="13843" width="2.7109375" style="1" customWidth="1"/>
    <col min="13844" max="13844" width="12.7109375" style="1" customWidth="1"/>
    <col min="13845" max="13845" width="2.7109375" style="1" customWidth="1"/>
    <col min="13846" max="13846" width="15" style="1" customWidth="1"/>
    <col min="13847" max="13847" width="2" style="1" customWidth="1"/>
    <col min="13848" max="13848" width="14.42578125" style="1" customWidth="1"/>
    <col min="13849" max="13849" width="3.7109375" style="1" customWidth="1"/>
    <col min="13850" max="13850" width="17" style="1" customWidth="1"/>
    <col min="13851" max="13851" width="3.7109375" style="1" customWidth="1"/>
    <col min="13852" max="13852" width="11.7109375" style="1" customWidth="1"/>
    <col min="13853" max="13853" width="2.7109375" style="1" customWidth="1"/>
    <col min="13854" max="13854" width="11.28515625" style="1" customWidth="1"/>
    <col min="13855" max="14090" width="9.140625" style="1"/>
    <col min="14091" max="14091" width="46.5703125" style="1" customWidth="1"/>
    <col min="14092" max="14092" width="13.5703125" style="1" customWidth="1"/>
    <col min="14093" max="14093" width="2.7109375" style="1" customWidth="1"/>
    <col min="14094" max="14094" width="12" style="1" customWidth="1"/>
    <col min="14095" max="14095" width="2.7109375" style="1" customWidth="1"/>
    <col min="14096" max="14096" width="12" style="1" customWidth="1"/>
    <col min="14097" max="14097" width="2.7109375" style="1" customWidth="1"/>
    <col min="14098" max="14098" width="9.7109375" style="1" customWidth="1"/>
    <col min="14099" max="14099" width="2.7109375" style="1" customWidth="1"/>
    <col min="14100" max="14100" width="12.7109375" style="1" customWidth="1"/>
    <col min="14101" max="14101" width="2.7109375" style="1" customWidth="1"/>
    <col min="14102" max="14102" width="15" style="1" customWidth="1"/>
    <col min="14103" max="14103" width="2" style="1" customWidth="1"/>
    <col min="14104" max="14104" width="14.42578125" style="1" customWidth="1"/>
    <col min="14105" max="14105" width="3.7109375" style="1" customWidth="1"/>
    <col min="14106" max="14106" width="17" style="1" customWidth="1"/>
    <col min="14107" max="14107" width="3.7109375" style="1" customWidth="1"/>
    <col min="14108" max="14108" width="11.7109375" style="1" customWidth="1"/>
    <col min="14109" max="14109" width="2.7109375" style="1" customWidth="1"/>
    <col min="14110" max="14110" width="11.28515625" style="1" customWidth="1"/>
    <col min="14111" max="14346" width="9.140625" style="1"/>
    <col min="14347" max="14347" width="46.5703125" style="1" customWidth="1"/>
    <col min="14348" max="14348" width="13.5703125" style="1" customWidth="1"/>
    <col min="14349" max="14349" width="2.7109375" style="1" customWidth="1"/>
    <col min="14350" max="14350" width="12" style="1" customWidth="1"/>
    <col min="14351" max="14351" width="2.7109375" style="1" customWidth="1"/>
    <col min="14352" max="14352" width="12" style="1" customWidth="1"/>
    <col min="14353" max="14353" width="2.7109375" style="1" customWidth="1"/>
    <col min="14354" max="14354" width="9.7109375" style="1" customWidth="1"/>
    <col min="14355" max="14355" width="2.7109375" style="1" customWidth="1"/>
    <col min="14356" max="14356" width="12.7109375" style="1" customWidth="1"/>
    <col min="14357" max="14357" width="2.7109375" style="1" customWidth="1"/>
    <col min="14358" max="14358" width="15" style="1" customWidth="1"/>
    <col min="14359" max="14359" width="2" style="1" customWidth="1"/>
    <col min="14360" max="14360" width="14.42578125" style="1" customWidth="1"/>
    <col min="14361" max="14361" width="3.7109375" style="1" customWidth="1"/>
    <col min="14362" max="14362" width="17" style="1" customWidth="1"/>
    <col min="14363" max="14363" width="3.7109375" style="1" customWidth="1"/>
    <col min="14364" max="14364" width="11.7109375" style="1" customWidth="1"/>
    <col min="14365" max="14365" width="2.7109375" style="1" customWidth="1"/>
    <col min="14366" max="14366" width="11.28515625" style="1" customWidth="1"/>
    <col min="14367" max="14602" width="9.140625" style="1"/>
    <col min="14603" max="14603" width="46.5703125" style="1" customWidth="1"/>
    <col min="14604" max="14604" width="13.5703125" style="1" customWidth="1"/>
    <col min="14605" max="14605" width="2.7109375" style="1" customWidth="1"/>
    <col min="14606" max="14606" width="12" style="1" customWidth="1"/>
    <col min="14607" max="14607" width="2.7109375" style="1" customWidth="1"/>
    <col min="14608" max="14608" width="12" style="1" customWidth="1"/>
    <col min="14609" max="14609" width="2.7109375" style="1" customWidth="1"/>
    <col min="14610" max="14610" width="9.7109375" style="1" customWidth="1"/>
    <col min="14611" max="14611" width="2.7109375" style="1" customWidth="1"/>
    <col min="14612" max="14612" width="12.7109375" style="1" customWidth="1"/>
    <col min="14613" max="14613" width="2.7109375" style="1" customWidth="1"/>
    <col min="14614" max="14614" width="15" style="1" customWidth="1"/>
    <col min="14615" max="14615" width="2" style="1" customWidth="1"/>
    <col min="14616" max="14616" width="14.42578125" style="1" customWidth="1"/>
    <col min="14617" max="14617" width="3.7109375" style="1" customWidth="1"/>
    <col min="14618" max="14618" width="17" style="1" customWidth="1"/>
    <col min="14619" max="14619" width="3.7109375" style="1" customWidth="1"/>
    <col min="14620" max="14620" width="11.7109375" style="1" customWidth="1"/>
    <col min="14621" max="14621" width="2.7109375" style="1" customWidth="1"/>
    <col min="14622" max="14622" width="11.28515625" style="1" customWidth="1"/>
    <col min="14623" max="14858" width="9.140625" style="1"/>
    <col min="14859" max="14859" width="46.5703125" style="1" customWidth="1"/>
    <col min="14860" max="14860" width="13.5703125" style="1" customWidth="1"/>
    <col min="14861" max="14861" width="2.7109375" style="1" customWidth="1"/>
    <col min="14862" max="14862" width="12" style="1" customWidth="1"/>
    <col min="14863" max="14863" width="2.7109375" style="1" customWidth="1"/>
    <col min="14864" max="14864" width="12" style="1" customWidth="1"/>
    <col min="14865" max="14865" width="2.7109375" style="1" customWidth="1"/>
    <col min="14866" max="14866" width="9.7109375" style="1" customWidth="1"/>
    <col min="14867" max="14867" width="2.7109375" style="1" customWidth="1"/>
    <col min="14868" max="14868" width="12.7109375" style="1" customWidth="1"/>
    <col min="14869" max="14869" width="2.7109375" style="1" customWidth="1"/>
    <col min="14870" max="14870" width="15" style="1" customWidth="1"/>
    <col min="14871" max="14871" width="2" style="1" customWidth="1"/>
    <col min="14872" max="14872" width="14.42578125" style="1" customWidth="1"/>
    <col min="14873" max="14873" width="3.7109375" style="1" customWidth="1"/>
    <col min="14874" max="14874" width="17" style="1" customWidth="1"/>
    <col min="14875" max="14875" width="3.7109375" style="1" customWidth="1"/>
    <col min="14876" max="14876" width="11.7109375" style="1" customWidth="1"/>
    <col min="14877" max="14877" width="2.7109375" style="1" customWidth="1"/>
    <col min="14878" max="14878" width="11.28515625" style="1" customWidth="1"/>
    <col min="14879" max="15114" width="9.140625" style="1"/>
    <col min="15115" max="15115" width="46.5703125" style="1" customWidth="1"/>
    <col min="15116" max="15116" width="13.5703125" style="1" customWidth="1"/>
    <col min="15117" max="15117" width="2.7109375" style="1" customWidth="1"/>
    <col min="15118" max="15118" width="12" style="1" customWidth="1"/>
    <col min="15119" max="15119" width="2.7109375" style="1" customWidth="1"/>
    <col min="15120" max="15120" width="12" style="1" customWidth="1"/>
    <col min="15121" max="15121" width="2.7109375" style="1" customWidth="1"/>
    <col min="15122" max="15122" width="9.7109375" style="1" customWidth="1"/>
    <col min="15123" max="15123" width="2.7109375" style="1" customWidth="1"/>
    <col min="15124" max="15124" width="12.7109375" style="1" customWidth="1"/>
    <col min="15125" max="15125" width="2.7109375" style="1" customWidth="1"/>
    <col min="15126" max="15126" width="15" style="1" customWidth="1"/>
    <col min="15127" max="15127" width="2" style="1" customWidth="1"/>
    <col min="15128" max="15128" width="14.42578125" style="1" customWidth="1"/>
    <col min="15129" max="15129" width="3.7109375" style="1" customWidth="1"/>
    <col min="15130" max="15130" width="17" style="1" customWidth="1"/>
    <col min="15131" max="15131" width="3.7109375" style="1" customWidth="1"/>
    <col min="15132" max="15132" width="11.7109375" style="1" customWidth="1"/>
    <col min="15133" max="15133" width="2.7109375" style="1" customWidth="1"/>
    <col min="15134" max="15134" width="11.28515625" style="1" customWidth="1"/>
    <col min="15135" max="15370" width="9.140625" style="1"/>
    <col min="15371" max="15371" width="46.5703125" style="1" customWidth="1"/>
    <col min="15372" max="15372" width="13.5703125" style="1" customWidth="1"/>
    <col min="15373" max="15373" width="2.7109375" style="1" customWidth="1"/>
    <col min="15374" max="15374" width="12" style="1" customWidth="1"/>
    <col min="15375" max="15375" width="2.7109375" style="1" customWidth="1"/>
    <col min="15376" max="15376" width="12" style="1" customWidth="1"/>
    <col min="15377" max="15377" width="2.7109375" style="1" customWidth="1"/>
    <col min="15378" max="15378" width="9.7109375" style="1" customWidth="1"/>
    <col min="15379" max="15379" width="2.7109375" style="1" customWidth="1"/>
    <col min="15380" max="15380" width="12.7109375" style="1" customWidth="1"/>
    <col min="15381" max="15381" width="2.7109375" style="1" customWidth="1"/>
    <col min="15382" max="15382" width="15" style="1" customWidth="1"/>
    <col min="15383" max="15383" width="2" style="1" customWidth="1"/>
    <col min="15384" max="15384" width="14.42578125" style="1" customWidth="1"/>
    <col min="15385" max="15385" width="3.7109375" style="1" customWidth="1"/>
    <col min="15386" max="15386" width="17" style="1" customWidth="1"/>
    <col min="15387" max="15387" width="3.7109375" style="1" customWidth="1"/>
    <col min="15388" max="15388" width="11.7109375" style="1" customWidth="1"/>
    <col min="15389" max="15389" width="2.7109375" style="1" customWidth="1"/>
    <col min="15390" max="15390" width="11.28515625" style="1" customWidth="1"/>
    <col min="15391" max="15626" width="9.140625" style="1"/>
    <col min="15627" max="15627" width="46.5703125" style="1" customWidth="1"/>
    <col min="15628" max="15628" width="13.5703125" style="1" customWidth="1"/>
    <col min="15629" max="15629" width="2.7109375" style="1" customWidth="1"/>
    <col min="15630" max="15630" width="12" style="1" customWidth="1"/>
    <col min="15631" max="15631" width="2.7109375" style="1" customWidth="1"/>
    <col min="15632" max="15632" width="12" style="1" customWidth="1"/>
    <col min="15633" max="15633" width="2.7109375" style="1" customWidth="1"/>
    <col min="15634" max="15634" width="9.7109375" style="1" customWidth="1"/>
    <col min="15635" max="15635" width="2.7109375" style="1" customWidth="1"/>
    <col min="15636" max="15636" width="12.7109375" style="1" customWidth="1"/>
    <col min="15637" max="15637" width="2.7109375" style="1" customWidth="1"/>
    <col min="15638" max="15638" width="15" style="1" customWidth="1"/>
    <col min="15639" max="15639" width="2" style="1" customWidth="1"/>
    <col min="15640" max="15640" width="14.42578125" style="1" customWidth="1"/>
    <col min="15641" max="15641" width="3.7109375" style="1" customWidth="1"/>
    <col min="15642" max="15642" width="17" style="1" customWidth="1"/>
    <col min="15643" max="15643" width="3.7109375" style="1" customWidth="1"/>
    <col min="15644" max="15644" width="11.7109375" style="1" customWidth="1"/>
    <col min="15645" max="15645" width="2.7109375" style="1" customWidth="1"/>
    <col min="15646" max="15646" width="11.28515625" style="1" customWidth="1"/>
    <col min="15647" max="15882" width="9.140625" style="1"/>
    <col min="15883" max="15883" width="46.5703125" style="1" customWidth="1"/>
    <col min="15884" max="15884" width="13.5703125" style="1" customWidth="1"/>
    <col min="15885" max="15885" width="2.7109375" style="1" customWidth="1"/>
    <col min="15886" max="15886" width="12" style="1" customWidth="1"/>
    <col min="15887" max="15887" width="2.7109375" style="1" customWidth="1"/>
    <col min="15888" max="15888" width="12" style="1" customWidth="1"/>
    <col min="15889" max="15889" width="2.7109375" style="1" customWidth="1"/>
    <col min="15890" max="15890" width="9.7109375" style="1" customWidth="1"/>
    <col min="15891" max="15891" width="2.7109375" style="1" customWidth="1"/>
    <col min="15892" max="15892" width="12.7109375" style="1" customWidth="1"/>
    <col min="15893" max="15893" width="2.7109375" style="1" customWidth="1"/>
    <col min="15894" max="15894" width="15" style="1" customWidth="1"/>
    <col min="15895" max="15895" width="2" style="1" customWidth="1"/>
    <col min="15896" max="15896" width="14.42578125" style="1" customWidth="1"/>
    <col min="15897" max="15897" width="3.7109375" style="1" customWidth="1"/>
    <col min="15898" max="15898" width="17" style="1" customWidth="1"/>
    <col min="15899" max="15899" width="3.7109375" style="1" customWidth="1"/>
    <col min="15900" max="15900" width="11.7109375" style="1" customWidth="1"/>
    <col min="15901" max="15901" width="2.7109375" style="1" customWidth="1"/>
    <col min="15902" max="15902" width="11.28515625" style="1" customWidth="1"/>
    <col min="15903" max="16138" width="9.140625" style="1"/>
    <col min="16139" max="16139" width="46.5703125" style="1" customWidth="1"/>
    <col min="16140" max="16140" width="13.5703125" style="1" customWidth="1"/>
    <col min="16141" max="16141" width="2.7109375" style="1" customWidth="1"/>
    <col min="16142" max="16142" width="12" style="1" customWidth="1"/>
    <col min="16143" max="16143" width="2.7109375" style="1" customWidth="1"/>
    <col min="16144" max="16144" width="12" style="1" customWidth="1"/>
    <col min="16145" max="16145" width="2.7109375" style="1" customWidth="1"/>
    <col min="16146" max="16146" width="9.7109375" style="1" customWidth="1"/>
    <col min="16147" max="16147" width="2.7109375" style="1" customWidth="1"/>
    <col min="16148" max="16148" width="12.7109375" style="1" customWidth="1"/>
    <col min="16149" max="16149" width="2.7109375" style="1" customWidth="1"/>
    <col min="16150" max="16150" width="15" style="1" customWidth="1"/>
    <col min="16151" max="16151" width="2" style="1" customWidth="1"/>
    <col min="16152" max="16152" width="14.42578125" style="1" customWidth="1"/>
    <col min="16153" max="16153" width="3.7109375" style="1" customWidth="1"/>
    <col min="16154" max="16154" width="17" style="1" customWidth="1"/>
    <col min="16155" max="16155" width="3.7109375" style="1" customWidth="1"/>
    <col min="16156" max="16156" width="11.7109375" style="1" customWidth="1"/>
    <col min="16157" max="16157" width="2.7109375" style="1" customWidth="1"/>
    <col min="16158" max="16158" width="11.28515625" style="1" customWidth="1"/>
    <col min="16159" max="16384" width="9.140625" style="1"/>
  </cols>
  <sheetData>
    <row r="1" spans="1:30" ht="21.75" customHeight="1">
      <c r="O1" s="8"/>
      <c r="AD1" s="13" t="s">
        <v>58</v>
      </c>
    </row>
    <row r="2" spans="1:30" ht="21.75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8"/>
    </row>
    <row r="3" spans="1:30" ht="21.75" customHeight="1">
      <c r="A3" s="163" t="s">
        <v>185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8"/>
    </row>
    <row r="4" spans="1:30" ht="21.75" customHeight="1">
      <c r="A4" s="163" t="s">
        <v>251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8"/>
    </row>
    <row r="5" spans="1:30" ht="21.75" customHeight="1">
      <c r="J5" s="13"/>
      <c r="K5" s="13"/>
      <c r="N5" s="13"/>
      <c r="O5" s="13"/>
      <c r="AD5" s="13" t="s">
        <v>2</v>
      </c>
    </row>
    <row r="6" spans="1:30" ht="21.75" customHeight="1">
      <c r="D6" s="155" t="s">
        <v>3</v>
      </c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</row>
    <row r="7" spans="1:30" ht="21.75" customHeight="1">
      <c r="D7" s="156" t="s">
        <v>50</v>
      </c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4"/>
      <c r="AB7" s="14"/>
      <c r="AC7" s="14"/>
      <c r="AD7" s="14"/>
    </row>
    <row r="8" spans="1:30" ht="21.75" customHeight="1"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56" t="s">
        <v>49</v>
      </c>
      <c r="Q8" s="156"/>
      <c r="R8" s="156"/>
      <c r="S8" s="156"/>
      <c r="T8" s="156"/>
      <c r="U8" s="156"/>
      <c r="V8" s="156"/>
      <c r="W8" s="11"/>
      <c r="X8" s="11"/>
      <c r="AC8" s="11"/>
    </row>
    <row r="9" spans="1:30" ht="21.75" customHeight="1"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64" t="s">
        <v>101</v>
      </c>
      <c r="Q9" s="164"/>
      <c r="R9" s="164"/>
      <c r="S9" s="164"/>
      <c r="T9" s="164"/>
      <c r="AC9" s="11"/>
    </row>
    <row r="10" spans="1:30" ht="21.75" customHeight="1"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 t="s">
        <v>180</v>
      </c>
      <c r="AC10" s="11"/>
    </row>
    <row r="11" spans="1:30" ht="21.75" customHeight="1"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 t="s">
        <v>102</v>
      </c>
      <c r="AC11" s="11"/>
    </row>
    <row r="12" spans="1:30" ht="21.75" customHeight="1">
      <c r="C12" s="11"/>
      <c r="D12" s="11"/>
      <c r="E12" s="11"/>
      <c r="F12" s="11"/>
      <c r="G12" s="11"/>
      <c r="H12" s="11"/>
      <c r="I12" s="11"/>
      <c r="K12" s="11"/>
      <c r="L12" s="11"/>
      <c r="M12" s="11"/>
      <c r="N12" s="11"/>
      <c r="O12" s="11"/>
      <c r="S12" s="11"/>
      <c r="T12" s="11" t="s">
        <v>103</v>
      </c>
      <c r="U12" s="11"/>
      <c r="X12" s="11" t="s">
        <v>210</v>
      </c>
      <c r="AC12" s="11"/>
      <c r="AD12" s="11"/>
    </row>
    <row r="13" spans="1:30" ht="21.75" customHeight="1">
      <c r="C13" s="11"/>
      <c r="D13" s="11"/>
      <c r="E13" s="11"/>
      <c r="F13" s="11"/>
      <c r="G13" s="11"/>
      <c r="I13" s="11"/>
      <c r="J13" s="11" t="s">
        <v>104</v>
      </c>
      <c r="K13" s="11"/>
      <c r="L13" s="11"/>
      <c r="M13" s="11"/>
      <c r="N13" s="11"/>
      <c r="O13" s="11"/>
      <c r="Q13" s="11"/>
      <c r="R13" s="11" t="s">
        <v>105</v>
      </c>
      <c r="S13" s="11"/>
      <c r="T13" s="11" t="s">
        <v>192</v>
      </c>
      <c r="U13" s="11"/>
      <c r="V13" s="11" t="s">
        <v>106</v>
      </c>
      <c r="W13" s="11"/>
      <c r="X13" s="11" t="s">
        <v>211</v>
      </c>
      <c r="Y13" s="11"/>
      <c r="Z13" s="11"/>
      <c r="AA13" s="11"/>
      <c r="AB13" s="11"/>
      <c r="AC13" s="11"/>
      <c r="AD13" s="11"/>
    </row>
    <row r="14" spans="1:30" ht="21.75" customHeight="1">
      <c r="C14" s="11"/>
      <c r="D14" s="11" t="s">
        <v>40</v>
      </c>
      <c r="E14" s="11"/>
      <c r="F14" s="11"/>
      <c r="G14" s="11"/>
      <c r="H14" s="11" t="s">
        <v>107</v>
      </c>
      <c r="I14" s="11"/>
      <c r="J14" s="11" t="s">
        <v>102</v>
      </c>
      <c r="K14" s="11"/>
      <c r="L14" s="16"/>
      <c r="M14" s="16" t="s">
        <v>46</v>
      </c>
      <c r="N14" s="16"/>
      <c r="O14" s="11"/>
      <c r="P14" s="11" t="s">
        <v>108</v>
      </c>
      <c r="Q14" s="11"/>
      <c r="R14" s="11" t="s">
        <v>109</v>
      </c>
      <c r="S14" s="11"/>
      <c r="T14" s="11" t="s">
        <v>110</v>
      </c>
      <c r="U14" s="11"/>
      <c r="V14" s="11" t="s">
        <v>111</v>
      </c>
      <c r="W14" s="11"/>
      <c r="X14" s="11" t="s">
        <v>214</v>
      </c>
      <c r="Y14" s="11"/>
      <c r="Z14" s="11"/>
      <c r="AA14" s="11"/>
      <c r="AB14" s="11" t="s">
        <v>112</v>
      </c>
      <c r="AC14" s="11"/>
      <c r="AD14" s="11"/>
    </row>
    <row r="15" spans="1:30" s="11" customFormat="1" ht="21.75" customHeight="1">
      <c r="D15" s="11" t="s">
        <v>113</v>
      </c>
      <c r="F15" s="11" t="s">
        <v>114</v>
      </c>
      <c r="H15" s="11" t="s">
        <v>115</v>
      </c>
      <c r="J15" s="11" t="s">
        <v>116</v>
      </c>
      <c r="L15" s="11" t="s">
        <v>117</v>
      </c>
      <c r="P15" s="11" t="s">
        <v>118</v>
      </c>
      <c r="R15" s="11" t="s">
        <v>119</v>
      </c>
      <c r="T15" s="11" t="s">
        <v>120</v>
      </c>
      <c r="V15" s="11" t="s">
        <v>238</v>
      </c>
      <c r="X15" s="11" t="s">
        <v>213</v>
      </c>
      <c r="Z15" s="11" t="s">
        <v>122</v>
      </c>
      <c r="AB15" s="11" t="s">
        <v>123</v>
      </c>
      <c r="AD15" s="11" t="s">
        <v>122</v>
      </c>
    </row>
    <row r="16" spans="1:30" s="11" customFormat="1" ht="21.75" customHeight="1">
      <c r="B16" s="16" t="s">
        <v>4</v>
      </c>
      <c r="D16" s="16" t="s">
        <v>124</v>
      </c>
      <c r="F16" s="16" t="s">
        <v>125</v>
      </c>
      <c r="H16" s="16" t="s">
        <v>126</v>
      </c>
      <c r="J16" s="16" t="s">
        <v>127</v>
      </c>
      <c r="L16" s="16" t="s">
        <v>128</v>
      </c>
      <c r="N16" s="16" t="s">
        <v>129</v>
      </c>
      <c r="P16" s="16" t="s">
        <v>130</v>
      </c>
      <c r="R16" s="16" t="s">
        <v>131</v>
      </c>
      <c r="T16" s="16" t="s">
        <v>109</v>
      </c>
      <c r="V16" s="16" t="s">
        <v>135</v>
      </c>
      <c r="X16" s="16" t="s">
        <v>212</v>
      </c>
      <c r="Z16" s="16" t="s">
        <v>133</v>
      </c>
      <c r="AB16" s="16" t="s">
        <v>134</v>
      </c>
      <c r="AD16" s="16" t="s">
        <v>135</v>
      </c>
    </row>
    <row r="17" spans="1:30" ht="21.75" customHeight="1">
      <c r="A17" s="2" t="s">
        <v>194</v>
      </c>
      <c r="B17" s="2"/>
      <c r="C17" s="31"/>
      <c r="D17" s="33">
        <v>10450003</v>
      </c>
      <c r="E17" s="33"/>
      <c r="F17" s="33">
        <v>5745765</v>
      </c>
      <c r="G17" s="33"/>
      <c r="H17" s="33">
        <v>408064</v>
      </c>
      <c r="I17" s="33"/>
      <c r="J17" s="33">
        <v>3069</v>
      </c>
      <c r="K17" s="34"/>
      <c r="L17" s="33">
        <v>1045000</v>
      </c>
      <c r="M17" s="34"/>
      <c r="N17" s="33">
        <v>11601458</v>
      </c>
      <c r="O17" s="34"/>
      <c r="P17" s="33">
        <v>-2920946</v>
      </c>
      <c r="Q17" s="34"/>
      <c r="R17" s="33">
        <v>-26319</v>
      </c>
      <c r="S17" s="34"/>
      <c r="T17" s="33">
        <v>-180606</v>
      </c>
      <c r="U17" s="34"/>
      <c r="V17" s="33">
        <f t="shared" ref="V17:V27" si="0">SUM(P17:T17)</f>
        <v>-3127871</v>
      </c>
      <c r="W17" s="33"/>
      <c r="X17" s="33">
        <v>-223550</v>
      </c>
      <c r="Y17" s="34"/>
      <c r="Z17" s="33">
        <f>SUM(D17:N17,V17,X17)</f>
        <v>25901938</v>
      </c>
      <c r="AA17" s="34"/>
      <c r="AB17" s="33">
        <v>171979</v>
      </c>
      <c r="AC17" s="34"/>
      <c r="AD17" s="33">
        <f t="shared" ref="AD17:AD27" si="1">SUM(Z17:AB17)</f>
        <v>26073917</v>
      </c>
    </row>
    <row r="18" spans="1:30" ht="21.75" customHeight="1">
      <c r="A18" s="1" t="s">
        <v>77</v>
      </c>
      <c r="C18" s="31"/>
      <c r="D18" s="33">
        <v>0</v>
      </c>
      <c r="E18" s="33"/>
      <c r="F18" s="33">
        <v>0</v>
      </c>
      <c r="G18" s="33"/>
      <c r="H18" s="33">
        <v>0</v>
      </c>
      <c r="I18" s="33"/>
      <c r="J18" s="33">
        <v>0</v>
      </c>
      <c r="K18" s="34"/>
      <c r="L18" s="33">
        <v>0</v>
      </c>
      <c r="M18" s="34"/>
      <c r="N18" s="33">
        <v>1087008</v>
      </c>
      <c r="O18" s="34"/>
      <c r="P18" s="33">
        <v>0</v>
      </c>
      <c r="Q18" s="34"/>
      <c r="R18" s="33">
        <v>0</v>
      </c>
      <c r="S18" s="34"/>
      <c r="T18" s="33">
        <v>0</v>
      </c>
      <c r="U18" s="34"/>
      <c r="V18" s="33">
        <f t="shared" si="0"/>
        <v>0</v>
      </c>
      <c r="W18" s="33"/>
      <c r="X18" s="33">
        <v>0</v>
      </c>
      <c r="Y18" s="34"/>
      <c r="Z18" s="33">
        <f t="shared" ref="Z18:Z27" si="2">SUM(D18:N18,V18,X18)</f>
        <v>1087008</v>
      </c>
      <c r="AA18" s="34"/>
      <c r="AB18" s="33">
        <v>-24035</v>
      </c>
      <c r="AC18" s="34"/>
      <c r="AD18" s="33">
        <f t="shared" si="1"/>
        <v>1062973</v>
      </c>
    </row>
    <row r="19" spans="1:30" ht="21.75" customHeight="1">
      <c r="A19" s="1" t="s">
        <v>96</v>
      </c>
      <c r="C19" s="31"/>
      <c r="D19" s="35">
        <v>0</v>
      </c>
      <c r="E19" s="33"/>
      <c r="F19" s="35">
        <v>0</v>
      </c>
      <c r="G19" s="33"/>
      <c r="H19" s="35">
        <v>0</v>
      </c>
      <c r="I19" s="33"/>
      <c r="J19" s="35">
        <v>0</v>
      </c>
      <c r="K19" s="34"/>
      <c r="L19" s="35">
        <v>0</v>
      </c>
      <c r="M19" s="34"/>
      <c r="N19" s="35">
        <v>-84</v>
      </c>
      <c r="O19" s="34"/>
      <c r="P19" s="35">
        <v>-679447</v>
      </c>
      <c r="Q19" s="34"/>
      <c r="R19" s="35">
        <v>154</v>
      </c>
      <c r="S19" s="34"/>
      <c r="T19" s="35">
        <v>0</v>
      </c>
      <c r="U19" s="34"/>
      <c r="V19" s="35">
        <f t="shared" si="0"/>
        <v>-679293</v>
      </c>
      <c r="W19" s="33"/>
      <c r="X19" s="35">
        <v>194375</v>
      </c>
      <c r="Y19" s="34"/>
      <c r="Z19" s="35">
        <f t="shared" si="2"/>
        <v>-485002</v>
      </c>
      <c r="AA19" s="34"/>
      <c r="AB19" s="35">
        <v>-5390</v>
      </c>
      <c r="AC19" s="34"/>
      <c r="AD19" s="35">
        <f t="shared" si="1"/>
        <v>-490392</v>
      </c>
    </row>
    <row r="20" spans="1:30" ht="21.75" customHeight="1">
      <c r="A20" s="1" t="s">
        <v>97</v>
      </c>
      <c r="C20" s="31"/>
      <c r="D20" s="33">
        <f>SUM(D18:D19)</f>
        <v>0</v>
      </c>
      <c r="E20" s="33"/>
      <c r="F20" s="33">
        <f>SUM(F18:F19)</f>
        <v>0</v>
      </c>
      <c r="G20" s="33"/>
      <c r="H20" s="33">
        <f>SUM(H18:H19)</f>
        <v>0</v>
      </c>
      <c r="I20" s="33"/>
      <c r="J20" s="33">
        <f>SUM(J18:J19)</f>
        <v>0</v>
      </c>
      <c r="K20" s="34"/>
      <c r="L20" s="33">
        <f>SUM(L18:L19)</f>
        <v>0</v>
      </c>
      <c r="M20" s="34"/>
      <c r="N20" s="33">
        <f>SUM(N18:N19)</f>
        <v>1086924</v>
      </c>
      <c r="O20" s="34"/>
      <c r="P20" s="33">
        <f>SUM(P18:P19)</f>
        <v>-679447</v>
      </c>
      <c r="Q20" s="34"/>
      <c r="R20" s="33">
        <f>SUM(R18:R19)</f>
        <v>154</v>
      </c>
      <c r="S20" s="34"/>
      <c r="T20" s="33">
        <f>SUM(T18:T19)</f>
        <v>0</v>
      </c>
      <c r="U20" s="34"/>
      <c r="V20" s="33">
        <f t="shared" si="0"/>
        <v>-679293</v>
      </c>
      <c r="W20" s="33"/>
      <c r="X20" s="33">
        <f>SUM(X18:X19)</f>
        <v>194375</v>
      </c>
      <c r="Y20" s="34"/>
      <c r="Z20" s="33">
        <f t="shared" si="2"/>
        <v>602006</v>
      </c>
      <c r="AA20" s="34"/>
      <c r="AB20" s="33">
        <f>SUM(AB18:AB19)</f>
        <v>-29425</v>
      </c>
      <c r="AC20" s="34"/>
      <c r="AD20" s="33">
        <f t="shared" si="1"/>
        <v>572581</v>
      </c>
    </row>
    <row r="21" spans="1:30" ht="21.75" customHeight="1">
      <c r="A21" s="1" t="s">
        <v>232</v>
      </c>
      <c r="B21" s="36">
        <v>11</v>
      </c>
      <c r="C21" s="31"/>
      <c r="D21" s="33">
        <v>0</v>
      </c>
      <c r="E21" s="33"/>
      <c r="F21" s="33">
        <v>0</v>
      </c>
      <c r="G21" s="33"/>
      <c r="H21" s="33">
        <v>0</v>
      </c>
      <c r="I21" s="33"/>
      <c r="J21" s="33">
        <v>0</v>
      </c>
      <c r="K21" s="34"/>
      <c r="L21" s="33">
        <v>0</v>
      </c>
      <c r="M21" s="34"/>
      <c r="N21" s="33">
        <v>-1358500</v>
      </c>
      <c r="O21" s="34"/>
      <c r="P21" s="33">
        <v>0</v>
      </c>
      <c r="Q21" s="34"/>
      <c r="R21" s="33">
        <v>0</v>
      </c>
      <c r="S21" s="34"/>
      <c r="T21" s="33">
        <v>0</v>
      </c>
      <c r="U21" s="34"/>
      <c r="V21" s="33">
        <f t="shared" si="0"/>
        <v>0</v>
      </c>
      <c r="W21" s="33"/>
      <c r="X21" s="33">
        <v>0</v>
      </c>
      <c r="Y21" s="34"/>
      <c r="Z21" s="33">
        <f t="shared" si="2"/>
        <v>-1358500</v>
      </c>
      <c r="AA21" s="34"/>
      <c r="AB21" s="33">
        <v>0</v>
      </c>
      <c r="AC21" s="34"/>
      <c r="AD21" s="33">
        <f t="shared" si="1"/>
        <v>-1358500</v>
      </c>
    </row>
    <row r="22" spans="1:30" ht="21.75" customHeight="1">
      <c r="A22" s="1" t="s">
        <v>198</v>
      </c>
      <c r="C22" s="31"/>
      <c r="D22" s="33">
        <v>0</v>
      </c>
      <c r="E22" s="33"/>
      <c r="F22" s="33">
        <v>0</v>
      </c>
      <c r="G22" s="33"/>
      <c r="H22" s="33">
        <v>87921</v>
      </c>
      <c r="I22" s="33"/>
      <c r="J22" s="33">
        <v>0</v>
      </c>
      <c r="K22" s="34"/>
      <c r="L22" s="33">
        <v>0</v>
      </c>
      <c r="M22" s="34"/>
      <c r="N22" s="33">
        <v>0</v>
      </c>
      <c r="O22" s="34"/>
      <c r="P22" s="33">
        <v>0</v>
      </c>
      <c r="Q22" s="34"/>
      <c r="R22" s="33">
        <v>0</v>
      </c>
      <c r="S22" s="34"/>
      <c r="T22" s="33">
        <v>0</v>
      </c>
      <c r="U22" s="34"/>
      <c r="V22" s="33">
        <f t="shared" si="0"/>
        <v>0</v>
      </c>
      <c r="W22" s="33"/>
      <c r="X22" s="33">
        <v>0</v>
      </c>
      <c r="Y22" s="34"/>
      <c r="Z22" s="33">
        <f t="shared" si="2"/>
        <v>87921</v>
      </c>
      <c r="AA22" s="34"/>
      <c r="AB22" s="33">
        <v>0</v>
      </c>
      <c r="AC22" s="34"/>
      <c r="AD22" s="33">
        <f t="shared" si="1"/>
        <v>87921</v>
      </c>
    </row>
    <row r="23" spans="1:30" ht="21.75" customHeight="1">
      <c r="A23" s="1" t="s">
        <v>233</v>
      </c>
      <c r="C23" s="31"/>
      <c r="D23" s="33"/>
      <c r="E23" s="33"/>
      <c r="F23" s="33"/>
      <c r="G23" s="33"/>
      <c r="H23" s="33"/>
      <c r="I23" s="33"/>
      <c r="J23" s="33"/>
      <c r="K23" s="34"/>
      <c r="L23" s="33"/>
      <c r="M23" s="34"/>
      <c r="N23" s="33"/>
      <c r="O23" s="34"/>
      <c r="P23" s="33"/>
      <c r="Q23" s="34"/>
      <c r="R23" s="33"/>
      <c r="S23" s="34"/>
      <c r="T23" s="33"/>
      <c r="U23" s="34"/>
      <c r="V23" s="33"/>
      <c r="W23" s="33"/>
      <c r="X23" s="33"/>
      <c r="Y23" s="34"/>
      <c r="Z23" s="33"/>
      <c r="AA23" s="34"/>
      <c r="AB23" s="33"/>
      <c r="AC23" s="34"/>
      <c r="AD23" s="33"/>
    </row>
    <row r="24" spans="1:30" ht="21.75" customHeight="1">
      <c r="A24" s="1" t="s">
        <v>234</v>
      </c>
      <c r="C24" s="31"/>
      <c r="D24" s="33">
        <v>0</v>
      </c>
      <c r="E24" s="33"/>
      <c r="F24" s="33">
        <v>0</v>
      </c>
      <c r="G24" s="33"/>
      <c r="H24" s="33">
        <v>0</v>
      </c>
      <c r="I24" s="33"/>
      <c r="J24" s="33">
        <v>0</v>
      </c>
      <c r="K24" s="34"/>
      <c r="L24" s="33">
        <v>0</v>
      </c>
      <c r="M24" s="34"/>
      <c r="N24" s="33">
        <v>0</v>
      </c>
      <c r="O24" s="34"/>
      <c r="P24" s="33">
        <v>-29175</v>
      </c>
      <c r="Q24" s="34"/>
      <c r="R24" s="33">
        <v>0</v>
      </c>
      <c r="S24" s="34"/>
      <c r="T24" s="33">
        <v>0</v>
      </c>
      <c r="U24" s="34"/>
      <c r="V24" s="33">
        <f t="shared" ref="V24" si="3">SUM(P24:T24)</f>
        <v>-29175</v>
      </c>
      <c r="W24" s="33"/>
      <c r="X24" s="33">
        <v>29175</v>
      </c>
      <c r="Y24" s="34"/>
      <c r="Z24" s="33">
        <f t="shared" si="2"/>
        <v>0</v>
      </c>
      <c r="AA24" s="34"/>
      <c r="AB24" s="33">
        <v>0</v>
      </c>
      <c r="AC24" s="34"/>
      <c r="AD24" s="33">
        <f t="shared" ref="AD24" si="4">SUM(Z24:AB24)</f>
        <v>0</v>
      </c>
    </row>
    <row r="25" spans="1:30" ht="21.75" customHeight="1">
      <c r="A25" s="1" t="s">
        <v>235</v>
      </c>
      <c r="C25" s="31"/>
      <c r="D25" s="33"/>
      <c r="E25" s="33"/>
      <c r="F25" s="33"/>
      <c r="G25" s="33"/>
      <c r="H25" s="33"/>
      <c r="I25" s="33"/>
      <c r="J25" s="33"/>
      <c r="K25" s="34"/>
      <c r="L25" s="33"/>
      <c r="M25" s="34"/>
      <c r="N25" s="33"/>
      <c r="O25" s="34"/>
      <c r="P25" s="33"/>
      <c r="Q25" s="34"/>
      <c r="R25" s="33"/>
      <c r="S25" s="34"/>
      <c r="T25" s="33"/>
      <c r="U25" s="34"/>
      <c r="V25" s="33"/>
      <c r="W25" s="33"/>
      <c r="X25" s="33"/>
      <c r="Y25" s="34"/>
      <c r="Z25" s="33"/>
      <c r="AA25" s="34"/>
      <c r="AB25" s="33"/>
      <c r="AC25" s="34"/>
      <c r="AD25" s="33"/>
    </row>
    <row r="26" spans="1:30" ht="21.75" customHeight="1">
      <c r="A26" s="1" t="s">
        <v>236</v>
      </c>
      <c r="C26" s="31"/>
      <c r="D26" s="33">
        <v>0</v>
      </c>
      <c r="E26" s="33"/>
      <c r="F26" s="33">
        <v>0</v>
      </c>
      <c r="G26" s="33"/>
      <c r="H26" s="33">
        <v>0</v>
      </c>
      <c r="I26" s="33"/>
      <c r="J26" s="33">
        <v>0</v>
      </c>
      <c r="K26" s="34"/>
      <c r="L26" s="33">
        <v>0</v>
      </c>
      <c r="M26" s="34"/>
      <c r="N26" s="33">
        <v>0</v>
      </c>
      <c r="O26" s="34"/>
      <c r="P26" s="33">
        <v>0</v>
      </c>
      <c r="Q26" s="34"/>
      <c r="R26" s="33">
        <v>0</v>
      </c>
      <c r="S26" s="34"/>
      <c r="T26" s="33">
        <v>0</v>
      </c>
      <c r="U26" s="34"/>
      <c r="V26" s="33">
        <v>0</v>
      </c>
      <c r="W26" s="33"/>
      <c r="X26" s="33">
        <v>0</v>
      </c>
      <c r="Y26" s="34"/>
      <c r="Z26" s="33">
        <f t="shared" si="2"/>
        <v>0</v>
      </c>
      <c r="AA26" s="34"/>
      <c r="AB26" s="33">
        <v>-131547</v>
      </c>
      <c r="AC26" s="34"/>
      <c r="AD26" s="33">
        <f>SUM(Z26:AB26)</f>
        <v>-131547</v>
      </c>
    </row>
    <row r="27" spans="1:30" ht="21.75" customHeight="1" thickBot="1">
      <c r="A27" s="2" t="s">
        <v>237</v>
      </c>
      <c r="B27" s="2"/>
      <c r="C27" s="32"/>
      <c r="D27" s="38">
        <f>SUM(D17,D20:D26)</f>
        <v>10450003</v>
      </c>
      <c r="E27" s="34"/>
      <c r="F27" s="38">
        <f>SUM(F17,F20:F26)</f>
        <v>5745765</v>
      </c>
      <c r="G27" s="34"/>
      <c r="H27" s="38">
        <f>SUM(H17,H20:H26)</f>
        <v>495985</v>
      </c>
      <c r="I27" s="34"/>
      <c r="J27" s="38">
        <f>SUM(J17,J20:J26)</f>
        <v>3069</v>
      </c>
      <c r="K27" s="34"/>
      <c r="L27" s="38">
        <f>SUM(L17,L20:L26)</f>
        <v>1045000</v>
      </c>
      <c r="M27" s="34"/>
      <c r="N27" s="38">
        <f>SUM(N17,N20:N26)</f>
        <v>11329882</v>
      </c>
      <c r="O27" s="34"/>
      <c r="P27" s="38">
        <f>SUM(P17,P20:P26)</f>
        <v>-3629568</v>
      </c>
      <c r="Q27" s="34"/>
      <c r="R27" s="38">
        <f>SUM(R17,R20:R26)</f>
        <v>-26165</v>
      </c>
      <c r="S27" s="34"/>
      <c r="T27" s="38">
        <f>SUM(T17,T20:T26)</f>
        <v>-180606</v>
      </c>
      <c r="U27" s="34"/>
      <c r="V27" s="38">
        <f t="shared" si="0"/>
        <v>-3836339</v>
      </c>
      <c r="W27" s="33"/>
      <c r="X27" s="38">
        <v>0</v>
      </c>
      <c r="Y27" s="34"/>
      <c r="Z27" s="38">
        <f t="shared" si="2"/>
        <v>25233365</v>
      </c>
      <c r="AA27" s="34"/>
      <c r="AB27" s="38">
        <f>SUM(AB17,AB20:AB26)</f>
        <v>11007</v>
      </c>
      <c r="AC27" s="34"/>
      <c r="AD27" s="38">
        <f t="shared" si="1"/>
        <v>25244372</v>
      </c>
    </row>
    <row r="28" spans="1:30" ht="21.75" customHeight="1" thickTop="1">
      <c r="A28" s="2"/>
      <c r="B28" s="2"/>
      <c r="C28" s="32"/>
      <c r="D28" s="31"/>
      <c r="E28" s="32"/>
      <c r="F28" s="31"/>
      <c r="G28" s="32"/>
      <c r="H28" s="31"/>
      <c r="I28" s="32"/>
      <c r="J28" s="31"/>
      <c r="K28" s="31"/>
      <c r="L28" s="31"/>
      <c r="M28" s="32"/>
      <c r="N28" s="31"/>
      <c r="O28" s="31"/>
      <c r="P28" s="31"/>
      <c r="Q28" s="31"/>
      <c r="R28" s="31"/>
      <c r="S28" s="32"/>
      <c r="T28" s="31"/>
      <c r="U28" s="32"/>
      <c r="V28" s="31"/>
      <c r="W28" s="31"/>
      <c r="X28" s="31"/>
      <c r="Y28" s="31"/>
      <c r="Z28" s="31"/>
      <c r="AA28" s="31"/>
      <c r="AB28" s="31"/>
      <c r="AC28" s="32"/>
      <c r="AD28" s="31"/>
    </row>
    <row r="29" spans="1:30" ht="21.75" customHeight="1">
      <c r="A29" s="2" t="s">
        <v>219</v>
      </c>
      <c r="B29" s="2"/>
      <c r="C29" s="31"/>
      <c r="D29" s="33">
        <v>10450003</v>
      </c>
      <c r="E29" s="33"/>
      <c r="F29" s="33">
        <v>5745765</v>
      </c>
      <c r="G29" s="33" t="s">
        <v>221</v>
      </c>
      <c r="H29" s="33">
        <v>493881</v>
      </c>
      <c r="I29" s="33" t="s">
        <v>221</v>
      </c>
      <c r="J29" s="33">
        <v>3069</v>
      </c>
      <c r="K29" s="34" t="s">
        <v>221</v>
      </c>
      <c r="L29" s="33">
        <v>1045000</v>
      </c>
      <c r="M29" s="34" t="s">
        <v>221</v>
      </c>
      <c r="N29" s="33">
        <v>11536075</v>
      </c>
      <c r="O29" s="34" t="s">
        <v>221</v>
      </c>
      <c r="P29" s="33">
        <v>-4285354</v>
      </c>
      <c r="Q29" s="34" t="s">
        <v>221</v>
      </c>
      <c r="R29" s="33">
        <v>-25600</v>
      </c>
      <c r="S29" s="34" t="s">
        <v>221</v>
      </c>
      <c r="T29" s="33">
        <v>-180606</v>
      </c>
      <c r="U29" s="34"/>
      <c r="V29" s="33">
        <f t="shared" ref="V29:V32" si="5">SUM(P29:T29)</f>
        <v>-4491560</v>
      </c>
      <c r="W29" s="33"/>
      <c r="X29" s="33">
        <v>0</v>
      </c>
      <c r="Y29" s="34"/>
      <c r="Z29" s="33">
        <f t="shared" ref="Z29:Z34" si="6">SUM(D29:N29,V29,X29)</f>
        <v>24782233</v>
      </c>
      <c r="AA29" s="34"/>
      <c r="AB29" s="33">
        <v>9133</v>
      </c>
      <c r="AC29" s="34"/>
      <c r="AD29" s="33">
        <f t="shared" ref="AD29:AD34" si="7">SUM(Z29:AB29)</f>
        <v>24791366</v>
      </c>
    </row>
    <row r="30" spans="1:30" ht="21.75" customHeight="1">
      <c r="A30" s="1" t="s">
        <v>77</v>
      </c>
      <c r="C30" s="31"/>
      <c r="D30" s="33">
        <v>0</v>
      </c>
      <c r="E30" s="33"/>
      <c r="F30" s="33">
        <v>0</v>
      </c>
      <c r="G30" s="33"/>
      <c r="H30" s="33">
        <v>0</v>
      </c>
      <c r="I30" s="33"/>
      <c r="J30" s="33">
        <v>0</v>
      </c>
      <c r="K30" s="34"/>
      <c r="L30" s="33">
        <v>0</v>
      </c>
      <c r="M30" s="34"/>
      <c r="N30" s="33">
        <v>1213532</v>
      </c>
      <c r="O30" s="34"/>
      <c r="P30" s="33" t="s">
        <v>253</v>
      </c>
      <c r="Q30" s="34"/>
      <c r="R30" s="33">
        <v>0</v>
      </c>
      <c r="S30" s="34"/>
      <c r="T30" s="33">
        <v>0</v>
      </c>
      <c r="U30" s="34"/>
      <c r="V30" s="33">
        <v>0</v>
      </c>
      <c r="W30" s="33"/>
      <c r="X30" s="33">
        <v>0</v>
      </c>
      <c r="Y30" s="34"/>
      <c r="Z30" s="33">
        <f t="shared" si="6"/>
        <v>1213532</v>
      </c>
      <c r="AA30" s="34"/>
      <c r="AB30" s="33">
        <v>39</v>
      </c>
      <c r="AC30" s="34"/>
      <c r="AD30" s="33">
        <f t="shared" si="7"/>
        <v>1213571</v>
      </c>
    </row>
    <row r="31" spans="1:30" ht="21.75" customHeight="1">
      <c r="A31" s="1" t="s">
        <v>96</v>
      </c>
      <c r="C31" s="31"/>
      <c r="D31" s="35">
        <v>0</v>
      </c>
      <c r="E31" s="33"/>
      <c r="F31" s="35">
        <v>0</v>
      </c>
      <c r="G31" s="33"/>
      <c r="H31" s="35">
        <v>0</v>
      </c>
      <c r="I31" s="33"/>
      <c r="J31" s="35">
        <v>0</v>
      </c>
      <c r="K31" s="34"/>
      <c r="L31" s="35">
        <v>0</v>
      </c>
      <c r="M31" s="34"/>
      <c r="N31" s="35">
        <v>-32</v>
      </c>
      <c r="O31" s="34"/>
      <c r="P31" s="35">
        <v>1721488</v>
      </c>
      <c r="Q31" s="34"/>
      <c r="R31" s="35">
        <v>-77</v>
      </c>
      <c r="S31" s="34"/>
      <c r="T31" s="35">
        <v>-14361</v>
      </c>
      <c r="U31" s="34"/>
      <c r="V31" s="35">
        <v>1707050</v>
      </c>
      <c r="W31" s="33"/>
      <c r="X31" s="35">
        <v>0</v>
      </c>
      <c r="Y31" s="34"/>
      <c r="Z31" s="35">
        <f t="shared" si="6"/>
        <v>1707018</v>
      </c>
      <c r="AA31" s="34"/>
      <c r="AB31" s="35">
        <v>489</v>
      </c>
      <c r="AC31" s="34"/>
      <c r="AD31" s="35">
        <f t="shared" si="7"/>
        <v>1707507</v>
      </c>
    </row>
    <row r="32" spans="1:30" ht="21.75" customHeight="1">
      <c r="A32" s="1" t="s">
        <v>97</v>
      </c>
      <c r="C32" s="31"/>
      <c r="D32" s="33">
        <f>SUM(D30:D31)</f>
        <v>0</v>
      </c>
      <c r="E32" s="33"/>
      <c r="F32" s="33">
        <f>SUM(F30:F31)</f>
        <v>0</v>
      </c>
      <c r="G32" s="33"/>
      <c r="H32" s="33">
        <v>0</v>
      </c>
      <c r="I32" s="33"/>
      <c r="J32" s="33">
        <f>SUM(J30:J31)</f>
        <v>0</v>
      </c>
      <c r="K32" s="34"/>
      <c r="L32" s="33">
        <f>SUM(L30:L31)</f>
        <v>0</v>
      </c>
      <c r="M32" s="34"/>
      <c r="N32" s="33">
        <f>SUM(N30:N31)</f>
        <v>1213500</v>
      </c>
      <c r="O32" s="34"/>
      <c r="P32" s="33">
        <f>SUM(P30:P31)</f>
        <v>1721488</v>
      </c>
      <c r="Q32" s="34"/>
      <c r="R32" s="33">
        <f>SUM(R30:R31)</f>
        <v>-77</v>
      </c>
      <c r="S32" s="34"/>
      <c r="T32" s="33">
        <f>SUM(T30:T31)</f>
        <v>-14361</v>
      </c>
      <c r="U32" s="34"/>
      <c r="V32" s="33">
        <f t="shared" si="5"/>
        <v>1707050</v>
      </c>
      <c r="W32" s="33"/>
      <c r="X32" s="33">
        <f>SUM(X30:X31)</f>
        <v>0</v>
      </c>
      <c r="Y32" s="34"/>
      <c r="Z32" s="33">
        <f t="shared" si="6"/>
        <v>2920550</v>
      </c>
      <c r="AA32" s="34"/>
      <c r="AB32" s="33">
        <f>SUM(AB30:AB31)</f>
        <v>528</v>
      </c>
      <c r="AC32" s="34"/>
      <c r="AD32" s="33">
        <f t="shared" si="7"/>
        <v>2921078</v>
      </c>
    </row>
    <row r="33" spans="1:30" ht="21.75" customHeight="1">
      <c r="A33" s="1" t="s">
        <v>232</v>
      </c>
      <c r="B33" s="36">
        <v>11</v>
      </c>
      <c r="C33" s="31"/>
      <c r="D33" s="33">
        <v>0</v>
      </c>
      <c r="E33" s="33"/>
      <c r="F33" s="33">
        <v>0</v>
      </c>
      <c r="G33" s="33"/>
      <c r="H33" s="33">
        <v>0</v>
      </c>
      <c r="I33" s="33"/>
      <c r="J33" s="33">
        <v>0</v>
      </c>
      <c r="K33" s="34"/>
      <c r="L33" s="33">
        <v>0</v>
      </c>
      <c r="M33" s="34"/>
      <c r="N33" s="33">
        <v>-940500</v>
      </c>
      <c r="O33" s="34"/>
      <c r="P33" s="33">
        <v>0</v>
      </c>
      <c r="Q33" s="34"/>
      <c r="R33" s="33">
        <v>0</v>
      </c>
      <c r="S33" s="34"/>
      <c r="T33" s="33">
        <v>0</v>
      </c>
      <c r="U33" s="34"/>
      <c r="V33" s="33">
        <v>0</v>
      </c>
      <c r="W33" s="33"/>
      <c r="X33" s="33">
        <v>0</v>
      </c>
      <c r="Y33" s="34"/>
      <c r="Z33" s="33">
        <f t="shared" si="6"/>
        <v>-940500</v>
      </c>
      <c r="AA33" s="34"/>
      <c r="AB33" s="33">
        <v>0</v>
      </c>
      <c r="AC33" s="34"/>
      <c r="AD33" s="33">
        <f>SUM(Z33:AB33)</f>
        <v>-940500</v>
      </c>
    </row>
    <row r="34" spans="1:30" ht="21.75" customHeight="1" thickBot="1">
      <c r="A34" s="2" t="s">
        <v>252</v>
      </c>
      <c r="B34" s="2"/>
      <c r="C34" s="32"/>
      <c r="D34" s="38">
        <f>SUM(D29,D32:D33)</f>
        <v>10450003</v>
      </c>
      <c r="E34" s="34"/>
      <c r="F34" s="38">
        <f>SUM(F29,F32:F33)</f>
        <v>5745765</v>
      </c>
      <c r="G34" s="34"/>
      <c r="H34" s="38">
        <f>SUM(H29,H32:H33)</f>
        <v>493881</v>
      </c>
      <c r="I34" s="34"/>
      <c r="J34" s="38">
        <f>SUM(J29,J32:J33)</f>
        <v>3069</v>
      </c>
      <c r="K34" s="34"/>
      <c r="L34" s="38">
        <f>SUM(L29,L32:L33)</f>
        <v>1045000</v>
      </c>
      <c r="M34" s="34"/>
      <c r="N34" s="38">
        <f>SUM(N29,N32:N33)</f>
        <v>11809075</v>
      </c>
      <c r="O34" s="34"/>
      <c r="P34" s="38">
        <f>SUM(P29,P32:P33)</f>
        <v>-2563866</v>
      </c>
      <c r="Q34" s="34"/>
      <c r="R34" s="38">
        <f>SUM(R29,R32:R33)</f>
        <v>-25677</v>
      </c>
      <c r="S34" s="34"/>
      <c r="T34" s="38">
        <f>SUM(T29,T32:T33)</f>
        <v>-194967</v>
      </c>
      <c r="U34" s="34"/>
      <c r="V34" s="38">
        <f>SUM(P34:T34)</f>
        <v>-2784510</v>
      </c>
      <c r="W34" s="33"/>
      <c r="X34" s="38">
        <f>SUM(X29,X32:X33)</f>
        <v>0</v>
      </c>
      <c r="Y34" s="34"/>
      <c r="Z34" s="38">
        <f t="shared" si="6"/>
        <v>26762283</v>
      </c>
      <c r="AA34" s="34"/>
      <c r="AB34" s="38">
        <f>SUM(AB29,AB32:AB33)</f>
        <v>9661</v>
      </c>
      <c r="AC34" s="34"/>
      <c r="AD34" s="38">
        <f t="shared" si="7"/>
        <v>26771944</v>
      </c>
    </row>
    <row r="35" spans="1:30" ht="21.75" customHeight="1" thickTop="1">
      <c r="A35" s="2"/>
      <c r="B35" s="2"/>
      <c r="C35" s="32"/>
      <c r="D35" s="32">
        <f>D34-[1]BS_Conso!H85</f>
        <v>0</v>
      </c>
      <c r="E35" s="32"/>
      <c r="F35" s="32">
        <f>F34-[1]BS_Conso!H86</f>
        <v>0</v>
      </c>
      <c r="G35" s="32"/>
      <c r="H35" s="32">
        <f>H34-BS_Company!H82</f>
        <v>0</v>
      </c>
      <c r="I35" s="32"/>
      <c r="J35" s="32">
        <f>J34-[2]BS_Conso!H88</f>
        <v>0</v>
      </c>
      <c r="L35" s="32">
        <f>L34-[2]BS_Conso!H90</f>
        <v>0</v>
      </c>
      <c r="N35" s="32">
        <f>N34-BS_Company!H86</f>
        <v>0</v>
      </c>
      <c r="V35" s="32">
        <f>V34-BS_Conso!H89</f>
        <v>0</v>
      </c>
      <c r="W35" s="32"/>
      <c r="X35" s="32">
        <f>X34-[2]BS_Conso!H94</f>
        <v>0</v>
      </c>
      <c r="Z35" s="32">
        <f>Z34-BS_Conso!H90</f>
        <v>0</v>
      </c>
      <c r="AB35" s="32">
        <f>AB34-BS_Conso!H91</f>
        <v>0</v>
      </c>
      <c r="AD35" s="32">
        <f>AD29-BS_Conso!J92</f>
        <v>0</v>
      </c>
    </row>
    <row r="36" spans="1:30" ht="21.75" customHeight="1">
      <c r="A36" s="7" t="s">
        <v>206</v>
      </c>
      <c r="B36" s="2"/>
      <c r="C36" s="32"/>
      <c r="D36" s="32"/>
      <c r="F36" s="32"/>
      <c r="H36" s="32"/>
      <c r="J36" s="32"/>
      <c r="L36" s="32"/>
      <c r="N36" s="32"/>
      <c r="V36" s="32"/>
      <c r="W36" s="32"/>
      <c r="X36" s="32"/>
      <c r="Z36" s="32"/>
      <c r="AB36" s="32"/>
      <c r="AD36" s="32"/>
    </row>
    <row r="37" spans="1:30" ht="21.75" customHeight="1">
      <c r="A37" s="7"/>
      <c r="B37" s="2"/>
      <c r="C37" s="32"/>
      <c r="D37" s="32"/>
      <c r="F37" s="32"/>
      <c r="H37" s="32"/>
      <c r="J37" s="32"/>
      <c r="L37" s="32"/>
      <c r="N37" s="32"/>
      <c r="V37" s="32"/>
      <c r="W37" s="32"/>
      <c r="X37" s="32"/>
      <c r="Z37" s="32"/>
      <c r="AB37" s="32"/>
      <c r="AD37" s="32"/>
    </row>
    <row r="38" spans="1:30" ht="21.75" customHeight="1">
      <c r="A38" s="7"/>
      <c r="B38" s="2"/>
      <c r="C38" s="32"/>
      <c r="D38" s="32"/>
      <c r="F38" s="32"/>
      <c r="H38" s="32"/>
      <c r="J38" s="32"/>
      <c r="L38" s="32"/>
      <c r="N38" s="32"/>
      <c r="V38" s="32"/>
      <c r="W38" s="32"/>
      <c r="X38" s="32"/>
      <c r="Z38" s="32"/>
      <c r="AB38" s="32"/>
      <c r="AD38" s="32"/>
    </row>
    <row r="39" spans="1:30" ht="21.75" customHeight="1">
      <c r="A39" s="7"/>
      <c r="B39" s="2"/>
      <c r="C39" s="32"/>
      <c r="D39" s="32"/>
      <c r="F39" s="32"/>
      <c r="H39" s="32"/>
      <c r="J39" s="32"/>
      <c r="L39" s="32"/>
      <c r="N39" s="32"/>
      <c r="V39" s="32"/>
      <c r="W39" s="32"/>
      <c r="X39" s="32"/>
      <c r="Z39" s="32"/>
      <c r="AB39" s="32"/>
      <c r="AD39" s="32"/>
    </row>
    <row r="40" spans="1:30" ht="21.75" customHeight="1">
      <c r="A40" s="7"/>
      <c r="B40" s="2"/>
      <c r="C40" s="32"/>
      <c r="D40" s="32"/>
      <c r="F40" s="32"/>
      <c r="H40" s="32"/>
      <c r="J40" s="32"/>
      <c r="L40" s="32"/>
      <c r="N40" s="32"/>
      <c r="V40" s="32"/>
      <c r="W40" s="32"/>
      <c r="X40" s="32"/>
      <c r="Z40" s="32"/>
      <c r="AB40" s="32"/>
      <c r="AD40" s="32"/>
    </row>
    <row r="41" spans="1:30" ht="21.75" customHeight="1">
      <c r="A41" s="7"/>
      <c r="B41" s="2"/>
      <c r="C41" s="32"/>
      <c r="D41" s="32"/>
      <c r="F41" s="32"/>
      <c r="H41" s="32"/>
      <c r="J41" s="32"/>
      <c r="L41" s="32"/>
      <c r="N41" s="32"/>
      <c r="V41" s="32"/>
      <c r="W41" s="32"/>
      <c r="X41" s="32"/>
      <c r="Z41" s="32"/>
      <c r="AB41" s="32"/>
      <c r="AD41" s="32"/>
    </row>
    <row r="42" spans="1:30" ht="21.75" customHeight="1">
      <c r="A42" s="7"/>
      <c r="B42" s="2"/>
      <c r="C42" s="32"/>
      <c r="D42" s="32"/>
      <c r="F42" s="32"/>
      <c r="H42" s="32"/>
      <c r="J42" s="32"/>
      <c r="L42" s="32"/>
      <c r="N42" s="32"/>
      <c r="V42" s="32"/>
      <c r="W42" s="32"/>
      <c r="X42" s="32"/>
      <c r="Z42" s="32"/>
      <c r="AB42" s="32"/>
      <c r="AD42" s="32"/>
    </row>
    <row r="43" spans="1:30" ht="21.75" customHeight="1">
      <c r="A43" s="7"/>
      <c r="B43" s="2"/>
      <c r="C43" s="32"/>
      <c r="D43" s="32"/>
      <c r="F43" s="32"/>
      <c r="H43" s="32"/>
      <c r="J43" s="32"/>
      <c r="L43" s="32"/>
      <c r="N43" s="32"/>
      <c r="V43" s="32"/>
      <c r="W43" s="32"/>
      <c r="X43" s="32"/>
      <c r="Z43" s="32"/>
      <c r="AB43" s="32"/>
      <c r="AD43" s="32"/>
    </row>
    <row r="44" spans="1:30" ht="21.75" customHeight="1">
      <c r="A44" s="7"/>
      <c r="B44" s="2"/>
      <c r="C44" s="32"/>
      <c r="D44" s="32"/>
      <c r="F44" s="32"/>
      <c r="H44" s="32"/>
      <c r="J44" s="32"/>
      <c r="L44" s="32"/>
      <c r="N44" s="32"/>
      <c r="V44" s="32"/>
      <c r="W44" s="32"/>
      <c r="X44" s="32"/>
      <c r="Z44" s="32"/>
      <c r="AB44" s="32"/>
      <c r="AD44" s="32"/>
    </row>
    <row r="45" spans="1:30" ht="21.75" customHeight="1">
      <c r="A45" s="7"/>
      <c r="B45" s="2"/>
      <c r="C45" s="32"/>
      <c r="D45" s="32"/>
      <c r="F45" s="32"/>
      <c r="H45" s="32"/>
      <c r="J45" s="32"/>
      <c r="L45" s="32"/>
      <c r="N45" s="32"/>
      <c r="V45" s="32"/>
      <c r="W45" s="32"/>
      <c r="X45" s="32"/>
      <c r="Z45" s="32"/>
      <c r="AB45" s="32"/>
      <c r="AD45" s="32"/>
    </row>
    <row r="46" spans="1:30" ht="21.75" customHeight="1">
      <c r="A46" s="7"/>
      <c r="B46" s="2"/>
      <c r="C46" s="32"/>
      <c r="D46" s="32"/>
      <c r="F46" s="32"/>
      <c r="H46" s="32"/>
      <c r="J46" s="32"/>
      <c r="L46" s="32"/>
      <c r="N46" s="32"/>
      <c r="P46" s="32"/>
      <c r="R46" s="32"/>
      <c r="T46" s="32"/>
      <c r="V46" s="32"/>
      <c r="W46" s="32"/>
      <c r="X46" s="32"/>
      <c r="Z46" s="32"/>
      <c r="AB46" s="32"/>
      <c r="AD46" s="32"/>
    </row>
    <row r="47" spans="1:30" ht="21.75" customHeight="1">
      <c r="A47" s="7"/>
      <c r="B47" s="2"/>
      <c r="C47" s="32"/>
      <c r="D47" s="32"/>
      <c r="F47" s="32"/>
      <c r="H47" s="32"/>
      <c r="J47" s="32"/>
      <c r="L47" s="32"/>
      <c r="N47" s="32"/>
      <c r="P47" s="32"/>
      <c r="R47" s="32"/>
      <c r="T47" s="32"/>
      <c r="V47" s="32"/>
      <c r="W47" s="32"/>
      <c r="X47" s="32"/>
      <c r="Z47" s="32"/>
      <c r="AB47" s="32"/>
      <c r="AD47" s="32"/>
    </row>
    <row r="48" spans="1:30" ht="21.75" customHeight="1">
      <c r="A48" s="7"/>
      <c r="B48" s="2"/>
      <c r="C48" s="32"/>
      <c r="D48" s="32"/>
      <c r="F48" s="32"/>
      <c r="H48" s="32"/>
      <c r="J48" s="32"/>
      <c r="L48" s="32"/>
      <c r="N48" s="32"/>
      <c r="P48" s="32"/>
      <c r="R48" s="32"/>
      <c r="T48" s="32"/>
      <c r="V48" s="32"/>
      <c r="W48" s="32"/>
      <c r="X48" s="32"/>
      <c r="Z48" s="32"/>
      <c r="AB48" s="32"/>
      <c r="AD48" s="32"/>
    </row>
    <row r="49" spans="1:30" ht="21.75" customHeight="1">
      <c r="A49" s="7"/>
      <c r="B49" s="2"/>
      <c r="C49" s="32"/>
      <c r="D49" s="32"/>
      <c r="F49" s="32"/>
      <c r="H49" s="32"/>
      <c r="J49" s="32"/>
      <c r="L49" s="32"/>
      <c r="N49" s="32"/>
      <c r="P49" s="32"/>
      <c r="R49" s="32"/>
      <c r="T49" s="32"/>
      <c r="V49" s="32"/>
      <c r="W49" s="32"/>
      <c r="X49" s="32"/>
      <c r="Z49" s="32"/>
      <c r="AB49" s="32"/>
      <c r="AD49" s="32"/>
    </row>
    <row r="50" spans="1:30" ht="21.75" customHeight="1">
      <c r="A50" s="7"/>
      <c r="B50" s="2"/>
      <c r="C50" s="32"/>
      <c r="D50" s="32"/>
      <c r="F50" s="32"/>
      <c r="H50" s="32"/>
      <c r="J50" s="32"/>
      <c r="L50" s="32"/>
      <c r="N50" s="32"/>
      <c r="P50" s="32"/>
      <c r="R50" s="32"/>
      <c r="T50" s="32"/>
      <c r="V50" s="32"/>
      <c r="W50" s="32"/>
      <c r="X50" s="32"/>
      <c r="Z50" s="32"/>
      <c r="AB50" s="32"/>
      <c r="AD50" s="32"/>
    </row>
    <row r="51" spans="1:30" ht="21.75" customHeight="1">
      <c r="A51" s="7"/>
      <c r="B51" s="2"/>
      <c r="C51" s="32"/>
      <c r="D51" s="32"/>
      <c r="F51" s="32"/>
      <c r="H51" s="32"/>
      <c r="J51" s="32"/>
      <c r="L51" s="32"/>
      <c r="N51" s="32"/>
      <c r="P51" s="32"/>
      <c r="R51" s="32"/>
      <c r="T51" s="32"/>
      <c r="V51" s="32"/>
      <c r="W51" s="32"/>
      <c r="X51" s="32"/>
      <c r="Z51" s="32"/>
      <c r="AB51" s="32"/>
      <c r="AD51" s="32"/>
    </row>
    <row r="52" spans="1:30" ht="21.75" customHeight="1">
      <c r="A52" s="7"/>
      <c r="B52" s="2"/>
      <c r="C52" s="32"/>
      <c r="D52" s="32"/>
      <c r="F52" s="32"/>
      <c r="H52" s="32"/>
      <c r="J52" s="32"/>
      <c r="L52" s="32"/>
      <c r="N52" s="32"/>
      <c r="P52" s="32"/>
      <c r="R52" s="32"/>
      <c r="T52" s="32"/>
      <c r="V52" s="32"/>
      <c r="W52" s="32"/>
      <c r="X52" s="32"/>
      <c r="Z52" s="32"/>
      <c r="AB52" s="32"/>
      <c r="AD52" s="32"/>
    </row>
    <row r="53" spans="1:30" ht="21.75" customHeight="1">
      <c r="A53" s="7"/>
      <c r="B53" s="2"/>
      <c r="C53" s="32"/>
      <c r="D53" s="32"/>
      <c r="F53" s="32"/>
      <c r="H53" s="32"/>
      <c r="J53" s="32"/>
      <c r="L53" s="32"/>
      <c r="N53" s="32"/>
      <c r="P53" s="32"/>
      <c r="R53" s="32"/>
      <c r="T53" s="32"/>
      <c r="V53" s="32"/>
      <c r="W53" s="32"/>
      <c r="X53" s="32"/>
      <c r="Z53" s="32"/>
      <c r="AB53" s="32"/>
      <c r="AD53" s="32"/>
    </row>
    <row r="54" spans="1:30" ht="21.75" customHeight="1">
      <c r="A54" s="7"/>
      <c r="B54" s="2"/>
      <c r="C54" s="32"/>
      <c r="D54" s="32"/>
      <c r="F54" s="32"/>
      <c r="H54" s="32"/>
      <c r="J54" s="32"/>
      <c r="L54" s="32"/>
      <c r="N54" s="32"/>
      <c r="V54" s="32"/>
      <c r="W54" s="32"/>
      <c r="X54" s="32"/>
      <c r="Z54" s="32"/>
      <c r="AB54" s="32"/>
      <c r="AD54" s="32"/>
    </row>
    <row r="55" spans="1:30" ht="21.75" customHeight="1">
      <c r="A55" s="2"/>
      <c r="B55" s="2"/>
      <c r="C55" s="32"/>
      <c r="D55" s="32"/>
      <c r="F55" s="32"/>
      <c r="H55" s="32"/>
      <c r="J55" s="32"/>
      <c r="L55" s="32"/>
      <c r="N55" s="32"/>
      <c r="V55" s="32"/>
      <c r="W55" s="32"/>
      <c r="X55" s="32"/>
      <c r="Z55" s="32"/>
      <c r="AB55" s="32"/>
      <c r="AD55" s="32"/>
    </row>
    <row r="56" spans="1:30" ht="21.75" customHeight="1">
      <c r="A56" s="2"/>
      <c r="B56" s="2"/>
      <c r="C56" s="32"/>
      <c r="D56" s="32"/>
      <c r="F56" s="32"/>
      <c r="H56" s="32"/>
      <c r="J56" s="32"/>
      <c r="L56" s="32"/>
      <c r="N56" s="32"/>
      <c r="V56" s="32"/>
      <c r="W56" s="32"/>
      <c r="X56" s="32"/>
      <c r="Z56" s="32"/>
      <c r="AB56" s="32"/>
      <c r="AD56" s="32"/>
    </row>
    <row r="57" spans="1:30" ht="21.75" customHeight="1">
      <c r="A57" s="7"/>
      <c r="C57" s="32"/>
      <c r="AD57" s="1">
        <v>16</v>
      </c>
    </row>
  </sheetData>
  <mergeCells count="7">
    <mergeCell ref="P9:T9"/>
    <mergeCell ref="A2:N2"/>
    <mergeCell ref="A3:N3"/>
    <mergeCell ref="A4:N4"/>
    <mergeCell ref="D6:AD6"/>
    <mergeCell ref="D7:Z7"/>
    <mergeCell ref="P8:V8"/>
  </mergeCells>
  <conditionalFormatting sqref="A1:XFD1048576">
    <cfRule type="containsText" dxfId="4" priority="1" operator="containsText" text="False">
      <formula>NOT(ISERROR(SEARCH("False",A1)))</formula>
    </cfRule>
  </conditionalFormatting>
  <pageMargins left="0.59055118110236227" right="0.39370078740157483" top="0.62992125984251968" bottom="0.39370078740157483" header="0.19685039370078741" footer="0.19685039370078741"/>
  <pageSetup paperSize="9" scale="43" firstPageNumber="1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40E2B-D01F-4CE3-9132-214A630B3DE7}">
  <dimension ref="A1:Z45"/>
  <sheetViews>
    <sheetView showGridLines="0" tabSelected="1" view="pageBreakPreview" topLeftCell="A6" zoomScale="70" zoomScaleNormal="90" zoomScaleSheetLayoutView="70" workbookViewId="0">
      <selection activeCell="J14" sqref="J14"/>
    </sheetView>
  </sheetViews>
  <sheetFormatPr defaultRowHeight="21.75" customHeight="1"/>
  <cols>
    <col min="1" max="1" width="38.42578125" style="1" customWidth="1"/>
    <col min="2" max="2" width="11.28515625" style="1" customWidth="1"/>
    <col min="3" max="3" width="1.7109375" style="1" customWidth="1"/>
    <col min="4" max="4" width="17.7109375" style="1" customWidth="1"/>
    <col min="5" max="5" width="1.7109375" style="1" customWidth="1"/>
    <col min="6" max="6" width="17.7109375" style="1" customWidth="1"/>
    <col min="7" max="7" width="1.7109375" style="1" customWidth="1"/>
    <col min="8" max="8" width="17.7109375" style="1" customWidth="1"/>
    <col min="9" max="9" width="1.7109375" style="1" customWidth="1"/>
    <col min="10" max="10" width="17.7109375" style="1" customWidth="1"/>
    <col min="11" max="11" width="1.7109375" style="1" customWidth="1"/>
    <col min="12" max="12" width="17.7109375" style="1" customWidth="1"/>
    <col min="13" max="13" width="1.7109375" style="1" customWidth="1"/>
    <col min="14" max="14" width="17.7109375" style="1" customWidth="1"/>
    <col min="15" max="15" width="1.7109375" style="1" customWidth="1"/>
    <col min="16" max="16" width="20" style="1" customWidth="1"/>
    <col min="17" max="17" width="1.7109375" style="1" customWidth="1"/>
    <col min="18" max="18" width="20.28515625" style="1" customWidth="1"/>
    <col min="19" max="19" width="1.7109375" style="1" customWidth="1"/>
    <col min="20" max="20" width="17.7109375" style="1" customWidth="1"/>
    <col min="21" max="21" width="1.7109375" style="1" customWidth="1"/>
    <col min="22" max="22" width="16.5703125" style="1" customWidth="1"/>
    <col min="23" max="23" width="1.7109375" style="1" customWidth="1"/>
    <col min="24" max="24" width="17.7109375" style="1" customWidth="1"/>
    <col min="25" max="25" width="1.7109375" style="1" customWidth="1"/>
    <col min="26" max="26" width="17" style="1" customWidth="1"/>
    <col min="27" max="264" width="9.140625" style="1"/>
    <col min="265" max="265" width="42" style="1" customWidth="1"/>
    <col min="266" max="266" width="13.7109375" style="1" customWidth="1"/>
    <col min="267" max="267" width="1.7109375" style="1" customWidth="1"/>
    <col min="268" max="268" width="13.7109375" style="1" customWidth="1"/>
    <col min="269" max="269" width="1.7109375" style="1" customWidth="1"/>
    <col min="270" max="270" width="13.7109375" style="1" customWidth="1"/>
    <col min="271" max="271" width="1.7109375" style="1" customWidth="1"/>
    <col min="272" max="272" width="13.7109375" style="1" customWidth="1"/>
    <col min="273" max="273" width="1.7109375" style="1" customWidth="1"/>
    <col min="274" max="274" width="13.7109375" style="1" customWidth="1"/>
    <col min="275" max="275" width="1.7109375" style="1" customWidth="1"/>
    <col min="276" max="276" width="15.7109375" style="1" customWidth="1"/>
    <col min="277" max="277" width="1.7109375" style="1" customWidth="1"/>
    <col min="278" max="278" width="15.5703125" style="1" customWidth="1"/>
    <col min="279" max="279" width="1.7109375" style="1" customWidth="1"/>
    <col min="280" max="280" width="13.7109375" style="1" customWidth="1"/>
    <col min="281" max="281" width="1.7109375" style="1" customWidth="1"/>
    <col min="282" max="282" width="13.7109375" style="1" customWidth="1"/>
    <col min="283" max="520" width="9.140625" style="1"/>
    <col min="521" max="521" width="42" style="1" customWidth="1"/>
    <col min="522" max="522" width="13.7109375" style="1" customWidth="1"/>
    <col min="523" max="523" width="1.7109375" style="1" customWidth="1"/>
    <col min="524" max="524" width="13.7109375" style="1" customWidth="1"/>
    <col min="525" max="525" width="1.7109375" style="1" customWidth="1"/>
    <col min="526" max="526" width="13.7109375" style="1" customWidth="1"/>
    <col min="527" max="527" width="1.7109375" style="1" customWidth="1"/>
    <col min="528" max="528" width="13.7109375" style="1" customWidth="1"/>
    <col min="529" max="529" width="1.7109375" style="1" customWidth="1"/>
    <col min="530" max="530" width="13.7109375" style="1" customWidth="1"/>
    <col min="531" max="531" width="1.7109375" style="1" customWidth="1"/>
    <col min="532" max="532" width="15.7109375" style="1" customWidth="1"/>
    <col min="533" max="533" width="1.7109375" style="1" customWidth="1"/>
    <col min="534" max="534" width="15.5703125" style="1" customWidth="1"/>
    <col min="535" max="535" width="1.7109375" style="1" customWidth="1"/>
    <col min="536" max="536" width="13.7109375" style="1" customWidth="1"/>
    <col min="537" max="537" width="1.7109375" style="1" customWidth="1"/>
    <col min="538" max="538" width="13.7109375" style="1" customWidth="1"/>
    <col min="539" max="776" width="9.140625" style="1"/>
    <col min="777" max="777" width="42" style="1" customWidth="1"/>
    <col min="778" max="778" width="13.7109375" style="1" customWidth="1"/>
    <col min="779" max="779" width="1.7109375" style="1" customWidth="1"/>
    <col min="780" max="780" width="13.7109375" style="1" customWidth="1"/>
    <col min="781" max="781" width="1.7109375" style="1" customWidth="1"/>
    <col min="782" max="782" width="13.7109375" style="1" customWidth="1"/>
    <col min="783" max="783" width="1.7109375" style="1" customWidth="1"/>
    <col min="784" max="784" width="13.7109375" style="1" customWidth="1"/>
    <col min="785" max="785" width="1.7109375" style="1" customWidth="1"/>
    <col min="786" max="786" width="13.7109375" style="1" customWidth="1"/>
    <col min="787" max="787" width="1.7109375" style="1" customWidth="1"/>
    <col min="788" max="788" width="15.7109375" style="1" customWidth="1"/>
    <col min="789" max="789" width="1.7109375" style="1" customWidth="1"/>
    <col min="790" max="790" width="15.5703125" style="1" customWidth="1"/>
    <col min="791" max="791" width="1.7109375" style="1" customWidth="1"/>
    <col min="792" max="792" width="13.7109375" style="1" customWidth="1"/>
    <col min="793" max="793" width="1.7109375" style="1" customWidth="1"/>
    <col min="794" max="794" width="13.7109375" style="1" customWidth="1"/>
    <col min="795" max="1032" width="9.140625" style="1"/>
    <col min="1033" max="1033" width="42" style="1" customWidth="1"/>
    <col min="1034" max="1034" width="13.7109375" style="1" customWidth="1"/>
    <col min="1035" max="1035" width="1.7109375" style="1" customWidth="1"/>
    <col min="1036" max="1036" width="13.7109375" style="1" customWidth="1"/>
    <col min="1037" max="1037" width="1.7109375" style="1" customWidth="1"/>
    <col min="1038" max="1038" width="13.7109375" style="1" customWidth="1"/>
    <col min="1039" max="1039" width="1.7109375" style="1" customWidth="1"/>
    <col min="1040" max="1040" width="13.7109375" style="1" customWidth="1"/>
    <col min="1041" max="1041" width="1.7109375" style="1" customWidth="1"/>
    <col min="1042" max="1042" width="13.7109375" style="1" customWidth="1"/>
    <col min="1043" max="1043" width="1.7109375" style="1" customWidth="1"/>
    <col min="1044" max="1044" width="15.7109375" style="1" customWidth="1"/>
    <col min="1045" max="1045" width="1.7109375" style="1" customWidth="1"/>
    <col min="1046" max="1046" width="15.5703125" style="1" customWidth="1"/>
    <col min="1047" max="1047" width="1.7109375" style="1" customWidth="1"/>
    <col min="1048" max="1048" width="13.7109375" style="1" customWidth="1"/>
    <col min="1049" max="1049" width="1.7109375" style="1" customWidth="1"/>
    <col min="1050" max="1050" width="13.7109375" style="1" customWidth="1"/>
    <col min="1051" max="1288" width="9.140625" style="1"/>
    <col min="1289" max="1289" width="42" style="1" customWidth="1"/>
    <col min="1290" max="1290" width="13.7109375" style="1" customWidth="1"/>
    <col min="1291" max="1291" width="1.7109375" style="1" customWidth="1"/>
    <col min="1292" max="1292" width="13.7109375" style="1" customWidth="1"/>
    <col min="1293" max="1293" width="1.7109375" style="1" customWidth="1"/>
    <col min="1294" max="1294" width="13.7109375" style="1" customWidth="1"/>
    <col min="1295" max="1295" width="1.7109375" style="1" customWidth="1"/>
    <col min="1296" max="1296" width="13.7109375" style="1" customWidth="1"/>
    <col min="1297" max="1297" width="1.7109375" style="1" customWidth="1"/>
    <col min="1298" max="1298" width="13.7109375" style="1" customWidth="1"/>
    <col min="1299" max="1299" width="1.7109375" style="1" customWidth="1"/>
    <col min="1300" max="1300" width="15.7109375" style="1" customWidth="1"/>
    <col min="1301" max="1301" width="1.7109375" style="1" customWidth="1"/>
    <col min="1302" max="1302" width="15.5703125" style="1" customWidth="1"/>
    <col min="1303" max="1303" width="1.7109375" style="1" customWidth="1"/>
    <col min="1304" max="1304" width="13.7109375" style="1" customWidth="1"/>
    <col min="1305" max="1305" width="1.7109375" style="1" customWidth="1"/>
    <col min="1306" max="1306" width="13.7109375" style="1" customWidth="1"/>
    <col min="1307" max="1544" width="9.140625" style="1"/>
    <col min="1545" max="1545" width="42" style="1" customWidth="1"/>
    <col min="1546" max="1546" width="13.7109375" style="1" customWidth="1"/>
    <col min="1547" max="1547" width="1.7109375" style="1" customWidth="1"/>
    <col min="1548" max="1548" width="13.7109375" style="1" customWidth="1"/>
    <col min="1549" max="1549" width="1.7109375" style="1" customWidth="1"/>
    <col min="1550" max="1550" width="13.7109375" style="1" customWidth="1"/>
    <col min="1551" max="1551" width="1.7109375" style="1" customWidth="1"/>
    <col min="1552" max="1552" width="13.7109375" style="1" customWidth="1"/>
    <col min="1553" max="1553" width="1.7109375" style="1" customWidth="1"/>
    <col min="1554" max="1554" width="13.7109375" style="1" customWidth="1"/>
    <col min="1555" max="1555" width="1.7109375" style="1" customWidth="1"/>
    <col min="1556" max="1556" width="15.7109375" style="1" customWidth="1"/>
    <col min="1557" max="1557" width="1.7109375" style="1" customWidth="1"/>
    <col min="1558" max="1558" width="15.5703125" style="1" customWidth="1"/>
    <col min="1559" max="1559" width="1.7109375" style="1" customWidth="1"/>
    <col min="1560" max="1560" width="13.7109375" style="1" customWidth="1"/>
    <col min="1561" max="1561" width="1.7109375" style="1" customWidth="1"/>
    <col min="1562" max="1562" width="13.7109375" style="1" customWidth="1"/>
    <col min="1563" max="1800" width="9.140625" style="1"/>
    <col min="1801" max="1801" width="42" style="1" customWidth="1"/>
    <col min="1802" max="1802" width="13.7109375" style="1" customWidth="1"/>
    <col min="1803" max="1803" width="1.7109375" style="1" customWidth="1"/>
    <col min="1804" max="1804" width="13.7109375" style="1" customWidth="1"/>
    <col min="1805" max="1805" width="1.7109375" style="1" customWidth="1"/>
    <col min="1806" max="1806" width="13.7109375" style="1" customWidth="1"/>
    <col min="1807" max="1807" width="1.7109375" style="1" customWidth="1"/>
    <col min="1808" max="1808" width="13.7109375" style="1" customWidth="1"/>
    <col min="1809" max="1809" width="1.7109375" style="1" customWidth="1"/>
    <col min="1810" max="1810" width="13.7109375" style="1" customWidth="1"/>
    <col min="1811" max="1811" width="1.7109375" style="1" customWidth="1"/>
    <col min="1812" max="1812" width="15.7109375" style="1" customWidth="1"/>
    <col min="1813" max="1813" width="1.7109375" style="1" customWidth="1"/>
    <col min="1814" max="1814" width="15.5703125" style="1" customWidth="1"/>
    <col min="1815" max="1815" width="1.7109375" style="1" customWidth="1"/>
    <col min="1816" max="1816" width="13.7109375" style="1" customWidth="1"/>
    <col min="1817" max="1817" width="1.7109375" style="1" customWidth="1"/>
    <col min="1818" max="1818" width="13.7109375" style="1" customWidth="1"/>
    <col min="1819" max="2056" width="9.140625" style="1"/>
    <col min="2057" max="2057" width="42" style="1" customWidth="1"/>
    <col min="2058" max="2058" width="13.7109375" style="1" customWidth="1"/>
    <col min="2059" max="2059" width="1.7109375" style="1" customWidth="1"/>
    <col min="2060" max="2060" width="13.7109375" style="1" customWidth="1"/>
    <col min="2061" max="2061" width="1.7109375" style="1" customWidth="1"/>
    <col min="2062" max="2062" width="13.7109375" style="1" customWidth="1"/>
    <col min="2063" max="2063" width="1.7109375" style="1" customWidth="1"/>
    <col min="2064" max="2064" width="13.7109375" style="1" customWidth="1"/>
    <col min="2065" max="2065" width="1.7109375" style="1" customWidth="1"/>
    <col min="2066" max="2066" width="13.7109375" style="1" customWidth="1"/>
    <col min="2067" max="2067" width="1.7109375" style="1" customWidth="1"/>
    <col min="2068" max="2068" width="15.7109375" style="1" customWidth="1"/>
    <col min="2069" max="2069" width="1.7109375" style="1" customWidth="1"/>
    <col min="2070" max="2070" width="15.5703125" style="1" customWidth="1"/>
    <col min="2071" max="2071" width="1.7109375" style="1" customWidth="1"/>
    <col min="2072" max="2072" width="13.7109375" style="1" customWidth="1"/>
    <col min="2073" max="2073" width="1.7109375" style="1" customWidth="1"/>
    <col min="2074" max="2074" width="13.7109375" style="1" customWidth="1"/>
    <col min="2075" max="2312" width="9.140625" style="1"/>
    <col min="2313" max="2313" width="42" style="1" customWidth="1"/>
    <col min="2314" max="2314" width="13.7109375" style="1" customWidth="1"/>
    <col min="2315" max="2315" width="1.7109375" style="1" customWidth="1"/>
    <col min="2316" max="2316" width="13.7109375" style="1" customWidth="1"/>
    <col min="2317" max="2317" width="1.7109375" style="1" customWidth="1"/>
    <col min="2318" max="2318" width="13.7109375" style="1" customWidth="1"/>
    <col min="2319" max="2319" width="1.7109375" style="1" customWidth="1"/>
    <col min="2320" max="2320" width="13.7109375" style="1" customWidth="1"/>
    <col min="2321" max="2321" width="1.7109375" style="1" customWidth="1"/>
    <col min="2322" max="2322" width="13.7109375" style="1" customWidth="1"/>
    <col min="2323" max="2323" width="1.7109375" style="1" customWidth="1"/>
    <col min="2324" max="2324" width="15.7109375" style="1" customWidth="1"/>
    <col min="2325" max="2325" width="1.7109375" style="1" customWidth="1"/>
    <col min="2326" max="2326" width="15.5703125" style="1" customWidth="1"/>
    <col min="2327" max="2327" width="1.7109375" style="1" customWidth="1"/>
    <col min="2328" max="2328" width="13.7109375" style="1" customWidth="1"/>
    <col min="2329" max="2329" width="1.7109375" style="1" customWidth="1"/>
    <col min="2330" max="2330" width="13.7109375" style="1" customWidth="1"/>
    <col min="2331" max="2568" width="9.140625" style="1"/>
    <col min="2569" max="2569" width="42" style="1" customWidth="1"/>
    <col min="2570" max="2570" width="13.7109375" style="1" customWidth="1"/>
    <col min="2571" max="2571" width="1.7109375" style="1" customWidth="1"/>
    <col min="2572" max="2572" width="13.7109375" style="1" customWidth="1"/>
    <col min="2573" max="2573" width="1.7109375" style="1" customWidth="1"/>
    <col min="2574" max="2574" width="13.7109375" style="1" customWidth="1"/>
    <col min="2575" max="2575" width="1.7109375" style="1" customWidth="1"/>
    <col min="2576" max="2576" width="13.7109375" style="1" customWidth="1"/>
    <col min="2577" max="2577" width="1.7109375" style="1" customWidth="1"/>
    <col min="2578" max="2578" width="13.7109375" style="1" customWidth="1"/>
    <col min="2579" max="2579" width="1.7109375" style="1" customWidth="1"/>
    <col min="2580" max="2580" width="15.7109375" style="1" customWidth="1"/>
    <col min="2581" max="2581" width="1.7109375" style="1" customWidth="1"/>
    <col min="2582" max="2582" width="15.5703125" style="1" customWidth="1"/>
    <col min="2583" max="2583" width="1.7109375" style="1" customWidth="1"/>
    <col min="2584" max="2584" width="13.7109375" style="1" customWidth="1"/>
    <col min="2585" max="2585" width="1.7109375" style="1" customWidth="1"/>
    <col min="2586" max="2586" width="13.7109375" style="1" customWidth="1"/>
    <col min="2587" max="2824" width="9.140625" style="1"/>
    <col min="2825" max="2825" width="42" style="1" customWidth="1"/>
    <col min="2826" max="2826" width="13.7109375" style="1" customWidth="1"/>
    <col min="2827" max="2827" width="1.7109375" style="1" customWidth="1"/>
    <col min="2828" max="2828" width="13.7109375" style="1" customWidth="1"/>
    <col min="2829" max="2829" width="1.7109375" style="1" customWidth="1"/>
    <col min="2830" max="2830" width="13.7109375" style="1" customWidth="1"/>
    <col min="2831" max="2831" width="1.7109375" style="1" customWidth="1"/>
    <col min="2832" max="2832" width="13.7109375" style="1" customWidth="1"/>
    <col min="2833" max="2833" width="1.7109375" style="1" customWidth="1"/>
    <col min="2834" max="2834" width="13.7109375" style="1" customWidth="1"/>
    <col min="2835" max="2835" width="1.7109375" style="1" customWidth="1"/>
    <col min="2836" max="2836" width="15.7109375" style="1" customWidth="1"/>
    <col min="2837" max="2837" width="1.7109375" style="1" customWidth="1"/>
    <col min="2838" max="2838" width="15.5703125" style="1" customWidth="1"/>
    <col min="2839" max="2839" width="1.7109375" style="1" customWidth="1"/>
    <col min="2840" max="2840" width="13.7109375" style="1" customWidth="1"/>
    <col min="2841" max="2841" width="1.7109375" style="1" customWidth="1"/>
    <col min="2842" max="2842" width="13.7109375" style="1" customWidth="1"/>
    <col min="2843" max="3080" width="9.140625" style="1"/>
    <col min="3081" max="3081" width="42" style="1" customWidth="1"/>
    <col min="3082" max="3082" width="13.7109375" style="1" customWidth="1"/>
    <col min="3083" max="3083" width="1.7109375" style="1" customWidth="1"/>
    <col min="3084" max="3084" width="13.7109375" style="1" customWidth="1"/>
    <col min="3085" max="3085" width="1.7109375" style="1" customWidth="1"/>
    <col min="3086" max="3086" width="13.7109375" style="1" customWidth="1"/>
    <col min="3087" max="3087" width="1.7109375" style="1" customWidth="1"/>
    <col min="3088" max="3088" width="13.7109375" style="1" customWidth="1"/>
    <col min="3089" max="3089" width="1.7109375" style="1" customWidth="1"/>
    <col min="3090" max="3090" width="13.7109375" style="1" customWidth="1"/>
    <col min="3091" max="3091" width="1.7109375" style="1" customWidth="1"/>
    <col min="3092" max="3092" width="15.7109375" style="1" customWidth="1"/>
    <col min="3093" max="3093" width="1.7109375" style="1" customWidth="1"/>
    <col min="3094" max="3094" width="15.5703125" style="1" customWidth="1"/>
    <col min="3095" max="3095" width="1.7109375" style="1" customWidth="1"/>
    <col min="3096" max="3096" width="13.7109375" style="1" customWidth="1"/>
    <col min="3097" max="3097" width="1.7109375" style="1" customWidth="1"/>
    <col min="3098" max="3098" width="13.7109375" style="1" customWidth="1"/>
    <col min="3099" max="3336" width="9.140625" style="1"/>
    <col min="3337" max="3337" width="42" style="1" customWidth="1"/>
    <col min="3338" max="3338" width="13.7109375" style="1" customWidth="1"/>
    <col min="3339" max="3339" width="1.7109375" style="1" customWidth="1"/>
    <col min="3340" max="3340" width="13.7109375" style="1" customWidth="1"/>
    <col min="3341" max="3341" width="1.7109375" style="1" customWidth="1"/>
    <col min="3342" max="3342" width="13.7109375" style="1" customWidth="1"/>
    <col min="3343" max="3343" width="1.7109375" style="1" customWidth="1"/>
    <col min="3344" max="3344" width="13.7109375" style="1" customWidth="1"/>
    <col min="3345" max="3345" width="1.7109375" style="1" customWidth="1"/>
    <col min="3346" max="3346" width="13.7109375" style="1" customWidth="1"/>
    <col min="3347" max="3347" width="1.7109375" style="1" customWidth="1"/>
    <col min="3348" max="3348" width="15.7109375" style="1" customWidth="1"/>
    <col min="3349" max="3349" width="1.7109375" style="1" customWidth="1"/>
    <col min="3350" max="3350" width="15.5703125" style="1" customWidth="1"/>
    <col min="3351" max="3351" width="1.7109375" style="1" customWidth="1"/>
    <col min="3352" max="3352" width="13.7109375" style="1" customWidth="1"/>
    <col min="3353" max="3353" width="1.7109375" style="1" customWidth="1"/>
    <col min="3354" max="3354" width="13.7109375" style="1" customWidth="1"/>
    <col min="3355" max="3592" width="9.140625" style="1"/>
    <col min="3593" max="3593" width="42" style="1" customWidth="1"/>
    <col min="3594" max="3594" width="13.7109375" style="1" customWidth="1"/>
    <col min="3595" max="3595" width="1.7109375" style="1" customWidth="1"/>
    <col min="3596" max="3596" width="13.7109375" style="1" customWidth="1"/>
    <col min="3597" max="3597" width="1.7109375" style="1" customWidth="1"/>
    <col min="3598" max="3598" width="13.7109375" style="1" customWidth="1"/>
    <col min="3599" max="3599" width="1.7109375" style="1" customWidth="1"/>
    <col min="3600" max="3600" width="13.7109375" style="1" customWidth="1"/>
    <col min="3601" max="3601" width="1.7109375" style="1" customWidth="1"/>
    <col min="3602" max="3602" width="13.7109375" style="1" customWidth="1"/>
    <col min="3603" max="3603" width="1.7109375" style="1" customWidth="1"/>
    <col min="3604" max="3604" width="15.7109375" style="1" customWidth="1"/>
    <col min="3605" max="3605" width="1.7109375" style="1" customWidth="1"/>
    <col min="3606" max="3606" width="15.5703125" style="1" customWidth="1"/>
    <col min="3607" max="3607" width="1.7109375" style="1" customWidth="1"/>
    <col min="3608" max="3608" width="13.7109375" style="1" customWidth="1"/>
    <col min="3609" max="3609" width="1.7109375" style="1" customWidth="1"/>
    <col min="3610" max="3610" width="13.7109375" style="1" customWidth="1"/>
    <col min="3611" max="3848" width="9.140625" style="1"/>
    <col min="3849" max="3849" width="42" style="1" customWidth="1"/>
    <col min="3850" max="3850" width="13.7109375" style="1" customWidth="1"/>
    <col min="3851" max="3851" width="1.7109375" style="1" customWidth="1"/>
    <col min="3852" max="3852" width="13.7109375" style="1" customWidth="1"/>
    <col min="3853" max="3853" width="1.7109375" style="1" customWidth="1"/>
    <col min="3854" max="3854" width="13.7109375" style="1" customWidth="1"/>
    <col min="3855" max="3855" width="1.7109375" style="1" customWidth="1"/>
    <col min="3856" max="3856" width="13.7109375" style="1" customWidth="1"/>
    <col min="3857" max="3857" width="1.7109375" style="1" customWidth="1"/>
    <col min="3858" max="3858" width="13.7109375" style="1" customWidth="1"/>
    <col min="3859" max="3859" width="1.7109375" style="1" customWidth="1"/>
    <col min="3860" max="3860" width="15.7109375" style="1" customWidth="1"/>
    <col min="3861" max="3861" width="1.7109375" style="1" customWidth="1"/>
    <col min="3862" max="3862" width="15.5703125" style="1" customWidth="1"/>
    <col min="3863" max="3863" width="1.7109375" style="1" customWidth="1"/>
    <col min="3864" max="3864" width="13.7109375" style="1" customWidth="1"/>
    <col min="3865" max="3865" width="1.7109375" style="1" customWidth="1"/>
    <col min="3866" max="3866" width="13.7109375" style="1" customWidth="1"/>
    <col min="3867" max="4104" width="9.140625" style="1"/>
    <col min="4105" max="4105" width="42" style="1" customWidth="1"/>
    <col min="4106" max="4106" width="13.7109375" style="1" customWidth="1"/>
    <col min="4107" max="4107" width="1.7109375" style="1" customWidth="1"/>
    <col min="4108" max="4108" width="13.7109375" style="1" customWidth="1"/>
    <col min="4109" max="4109" width="1.7109375" style="1" customWidth="1"/>
    <col min="4110" max="4110" width="13.7109375" style="1" customWidth="1"/>
    <col min="4111" max="4111" width="1.7109375" style="1" customWidth="1"/>
    <col min="4112" max="4112" width="13.7109375" style="1" customWidth="1"/>
    <col min="4113" max="4113" width="1.7109375" style="1" customWidth="1"/>
    <col min="4114" max="4114" width="13.7109375" style="1" customWidth="1"/>
    <col min="4115" max="4115" width="1.7109375" style="1" customWidth="1"/>
    <col min="4116" max="4116" width="15.7109375" style="1" customWidth="1"/>
    <col min="4117" max="4117" width="1.7109375" style="1" customWidth="1"/>
    <col min="4118" max="4118" width="15.5703125" style="1" customWidth="1"/>
    <col min="4119" max="4119" width="1.7109375" style="1" customWidth="1"/>
    <col min="4120" max="4120" width="13.7109375" style="1" customWidth="1"/>
    <col min="4121" max="4121" width="1.7109375" style="1" customWidth="1"/>
    <col min="4122" max="4122" width="13.7109375" style="1" customWidth="1"/>
    <col min="4123" max="4360" width="9.140625" style="1"/>
    <col min="4361" max="4361" width="42" style="1" customWidth="1"/>
    <col min="4362" max="4362" width="13.7109375" style="1" customWidth="1"/>
    <col min="4363" max="4363" width="1.7109375" style="1" customWidth="1"/>
    <col min="4364" max="4364" width="13.7109375" style="1" customWidth="1"/>
    <col min="4365" max="4365" width="1.7109375" style="1" customWidth="1"/>
    <col min="4366" max="4366" width="13.7109375" style="1" customWidth="1"/>
    <col min="4367" max="4367" width="1.7109375" style="1" customWidth="1"/>
    <col min="4368" max="4368" width="13.7109375" style="1" customWidth="1"/>
    <col min="4369" max="4369" width="1.7109375" style="1" customWidth="1"/>
    <col min="4370" max="4370" width="13.7109375" style="1" customWidth="1"/>
    <col min="4371" max="4371" width="1.7109375" style="1" customWidth="1"/>
    <col min="4372" max="4372" width="15.7109375" style="1" customWidth="1"/>
    <col min="4373" max="4373" width="1.7109375" style="1" customWidth="1"/>
    <col min="4374" max="4374" width="15.5703125" style="1" customWidth="1"/>
    <col min="4375" max="4375" width="1.7109375" style="1" customWidth="1"/>
    <col min="4376" max="4376" width="13.7109375" style="1" customWidth="1"/>
    <col min="4377" max="4377" width="1.7109375" style="1" customWidth="1"/>
    <col min="4378" max="4378" width="13.7109375" style="1" customWidth="1"/>
    <col min="4379" max="4616" width="9.140625" style="1"/>
    <col min="4617" max="4617" width="42" style="1" customWidth="1"/>
    <col min="4618" max="4618" width="13.7109375" style="1" customWidth="1"/>
    <col min="4619" max="4619" width="1.7109375" style="1" customWidth="1"/>
    <col min="4620" max="4620" width="13.7109375" style="1" customWidth="1"/>
    <col min="4621" max="4621" width="1.7109375" style="1" customWidth="1"/>
    <col min="4622" max="4622" width="13.7109375" style="1" customWidth="1"/>
    <col min="4623" max="4623" width="1.7109375" style="1" customWidth="1"/>
    <col min="4624" max="4624" width="13.7109375" style="1" customWidth="1"/>
    <col min="4625" max="4625" width="1.7109375" style="1" customWidth="1"/>
    <col min="4626" max="4626" width="13.7109375" style="1" customWidth="1"/>
    <col min="4627" max="4627" width="1.7109375" style="1" customWidth="1"/>
    <col min="4628" max="4628" width="15.7109375" style="1" customWidth="1"/>
    <col min="4629" max="4629" width="1.7109375" style="1" customWidth="1"/>
    <col min="4630" max="4630" width="15.5703125" style="1" customWidth="1"/>
    <col min="4631" max="4631" width="1.7109375" style="1" customWidth="1"/>
    <col min="4632" max="4632" width="13.7109375" style="1" customWidth="1"/>
    <col min="4633" max="4633" width="1.7109375" style="1" customWidth="1"/>
    <col min="4634" max="4634" width="13.7109375" style="1" customWidth="1"/>
    <col min="4635" max="4872" width="9.140625" style="1"/>
    <col min="4873" max="4873" width="42" style="1" customWidth="1"/>
    <col min="4874" max="4874" width="13.7109375" style="1" customWidth="1"/>
    <col min="4875" max="4875" width="1.7109375" style="1" customWidth="1"/>
    <col min="4876" max="4876" width="13.7109375" style="1" customWidth="1"/>
    <col min="4877" max="4877" width="1.7109375" style="1" customWidth="1"/>
    <col min="4878" max="4878" width="13.7109375" style="1" customWidth="1"/>
    <col min="4879" max="4879" width="1.7109375" style="1" customWidth="1"/>
    <col min="4880" max="4880" width="13.7109375" style="1" customWidth="1"/>
    <col min="4881" max="4881" width="1.7109375" style="1" customWidth="1"/>
    <col min="4882" max="4882" width="13.7109375" style="1" customWidth="1"/>
    <col min="4883" max="4883" width="1.7109375" style="1" customWidth="1"/>
    <col min="4884" max="4884" width="15.7109375" style="1" customWidth="1"/>
    <col min="4885" max="4885" width="1.7109375" style="1" customWidth="1"/>
    <col min="4886" max="4886" width="15.5703125" style="1" customWidth="1"/>
    <col min="4887" max="4887" width="1.7109375" style="1" customWidth="1"/>
    <col min="4888" max="4888" width="13.7109375" style="1" customWidth="1"/>
    <col min="4889" max="4889" width="1.7109375" style="1" customWidth="1"/>
    <col min="4890" max="4890" width="13.7109375" style="1" customWidth="1"/>
    <col min="4891" max="5128" width="9.140625" style="1"/>
    <col min="5129" max="5129" width="42" style="1" customWidth="1"/>
    <col min="5130" max="5130" width="13.7109375" style="1" customWidth="1"/>
    <col min="5131" max="5131" width="1.7109375" style="1" customWidth="1"/>
    <col min="5132" max="5132" width="13.7109375" style="1" customWidth="1"/>
    <col min="5133" max="5133" width="1.7109375" style="1" customWidth="1"/>
    <col min="5134" max="5134" width="13.7109375" style="1" customWidth="1"/>
    <col min="5135" max="5135" width="1.7109375" style="1" customWidth="1"/>
    <col min="5136" max="5136" width="13.7109375" style="1" customWidth="1"/>
    <col min="5137" max="5137" width="1.7109375" style="1" customWidth="1"/>
    <col min="5138" max="5138" width="13.7109375" style="1" customWidth="1"/>
    <col min="5139" max="5139" width="1.7109375" style="1" customWidth="1"/>
    <col min="5140" max="5140" width="15.7109375" style="1" customWidth="1"/>
    <col min="5141" max="5141" width="1.7109375" style="1" customWidth="1"/>
    <col min="5142" max="5142" width="15.5703125" style="1" customWidth="1"/>
    <col min="5143" max="5143" width="1.7109375" style="1" customWidth="1"/>
    <col min="5144" max="5144" width="13.7109375" style="1" customWidth="1"/>
    <col min="5145" max="5145" width="1.7109375" style="1" customWidth="1"/>
    <col min="5146" max="5146" width="13.7109375" style="1" customWidth="1"/>
    <col min="5147" max="5384" width="9.140625" style="1"/>
    <col min="5385" max="5385" width="42" style="1" customWidth="1"/>
    <col min="5386" max="5386" width="13.7109375" style="1" customWidth="1"/>
    <col min="5387" max="5387" width="1.7109375" style="1" customWidth="1"/>
    <col min="5388" max="5388" width="13.7109375" style="1" customWidth="1"/>
    <col min="5389" max="5389" width="1.7109375" style="1" customWidth="1"/>
    <col min="5390" max="5390" width="13.7109375" style="1" customWidth="1"/>
    <col min="5391" max="5391" width="1.7109375" style="1" customWidth="1"/>
    <col min="5392" max="5392" width="13.7109375" style="1" customWidth="1"/>
    <col min="5393" max="5393" width="1.7109375" style="1" customWidth="1"/>
    <col min="5394" max="5394" width="13.7109375" style="1" customWidth="1"/>
    <col min="5395" max="5395" width="1.7109375" style="1" customWidth="1"/>
    <col min="5396" max="5396" width="15.7109375" style="1" customWidth="1"/>
    <col min="5397" max="5397" width="1.7109375" style="1" customWidth="1"/>
    <col min="5398" max="5398" width="15.5703125" style="1" customWidth="1"/>
    <col min="5399" max="5399" width="1.7109375" style="1" customWidth="1"/>
    <col min="5400" max="5400" width="13.7109375" style="1" customWidth="1"/>
    <col min="5401" max="5401" width="1.7109375" style="1" customWidth="1"/>
    <col min="5402" max="5402" width="13.7109375" style="1" customWidth="1"/>
    <col min="5403" max="5640" width="9.140625" style="1"/>
    <col min="5641" max="5641" width="42" style="1" customWidth="1"/>
    <col min="5642" max="5642" width="13.7109375" style="1" customWidth="1"/>
    <col min="5643" max="5643" width="1.7109375" style="1" customWidth="1"/>
    <col min="5644" max="5644" width="13.7109375" style="1" customWidth="1"/>
    <col min="5645" max="5645" width="1.7109375" style="1" customWidth="1"/>
    <col min="5646" max="5646" width="13.7109375" style="1" customWidth="1"/>
    <col min="5647" max="5647" width="1.7109375" style="1" customWidth="1"/>
    <col min="5648" max="5648" width="13.7109375" style="1" customWidth="1"/>
    <col min="5649" max="5649" width="1.7109375" style="1" customWidth="1"/>
    <col min="5650" max="5650" width="13.7109375" style="1" customWidth="1"/>
    <col min="5651" max="5651" width="1.7109375" style="1" customWidth="1"/>
    <col min="5652" max="5652" width="15.7109375" style="1" customWidth="1"/>
    <col min="5653" max="5653" width="1.7109375" style="1" customWidth="1"/>
    <col min="5654" max="5654" width="15.5703125" style="1" customWidth="1"/>
    <col min="5655" max="5655" width="1.7109375" style="1" customWidth="1"/>
    <col min="5656" max="5656" width="13.7109375" style="1" customWidth="1"/>
    <col min="5657" max="5657" width="1.7109375" style="1" customWidth="1"/>
    <col min="5658" max="5658" width="13.7109375" style="1" customWidth="1"/>
    <col min="5659" max="5896" width="9.140625" style="1"/>
    <col min="5897" max="5897" width="42" style="1" customWidth="1"/>
    <col min="5898" max="5898" width="13.7109375" style="1" customWidth="1"/>
    <col min="5899" max="5899" width="1.7109375" style="1" customWidth="1"/>
    <col min="5900" max="5900" width="13.7109375" style="1" customWidth="1"/>
    <col min="5901" max="5901" width="1.7109375" style="1" customWidth="1"/>
    <col min="5902" max="5902" width="13.7109375" style="1" customWidth="1"/>
    <col min="5903" max="5903" width="1.7109375" style="1" customWidth="1"/>
    <col min="5904" max="5904" width="13.7109375" style="1" customWidth="1"/>
    <col min="5905" max="5905" width="1.7109375" style="1" customWidth="1"/>
    <col min="5906" max="5906" width="13.7109375" style="1" customWidth="1"/>
    <col min="5907" max="5907" width="1.7109375" style="1" customWidth="1"/>
    <col min="5908" max="5908" width="15.7109375" style="1" customWidth="1"/>
    <col min="5909" max="5909" width="1.7109375" style="1" customWidth="1"/>
    <col min="5910" max="5910" width="15.5703125" style="1" customWidth="1"/>
    <col min="5911" max="5911" width="1.7109375" style="1" customWidth="1"/>
    <col min="5912" max="5912" width="13.7109375" style="1" customWidth="1"/>
    <col min="5913" max="5913" width="1.7109375" style="1" customWidth="1"/>
    <col min="5914" max="5914" width="13.7109375" style="1" customWidth="1"/>
    <col min="5915" max="6152" width="9.140625" style="1"/>
    <col min="6153" max="6153" width="42" style="1" customWidth="1"/>
    <col min="6154" max="6154" width="13.7109375" style="1" customWidth="1"/>
    <col min="6155" max="6155" width="1.7109375" style="1" customWidth="1"/>
    <col min="6156" max="6156" width="13.7109375" style="1" customWidth="1"/>
    <col min="6157" max="6157" width="1.7109375" style="1" customWidth="1"/>
    <col min="6158" max="6158" width="13.7109375" style="1" customWidth="1"/>
    <col min="6159" max="6159" width="1.7109375" style="1" customWidth="1"/>
    <col min="6160" max="6160" width="13.7109375" style="1" customWidth="1"/>
    <col min="6161" max="6161" width="1.7109375" style="1" customWidth="1"/>
    <col min="6162" max="6162" width="13.7109375" style="1" customWidth="1"/>
    <col min="6163" max="6163" width="1.7109375" style="1" customWidth="1"/>
    <col min="6164" max="6164" width="15.7109375" style="1" customWidth="1"/>
    <col min="6165" max="6165" width="1.7109375" style="1" customWidth="1"/>
    <col min="6166" max="6166" width="15.5703125" style="1" customWidth="1"/>
    <col min="6167" max="6167" width="1.7109375" style="1" customWidth="1"/>
    <col min="6168" max="6168" width="13.7109375" style="1" customWidth="1"/>
    <col min="6169" max="6169" width="1.7109375" style="1" customWidth="1"/>
    <col min="6170" max="6170" width="13.7109375" style="1" customWidth="1"/>
    <col min="6171" max="6408" width="9.140625" style="1"/>
    <col min="6409" max="6409" width="42" style="1" customWidth="1"/>
    <col min="6410" max="6410" width="13.7109375" style="1" customWidth="1"/>
    <col min="6411" max="6411" width="1.7109375" style="1" customWidth="1"/>
    <col min="6412" max="6412" width="13.7109375" style="1" customWidth="1"/>
    <col min="6413" max="6413" width="1.7109375" style="1" customWidth="1"/>
    <col min="6414" max="6414" width="13.7109375" style="1" customWidth="1"/>
    <col min="6415" max="6415" width="1.7109375" style="1" customWidth="1"/>
    <col min="6416" max="6416" width="13.7109375" style="1" customWidth="1"/>
    <col min="6417" max="6417" width="1.7109375" style="1" customWidth="1"/>
    <col min="6418" max="6418" width="13.7109375" style="1" customWidth="1"/>
    <col min="6419" max="6419" width="1.7109375" style="1" customWidth="1"/>
    <col min="6420" max="6420" width="15.7109375" style="1" customWidth="1"/>
    <col min="6421" max="6421" width="1.7109375" style="1" customWidth="1"/>
    <col min="6422" max="6422" width="15.5703125" style="1" customWidth="1"/>
    <col min="6423" max="6423" width="1.7109375" style="1" customWidth="1"/>
    <col min="6424" max="6424" width="13.7109375" style="1" customWidth="1"/>
    <col min="6425" max="6425" width="1.7109375" style="1" customWidth="1"/>
    <col min="6426" max="6426" width="13.7109375" style="1" customWidth="1"/>
    <col min="6427" max="6664" width="9.140625" style="1"/>
    <col min="6665" max="6665" width="42" style="1" customWidth="1"/>
    <col min="6666" max="6666" width="13.7109375" style="1" customWidth="1"/>
    <col min="6667" max="6667" width="1.7109375" style="1" customWidth="1"/>
    <col min="6668" max="6668" width="13.7109375" style="1" customWidth="1"/>
    <col min="6669" max="6669" width="1.7109375" style="1" customWidth="1"/>
    <col min="6670" max="6670" width="13.7109375" style="1" customWidth="1"/>
    <col min="6671" max="6671" width="1.7109375" style="1" customWidth="1"/>
    <col min="6672" max="6672" width="13.7109375" style="1" customWidth="1"/>
    <col min="6673" max="6673" width="1.7109375" style="1" customWidth="1"/>
    <col min="6674" max="6674" width="13.7109375" style="1" customWidth="1"/>
    <col min="6675" max="6675" width="1.7109375" style="1" customWidth="1"/>
    <col min="6676" max="6676" width="15.7109375" style="1" customWidth="1"/>
    <col min="6677" max="6677" width="1.7109375" style="1" customWidth="1"/>
    <col min="6678" max="6678" width="15.5703125" style="1" customWidth="1"/>
    <col min="6679" max="6679" width="1.7109375" style="1" customWidth="1"/>
    <col min="6680" max="6680" width="13.7109375" style="1" customWidth="1"/>
    <col min="6681" max="6681" width="1.7109375" style="1" customWidth="1"/>
    <col min="6682" max="6682" width="13.7109375" style="1" customWidth="1"/>
    <col min="6683" max="6920" width="9.140625" style="1"/>
    <col min="6921" max="6921" width="42" style="1" customWidth="1"/>
    <col min="6922" max="6922" width="13.7109375" style="1" customWidth="1"/>
    <col min="6923" max="6923" width="1.7109375" style="1" customWidth="1"/>
    <col min="6924" max="6924" width="13.7109375" style="1" customWidth="1"/>
    <col min="6925" max="6925" width="1.7109375" style="1" customWidth="1"/>
    <col min="6926" max="6926" width="13.7109375" style="1" customWidth="1"/>
    <col min="6927" max="6927" width="1.7109375" style="1" customWidth="1"/>
    <col min="6928" max="6928" width="13.7109375" style="1" customWidth="1"/>
    <col min="6929" max="6929" width="1.7109375" style="1" customWidth="1"/>
    <col min="6930" max="6930" width="13.7109375" style="1" customWidth="1"/>
    <col min="6931" max="6931" width="1.7109375" style="1" customWidth="1"/>
    <col min="6932" max="6932" width="15.7109375" style="1" customWidth="1"/>
    <col min="6933" max="6933" width="1.7109375" style="1" customWidth="1"/>
    <col min="6934" max="6934" width="15.5703125" style="1" customWidth="1"/>
    <col min="6935" max="6935" width="1.7109375" style="1" customWidth="1"/>
    <col min="6936" max="6936" width="13.7109375" style="1" customWidth="1"/>
    <col min="6937" max="6937" width="1.7109375" style="1" customWidth="1"/>
    <col min="6938" max="6938" width="13.7109375" style="1" customWidth="1"/>
    <col min="6939" max="7176" width="9.140625" style="1"/>
    <col min="7177" max="7177" width="42" style="1" customWidth="1"/>
    <col min="7178" max="7178" width="13.7109375" style="1" customWidth="1"/>
    <col min="7179" max="7179" width="1.7109375" style="1" customWidth="1"/>
    <col min="7180" max="7180" width="13.7109375" style="1" customWidth="1"/>
    <col min="7181" max="7181" width="1.7109375" style="1" customWidth="1"/>
    <col min="7182" max="7182" width="13.7109375" style="1" customWidth="1"/>
    <col min="7183" max="7183" width="1.7109375" style="1" customWidth="1"/>
    <col min="7184" max="7184" width="13.7109375" style="1" customWidth="1"/>
    <col min="7185" max="7185" width="1.7109375" style="1" customWidth="1"/>
    <col min="7186" max="7186" width="13.7109375" style="1" customWidth="1"/>
    <col min="7187" max="7187" width="1.7109375" style="1" customWidth="1"/>
    <col min="7188" max="7188" width="15.7109375" style="1" customWidth="1"/>
    <col min="7189" max="7189" width="1.7109375" style="1" customWidth="1"/>
    <col min="7190" max="7190" width="15.5703125" style="1" customWidth="1"/>
    <col min="7191" max="7191" width="1.7109375" style="1" customWidth="1"/>
    <col min="7192" max="7192" width="13.7109375" style="1" customWidth="1"/>
    <col min="7193" max="7193" width="1.7109375" style="1" customWidth="1"/>
    <col min="7194" max="7194" width="13.7109375" style="1" customWidth="1"/>
    <col min="7195" max="7432" width="9.140625" style="1"/>
    <col min="7433" max="7433" width="42" style="1" customWidth="1"/>
    <col min="7434" max="7434" width="13.7109375" style="1" customWidth="1"/>
    <col min="7435" max="7435" width="1.7109375" style="1" customWidth="1"/>
    <col min="7436" max="7436" width="13.7109375" style="1" customWidth="1"/>
    <col min="7437" max="7437" width="1.7109375" style="1" customWidth="1"/>
    <col min="7438" max="7438" width="13.7109375" style="1" customWidth="1"/>
    <col min="7439" max="7439" width="1.7109375" style="1" customWidth="1"/>
    <col min="7440" max="7440" width="13.7109375" style="1" customWidth="1"/>
    <col min="7441" max="7441" width="1.7109375" style="1" customWidth="1"/>
    <col min="7442" max="7442" width="13.7109375" style="1" customWidth="1"/>
    <col min="7443" max="7443" width="1.7109375" style="1" customWidth="1"/>
    <col min="7444" max="7444" width="15.7109375" style="1" customWidth="1"/>
    <col min="7445" max="7445" width="1.7109375" style="1" customWidth="1"/>
    <col min="7446" max="7446" width="15.5703125" style="1" customWidth="1"/>
    <col min="7447" max="7447" width="1.7109375" style="1" customWidth="1"/>
    <col min="7448" max="7448" width="13.7109375" style="1" customWidth="1"/>
    <col min="7449" max="7449" width="1.7109375" style="1" customWidth="1"/>
    <col min="7450" max="7450" width="13.7109375" style="1" customWidth="1"/>
    <col min="7451" max="7688" width="9.140625" style="1"/>
    <col min="7689" max="7689" width="42" style="1" customWidth="1"/>
    <col min="7690" max="7690" width="13.7109375" style="1" customWidth="1"/>
    <col min="7691" max="7691" width="1.7109375" style="1" customWidth="1"/>
    <col min="7692" max="7692" width="13.7109375" style="1" customWidth="1"/>
    <col min="7693" max="7693" width="1.7109375" style="1" customWidth="1"/>
    <col min="7694" max="7694" width="13.7109375" style="1" customWidth="1"/>
    <col min="7695" max="7695" width="1.7109375" style="1" customWidth="1"/>
    <col min="7696" max="7696" width="13.7109375" style="1" customWidth="1"/>
    <col min="7697" max="7697" width="1.7109375" style="1" customWidth="1"/>
    <col min="7698" max="7698" width="13.7109375" style="1" customWidth="1"/>
    <col min="7699" max="7699" width="1.7109375" style="1" customWidth="1"/>
    <col min="7700" max="7700" width="15.7109375" style="1" customWidth="1"/>
    <col min="7701" max="7701" width="1.7109375" style="1" customWidth="1"/>
    <col min="7702" max="7702" width="15.5703125" style="1" customWidth="1"/>
    <col min="7703" max="7703" width="1.7109375" style="1" customWidth="1"/>
    <col min="7704" max="7704" width="13.7109375" style="1" customWidth="1"/>
    <col min="7705" max="7705" width="1.7109375" style="1" customWidth="1"/>
    <col min="7706" max="7706" width="13.7109375" style="1" customWidth="1"/>
    <col min="7707" max="7944" width="9.140625" style="1"/>
    <col min="7945" max="7945" width="42" style="1" customWidth="1"/>
    <col min="7946" max="7946" width="13.7109375" style="1" customWidth="1"/>
    <col min="7947" max="7947" width="1.7109375" style="1" customWidth="1"/>
    <col min="7948" max="7948" width="13.7109375" style="1" customWidth="1"/>
    <col min="7949" max="7949" width="1.7109375" style="1" customWidth="1"/>
    <col min="7950" max="7950" width="13.7109375" style="1" customWidth="1"/>
    <col min="7951" max="7951" width="1.7109375" style="1" customWidth="1"/>
    <col min="7952" max="7952" width="13.7109375" style="1" customWidth="1"/>
    <col min="7953" max="7953" width="1.7109375" style="1" customWidth="1"/>
    <col min="7954" max="7954" width="13.7109375" style="1" customWidth="1"/>
    <col min="7955" max="7955" width="1.7109375" style="1" customWidth="1"/>
    <col min="7956" max="7956" width="15.7109375" style="1" customWidth="1"/>
    <col min="7957" max="7957" width="1.7109375" style="1" customWidth="1"/>
    <col min="7958" max="7958" width="15.5703125" style="1" customWidth="1"/>
    <col min="7959" max="7959" width="1.7109375" style="1" customWidth="1"/>
    <col min="7960" max="7960" width="13.7109375" style="1" customWidth="1"/>
    <col min="7961" max="7961" width="1.7109375" style="1" customWidth="1"/>
    <col min="7962" max="7962" width="13.7109375" style="1" customWidth="1"/>
    <col min="7963" max="8200" width="9.140625" style="1"/>
    <col min="8201" max="8201" width="42" style="1" customWidth="1"/>
    <col min="8202" max="8202" width="13.7109375" style="1" customWidth="1"/>
    <col min="8203" max="8203" width="1.7109375" style="1" customWidth="1"/>
    <col min="8204" max="8204" width="13.7109375" style="1" customWidth="1"/>
    <col min="8205" max="8205" width="1.7109375" style="1" customWidth="1"/>
    <col min="8206" max="8206" width="13.7109375" style="1" customWidth="1"/>
    <col min="8207" max="8207" width="1.7109375" style="1" customWidth="1"/>
    <col min="8208" max="8208" width="13.7109375" style="1" customWidth="1"/>
    <col min="8209" max="8209" width="1.7109375" style="1" customWidth="1"/>
    <col min="8210" max="8210" width="13.7109375" style="1" customWidth="1"/>
    <col min="8211" max="8211" width="1.7109375" style="1" customWidth="1"/>
    <col min="8212" max="8212" width="15.7109375" style="1" customWidth="1"/>
    <col min="8213" max="8213" width="1.7109375" style="1" customWidth="1"/>
    <col min="8214" max="8214" width="15.5703125" style="1" customWidth="1"/>
    <col min="8215" max="8215" width="1.7109375" style="1" customWidth="1"/>
    <col min="8216" max="8216" width="13.7109375" style="1" customWidth="1"/>
    <col min="8217" max="8217" width="1.7109375" style="1" customWidth="1"/>
    <col min="8218" max="8218" width="13.7109375" style="1" customWidth="1"/>
    <col min="8219" max="8456" width="9.140625" style="1"/>
    <col min="8457" max="8457" width="42" style="1" customWidth="1"/>
    <col min="8458" max="8458" width="13.7109375" style="1" customWidth="1"/>
    <col min="8459" max="8459" width="1.7109375" style="1" customWidth="1"/>
    <col min="8460" max="8460" width="13.7109375" style="1" customWidth="1"/>
    <col min="8461" max="8461" width="1.7109375" style="1" customWidth="1"/>
    <col min="8462" max="8462" width="13.7109375" style="1" customWidth="1"/>
    <col min="8463" max="8463" width="1.7109375" style="1" customWidth="1"/>
    <col min="8464" max="8464" width="13.7109375" style="1" customWidth="1"/>
    <col min="8465" max="8465" width="1.7109375" style="1" customWidth="1"/>
    <col min="8466" max="8466" width="13.7109375" style="1" customWidth="1"/>
    <col min="8467" max="8467" width="1.7109375" style="1" customWidth="1"/>
    <col min="8468" max="8468" width="15.7109375" style="1" customWidth="1"/>
    <col min="8469" max="8469" width="1.7109375" style="1" customWidth="1"/>
    <col min="8470" max="8470" width="15.5703125" style="1" customWidth="1"/>
    <col min="8471" max="8471" width="1.7109375" style="1" customWidth="1"/>
    <col min="8472" max="8472" width="13.7109375" style="1" customWidth="1"/>
    <col min="8473" max="8473" width="1.7109375" style="1" customWidth="1"/>
    <col min="8474" max="8474" width="13.7109375" style="1" customWidth="1"/>
    <col min="8475" max="8712" width="9.140625" style="1"/>
    <col min="8713" max="8713" width="42" style="1" customWidth="1"/>
    <col min="8714" max="8714" width="13.7109375" style="1" customWidth="1"/>
    <col min="8715" max="8715" width="1.7109375" style="1" customWidth="1"/>
    <col min="8716" max="8716" width="13.7109375" style="1" customWidth="1"/>
    <col min="8717" max="8717" width="1.7109375" style="1" customWidth="1"/>
    <col min="8718" max="8718" width="13.7109375" style="1" customWidth="1"/>
    <col min="8719" max="8719" width="1.7109375" style="1" customWidth="1"/>
    <col min="8720" max="8720" width="13.7109375" style="1" customWidth="1"/>
    <col min="8721" max="8721" width="1.7109375" style="1" customWidth="1"/>
    <col min="8722" max="8722" width="13.7109375" style="1" customWidth="1"/>
    <col min="8723" max="8723" width="1.7109375" style="1" customWidth="1"/>
    <col min="8724" max="8724" width="15.7109375" style="1" customWidth="1"/>
    <col min="8725" max="8725" width="1.7109375" style="1" customWidth="1"/>
    <col min="8726" max="8726" width="15.5703125" style="1" customWidth="1"/>
    <col min="8727" max="8727" width="1.7109375" style="1" customWidth="1"/>
    <col min="8728" max="8728" width="13.7109375" style="1" customWidth="1"/>
    <col min="8729" max="8729" width="1.7109375" style="1" customWidth="1"/>
    <col min="8730" max="8730" width="13.7109375" style="1" customWidth="1"/>
    <col min="8731" max="8968" width="9.140625" style="1"/>
    <col min="8969" max="8969" width="42" style="1" customWidth="1"/>
    <col min="8970" max="8970" width="13.7109375" style="1" customWidth="1"/>
    <col min="8971" max="8971" width="1.7109375" style="1" customWidth="1"/>
    <col min="8972" max="8972" width="13.7109375" style="1" customWidth="1"/>
    <col min="8973" max="8973" width="1.7109375" style="1" customWidth="1"/>
    <col min="8974" max="8974" width="13.7109375" style="1" customWidth="1"/>
    <col min="8975" max="8975" width="1.7109375" style="1" customWidth="1"/>
    <col min="8976" max="8976" width="13.7109375" style="1" customWidth="1"/>
    <col min="8977" max="8977" width="1.7109375" style="1" customWidth="1"/>
    <col min="8978" max="8978" width="13.7109375" style="1" customWidth="1"/>
    <col min="8979" max="8979" width="1.7109375" style="1" customWidth="1"/>
    <col min="8980" max="8980" width="15.7109375" style="1" customWidth="1"/>
    <col min="8981" max="8981" width="1.7109375" style="1" customWidth="1"/>
    <col min="8982" max="8982" width="15.5703125" style="1" customWidth="1"/>
    <col min="8983" max="8983" width="1.7109375" style="1" customWidth="1"/>
    <col min="8984" max="8984" width="13.7109375" style="1" customWidth="1"/>
    <col min="8985" max="8985" width="1.7109375" style="1" customWidth="1"/>
    <col min="8986" max="8986" width="13.7109375" style="1" customWidth="1"/>
    <col min="8987" max="9224" width="9.140625" style="1"/>
    <col min="9225" max="9225" width="42" style="1" customWidth="1"/>
    <col min="9226" max="9226" width="13.7109375" style="1" customWidth="1"/>
    <col min="9227" max="9227" width="1.7109375" style="1" customWidth="1"/>
    <col min="9228" max="9228" width="13.7109375" style="1" customWidth="1"/>
    <col min="9229" max="9229" width="1.7109375" style="1" customWidth="1"/>
    <col min="9230" max="9230" width="13.7109375" style="1" customWidth="1"/>
    <col min="9231" max="9231" width="1.7109375" style="1" customWidth="1"/>
    <col min="9232" max="9232" width="13.7109375" style="1" customWidth="1"/>
    <col min="9233" max="9233" width="1.7109375" style="1" customWidth="1"/>
    <col min="9234" max="9234" width="13.7109375" style="1" customWidth="1"/>
    <col min="9235" max="9235" width="1.7109375" style="1" customWidth="1"/>
    <col min="9236" max="9236" width="15.7109375" style="1" customWidth="1"/>
    <col min="9237" max="9237" width="1.7109375" style="1" customWidth="1"/>
    <col min="9238" max="9238" width="15.5703125" style="1" customWidth="1"/>
    <col min="9239" max="9239" width="1.7109375" style="1" customWidth="1"/>
    <col min="9240" max="9240" width="13.7109375" style="1" customWidth="1"/>
    <col min="9241" max="9241" width="1.7109375" style="1" customWidth="1"/>
    <col min="9242" max="9242" width="13.7109375" style="1" customWidth="1"/>
    <col min="9243" max="9480" width="9.140625" style="1"/>
    <col min="9481" max="9481" width="42" style="1" customWidth="1"/>
    <col min="9482" max="9482" width="13.7109375" style="1" customWidth="1"/>
    <col min="9483" max="9483" width="1.7109375" style="1" customWidth="1"/>
    <col min="9484" max="9484" width="13.7109375" style="1" customWidth="1"/>
    <col min="9485" max="9485" width="1.7109375" style="1" customWidth="1"/>
    <col min="9486" max="9486" width="13.7109375" style="1" customWidth="1"/>
    <col min="9487" max="9487" width="1.7109375" style="1" customWidth="1"/>
    <col min="9488" max="9488" width="13.7109375" style="1" customWidth="1"/>
    <col min="9489" max="9489" width="1.7109375" style="1" customWidth="1"/>
    <col min="9490" max="9490" width="13.7109375" style="1" customWidth="1"/>
    <col min="9491" max="9491" width="1.7109375" style="1" customWidth="1"/>
    <col min="9492" max="9492" width="15.7109375" style="1" customWidth="1"/>
    <col min="9493" max="9493" width="1.7109375" style="1" customWidth="1"/>
    <col min="9494" max="9494" width="15.5703125" style="1" customWidth="1"/>
    <col min="9495" max="9495" width="1.7109375" style="1" customWidth="1"/>
    <col min="9496" max="9496" width="13.7109375" style="1" customWidth="1"/>
    <col min="9497" max="9497" width="1.7109375" style="1" customWidth="1"/>
    <col min="9498" max="9498" width="13.7109375" style="1" customWidth="1"/>
    <col min="9499" max="9736" width="9.140625" style="1"/>
    <col min="9737" max="9737" width="42" style="1" customWidth="1"/>
    <col min="9738" max="9738" width="13.7109375" style="1" customWidth="1"/>
    <col min="9739" max="9739" width="1.7109375" style="1" customWidth="1"/>
    <col min="9740" max="9740" width="13.7109375" style="1" customWidth="1"/>
    <col min="9741" max="9741" width="1.7109375" style="1" customWidth="1"/>
    <col min="9742" max="9742" width="13.7109375" style="1" customWidth="1"/>
    <col min="9743" max="9743" width="1.7109375" style="1" customWidth="1"/>
    <col min="9744" max="9744" width="13.7109375" style="1" customWidth="1"/>
    <col min="9745" max="9745" width="1.7109375" style="1" customWidth="1"/>
    <col min="9746" max="9746" width="13.7109375" style="1" customWidth="1"/>
    <col min="9747" max="9747" width="1.7109375" style="1" customWidth="1"/>
    <col min="9748" max="9748" width="15.7109375" style="1" customWidth="1"/>
    <col min="9749" max="9749" width="1.7109375" style="1" customWidth="1"/>
    <col min="9750" max="9750" width="15.5703125" style="1" customWidth="1"/>
    <col min="9751" max="9751" width="1.7109375" style="1" customWidth="1"/>
    <col min="9752" max="9752" width="13.7109375" style="1" customWidth="1"/>
    <col min="9753" max="9753" width="1.7109375" style="1" customWidth="1"/>
    <col min="9754" max="9754" width="13.7109375" style="1" customWidth="1"/>
    <col min="9755" max="9992" width="9.140625" style="1"/>
    <col min="9993" max="9993" width="42" style="1" customWidth="1"/>
    <col min="9994" max="9994" width="13.7109375" style="1" customWidth="1"/>
    <col min="9995" max="9995" width="1.7109375" style="1" customWidth="1"/>
    <col min="9996" max="9996" width="13.7109375" style="1" customWidth="1"/>
    <col min="9997" max="9997" width="1.7109375" style="1" customWidth="1"/>
    <col min="9998" max="9998" width="13.7109375" style="1" customWidth="1"/>
    <col min="9999" max="9999" width="1.7109375" style="1" customWidth="1"/>
    <col min="10000" max="10000" width="13.7109375" style="1" customWidth="1"/>
    <col min="10001" max="10001" width="1.7109375" style="1" customWidth="1"/>
    <col min="10002" max="10002" width="13.7109375" style="1" customWidth="1"/>
    <col min="10003" max="10003" width="1.7109375" style="1" customWidth="1"/>
    <col min="10004" max="10004" width="15.7109375" style="1" customWidth="1"/>
    <col min="10005" max="10005" width="1.7109375" style="1" customWidth="1"/>
    <col min="10006" max="10006" width="15.5703125" style="1" customWidth="1"/>
    <col min="10007" max="10007" width="1.7109375" style="1" customWidth="1"/>
    <col min="10008" max="10008" width="13.7109375" style="1" customWidth="1"/>
    <col min="10009" max="10009" width="1.7109375" style="1" customWidth="1"/>
    <col min="10010" max="10010" width="13.7109375" style="1" customWidth="1"/>
    <col min="10011" max="10248" width="9.140625" style="1"/>
    <col min="10249" max="10249" width="42" style="1" customWidth="1"/>
    <col min="10250" max="10250" width="13.7109375" style="1" customWidth="1"/>
    <col min="10251" max="10251" width="1.7109375" style="1" customWidth="1"/>
    <col min="10252" max="10252" width="13.7109375" style="1" customWidth="1"/>
    <col min="10253" max="10253" width="1.7109375" style="1" customWidth="1"/>
    <col min="10254" max="10254" width="13.7109375" style="1" customWidth="1"/>
    <col min="10255" max="10255" width="1.7109375" style="1" customWidth="1"/>
    <col min="10256" max="10256" width="13.7109375" style="1" customWidth="1"/>
    <col min="10257" max="10257" width="1.7109375" style="1" customWidth="1"/>
    <col min="10258" max="10258" width="13.7109375" style="1" customWidth="1"/>
    <col min="10259" max="10259" width="1.7109375" style="1" customWidth="1"/>
    <col min="10260" max="10260" width="15.7109375" style="1" customWidth="1"/>
    <col min="10261" max="10261" width="1.7109375" style="1" customWidth="1"/>
    <col min="10262" max="10262" width="15.5703125" style="1" customWidth="1"/>
    <col min="10263" max="10263" width="1.7109375" style="1" customWidth="1"/>
    <col min="10264" max="10264" width="13.7109375" style="1" customWidth="1"/>
    <col min="10265" max="10265" width="1.7109375" style="1" customWidth="1"/>
    <col min="10266" max="10266" width="13.7109375" style="1" customWidth="1"/>
    <col min="10267" max="10504" width="9.140625" style="1"/>
    <col min="10505" max="10505" width="42" style="1" customWidth="1"/>
    <col min="10506" max="10506" width="13.7109375" style="1" customWidth="1"/>
    <col min="10507" max="10507" width="1.7109375" style="1" customWidth="1"/>
    <col min="10508" max="10508" width="13.7109375" style="1" customWidth="1"/>
    <col min="10509" max="10509" width="1.7109375" style="1" customWidth="1"/>
    <col min="10510" max="10510" width="13.7109375" style="1" customWidth="1"/>
    <col min="10511" max="10511" width="1.7109375" style="1" customWidth="1"/>
    <col min="10512" max="10512" width="13.7109375" style="1" customWidth="1"/>
    <col min="10513" max="10513" width="1.7109375" style="1" customWidth="1"/>
    <col min="10514" max="10514" width="13.7109375" style="1" customWidth="1"/>
    <col min="10515" max="10515" width="1.7109375" style="1" customWidth="1"/>
    <col min="10516" max="10516" width="15.7109375" style="1" customWidth="1"/>
    <col min="10517" max="10517" width="1.7109375" style="1" customWidth="1"/>
    <col min="10518" max="10518" width="15.5703125" style="1" customWidth="1"/>
    <col min="10519" max="10519" width="1.7109375" style="1" customWidth="1"/>
    <col min="10520" max="10520" width="13.7109375" style="1" customWidth="1"/>
    <col min="10521" max="10521" width="1.7109375" style="1" customWidth="1"/>
    <col min="10522" max="10522" width="13.7109375" style="1" customWidth="1"/>
    <col min="10523" max="10760" width="9.140625" style="1"/>
    <col min="10761" max="10761" width="42" style="1" customWidth="1"/>
    <col min="10762" max="10762" width="13.7109375" style="1" customWidth="1"/>
    <col min="10763" max="10763" width="1.7109375" style="1" customWidth="1"/>
    <col min="10764" max="10764" width="13.7109375" style="1" customWidth="1"/>
    <col min="10765" max="10765" width="1.7109375" style="1" customWidth="1"/>
    <col min="10766" max="10766" width="13.7109375" style="1" customWidth="1"/>
    <col min="10767" max="10767" width="1.7109375" style="1" customWidth="1"/>
    <col min="10768" max="10768" width="13.7109375" style="1" customWidth="1"/>
    <col min="10769" max="10769" width="1.7109375" style="1" customWidth="1"/>
    <col min="10770" max="10770" width="13.7109375" style="1" customWidth="1"/>
    <col min="10771" max="10771" width="1.7109375" style="1" customWidth="1"/>
    <col min="10772" max="10772" width="15.7109375" style="1" customWidth="1"/>
    <col min="10773" max="10773" width="1.7109375" style="1" customWidth="1"/>
    <col min="10774" max="10774" width="15.5703125" style="1" customWidth="1"/>
    <col min="10775" max="10775" width="1.7109375" style="1" customWidth="1"/>
    <col min="10776" max="10776" width="13.7109375" style="1" customWidth="1"/>
    <col min="10777" max="10777" width="1.7109375" style="1" customWidth="1"/>
    <col min="10778" max="10778" width="13.7109375" style="1" customWidth="1"/>
    <col min="10779" max="11016" width="9.140625" style="1"/>
    <col min="11017" max="11017" width="42" style="1" customWidth="1"/>
    <col min="11018" max="11018" width="13.7109375" style="1" customWidth="1"/>
    <col min="11019" max="11019" width="1.7109375" style="1" customWidth="1"/>
    <col min="11020" max="11020" width="13.7109375" style="1" customWidth="1"/>
    <col min="11021" max="11021" width="1.7109375" style="1" customWidth="1"/>
    <col min="11022" max="11022" width="13.7109375" style="1" customWidth="1"/>
    <col min="11023" max="11023" width="1.7109375" style="1" customWidth="1"/>
    <col min="11024" max="11024" width="13.7109375" style="1" customWidth="1"/>
    <col min="11025" max="11025" width="1.7109375" style="1" customWidth="1"/>
    <col min="11026" max="11026" width="13.7109375" style="1" customWidth="1"/>
    <col min="11027" max="11027" width="1.7109375" style="1" customWidth="1"/>
    <col min="11028" max="11028" width="15.7109375" style="1" customWidth="1"/>
    <col min="11029" max="11029" width="1.7109375" style="1" customWidth="1"/>
    <col min="11030" max="11030" width="15.5703125" style="1" customWidth="1"/>
    <col min="11031" max="11031" width="1.7109375" style="1" customWidth="1"/>
    <col min="11032" max="11032" width="13.7109375" style="1" customWidth="1"/>
    <col min="11033" max="11033" width="1.7109375" style="1" customWidth="1"/>
    <col min="11034" max="11034" width="13.7109375" style="1" customWidth="1"/>
    <col min="11035" max="11272" width="9.140625" style="1"/>
    <col min="11273" max="11273" width="42" style="1" customWidth="1"/>
    <col min="11274" max="11274" width="13.7109375" style="1" customWidth="1"/>
    <col min="11275" max="11275" width="1.7109375" style="1" customWidth="1"/>
    <col min="11276" max="11276" width="13.7109375" style="1" customWidth="1"/>
    <col min="11277" max="11277" width="1.7109375" style="1" customWidth="1"/>
    <col min="11278" max="11278" width="13.7109375" style="1" customWidth="1"/>
    <col min="11279" max="11279" width="1.7109375" style="1" customWidth="1"/>
    <col min="11280" max="11280" width="13.7109375" style="1" customWidth="1"/>
    <col min="11281" max="11281" width="1.7109375" style="1" customWidth="1"/>
    <col min="11282" max="11282" width="13.7109375" style="1" customWidth="1"/>
    <col min="11283" max="11283" width="1.7109375" style="1" customWidth="1"/>
    <col min="11284" max="11284" width="15.7109375" style="1" customWidth="1"/>
    <col min="11285" max="11285" width="1.7109375" style="1" customWidth="1"/>
    <col min="11286" max="11286" width="15.5703125" style="1" customWidth="1"/>
    <col min="11287" max="11287" width="1.7109375" style="1" customWidth="1"/>
    <col min="11288" max="11288" width="13.7109375" style="1" customWidth="1"/>
    <col min="11289" max="11289" width="1.7109375" style="1" customWidth="1"/>
    <col min="11290" max="11290" width="13.7109375" style="1" customWidth="1"/>
    <col min="11291" max="11528" width="9.140625" style="1"/>
    <col min="11529" max="11529" width="42" style="1" customWidth="1"/>
    <col min="11530" max="11530" width="13.7109375" style="1" customWidth="1"/>
    <col min="11531" max="11531" width="1.7109375" style="1" customWidth="1"/>
    <col min="11532" max="11532" width="13.7109375" style="1" customWidth="1"/>
    <col min="11533" max="11533" width="1.7109375" style="1" customWidth="1"/>
    <col min="11534" max="11534" width="13.7109375" style="1" customWidth="1"/>
    <col min="11535" max="11535" width="1.7109375" style="1" customWidth="1"/>
    <col min="11536" max="11536" width="13.7109375" style="1" customWidth="1"/>
    <col min="11537" max="11537" width="1.7109375" style="1" customWidth="1"/>
    <col min="11538" max="11538" width="13.7109375" style="1" customWidth="1"/>
    <col min="11539" max="11539" width="1.7109375" style="1" customWidth="1"/>
    <col min="11540" max="11540" width="15.7109375" style="1" customWidth="1"/>
    <col min="11541" max="11541" width="1.7109375" style="1" customWidth="1"/>
    <col min="11542" max="11542" width="15.5703125" style="1" customWidth="1"/>
    <col min="11543" max="11543" width="1.7109375" style="1" customWidth="1"/>
    <col min="11544" max="11544" width="13.7109375" style="1" customWidth="1"/>
    <col min="11545" max="11545" width="1.7109375" style="1" customWidth="1"/>
    <col min="11546" max="11546" width="13.7109375" style="1" customWidth="1"/>
    <col min="11547" max="11784" width="9.140625" style="1"/>
    <col min="11785" max="11785" width="42" style="1" customWidth="1"/>
    <col min="11786" max="11786" width="13.7109375" style="1" customWidth="1"/>
    <col min="11787" max="11787" width="1.7109375" style="1" customWidth="1"/>
    <col min="11788" max="11788" width="13.7109375" style="1" customWidth="1"/>
    <col min="11789" max="11789" width="1.7109375" style="1" customWidth="1"/>
    <col min="11790" max="11790" width="13.7109375" style="1" customWidth="1"/>
    <col min="11791" max="11791" width="1.7109375" style="1" customWidth="1"/>
    <col min="11792" max="11792" width="13.7109375" style="1" customWidth="1"/>
    <col min="11793" max="11793" width="1.7109375" style="1" customWidth="1"/>
    <col min="11794" max="11794" width="13.7109375" style="1" customWidth="1"/>
    <col min="11795" max="11795" width="1.7109375" style="1" customWidth="1"/>
    <col min="11796" max="11796" width="15.7109375" style="1" customWidth="1"/>
    <col min="11797" max="11797" width="1.7109375" style="1" customWidth="1"/>
    <col min="11798" max="11798" width="15.5703125" style="1" customWidth="1"/>
    <col min="11799" max="11799" width="1.7109375" style="1" customWidth="1"/>
    <col min="11800" max="11800" width="13.7109375" style="1" customWidth="1"/>
    <col min="11801" max="11801" width="1.7109375" style="1" customWidth="1"/>
    <col min="11802" max="11802" width="13.7109375" style="1" customWidth="1"/>
    <col min="11803" max="12040" width="9.140625" style="1"/>
    <col min="12041" max="12041" width="42" style="1" customWidth="1"/>
    <col min="12042" max="12042" width="13.7109375" style="1" customWidth="1"/>
    <col min="12043" max="12043" width="1.7109375" style="1" customWidth="1"/>
    <col min="12044" max="12044" width="13.7109375" style="1" customWidth="1"/>
    <col min="12045" max="12045" width="1.7109375" style="1" customWidth="1"/>
    <col min="12046" max="12046" width="13.7109375" style="1" customWidth="1"/>
    <col min="12047" max="12047" width="1.7109375" style="1" customWidth="1"/>
    <col min="12048" max="12048" width="13.7109375" style="1" customWidth="1"/>
    <col min="12049" max="12049" width="1.7109375" style="1" customWidth="1"/>
    <col min="12050" max="12050" width="13.7109375" style="1" customWidth="1"/>
    <col min="12051" max="12051" width="1.7109375" style="1" customWidth="1"/>
    <col min="12052" max="12052" width="15.7109375" style="1" customWidth="1"/>
    <col min="12053" max="12053" width="1.7109375" style="1" customWidth="1"/>
    <col min="12054" max="12054" width="15.5703125" style="1" customWidth="1"/>
    <col min="12055" max="12055" width="1.7109375" style="1" customWidth="1"/>
    <col min="12056" max="12056" width="13.7109375" style="1" customWidth="1"/>
    <col min="12057" max="12057" width="1.7109375" style="1" customWidth="1"/>
    <col min="12058" max="12058" width="13.7109375" style="1" customWidth="1"/>
    <col min="12059" max="12296" width="9.140625" style="1"/>
    <col min="12297" max="12297" width="42" style="1" customWidth="1"/>
    <col min="12298" max="12298" width="13.7109375" style="1" customWidth="1"/>
    <col min="12299" max="12299" width="1.7109375" style="1" customWidth="1"/>
    <col min="12300" max="12300" width="13.7109375" style="1" customWidth="1"/>
    <col min="12301" max="12301" width="1.7109375" style="1" customWidth="1"/>
    <col min="12302" max="12302" width="13.7109375" style="1" customWidth="1"/>
    <col min="12303" max="12303" width="1.7109375" style="1" customWidth="1"/>
    <col min="12304" max="12304" width="13.7109375" style="1" customWidth="1"/>
    <col min="12305" max="12305" width="1.7109375" style="1" customWidth="1"/>
    <col min="12306" max="12306" width="13.7109375" style="1" customWidth="1"/>
    <col min="12307" max="12307" width="1.7109375" style="1" customWidth="1"/>
    <col min="12308" max="12308" width="15.7109375" style="1" customWidth="1"/>
    <col min="12309" max="12309" width="1.7109375" style="1" customWidth="1"/>
    <col min="12310" max="12310" width="15.5703125" style="1" customWidth="1"/>
    <col min="12311" max="12311" width="1.7109375" style="1" customWidth="1"/>
    <col min="12312" max="12312" width="13.7109375" style="1" customWidth="1"/>
    <col min="12313" max="12313" width="1.7109375" style="1" customWidth="1"/>
    <col min="12314" max="12314" width="13.7109375" style="1" customWidth="1"/>
    <col min="12315" max="12552" width="9.140625" style="1"/>
    <col min="12553" max="12553" width="42" style="1" customWidth="1"/>
    <col min="12554" max="12554" width="13.7109375" style="1" customWidth="1"/>
    <col min="12555" max="12555" width="1.7109375" style="1" customWidth="1"/>
    <col min="12556" max="12556" width="13.7109375" style="1" customWidth="1"/>
    <col min="12557" max="12557" width="1.7109375" style="1" customWidth="1"/>
    <col min="12558" max="12558" width="13.7109375" style="1" customWidth="1"/>
    <col min="12559" max="12559" width="1.7109375" style="1" customWidth="1"/>
    <col min="12560" max="12560" width="13.7109375" style="1" customWidth="1"/>
    <col min="12561" max="12561" width="1.7109375" style="1" customWidth="1"/>
    <col min="12562" max="12562" width="13.7109375" style="1" customWidth="1"/>
    <col min="12563" max="12563" width="1.7109375" style="1" customWidth="1"/>
    <col min="12564" max="12564" width="15.7109375" style="1" customWidth="1"/>
    <col min="12565" max="12565" width="1.7109375" style="1" customWidth="1"/>
    <col min="12566" max="12566" width="15.5703125" style="1" customWidth="1"/>
    <col min="12567" max="12567" width="1.7109375" style="1" customWidth="1"/>
    <col min="12568" max="12568" width="13.7109375" style="1" customWidth="1"/>
    <col min="12569" max="12569" width="1.7109375" style="1" customWidth="1"/>
    <col min="12570" max="12570" width="13.7109375" style="1" customWidth="1"/>
    <col min="12571" max="12808" width="9.140625" style="1"/>
    <col min="12809" max="12809" width="42" style="1" customWidth="1"/>
    <col min="12810" max="12810" width="13.7109375" style="1" customWidth="1"/>
    <col min="12811" max="12811" width="1.7109375" style="1" customWidth="1"/>
    <col min="12812" max="12812" width="13.7109375" style="1" customWidth="1"/>
    <col min="12813" max="12813" width="1.7109375" style="1" customWidth="1"/>
    <col min="12814" max="12814" width="13.7109375" style="1" customWidth="1"/>
    <col min="12815" max="12815" width="1.7109375" style="1" customWidth="1"/>
    <col min="12816" max="12816" width="13.7109375" style="1" customWidth="1"/>
    <col min="12817" max="12817" width="1.7109375" style="1" customWidth="1"/>
    <col min="12818" max="12818" width="13.7109375" style="1" customWidth="1"/>
    <col min="12819" max="12819" width="1.7109375" style="1" customWidth="1"/>
    <col min="12820" max="12820" width="15.7109375" style="1" customWidth="1"/>
    <col min="12821" max="12821" width="1.7109375" style="1" customWidth="1"/>
    <col min="12822" max="12822" width="15.5703125" style="1" customWidth="1"/>
    <col min="12823" max="12823" width="1.7109375" style="1" customWidth="1"/>
    <col min="12824" max="12824" width="13.7109375" style="1" customWidth="1"/>
    <col min="12825" max="12825" width="1.7109375" style="1" customWidth="1"/>
    <col min="12826" max="12826" width="13.7109375" style="1" customWidth="1"/>
    <col min="12827" max="13064" width="9.140625" style="1"/>
    <col min="13065" max="13065" width="42" style="1" customWidth="1"/>
    <col min="13066" max="13066" width="13.7109375" style="1" customWidth="1"/>
    <col min="13067" max="13067" width="1.7109375" style="1" customWidth="1"/>
    <col min="13068" max="13068" width="13.7109375" style="1" customWidth="1"/>
    <col min="13069" max="13069" width="1.7109375" style="1" customWidth="1"/>
    <col min="13070" max="13070" width="13.7109375" style="1" customWidth="1"/>
    <col min="13071" max="13071" width="1.7109375" style="1" customWidth="1"/>
    <col min="13072" max="13072" width="13.7109375" style="1" customWidth="1"/>
    <col min="13073" max="13073" width="1.7109375" style="1" customWidth="1"/>
    <col min="13074" max="13074" width="13.7109375" style="1" customWidth="1"/>
    <col min="13075" max="13075" width="1.7109375" style="1" customWidth="1"/>
    <col min="13076" max="13076" width="15.7109375" style="1" customWidth="1"/>
    <col min="13077" max="13077" width="1.7109375" style="1" customWidth="1"/>
    <col min="13078" max="13078" width="15.5703125" style="1" customWidth="1"/>
    <col min="13079" max="13079" width="1.7109375" style="1" customWidth="1"/>
    <col min="13080" max="13080" width="13.7109375" style="1" customWidth="1"/>
    <col min="13081" max="13081" width="1.7109375" style="1" customWidth="1"/>
    <col min="13082" max="13082" width="13.7109375" style="1" customWidth="1"/>
    <col min="13083" max="13320" width="9.140625" style="1"/>
    <col min="13321" max="13321" width="42" style="1" customWidth="1"/>
    <col min="13322" max="13322" width="13.7109375" style="1" customWidth="1"/>
    <col min="13323" max="13323" width="1.7109375" style="1" customWidth="1"/>
    <col min="13324" max="13324" width="13.7109375" style="1" customWidth="1"/>
    <col min="13325" max="13325" width="1.7109375" style="1" customWidth="1"/>
    <col min="13326" max="13326" width="13.7109375" style="1" customWidth="1"/>
    <col min="13327" max="13327" width="1.7109375" style="1" customWidth="1"/>
    <col min="13328" max="13328" width="13.7109375" style="1" customWidth="1"/>
    <col min="13329" max="13329" width="1.7109375" style="1" customWidth="1"/>
    <col min="13330" max="13330" width="13.7109375" style="1" customWidth="1"/>
    <col min="13331" max="13331" width="1.7109375" style="1" customWidth="1"/>
    <col min="13332" max="13332" width="15.7109375" style="1" customWidth="1"/>
    <col min="13333" max="13333" width="1.7109375" style="1" customWidth="1"/>
    <col min="13334" max="13334" width="15.5703125" style="1" customWidth="1"/>
    <col min="13335" max="13335" width="1.7109375" style="1" customWidth="1"/>
    <col min="13336" max="13336" width="13.7109375" style="1" customWidth="1"/>
    <col min="13337" max="13337" width="1.7109375" style="1" customWidth="1"/>
    <col min="13338" max="13338" width="13.7109375" style="1" customWidth="1"/>
    <col min="13339" max="13576" width="9.140625" style="1"/>
    <col min="13577" max="13577" width="42" style="1" customWidth="1"/>
    <col min="13578" max="13578" width="13.7109375" style="1" customWidth="1"/>
    <col min="13579" max="13579" width="1.7109375" style="1" customWidth="1"/>
    <col min="13580" max="13580" width="13.7109375" style="1" customWidth="1"/>
    <col min="13581" max="13581" width="1.7109375" style="1" customWidth="1"/>
    <col min="13582" max="13582" width="13.7109375" style="1" customWidth="1"/>
    <col min="13583" max="13583" width="1.7109375" style="1" customWidth="1"/>
    <col min="13584" max="13584" width="13.7109375" style="1" customWidth="1"/>
    <col min="13585" max="13585" width="1.7109375" style="1" customWidth="1"/>
    <col min="13586" max="13586" width="13.7109375" style="1" customWidth="1"/>
    <col min="13587" max="13587" width="1.7109375" style="1" customWidth="1"/>
    <col min="13588" max="13588" width="15.7109375" style="1" customWidth="1"/>
    <col min="13589" max="13589" width="1.7109375" style="1" customWidth="1"/>
    <col min="13590" max="13590" width="15.5703125" style="1" customWidth="1"/>
    <col min="13591" max="13591" width="1.7109375" style="1" customWidth="1"/>
    <col min="13592" max="13592" width="13.7109375" style="1" customWidth="1"/>
    <col min="13593" max="13593" width="1.7109375" style="1" customWidth="1"/>
    <col min="13594" max="13594" width="13.7109375" style="1" customWidth="1"/>
    <col min="13595" max="13832" width="9.140625" style="1"/>
    <col min="13833" max="13833" width="42" style="1" customWidth="1"/>
    <col min="13834" max="13834" width="13.7109375" style="1" customWidth="1"/>
    <col min="13835" max="13835" width="1.7109375" style="1" customWidth="1"/>
    <col min="13836" max="13836" width="13.7109375" style="1" customWidth="1"/>
    <col min="13837" max="13837" width="1.7109375" style="1" customWidth="1"/>
    <col min="13838" max="13838" width="13.7109375" style="1" customWidth="1"/>
    <col min="13839" max="13839" width="1.7109375" style="1" customWidth="1"/>
    <col min="13840" max="13840" width="13.7109375" style="1" customWidth="1"/>
    <col min="13841" max="13841" width="1.7109375" style="1" customWidth="1"/>
    <col min="13842" max="13842" width="13.7109375" style="1" customWidth="1"/>
    <col min="13843" max="13843" width="1.7109375" style="1" customWidth="1"/>
    <col min="13844" max="13844" width="15.7109375" style="1" customWidth="1"/>
    <col min="13845" max="13845" width="1.7109375" style="1" customWidth="1"/>
    <col min="13846" max="13846" width="15.5703125" style="1" customWidth="1"/>
    <col min="13847" max="13847" width="1.7109375" style="1" customWidth="1"/>
    <col min="13848" max="13848" width="13.7109375" style="1" customWidth="1"/>
    <col min="13849" max="13849" width="1.7109375" style="1" customWidth="1"/>
    <col min="13850" max="13850" width="13.7109375" style="1" customWidth="1"/>
    <col min="13851" max="14088" width="9.140625" style="1"/>
    <col min="14089" max="14089" width="42" style="1" customWidth="1"/>
    <col min="14090" max="14090" width="13.7109375" style="1" customWidth="1"/>
    <col min="14091" max="14091" width="1.7109375" style="1" customWidth="1"/>
    <col min="14092" max="14092" width="13.7109375" style="1" customWidth="1"/>
    <col min="14093" max="14093" width="1.7109375" style="1" customWidth="1"/>
    <col min="14094" max="14094" width="13.7109375" style="1" customWidth="1"/>
    <col min="14095" max="14095" width="1.7109375" style="1" customWidth="1"/>
    <col min="14096" max="14096" width="13.7109375" style="1" customWidth="1"/>
    <col min="14097" max="14097" width="1.7109375" style="1" customWidth="1"/>
    <col min="14098" max="14098" width="13.7109375" style="1" customWidth="1"/>
    <col min="14099" max="14099" width="1.7109375" style="1" customWidth="1"/>
    <col min="14100" max="14100" width="15.7109375" style="1" customWidth="1"/>
    <col min="14101" max="14101" width="1.7109375" style="1" customWidth="1"/>
    <col min="14102" max="14102" width="15.5703125" style="1" customWidth="1"/>
    <col min="14103" max="14103" width="1.7109375" style="1" customWidth="1"/>
    <col min="14104" max="14104" width="13.7109375" style="1" customWidth="1"/>
    <col min="14105" max="14105" width="1.7109375" style="1" customWidth="1"/>
    <col min="14106" max="14106" width="13.7109375" style="1" customWidth="1"/>
    <col min="14107" max="14344" width="9.140625" style="1"/>
    <col min="14345" max="14345" width="42" style="1" customWidth="1"/>
    <col min="14346" max="14346" width="13.7109375" style="1" customWidth="1"/>
    <col min="14347" max="14347" width="1.7109375" style="1" customWidth="1"/>
    <col min="14348" max="14348" width="13.7109375" style="1" customWidth="1"/>
    <col min="14349" max="14349" width="1.7109375" style="1" customWidth="1"/>
    <col min="14350" max="14350" width="13.7109375" style="1" customWidth="1"/>
    <col min="14351" max="14351" width="1.7109375" style="1" customWidth="1"/>
    <col min="14352" max="14352" width="13.7109375" style="1" customWidth="1"/>
    <col min="14353" max="14353" width="1.7109375" style="1" customWidth="1"/>
    <col min="14354" max="14354" width="13.7109375" style="1" customWidth="1"/>
    <col min="14355" max="14355" width="1.7109375" style="1" customWidth="1"/>
    <col min="14356" max="14356" width="15.7109375" style="1" customWidth="1"/>
    <col min="14357" max="14357" width="1.7109375" style="1" customWidth="1"/>
    <col min="14358" max="14358" width="15.5703125" style="1" customWidth="1"/>
    <col min="14359" max="14359" width="1.7109375" style="1" customWidth="1"/>
    <col min="14360" max="14360" width="13.7109375" style="1" customWidth="1"/>
    <col min="14361" max="14361" width="1.7109375" style="1" customWidth="1"/>
    <col min="14362" max="14362" width="13.7109375" style="1" customWidth="1"/>
    <col min="14363" max="14600" width="9.140625" style="1"/>
    <col min="14601" max="14601" width="42" style="1" customWidth="1"/>
    <col min="14602" max="14602" width="13.7109375" style="1" customWidth="1"/>
    <col min="14603" max="14603" width="1.7109375" style="1" customWidth="1"/>
    <col min="14604" max="14604" width="13.7109375" style="1" customWidth="1"/>
    <col min="14605" max="14605" width="1.7109375" style="1" customWidth="1"/>
    <col min="14606" max="14606" width="13.7109375" style="1" customWidth="1"/>
    <col min="14607" max="14607" width="1.7109375" style="1" customWidth="1"/>
    <col min="14608" max="14608" width="13.7109375" style="1" customWidth="1"/>
    <col min="14609" max="14609" width="1.7109375" style="1" customWidth="1"/>
    <col min="14610" max="14610" width="13.7109375" style="1" customWidth="1"/>
    <col min="14611" max="14611" width="1.7109375" style="1" customWidth="1"/>
    <col min="14612" max="14612" width="15.7109375" style="1" customWidth="1"/>
    <col min="14613" max="14613" width="1.7109375" style="1" customWidth="1"/>
    <col min="14614" max="14614" width="15.5703125" style="1" customWidth="1"/>
    <col min="14615" max="14615" width="1.7109375" style="1" customWidth="1"/>
    <col min="14616" max="14616" width="13.7109375" style="1" customWidth="1"/>
    <col min="14617" max="14617" width="1.7109375" style="1" customWidth="1"/>
    <col min="14618" max="14618" width="13.7109375" style="1" customWidth="1"/>
    <col min="14619" max="14856" width="9.140625" style="1"/>
    <col min="14857" max="14857" width="42" style="1" customWidth="1"/>
    <col min="14858" max="14858" width="13.7109375" style="1" customWidth="1"/>
    <col min="14859" max="14859" width="1.7109375" style="1" customWidth="1"/>
    <col min="14860" max="14860" width="13.7109375" style="1" customWidth="1"/>
    <col min="14861" max="14861" width="1.7109375" style="1" customWidth="1"/>
    <col min="14862" max="14862" width="13.7109375" style="1" customWidth="1"/>
    <col min="14863" max="14863" width="1.7109375" style="1" customWidth="1"/>
    <col min="14864" max="14864" width="13.7109375" style="1" customWidth="1"/>
    <col min="14865" max="14865" width="1.7109375" style="1" customWidth="1"/>
    <col min="14866" max="14866" width="13.7109375" style="1" customWidth="1"/>
    <col min="14867" max="14867" width="1.7109375" style="1" customWidth="1"/>
    <col min="14868" max="14868" width="15.7109375" style="1" customWidth="1"/>
    <col min="14869" max="14869" width="1.7109375" style="1" customWidth="1"/>
    <col min="14870" max="14870" width="15.5703125" style="1" customWidth="1"/>
    <col min="14871" max="14871" width="1.7109375" style="1" customWidth="1"/>
    <col min="14872" max="14872" width="13.7109375" style="1" customWidth="1"/>
    <col min="14873" max="14873" width="1.7109375" style="1" customWidth="1"/>
    <col min="14874" max="14874" width="13.7109375" style="1" customWidth="1"/>
    <col min="14875" max="15112" width="9.140625" style="1"/>
    <col min="15113" max="15113" width="42" style="1" customWidth="1"/>
    <col min="15114" max="15114" width="13.7109375" style="1" customWidth="1"/>
    <col min="15115" max="15115" width="1.7109375" style="1" customWidth="1"/>
    <col min="15116" max="15116" width="13.7109375" style="1" customWidth="1"/>
    <col min="15117" max="15117" width="1.7109375" style="1" customWidth="1"/>
    <col min="15118" max="15118" width="13.7109375" style="1" customWidth="1"/>
    <col min="15119" max="15119" width="1.7109375" style="1" customWidth="1"/>
    <col min="15120" max="15120" width="13.7109375" style="1" customWidth="1"/>
    <col min="15121" max="15121" width="1.7109375" style="1" customWidth="1"/>
    <col min="15122" max="15122" width="13.7109375" style="1" customWidth="1"/>
    <col min="15123" max="15123" width="1.7109375" style="1" customWidth="1"/>
    <col min="15124" max="15124" width="15.7109375" style="1" customWidth="1"/>
    <col min="15125" max="15125" width="1.7109375" style="1" customWidth="1"/>
    <col min="15126" max="15126" width="15.5703125" style="1" customWidth="1"/>
    <col min="15127" max="15127" width="1.7109375" style="1" customWidth="1"/>
    <col min="15128" max="15128" width="13.7109375" style="1" customWidth="1"/>
    <col min="15129" max="15129" width="1.7109375" style="1" customWidth="1"/>
    <col min="15130" max="15130" width="13.7109375" style="1" customWidth="1"/>
    <col min="15131" max="15368" width="9.140625" style="1"/>
    <col min="15369" max="15369" width="42" style="1" customWidth="1"/>
    <col min="15370" max="15370" width="13.7109375" style="1" customWidth="1"/>
    <col min="15371" max="15371" width="1.7109375" style="1" customWidth="1"/>
    <col min="15372" max="15372" width="13.7109375" style="1" customWidth="1"/>
    <col min="15373" max="15373" width="1.7109375" style="1" customWidth="1"/>
    <col min="15374" max="15374" width="13.7109375" style="1" customWidth="1"/>
    <col min="15375" max="15375" width="1.7109375" style="1" customWidth="1"/>
    <col min="15376" max="15376" width="13.7109375" style="1" customWidth="1"/>
    <col min="15377" max="15377" width="1.7109375" style="1" customWidth="1"/>
    <col min="15378" max="15378" width="13.7109375" style="1" customWidth="1"/>
    <col min="15379" max="15379" width="1.7109375" style="1" customWidth="1"/>
    <col min="15380" max="15380" width="15.7109375" style="1" customWidth="1"/>
    <col min="15381" max="15381" width="1.7109375" style="1" customWidth="1"/>
    <col min="15382" max="15382" width="15.5703125" style="1" customWidth="1"/>
    <col min="15383" max="15383" width="1.7109375" style="1" customWidth="1"/>
    <col min="15384" max="15384" width="13.7109375" style="1" customWidth="1"/>
    <col min="15385" max="15385" width="1.7109375" style="1" customWidth="1"/>
    <col min="15386" max="15386" width="13.7109375" style="1" customWidth="1"/>
    <col min="15387" max="15624" width="9.140625" style="1"/>
    <col min="15625" max="15625" width="42" style="1" customWidth="1"/>
    <col min="15626" max="15626" width="13.7109375" style="1" customWidth="1"/>
    <col min="15627" max="15627" width="1.7109375" style="1" customWidth="1"/>
    <col min="15628" max="15628" width="13.7109375" style="1" customWidth="1"/>
    <col min="15629" max="15629" width="1.7109375" style="1" customWidth="1"/>
    <col min="15630" max="15630" width="13.7109375" style="1" customWidth="1"/>
    <col min="15631" max="15631" width="1.7109375" style="1" customWidth="1"/>
    <col min="15632" max="15632" width="13.7109375" style="1" customWidth="1"/>
    <col min="15633" max="15633" width="1.7109375" style="1" customWidth="1"/>
    <col min="15634" max="15634" width="13.7109375" style="1" customWidth="1"/>
    <col min="15635" max="15635" width="1.7109375" style="1" customWidth="1"/>
    <col min="15636" max="15636" width="15.7109375" style="1" customWidth="1"/>
    <col min="15637" max="15637" width="1.7109375" style="1" customWidth="1"/>
    <col min="15638" max="15638" width="15.5703125" style="1" customWidth="1"/>
    <col min="15639" max="15639" width="1.7109375" style="1" customWidth="1"/>
    <col min="15640" max="15640" width="13.7109375" style="1" customWidth="1"/>
    <col min="15641" max="15641" width="1.7109375" style="1" customWidth="1"/>
    <col min="15642" max="15642" width="13.7109375" style="1" customWidth="1"/>
    <col min="15643" max="15880" width="9.140625" style="1"/>
    <col min="15881" max="15881" width="42" style="1" customWidth="1"/>
    <col min="15882" max="15882" width="13.7109375" style="1" customWidth="1"/>
    <col min="15883" max="15883" width="1.7109375" style="1" customWidth="1"/>
    <col min="15884" max="15884" width="13.7109375" style="1" customWidth="1"/>
    <col min="15885" max="15885" width="1.7109375" style="1" customWidth="1"/>
    <col min="15886" max="15886" width="13.7109375" style="1" customWidth="1"/>
    <col min="15887" max="15887" width="1.7109375" style="1" customWidth="1"/>
    <col min="15888" max="15888" width="13.7109375" style="1" customWidth="1"/>
    <col min="15889" max="15889" width="1.7109375" style="1" customWidth="1"/>
    <col min="15890" max="15890" width="13.7109375" style="1" customWidth="1"/>
    <col min="15891" max="15891" width="1.7109375" style="1" customWidth="1"/>
    <col min="15892" max="15892" width="15.7109375" style="1" customWidth="1"/>
    <col min="15893" max="15893" width="1.7109375" style="1" customWidth="1"/>
    <col min="15894" max="15894" width="15.5703125" style="1" customWidth="1"/>
    <col min="15895" max="15895" width="1.7109375" style="1" customWidth="1"/>
    <col min="15896" max="15896" width="13.7109375" style="1" customWidth="1"/>
    <col min="15897" max="15897" width="1.7109375" style="1" customWidth="1"/>
    <col min="15898" max="15898" width="13.7109375" style="1" customWidth="1"/>
    <col min="15899" max="16136" width="9.140625" style="1"/>
    <col min="16137" max="16137" width="42" style="1" customWidth="1"/>
    <col min="16138" max="16138" width="13.7109375" style="1" customWidth="1"/>
    <col min="16139" max="16139" width="1.7109375" style="1" customWidth="1"/>
    <col min="16140" max="16140" width="13.7109375" style="1" customWidth="1"/>
    <col min="16141" max="16141" width="1.7109375" style="1" customWidth="1"/>
    <col min="16142" max="16142" width="13.7109375" style="1" customWidth="1"/>
    <col min="16143" max="16143" width="1.7109375" style="1" customWidth="1"/>
    <col min="16144" max="16144" width="13.7109375" style="1" customWidth="1"/>
    <col min="16145" max="16145" width="1.7109375" style="1" customWidth="1"/>
    <col min="16146" max="16146" width="13.7109375" style="1" customWidth="1"/>
    <col min="16147" max="16147" width="1.7109375" style="1" customWidth="1"/>
    <col min="16148" max="16148" width="15.7109375" style="1" customWidth="1"/>
    <col min="16149" max="16149" width="1.7109375" style="1" customWidth="1"/>
    <col min="16150" max="16150" width="15.5703125" style="1" customWidth="1"/>
    <col min="16151" max="16151" width="1.7109375" style="1" customWidth="1"/>
    <col min="16152" max="16152" width="13.7109375" style="1" customWidth="1"/>
    <col min="16153" max="16153" width="1.7109375" style="1" customWidth="1"/>
    <col min="16154" max="16154" width="13.7109375" style="1" customWidth="1"/>
    <col min="16155" max="16384" width="9.140625" style="1"/>
  </cols>
  <sheetData>
    <row r="1" spans="1:26" ht="21.7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13" t="s">
        <v>58</v>
      </c>
      <c r="Y1" s="2"/>
      <c r="Z1" s="2"/>
    </row>
    <row r="2" spans="1:26" ht="21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1.75" customHeight="1">
      <c r="A3" s="2" t="s">
        <v>185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1.75" customHeight="1">
      <c r="A4" s="2" t="s">
        <v>251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1.75" customHeight="1">
      <c r="X5" s="13" t="s">
        <v>1</v>
      </c>
    </row>
    <row r="6" spans="1:26" ht="21.75" customHeight="1">
      <c r="D6" s="155" t="s">
        <v>99</v>
      </c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2"/>
      <c r="Z6" s="2"/>
    </row>
    <row r="7" spans="1:26" ht="21.75" customHeight="1"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56" t="s">
        <v>49</v>
      </c>
      <c r="Q7" s="156"/>
      <c r="R7" s="156"/>
      <c r="S7" s="156"/>
      <c r="T7" s="156"/>
      <c r="Y7" s="14"/>
      <c r="Z7" s="14"/>
    </row>
    <row r="8" spans="1:26" ht="21.75" customHeight="1">
      <c r="C8" s="14"/>
      <c r="D8" s="14"/>
      <c r="E8" s="14"/>
      <c r="F8" s="14"/>
      <c r="G8" s="14"/>
      <c r="H8" s="14"/>
      <c r="I8" s="14"/>
      <c r="P8" s="157" t="s">
        <v>101</v>
      </c>
      <c r="Q8" s="157"/>
      <c r="R8" s="157"/>
      <c r="U8" s="154"/>
      <c r="V8" s="154"/>
      <c r="W8" s="154"/>
      <c r="X8" s="154"/>
      <c r="Y8" s="154"/>
      <c r="Z8" s="14"/>
    </row>
    <row r="9" spans="1:26" ht="21.75" customHeight="1">
      <c r="C9" s="14"/>
      <c r="D9" s="14"/>
      <c r="E9" s="14"/>
      <c r="F9" s="14"/>
      <c r="G9" s="14"/>
      <c r="H9" s="14"/>
      <c r="I9" s="14"/>
      <c r="P9" s="154"/>
      <c r="Q9" s="154"/>
      <c r="R9" s="11" t="s">
        <v>180</v>
      </c>
      <c r="U9" s="154"/>
      <c r="V9" s="154"/>
      <c r="W9" s="154"/>
      <c r="X9" s="154"/>
      <c r="Y9" s="154"/>
      <c r="Z9" s="14"/>
    </row>
    <row r="10" spans="1:26" ht="21.75" customHeight="1">
      <c r="C10" s="14"/>
      <c r="D10" s="14"/>
      <c r="E10" s="14"/>
      <c r="F10" s="14"/>
      <c r="G10" s="14"/>
      <c r="H10" s="14"/>
      <c r="I10" s="14"/>
      <c r="P10" s="154"/>
      <c r="Q10" s="154"/>
      <c r="R10" s="11" t="s">
        <v>102</v>
      </c>
      <c r="U10" s="154"/>
      <c r="V10" s="154"/>
      <c r="W10" s="154"/>
      <c r="X10" s="154"/>
      <c r="Y10" s="154"/>
      <c r="Z10" s="14"/>
    </row>
    <row r="11" spans="1:26" ht="21.75" customHeight="1">
      <c r="C11" s="14"/>
      <c r="D11" s="14"/>
      <c r="E11" s="14"/>
      <c r="F11" s="14"/>
      <c r="G11" s="14"/>
      <c r="H11" s="14"/>
      <c r="I11" s="14"/>
      <c r="P11" s="154"/>
      <c r="Q11" s="154"/>
      <c r="R11" s="11" t="s">
        <v>103</v>
      </c>
      <c r="U11" s="154"/>
      <c r="V11" s="154" t="s">
        <v>210</v>
      </c>
      <c r="W11" s="154"/>
      <c r="X11" s="154"/>
      <c r="Y11" s="154"/>
      <c r="Z11" s="14"/>
    </row>
    <row r="12" spans="1:26" s="11" customFormat="1" ht="21.75" customHeight="1">
      <c r="J12" s="11" t="s">
        <v>104</v>
      </c>
      <c r="P12" s="11" t="s">
        <v>105</v>
      </c>
      <c r="R12" s="11" t="s">
        <v>192</v>
      </c>
      <c r="V12" s="11" t="s">
        <v>211</v>
      </c>
    </row>
    <row r="13" spans="1:26" s="11" customFormat="1" ht="21.75" customHeight="1">
      <c r="D13" s="11" t="s">
        <v>40</v>
      </c>
      <c r="H13" s="11" t="s">
        <v>107</v>
      </c>
      <c r="J13" s="11" t="s">
        <v>102</v>
      </c>
      <c r="L13" s="16"/>
      <c r="M13" s="16" t="s">
        <v>46</v>
      </c>
      <c r="N13" s="16"/>
      <c r="P13" s="11" t="s">
        <v>136</v>
      </c>
      <c r="R13" s="11" t="s">
        <v>110</v>
      </c>
      <c r="V13" s="11" t="s">
        <v>214</v>
      </c>
    </row>
    <row r="14" spans="1:26" s="11" customFormat="1" ht="21.75" customHeight="1">
      <c r="D14" s="11" t="s">
        <v>113</v>
      </c>
      <c r="F14" s="11" t="s">
        <v>114</v>
      </c>
      <c r="H14" s="11" t="s">
        <v>115</v>
      </c>
      <c r="J14" s="11" t="s">
        <v>116</v>
      </c>
      <c r="L14" s="11" t="s">
        <v>117</v>
      </c>
      <c r="P14" s="11" t="s">
        <v>137</v>
      </c>
      <c r="R14" s="11" t="s">
        <v>120</v>
      </c>
      <c r="T14" s="11" t="s">
        <v>138</v>
      </c>
      <c r="V14" s="11" t="s">
        <v>213</v>
      </c>
      <c r="X14" s="11" t="s">
        <v>122</v>
      </c>
    </row>
    <row r="15" spans="1:26" s="11" customFormat="1" ht="21.75" customHeight="1">
      <c r="B15" s="16" t="s">
        <v>4</v>
      </c>
      <c r="D15" s="16" t="s">
        <v>124</v>
      </c>
      <c r="F15" s="16" t="s">
        <v>125</v>
      </c>
      <c r="H15" s="16" t="s">
        <v>126</v>
      </c>
      <c r="J15" s="39" t="s">
        <v>127</v>
      </c>
      <c r="L15" s="16" t="s">
        <v>128</v>
      </c>
      <c r="N15" s="16" t="s">
        <v>129</v>
      </c>
      <c r="P15" s="16" t="s">
        <v>139</v>
      </c>
      <c r="R15" s="16" t="s">
        <v>109</v>
      </c>
      <c r="T15" s="16" t="s">
        <v>140</v>
      </c>
      <c r="V15" s="16" t="s">
        <v>212</v>
      </c>
      <c r="X15" s="16" t="s">
        <v>135</v>
      </c>
    </row>
    <row r="16" spans="1:26" ht="21.75" customHeight="1">
      <c r="A16" s="2" t="s">
        <v>194</v>
      </c>
      <c r="B16" s="2"/>
      <c r="C16" s="32"/>
      <c r="D16" s="33">
        <v>307334</v>
      </c>
      <c r="E16" s="33"/>
      <c r="F16" s="33">
        <v>170072</v>
      </c>
      <c r="G16" s="33"/>
      <c r="H16" s="33">
        <v>12590</v>
      </c>
      <c r="I16" s="33"/>
      <c r="J16" s="33">
        <v>248</v>
      </c>
      <c r="K16" s="34"/>
      <c r="L16" s="33">
        <v>31100</v>
      </c>
      <c r="M16" s="34"/>
      <c r="N16" s="33">
        <v>353169</v>
      </c>
      <c r="O16" s="34"/>
      <c r="P16" s="33">
        <v>-102004</v>
      </c>
      <c r="Q16" s="34"/>
      <c r="R16" s="33">
        <v>-3842</v>
      </c>
      <c r="S16" s="34"/>
      <c r="T16" s="34">
        <f t="shared" ref="T16:T22" si="0">SUM(P16:R16)</f>
        <v>-105846</v>
      </c>
      <c r="U16" s="33"/>
      <c r="V16" s="130">
        <v>-6573</v>
      </c>
      <c r="W16" s="33"/>
      <c r="X16" s="34">
        <f>SUM(D16:N16,T16,V16)</f>
        <v>762094</v>
      </c>
    </row>
    <row r="17" spans="1:24" ht="21.75" customHeight="1">
      <c r="A17" s="1" t="s">
        <v>77</v>
      </c>
      <c r="B17" s="2"/>
      <c r="C17" s="32"/>
      <c r="D17" s="33">
        <v>0</v>
      </c>
      <c r="E17" s="33"/>
      <c r="F17" s="33">
        <v>0</v>
      </c>
      <c r="G17" s="33"/>
      <c r="H17" s="33">
        <v>0</v>
      </c>
      <c r="I17" s="33"/>
      <c r="J17" s="33">
        <v>0</v>
      </c>
      <c r="K17" s="34"/>
      <c r="L17" s="33">
        <v>0</v>
      </c>
      <c r="M17" s="34"/>
      <c r="N17" s="33">
        <v>32525</v>
      </c>
      <c r="O17" s="34"/>
      <c r="P17" s="33">
        <v>0</v>
      </c>
      <c r="Q17" s="34"/>
      <c r="R17" s="33">
        <v>0</v>
      </c>
      <c r="S17" s="34"/>
      <c r="T17" s="34">
        <f t="shared" si="0"/>
        <v>0</v>
      </c>
      <c r="U17" s="33"/>
      <c r="V17" s="130">
        <v>0</v>
      </c>
      <c r="W17" s="33"/>
      <c r="X17" s="34">
        <f t="shared" ref="X17:X22" si="1">SUM(D17:N17,T17,V17)</f>
        <v>32525</v>
      </c>
    </row>
    <row r="18" spans="1:24" ht="21.75" customHeight="1">
      <c r="A18" s="1" t="s">
        <v>96</v>
      </c>
      <c r="B18" s="2"/>
      <c r="C18" s="32"/>
      <c r="D18" s="35">
        <v>0</v>
      </c>
      <c r="E18" s="33"/>
      <c r="F18" s="35">
        <v>0</v>
      </c>
      <c r="G18" s="33"/>
      <c r="H18" s="35">
        <v>0</v>
      </c>
      <c r="I18" s="33"/>
      <c r="J18" s="35">
        <v>0</v>
      </c>
      <c r="K18" s="34"/>
      <c r="L18" s="35">
        <v>0</v>
      </c>
      <c r="M18" s="34"/>
      <c r="N18" s="35">
        <v>-3</v>
      </c>
      <c r="O18" s="34"/>
      <c r="P18" s="35">
        <v>11943</v>
      </c>
      <c r="Q18" s="34"/>
      <c r="R18" s="35">
        <v>0</v>
      </c>
      <c r="S18" s="34"/>
      <c r="T18" s="40">
        <f t="shared" si="0"/>
        <v>11943</v>
      </c>
      <c r="U18" s="33"/>
      <c r="V18" s="131">
        <v>6573</v>
      </c>
      <c r="W18" s="33"/>
      <c r="X18" s="40">
        <f t="shared" si="1"/>
        <v>18513</v>
      </c>
    </row>
    <row r="19" spans="1:24" ht="21.75" customHeight="1">
      <c r="A19" s="1" t="s">
        <v>97</v>
      </c>
      <c r="B19" s="2"/>
      <c r="C19" s="32"/>
      <c r="D19" s="33">
        <f>SUM(D17:D18)</f>
        <v>0</v>
      </c>
      <c r="E19" s="33"/>
      <c r="F19" s="33">
        <f>SUM(F17:F18)</f>
        <v>0</v>
      </c>
      <c r="G19" s="33"/>
      <c r="H19" s="33">
        <f>SUM(H17:H18)</f>
        <v>0</v>
      </c>
      <c r="I19" s="33"/>
      <c r="J19" s="33">
        <f>SUM(J17:J18)</f>
        <v>0</v>
      </c>
      <c r="K19" s="34"/>
      <c r="L19" s="33">
        <f>SUM(L17:L18)</f>
        <v>0</v>
      </c>
      <c r="M19" s="34"/>
      <c r="N19" s="33">
        <f>SUM(N17:N18)</f>
        <v>32522</v>
      </c>
      <c r="O19" s="34"/>
      <c r="P19" s="33">
        <f>SUM(P17:P18)</f>
        <v>11943</v>
      </c>
      <c r="Q19" s="34"/>
      <c r="R19" s="33">
        <f>SUM(R17:R18)</f>
        <v>0</v>
      </c>
      <c r="S19" s="34"/>
      <c r="T19" s="34">
        <f t="shared" si="0"/>
        <v>11943</v>
      </c>
      <c r="U19" s="33"/>
      <c r="V19" s="132">
        <f>SUM(V17:V18)</f>
        <v>6573</v>
      </c>
      <c r="W19" s="33"/>
      <c r="X19" s="34">
        <f t="shared" si="1"/>
        <v>51038</v>
      </c>
    </row>
    <row r="20" spans="1:24" ht="21.75" customHeight="1">
      <c r="A20" s="1" t="s">
        <v>232</v>
      </c>
      <c r="B20" s="36">
        <v>11</v>
      </c>
      <c r="C20" s="32"/>
      <c r="D20" s="33">
        <v>0</v>
      </c>
      <c r="E20" s="33"/>
      <c r="F20" s="33">
        <v>0</v>
      </c>
      <c r="G20" s="33"/>
      <c r="H20" s="33">
        <v>0</v>
      </c>
      <c r="I20" s="33"/>
      <c r="J20" s="33">
        <v>0</v>
      </c>
      <c r="K20" s="34"/>
      <c r="L20" s="33">
        <v>0</v>
      </c>
      <c r="M20" s="34"/>
      <c r="N20" s="33">
        <v>-40660</v>
      </c>
      <c r="O20" s="34"/>
      <c r="P20" s="33">
        <v>0</v>
      </c>
      <c r="Q20" s="34"/>
      <c r="R20" s="33">
        <v>0</v>
      </c>
      <c r="S20" s="34"/>
      <c r="T20" s="34">
        <v>0</v>
      </c>
      <c r="U20" s="33"/>
      <c r="V20" s="132">
        <v>0</v>
      </c>
      <c r="W20" s="33"/>
      <c r="X20" s="34">
        <f t="shared" si="1"/>
        <v>-40660</v>
      </c>
    </row>
    <row r="21" spans="1:24" ht="21.75" customHeight="1">
      <c r="A21" s="1" t="s">
        <v>198</v>
      </c>
      <c r="B21" s="36"/>
      <c r="C21" s="32"/>
      <c r="D21" s="33">
        <v>0</v>
      </c>
      <c r="E21" s="33"/>
      <c r="F21" s="33">
        <v>0</v>
      </c>
      <c r="G21" s="33"/>
      <c r="H21" s="33">
        <v>2595</v>
      </c>
      <c r="I21" s="33"/>
      <c r="J21" s="33">
        <v>0</v>
      </c>
      <c r="K21" s="34"/>
      <c r="L21" s="33">
        <v>0</v>
      </c>
      <c r="M21" s="34"/>
      <c r="N21" s="33">
        <v>0</v>
      </c>
      <c r="O21" s="34"/>
      <c r="P21" s="33">
        <v>0</v>
      </c>
      <c r="Q21" s="34"/>
      <c r="R21" s="33">
        <v>0</v>
      </c>
      <c r="S21" s="34"/>
      <c r="T21" s="34">
        <f t="shared" si="0"/>
        <v>0</v>
      </c>
      <c r="U21" s="33"/>
      <c r="V21" s="130">
        <v>0</v>
      </c>
      <c r="W21" s="33"/>
      <c r="X21" s="34">
        <f t="shared" si="1"/>
        <v>2595</v>
      </c>
    </row>
    <row r="22" spans="1:24" ht="21.75" customHeight="1" thickBot="1">
      <c r="A22" s="2" t="s">
        <v>237</v>
      </c>
      <c r="B22" s="2"/>
      <c r="C22" s="32"/>
      <c r="D22" s="38">
        <f>SUM(D16,D19:D21)</f>
        <v>307334</v>
      </c>
      <c r="E22" s="34"/>
      <c r="F22" s="38">
        <f>SUM(F16,F19:F21)</f>
        <v>170072</v>
      </c>
      <c r="G22" s="34"/>
      <c r="H22" s="38">
        <f>SUM(H16,H19:H21)</f>
        <v>15185</v>
      </c>
      <c r="I22" s="34"/>
      <c r="J22" s="38">
        <f>SUM(J16,J19:J21)</f>
        <v>248</v>
      </c>
      <c r="K22" s="34"/>
      <c r="L22" s="38">
        <f>SUM(L16,L19:L21)</f>
        <v>31100</v>
      </c>
      <c r="M22" s="34"/>
      <c r="N22" s="38">
        <f>SUM(N16,N19:N21)</f>
        <v>345031</v>
      </c>
      <c r="O22" s="34"/>
      <c r="P22" s="38">
        <f>SUM(P16,P19:P21)</f>
        <v>-90061</v>
      </c>
      <c r="Q22" s="34"/>
      <c r="R22" s="38">
        <f>SUM(R16,R19:R21)</f>
        <v>-3842</v>
      </c>
      <c r="S22" s="34"/>
      <c r="T22" s="41">
        <f t="shared" si="0"/>
        <v>-93903</v>
      </c>
      <c r="U22" s="33"/>
      <c r="V22" s="133">
        <f>SUM(V16,V19:V21)</f>
        <v>0</v>
      </c>
      <c r="W22" s="33"/>
      <c r="X22" s="41">
        <f t="shared" si="1"/>
        <v>775067</v>
      </c>
    </row>
    <row r="23" spans="1:24" ht="21.75" customHeight="1" thickTop="1">
      <c r="A23" s="2"/>
      <c r="B23" s="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</row>
    <row r="24" spans="1:24" ht="21.75" customHeight="1">
      <c r="A24" s="2" t="s">
        <v>219</v>
      </c>
      <c r="B24" s="2"/>
      <c r="C24" s="32"/>
      <c r="D24" s="33">
        <v>307334</v>
      </c>
      <c r="E24" s="33" t="s">
        <v>221</v>
      </c>
      <c r="F24" s="33">
        <v>170072</v>
      </c>
      <c r="G24" s="33" t="s">
        <v>221</v>
      </c>
      <c r="H24" s="33">
        <v>15120</v>
      </c>
      <c r="I24" s="33" t="s">
        <v>221</v>
      </c>
      <c r="J24" s="33">
        <v>248</v>
      </c>
      <c r="K24" s="34" t="s">
        <v>221</v>
      </c>
      <c r="L24" s="33">
        <v>31100</v>
      </c>
      <c r="M24" s="34" t="s">
        <v>221</v>
      </c>
      <c r="N24" s="33">
        <v>351454</v>
      </c>
      <c r="O24" s="34" t="s">
        <v>221</v>
      </c>
      <c r="P24" s="33">
        <v>-86805</v>
      </c>
      <c r="Q24" s="34" t="s">
        <v>221</v>
      </c>
      <c r="R24" s="33">
        <v>-3842</v>
      </c>
      <c r="S24" s="34"/>
      <c r="T24" s="34">
        <f t="shared" ref="T24:T29" si="2">SUM(P24:R24)</f>
        <v>-90647</v>
      </c>
      <c r="U24" s="33"/>
      <c r="V24" s="33">
        <v>0</v>
      </c>
      <c r="W24" s="33"/>
      <c r="X24" s="34">
        <f t="shared" ref="X24:X29" si="3">SUM(D24:N24,T24,V24)</f>
        <v>784681</v>
      </c>
    </row>
    <row r="25" spans="1:24" ht="21.75" customHeight="1">
      <c r="A25" s="1" t="s">
        <v>77</v>
      </c>
      <c r="B25" s="2"/>
      <c r="C25" s="32"/>
      <c r="D25" s="33">
        <v>0</v>
      </c>
      <c r="E25" s="33"/>
      <c r="F25" s="33">
        <v>0</v>
      </c>
      <c r="G25" s="33"/>
      <c r="H25" s="33">
        <v>0</v>
      </c>
      <c r="I25" s="33"/>
      <c r="J25" s="33">
        <v>0</v>
      </c>
      <c r="K25" s="34"/>
      <c r="L25" s="33">
        <v>0</v>
      </c>
      <c r="M25" s="34"/>
      <c r="N25" s="33">
        <v>37450</v>
      </c>
      <c r="O25" s="34"/>
      <c r="P25" s="33">
        <v>0</v>
      </c>
      <c r="Q25" s="34"/>
      <c r="R25" s="33">
        <v>0</v>
      </c>
      <c r="S25" s="34"/>
      <c r="T25" s="34">
        <f t="shared" si="2"/>
        <v>0</v>
      </c>
      <c r="U25" s="33"/>
      <c r="V25" s="33">
        <v>0</v>
      </c>
      <c r="W25" s="33"/>
      <c r="X25" s="34">
        <f t="shared" si="3"/>
        <v>37450</v>
      </c>
    </row>
    <row r="26" spans="1:24" ht="21.75" customHeight="1">
      <c r="A26" s="1" t="s">
        <v>96</v>
      </c>
      <c r="B26" s="2"/>
      <c r="C26" s="32"/>
      <c r="D26" s="35">
        <v>0</v>
      </c>
      <c r="E26" s="33"/>
      <c r="F26" s="35">
        <v>0</v>
      </c>
      <c r="G26" s="33"/>
      <c r="H26" s="35">
        <v>0</v>
      </c>
      <c r="I26" s="33"/>
      <c r="J26" s="35">
        <v>0</v>
      </c>
      <c r="K26" s="34"/>
      <c r="L26" s="35">
        <v>0</v>
      </c>
      <c r="M26" s="34"/>
      <c r="N26" s="35">
        <v>-1</v>
      </c>
      <c r="O26" s="34"/>
      <c r="P26" s="35">
        <v>10965</v>
      </c>
      <c r="Q26" s="34"/>
      <c r="R26" s="35">
        <v>0</v>
      </c>
      <c r="S26" s="34"/>
      <c r="T26" s="40">
        <f t="shared" si="2"/>
        <v>10965</v>
      </c>
      <c r="U26" s="33"/>
      <c r="V26" s="35">
        <v>0</v>
      </c>
      <c r="W26" s="33"/>
      <c r="X26" s="40">
        <f t="shared" si="3"/>
        <v>10964</v>
      </c>
    </row>
    <row r="27" spans="1:24" ht="21.75" customHeight="1">
      <c r="A27" s="1" t="s">
        <v>97</v>
      </c>
      <c r="B27" s="2"/>
      <c r="C27" s="32"/>
      <c r="D27" s="33">
        <f>SUM(D25:D26)</f>
        <v>0</v>
      </c>
      <c r="E27" s="33"/>
      <c r="F27" s="33">
        <f>SUM(F25:F26)</f>
        <v>0</v>
      </c>
      <c r="G27" s="33"/>
      <c r="H27" s="33">
        <f>SUM(H25:H26)</f>
        <v>0</v>
      </c>
      <c r="I27" s="33"/>
      <c r="J27" s="33">
        <f>SUM(J25:J26)</f>
        <v>0</v>
      </c>
      <c r="K27" s="34"/>
      <c r="L27" s="33">
        <f>SUM(L25:L26)</f>
        <v>0</v>
      </c>
      <c r="M27" s="34"/>
      <c r="N27" s="33">
        <f>SUM(N25:N26)</f>
        <v>37449</v>
      </c>
      <c r="O27" s="34"/>
      <c r="P27" s="33">
        <f>SUM(P25:P26)</f>
        <v>10965</v>
      </c>
      <c r="Q27" s="34"/>
      <c r="R27" s="33">
        <f>SUM(R25:R26)</f>
        <v>0</v>
      </c>
      <c r="S27" s="34"/>
      <c r="T27" s="34">
        <f t="shared" si="2"/>
        <v>10965</v>
      </c>
      <c r="U27" s="33"/>
      <c r="V27" s="34">
        <f>SUM(V25:V26)</f>
        <v>0</v>
      </c>
      <c r="W27" s="33"/>
      <c r="X27" s="34">
        <f t="shared" si="3"/>
        <v>48414</v>
      </c>
    </row>
    <row r="28" spans="1:24" ht="21.75" customHeight="1">
      <c r="A28" s="1" t="s">
        <v>232</v>
      </c>
      <c r="B28" s="36">
        <v>11</v>
      </c>
      <c r="C28" s="32"/>
      <c r="D28" s="33">
        <v>0</v>
      </c>
      <c r="E28" s="33"/>
      <c r="F28" s="33">
        <v>0</v>
      </c>
      <c r="G28" s="33"/>
      <c r="H28" s="33">
        <v>0</v>
      </c>
      <c r="I28" s="33"/>
      <c r="J28" s="33">
        <v>0</v>
      </c>
      <c r="K28" s="34"/>
      <c r="L28" s="33">
        <v>0</v>
      </c>
      <c r="M28" s="34"/>
      <c r="N28" s="33">
        <v>-28704</v>
      </c>
      <c r="O28" s="34"/>
      <c r="P28" s="33">
        <v>0</v>
      </c>
      <c r="Q28" s="34"/>
      <c r="R28" s="33">
        <v>0</v>
      </c>
      <c r="S28" s="34"/>
      <c r="T28" s="34">
        <f t="shared" si="2"/>
        <v>0</v>
      </c>
      <c r="U28" s="33"/>
      <c r="V28" s="33">
        <v>0</v>
      </c>
      <c r="W28" s="33"/>
      <c r="X28" s="34">
        <f t="shared" si="3"/>
        <v>-28704</v>
      </c>
    </row>
    <row r="29" spans="1:24" ht="21.75" customHeight="1" thickBot="1">
      <c r="A29" s="2" t="s">
        <v>252</v>
      </c>
      <c r="B29" s="2"/>
      <c r="C29" s="32"/>
      <c r="D29" s="38">
        <f>SUM(D24,D27:D28)</f>
        <v>307334</v>
      </c>
      <c r="E29" s="34"/>
      <c r="F29" s="38">
        <f>SUM(F24,F27:F28)</f>
        <v>170072</v>
      </c>
      <c r="G29" s="34"/>
      <c r="H29" s="38">
        <f>SUM(H24,H27:H28)</f>
        <v>15120</v>
      </c>
      <c r="I29" s="34"/>
      <c r="J29" s="38">
        <f>SUM(J24,J27:J28)</f>
        <v>248</v>
      </c>
      <c r="K29" s="34"/>
      <c r="L29" s="38">
        <f>SUM(L24,L27:L28)</f>
        <v>31100</v>
      </c>
      <c r="M29" s="34"/>
      <c r="N29" s="38">
        <f>SUM(N24,N27:N28)</f>
        <v>360199</v>
      </c>
      <c r="O29" s="34"/>
      <c r="P29" s="38">
        <f>SUM(P24,P27:P28)</f>
        <v>-75840</v>
      </c>
      <c r="Q29" s="34"/>
      <c r="R29" s="38">
        <f>SUM(R24,R27:R28)</f>
        <v>-3842</v>
      </c>
      <c r="S29" s="34"/>
      <c r="T29" s="41">
        <f t="shared" si="2"/>
        <v>-79682</v>
      </c>
      <c r="U29" s="33"/>
      <c r="V29" s="38">
        <f>SUM(V24,V27:V28)</f>
        <v>0</v>
      </c>
      <c r="W29" s="33"/>
      <c r="X29" s="41">
        <f t="shared" si="3"/>
        <v>804391</v>
      </c>
    </row>
    <row r="30" spans="1:24" ht="21.75" customHeight="1" thickTop="1">
      <c r="A30" s="2"/>
      <c r="B30" s="2"/>
      <c r="C30" s="32"/>
      <c r="D30" s="32">
        <f>D29-[1]BS_Company!D84</f>
        <v>0</v>
      </c>
      <c r="F30" s="32">
        <f>F29-[1]BS_Company!D85</f>
        <v>0</v>
      </c>
      <c r="H30" s="32">
        <f>H29-BS_Company!F82</f>
        <v>0</v>
      </c>
      <c r="J30" s="32">
        <f>J29-[2]BS_Company!D85</f>
        <v>0</v>
      </c>
      <c r="L30" s="32">
        <f>L29-[1]BS_Company!D89</f>
        <v>0</v>
      </c>
      <c r="N30" s="32">
        <f>N29-BS_Company!D86</f>
        <v>0</v>
      </c>
      <c r="T30" s="32">
        <f>T29-BS_Conso!D89</f>
        <v>0</v>
      </c>
      <c r="V30" s="32">
        <f>V29-[2]BS_Company!D91</f>
        <v>0</v>
      </c>
      <c r="X30" s="32">
        <f>X29-BS_Conso!D90</f>
        <v>0</v>
      </c>
    </row>
    <row r="31" spans="1:24" ht="21.75" customHeight="1">
      <c r="A31" s="7" t="s">
        <v>206</v>
      </c>
      <c r="B31" s="2"/>
      <c r="C31" s="32"/>
      <c r="D31" s="32"/>
      <c r="F31" s="32"/>
      <c r="H31" s="32"/>
      <c r="J31" s="32"/>
      <c r="L31" s="32"/>
      <c r="N31" s="32"/>
      <c r="T31" s="32"/>
      <c r="X31" s="32"/>
    </row>
    <row r="32" spans="1:24" ht="21.75" customHeight="1">
      <c r="A32" s="7"/>
      <c r="B32" s="2"/>
      <c r="C32" s="32"/>
      <c r="D32" s="32"/>
      <c r="F32" s="32"/>
      <c r="H32" s="32"/>
      <c r="J32" s="32"/>
      <c r="L32" s="32"/>
      <c r="N32" s="32"/>
      <c r="T32" s="32"/>
      <c r="X32" s="32"/>
    </row>
    <row r="33" spans="1:24" ht="21.75" customHeight="1">
      <c r="A33" s="7"/>
      <c r="B33" s="2"/>
      <c r="C33" s="32"/>
      <c r="D33" s="32"/>
      <c r="F33" s="32"/>
      <c r="H33" s="32"/>
      <c r="J33" s="32"/>
      <c r="L33" s="32"/>
      <c r="N33" s="32"/>
      <c r="T33" s="32"/>
      <c r="X33" s="32"/>
    </row>
    <row r="34" spans="1:24" ht="21.75" customHeight="1">
      <c r="A34" s="7"/>
      <c r="B34" s="2"/>
      <c r="C34" s="32"/>
      <c r="D34" s="32"/>
      <c r="F34" s="32"/>
      <c r="H34" s="32"/>
      <c r="J34" s="32"/>
      <c r="L34" s="32"/>
      <c r="N34" s="32"/>
      <c r="T34" s="32"/>
      <c r="X34" s="32"/>
    </row>
    <row r="35" spans="1:24" ht="21.75" customHeight="1">
      <c r="A35" s="7"/>
      <c r="B35" s="2"/>
      <c r="C35" s="32"/>
      <c r="D35" s="32"/>
      <c r="F35" s="32"/>
      <c r="H35" s="32"/>
      <c r="J35" s="32"/>
      <c r="L35" s="32"/>
      <c r="N35" s="32"/>
      <c r="T35" s="32"/>
      <c r="X35" s="32"/>
    </row>
    <row r="36" spans="1:24" ht="21.75" customHeight="1">
      <c r="A36" s="7"/>
      <c r="B36" s="2"/>
      <c r="C36" s="32"/>
      <c r="D36" s="32"/>
      <c r="F36" s="32"/>
      <c r="H36" s="32"/>
      <c r="J36" s="32"/>
      <c r="L36" s="32"/>
      <c r="N36" s="32"/>
      <c r="T36" s="32"/>
      <c r="X36" s="32"/>
    </row>
    <row r="37" spans="1:24" ht="21.75" customHeight="1">
      <c r="A37" s="7"/>
      <c r="B37" s="2"/>
      <c r="C37" s="32"/>
      <c r="D37" s="32"/>
      <c r="F37" s="32"/>
      <c r="H37" s="32"/>
      <c r="J37" s="32"/>
      <c r="L37" s="32"/>
      <c r="N37" s="32"/>
      <c r="T37" s="32"/>
      <c r="X37" s="32"/>
    </row>
    <row r="38" spans="1:24" ht="21.75" customHeight="1">
      <c r="A38" s="7"/>
      <c r="B38" s="2"/>
      <c r="C38" s="32"/>
      <c r="D38" s="32"/>
      <c r="F38" s="32"/>
      <c r="H38" s="32"/>
      <c r="J38" s="32"/>
      <c r="L38" s="32"/>
      <c r="N38" s="32"/>
      <c r="T38" s="32"/>
      <c r="X38" s="32"/>
    </row>
    <row r="39" spans="1:24" ht="21.75" customHeight="1">
      <c r="A39" s="7"/>
      <c r="B39" s="2"/>
      <c r="C39" s="32"/>
      <c r="D39" s="32"/>
      <c r="F39" s="32"/>
      <c r="H39" s="32"/>
      <c r="J39" s="32"/>
      <c r="L39" s="32"/>
      <c r="N39" s="32"/>
      <c r="T39" s="32"/>
      <c r="X39" s="32"/>
    </row>
    <row r="40" spans="1:24" ht="21.75" customHeight="1">
      <c r="A40" s="7"/>
      <c r="B40" s="2"/>
      <c r="C40" s="32"/>
      <c r="D40" s="32"/>
      <c r="F40" s="32"/>
      <c r="H40" s="32"/>
      <c r="J40" s="32"/>
      <c r="L40" s="32"/>
      <c r="N40" s="32"/>
      <c r="T40" s="32"/>
      <c r="X40" s="32"/>
    </row>
    <row r="41" spans="1:24" ht="21.75" customHeight="1">
      <c r="A41" s="7"/>
      <c r="B41" s="2"/>
      <c r="C41" s="32"/>
      <c r="D41" s="32"/>
      <c r="F41" s="32"/>
      <c r="H41" s="32"/>
      <c r="J41" s="32"/>
      <c r="L41" s="32"/>
      <c r="N41" s="32"/>
      <c r="T41" s="32"/>
      <c r="X41" s="32"/>
    </row>
    <row r="42" spans="1:24" ht="21.75" customHeight="1">
      <c r="A42" s="7"/>
      <c r="B42" s="2"/>
      <c r="C42" s="32"/>
      <c r="D42" s="32"/>
      <c r="F42" s="32"/>
      <c r="H42" s="32"/>
      <c r="J42" s="32"/>
      <c r="L42" s="32"/>
      <c r="N42" s="32"/>
      <c r="T42" s="32"/>
      <c r="X42" s="32"/>
    </row>
    <row r="43" spans="1:24" ht="21.75" customHeight="1">
      <c r="A43" s="2"/>
      <c r="B43" s="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</row>
    <row r="44" spans="1:24" ht="21.75" customHeight="1">
      <c r="A44" s="2"/>
      <c r="B44" s="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</row>
    <row r="45" spans="1:24" ht="21.75" customHeight="1">
      <c r="A45" s="2"/>
      <c r="B45" s="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>
        <v>17</v>
      </c>
    </row>
  </sheetData>
  <mergeCells count="3">
    <mergeCell ref="D6:X6"/>
    <mergeCell ref="P7:T7"/>
    <mergeCell ref="P8:R8"/>
  </mergeCells>
  <conditionalFormatting sqref="A1:XFD1048576">
    <cfRule type="containsText" dxfId="3" priority="1" operator="containsText" text="False">
      <formula>NOT(ISERROR(SEARCH("False",A1)))</formula>
    </cfRule>
  </conditionalFormatting>
  <pageMargins left="0.59055118110236227" right="0.39370078740157483" top="0.78740157480314965" bottom="0.39370078740157483" header="0.19685039370078741" footer="0.19685039370078741"/>
  <pageSetup paperSize="9" scale="53" firstPageNumber="13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DDF56-5E31-4F0B-B49A-1A78D0B91647}">
  <dimension ref="A1:Z49"/>
  <sheetViews>
    <sheetView showGridLines="0" view="pageBreakPreview" topLeftCell="A30" zoomScale="70" zoomScaleNormal="90" zoomScaleSheetLayoutView="70" workbookViewId="0">
      <selection activeCell="D44" sqref="D44"/>
    </sheetView>
  </sheetViews>
  <sheetFormatPr defaultRowHeight="21.75" customHeight="1"/>
  <cols>
    <col min="1" max="1" width="36.7109375" style="1" customWidth="1"/>
    <col min="2" max="2" width="9" style="1" customWidth="1"/>
    <col min="3" max="3" width="1.7109375" style="1" customWidth="1"/>
    <col min="4" max="4" width="17" style="1" customWidth="1"/>
    <col min="5" max="5" width="1.7109375" style="1" customWidth="1"/>
    <col min="6" max="6" width="17" style="1" customWidth="1"/>
    <col min="7" max="7" width="1.7109375" style="1" customWidth="1"/>
    <col min="8" max="8" width="17" style="1" customWidth="1"/>
    <col min="9" max="9" width="1.7109375" style="1" customWidth="1"/>
    <col min="10" max="10" width="17" style="1" customWidth="1"/>
    <col min="11" max="11" width="1.7109375" style="1" customWidth="1"/>
    <col min="12" max="12" width="17" style="1" customWidth="1"/>
    <col min="13" max="13" width="1.7109375" style="1" customWidth="1"/>
    <col min="14" max="14" width="17" style="1" customWidth="1"/>
    <col min="15" max="15" width="1.7109375" style="1" customWidth="1"/>
    <col min="16" max="16" width="17" style="1" customWidth="1"/>
    <col min="17" max="17" width="1.7109375" style="1" customWidth="1"/>
    <col min="18" max="18" width="21.28515625" style="1" customWidth="1"/>
    <col min="19" max="19" width="1.7109375" style="1" customWidth="1"/>
    <col min="20" max="20" width="20.7109375" style="1" customWidth="1"/>
    <col min="21" max="21" width="1.7109375" style="1" customWidth="1"/>
    <col min="22" max="22" width="17" style="1" customWidth="1"/>
    <col min="23" max="23" width="2.28515625" style="1" customWidth="1"/>
    <col min="24" max="24" width="17" style="1" customWidth="1"/>
    <col min="25" max="25" width="1.7109375" style="1" customWidth="1"/>
    <col min="26" max="26" width="17" style="1" customWidth="1"/>
    <col min="27" max="264" width="9.140625" style="1"/>
    <col min="265" max="265" width="42" style="1" customWidth="1"/>
    <col min="266" max="266" width="13.7109375" style="1" customWidth="1"/>
    <col min="267" max="267" width="1.7109375" style="1" customWidth="1"/>
    <col min="268" max="268" width="13.7109375" style="1" customWidth="1"/>
    <col min="269" max="269" width="1.7109375" style="1" customWidth="1"/>
    <col min="270" max="270" width="13.7109375" style="1" customWidth="1"/>
    <col min="271" max="271" width="1.7109375" style="1" customWidth="1"/>
    <col min="272" max="272" width="13.7109375" style="1" customWidth="1"/>
    <col min="273" max="273" width="1.7109375" style="1" customWidth="1"/>
    <col min="274" max="274" width="13.7109375" style="1" customWidth="1"/>
    <col min="275" max="275" width="1.7109375" style="1" customWidth="1"/>
    <col min="276" max="276" width="15.7109375" style="1" customWidth="1"/>
    <col min="277" max="277" width="1.7109375" style="1" customWidth="1"/>
    <col min="278" max="278" width="15.5703125" style="1" customWidth="1"/>
    <col min="279" max="279" width="1.7109375" style="1" customWidth="1"/>
    <col min="280" max="280" width="13.7109375" style="1" customWidth="1"/>
    <col min="281" max="281" width="1.7109375" style="1" customWidth="1"/>
    <col min="282" max="282" width="13.7109375" style="1" customWidth="1"/>
    <col min="283" max="520" width="9.140625" style="1"/>
    <col min="521" max="521" width="42" style="1" customWidth="1"/>
    <col min="522" max="522" width="13.7109375" style="1" customWidth="1"/>
    <col min="523" max="523" width="1.7109375" style="1" customWidth="1"/>
    <col min="524" max="524" width="13.7109375" style="1" customWidth="1"/>
    <col min="525" max="525" width="1.7109375" style="1" customWidth="1"/>
    <col min="526" max="526" width="13.7109375" style="1" customWidth="1"/>
    <col min="527" max="527" width="1.7109375" style="1" customWidth="1"/>
    <col min="528" max="528" width="13.7109375" style="1" customWidth="1"/>
    <col min="529" max="529" width="1.7109375" style="1" customWidth="1"/>
    <col min="530" max="530" width="13.7109375" style="1" customWidth="1"/>
    <col min="531" max="531" width="1.7109375" style="1" customWidth="1"/>
    <col min="532" max="532" width="15.7109375" style="1" customWidth="1"/>
    <col min="533" max="533" width="1.7109375" style="1" customWidth="1"/>
    <col min="534" max="534" width="15.5703125" style="1" customWidth="1"/>
    <col min="535" max="535" width="1.7109375" style="1" customWidth="1"/>
    <col min="536" max="536" width="13.7109375" style="1" customWidth="1"/>
    <col min="537" max="537" width="1.7109375" style="1" customWidth="1"/>
    <col min="538" max="538" width="13.7109375" style="1" customWidth="1"/>
    <col min="539" max="776" width="9.140625" style="1"/>
    <col min="777" max="777" width="42" style="1" customWidth="1"/>
    <col min="778" max="778" width="13.7109375" style="1" customWidth="1"/>
    <col min="779" max="779" width="1.7109375" style="1" customWidth="1"/>
    <col min="780" max="780" width="13.7109375" style="1" customWidth="1"/>
    <col min="781" max="781" width="1.7109375" style="1" customWidth="1"/>
    <col min="782" max="782" width="13.7109375" style="1" customWidth="1"/>
    <col min="783" max="783" width="1.7109375" style="1" customWidth="1"/>
    <col min="784" max="784" width="13.7109375" style="1" customWidth="1"/>
    <col min="785" max="785" width="1.7109375" style="1" customWidth="1"/>
    <col min="786" max="786" width="13.7109375" style="1" customWidth="1"/>
    <col min="787" max="787" width="1.7109375" style="1" customWidth="1"/>
    <col min="788" max="788" width="15.7109375" style="1" customWidth="1"/>
    <col min="789" max="789" width="1.7109375" style="1" customWidth="1"/>
    <col min="790" max="790" width="15.5703125" style="1" customWidth="1"/>
    <col min="791" max="791" width="1.7109375" style="1" customWidth="1"/>
    <col min="792" max="792" width="13.7109375" style="1" customWidth="1"/>
    <col min="793" max="793" width="1.7109375" style="1" customWidth="1"/>
    <col min="794" max="794" width="13.7109375" style="1" customWidth="1"/>
    <col min="795" max="1032" width="9.140625" style="1"/>
    <col min="1033" max="1033" width="42" style="1" customWidth="1"/>
    <col min="1034" max="1034" width="13.7109375" style="1" customWidth="1"/>
    <col min="1035" max="1035" width="1.7109375" style="1" customWidth="1"/>
    <col min="1036" max="1036" width="13.7109375" style="1" customWidth="1"/>
    <col min="1037" max="1037" width="1.7109375" style="1" customWidth="1"/>
    <col min="1038" max="1038" width="13.7109375" style="1" customWidth="1"/>
    <col min="1039" max="1039" width="1.7109375" style="1" customWidth="1"/>
    <col min="1040" max="1040" width="13.7109375" style="1" customWidth="1"/>
    <col min="1041" max="1041" width="1.7109375" style="1" customWidth="1"/>
    <col min="1042" max="1042" width="13.7109375" style="1" customWidth="1"/>
    <col min="1043" max="1043" width="1.7109375" style="1" customWidth="1"/>
    <col min="1044" max="1044" width="15.7109375" style="1" customWidth="1"/>
    <col min="1045" max="1045" width="1.7109375" style="1" customWidth="1"/>
    <col min="1046" max="1046" width="15.5703125" style="1" customWidth="1"/>
    <col min="1047" max="1047" width="1.7109375" style="1" customWidth="1"/>
    <col min="1048" max="1048" width="13.7109375" style="1" customWidth="1"/>
    <col min="1049" max="1049" width="1.7109375" style="1" customWidth="1"/>
    <col min="1050" max="1050" width="13.7109375" style="1" customWidth="1"/>
    <col min="1051" max="1288" width="9.140625" style="1"/>
    <col min="1289" max="1289" width="42" style="1" customWidth="1"/>
    <col min="1290" max="1290" width="13.7109375" style="1" customWidth="1"/>
    <col min="1291" max="1291" width="1.7109375" style="1" customWidth="1"/>
    <col min="1292" max="1292" width="13.7109375" style="1" customWidth="1"/>
    <col min="1293" max="1293" width="1.7109375" style="1" customWidth="1"/>
    <col min="1294" max="1294" width="13.7109375" style="1" customWidth="1"/>
    <col min="1295" max="1295" width="1.7109375" style="1" customWidth="1"/>
    <col min="1296" max="1296" width="13.7109375" style="1" customWidth="1"/>
    <col min="1297" max="1297" width="1.7109375" style="1" customWidth="1"/>
    <col min="1298" max="1298" width="13.7109375" style="1" customWidth="1"/>
    <col min="1299" max="1299" width="1.7109375" style="1" customWidth="1"/>
    <col min="1300" max="1300" width="15.7109375" style="1" customWidth="1"/>
    <col min="1301" max="1301" width="1.7109375" style="1" customWidth="1"/>
    <col min="1302" max="1302" width="15.5703125" style="1" customWidth="1"/>
    <col min="1303" max="1303" width="1.7109375" style="1" customWidth="1"/>
    <col min="1304" max="1304" width="13.7109375" style="1" customWidth="1"/>
    <col min="1305" max="1305" width="1.7109375" style="1" customWidth="1"/>
    <col min="1306" max="1306" width="13.7109375" style="1" customWidth="1"/>
    <col min="1307" max="1544" width="9.140625" style="1"/>
    <col min="1545" max="1545" width="42" style="1" customWidth="1"/>
    <col min="1546" max="1546" width="13.7109375" style="1" customWidth="1"/>
    <col min="1547" max="1547" width="1.7109375" style="1" customWidth="1"/>
    <col min="1548" max="1548" width="13.7109375" style="1" customWidth="1"/>
    <col min="1549" max="1549" width="1.7109375" style="1" customWidth="1"/>
    <col min="1550" max="1550" width="13.7109375" style="1" customWidth="1"/>
    <col min="1551" max="1551" width="1.7109375" style="1" customWidth="1"/>
    <col min="1552" max="1552" width="13.7109375" style="1" customWidth="1"/>
    <col min="1553" max="1553" width="1.7109375" style="1" customWidth="1"/>
    <col min="1554" max="1554" width="13.7109375" style="1" customWidth="1"/>
    <col min="1555" max="1555" width="1.7109375" style="1" customWidth="1"/>
    <col min="1556" max="1556" width="15.7109375" style="1" customWidth="1"/>
    <col min="1557" max="1557" width="1.7109375" style="1" customWidth="1"/>
    <col min="1558" max="1558" width="15.5703125" style="1" customWidth="1"/>
    <col min="1559" max="1559" width="1.7109375" style="1" customWidth="1"/>
    <col min="1560" max="1560" width="13.7109375" style="1" customWidth="1"/>
    <col min="1561" max="1561" width="1.7109375" style="1" customWidth="1"/>
    <col min="1562" max="1562" width="13.7109375" style="1" customWidth="1"/>
    <col min="1563" max="1800" width="9.140625" style="1"/>
    <col min="1801" max="1801" width="42" style="1" customWidth="1"/>
    <col min="1802" max="1802" width="13.7109375" style="1" customWidth="1"/>
    <col min="1803" max="1803" width="1.7109375" style="1" customWidth="1"/>
    <col min="1804" max="1804" width="13.7109375" style="1" customWidth="1"/>
    <col min="1805" max="1805" width="1.7109375" style="1" customWidth="1"/>
    <col min="1806" max="1806" width="13.7109375" style="1" customWidth="1"/>
    <col min="1807" max="1807" width="1.7109375" style="1" customWidth="1"/>
    <col min="1808" max="1808" width="13.7109375" style="1" customWidth="1"/>
    <col min="1809" max="1809" width="1.7109375" style="1" customWidth="1"/>
    <col min="1810" max="1810" width="13.7109375" style="1" customWidth="1"/>
    <col min="1811" max="1811" width="1.7109375" style="1" customWidth="1"/>
    <col min="1812" max="1812" width="15.7109375" style="1" customWidth="1"/>
    <col min="1813" max="1813" width="1.7109375" style="1" customWidth="1"/>
    <col min="1814" max="1814" width="15.5703125" style="1" customWidth="1"/>
    <col min="1815" max="1815" width="1.7109375" style="1" customWidth="1"/>
    <col min="1816" max="1816" width="13.7109375" style="1" customWidth="1"/>
    <col min="1817" max="1817" width="1.7109375" style="1" customWidth="1"/>
    <col min="1818" max="1818" width="13.7109375" style="1" customWidth="1"/>
    <col min="1819" max="2056" width="9.140625" style="1"/>
    <col min="2057" max="2057" width="42" style="1" customWidth="1"/>
    <col min="2058" max="2058" width="13.7109375" style="1" customWidth="1"/>
    <col min="2059" max="2059" width="1.7109375" style="1" customWidth="1"/>
    <col min="2060" max="2060" width="13.7109375" style="1" customWidth="1"/>
    <col min="2061" max="2061" width="1.7109375" style="1" customWidth="1"/>
    <col min="2062" max="2062" width="13.7109375" style="1" customWidth="1"/>
    <col min="2063" max="2063" width="1.7109375" style="1" customWidth="1"/>
    <col min="2064" max="2064" width="13.7109375" style="1" customWidth="1"/>
    <col min="2065" max="2065" width="1.7109375" style="1" customWidth="1"/>
    <col min="2066" max="2066" width="13.7109375" style="1" customWidth="1"/>
    <col min="2067" max="2067" width="1.7109375" style="1" customWidth="1"/>
    <col min="2068" max="2068" width="15.7109375" style="1" customWidth="1"/>
    <col min="2069" max="2069" width="1.7109375" style="1" customWidth="1"/>
    <col min="2070" max="2070" width="15.5703125" style="1" customWidth="1"/>
    <col min="2071" max="2071" width="1.7109375" style="1" customWidth="1"/>
    <col min="2072" max="2072" width="13.7109375" style="1" customWidth="1"/>
    <col min="2073" max="2073" width="1.7109375" style="1" customWidth="1"/>
    <col min="2074" max="2074" width="13.7109375" style="1" customWidth="1"/>
    <col min="2075" max="2312" width="9.140625" style="1"/>
    <col min="2313" max="2313" width="42" style="1" customWidth="1"/>
    <col min="2314" max="2314" width="13.7109375" style="1" customWidth="1"/>
    <col min="2315" max="2315" width="1.7109375" style="1" customWidth="1"/>
    <col min="2316" max="2316" width="13.7109375" style="1" customWidth="1"/>
    <col min="2317" max="2317" width="1.7109375" style="1" customWidth="1"/>
    <col min="2318" max="2318" width="13.7109375" style="1" customWidth="1"/>
    <col min="2319" max="2319" width="1.7109375" style="1" customWidth="1"/>
    <col min="2320" max="2320" width="13.7109375" style="1" customWidth="1"/>
    <col min="2321" max="2321" width="1.7109375" style="1" customWidth="1"/>
    <col min="2322" max="2322" width="13.7109375" style="1" customWidth="1"/>
    <col min="2323" max="2323" width="1.7109375" style="1" customWidth="1"/>
    <col min="2324" max="2324" width="15.7109375" style="1" customWidth="1"/>
    <col min="2325" max="2325" width="1.7109375" style="1" customWidth="1"/>
    <col min="2326" max="2326" width="15.5703125" style="1" customWidth="1"/>
    <col min="2327" max="2327" width="1.7109375" style="1" customWidth="1"/>
    <col min="2328" max="2328" width="13.7109375" style="1" customWidth="1"/>
    <col min="2329" max="2329" width="1.7109375" style="1" customWidth="1"/>
    <col min="2330" max="2330" width="13.7109375" style="1" customWidth="1"/>
    <col min="2331" max="2568" width="9.140625" style="1"/>
    <col min="2569" max="2569" width="42" style="1" customWidth="1"/>
    <col min="2570" max="2570" width="13.7109375" style="1" customWidth="1"/>
    <col min="2571" max="2571" width="1.7109375" style="1" customWidth="1"/>
    <col min="2572" max="2572" width="13.7109375" style="1" customWidth="1"/>
    <col min="2573" max="2573" width="1.7109375" style="1" customWidth="1"/>
    <col min="2574" max="2574" width="13.7109375" style="1" customWidth="1"/>
    <col min="2575" max="2575" width="1.7109375" style="1" customWidth="1"/>
    <col min="2576" max="2576" width="13.7109375" style="1" customWidth="1"/>
    <col min="2577" max="2577" width="1.7109375" style="1" customWidth="1"/>
    <col min="2578" max="2578" width="13.7109375" style="1" customWidth="1"/>
    <col min="2579" max="2579" width="1.7109375" style="1" customWidth="1"/>
    <col min="2580" max="2580" width="15.7109375" style="1" customWidth="1"/>
    <col min="2581" max="2581" width="1.7109375" style="1" customWidth="1"/>
    <col min="2582" max="2582" width="15.5703125" style="1" customWidth="1"/>
    <col min="2583" max="2583" width="1.7109375" style="1" customWidth="1"/>
    <col min="2584" max="2584" width="13.7109375" style="1" customWidth="1"/>
    <col min="2585" max="2585" width="1.7109375" style="1" customWidth="1"/>
    <col min="2586" max="2586" width="13.7109375" style="1" customWidth="1"/>
    <col min="2587" max="2824" width="9.140625" style="1"/>
    <col min="2825" max="2825" width="42" style="1" customWidth="1"/>
    <col min="2826" max="2826" width="13.7109375" style="1" customWidth="1"/>
    <col min="2827" max="2827" width="1.7109375" style="1" customWidth="1"/>
    <col min="2828" max="2828" width="13.7109375" style="1" customWidth="1"/>
    <col min="2829" max="2829" width="1.7109375" style="1" customWidth="1"/>
    <col min="2830" max="2830" width="13.7109375" style="1" customWidth="1"/>
    <col min="2831" max="2831" width="1.7109375" style="1" customWidth="1"/>
    <col min="2832" max="2832" width="13.7109375" style="1" customWidth="1"/>
    <col min="2833" max="2833" width="1.7109375" style="1" customWidth="1"/>
    <col min="2834" max="2834" width="13.7109375" style="1" customWidth="1"/>
    <col min="2835" max="2835" width="1.7109375" style="1" customWidth="1"/>
    <col min="2836" max="2836" width="15.7109375" style="1" customWidth="1"/>
    <col min="2837" max="2837" width="1.7109375" style="1" customWidth="1"/>
    <col min="2838" max="2838" width="15.5703125" style="1" customWidth="1"/>
    <col min="2839" max="2839" width="1.7109375" style="1" customWidth="1"/>
    <col min="2840" max="2840" width="13.7109375" style="1" customWidth="1"/>
    <col min="2841" max="2841" width="1.7109375" style="1" customWidth="1"/>
    <col min="2842" max="2842" width="13.7109375" style="1" customWidth="1"/>
    <col min="2843" max="3080" width="9.140625" style="1"/>
    <col min="3081" max="3081" width="42" style="1" customWidth="1"/>
    <col min="3082" max="3082" width="13.7109375" style="1" customWidth="1"/>
    <col min="3083" max="3083" width="1.7109375" style="1" customWidth="1"/>
    <col min="3084" max="3084" width="13.7109375" style="1" customWidth="1"/>
    <col min="3085" max="3085" width="1.7109375" style="1" customWidth="1"/>
    <col min="3086" max="3086" width="13.7109375" style="1" customWidth="1"/>
    <col min="3087" max="3087" width="1.7109375" style="1" customWidth="1"/>
    <col min="3088" max="3088" width="13.7109375" style="1" customWidth="1"/>
    <col min="3089" max="3089" width="1.7109375" style="1" customWidth="1"/>
    <col min="3090" max="3090" width="13.7109375" style="1" customWidth="1"/>
    <col min="3091" max="3091" width="1.7109375" style="1" customWidth="1"/>
    <col min="3092" max="3092" width="15.7109375" style="1" customWidth="1"/>
    <col min="3093" max="3093" width="1.7109375" style="1" customWidth="1"/>
    <col min="3094" max="3094" width="15.5703125" style="1" customWidth="1"/>
    <col min="3095" max="3095" width="1.7109375" style="1" customWidth="1"/>
    <col min="3096" max="3096" width="13.7109375" style="1" customWidth="1"/>
    <col min="3097" max="3097" width="1.7109375" style="1" customWidth="1"/>
    <col min="3098" max="3098" width="13.7109375" style="1" customWidth="1"/>
    <col min="3099" max="3336" width="9.140625" style="1"/>
    <col min="3337" max="3337" width="42" style="1" customWidth="1"/>
    <col min="3338" max="3338" width="13.7109375" style="1" customWidth="1"/>
    <col min="3339" max="3339" width="1.7109375" style="1" customWidth="1"/>
    <col min="3340" max="3340" width="13.7109375" style="1" customWidth="1"/>
    <col min="3341" max="3341" width="1.7109375" style="1" customWidth="1"/>
    <col min="3342" max="3342" width="13.7109375" style="1" customWidth="1"/>
    <col min="3343" max="3343" width="1.7109375" style="1" customWidth="1"/>
    <col min="3344" max="3344" width="13.7109375" style="1" customWidth="1"/>
    <col min="3345" max="3345" width="1.7109375" style="1" customWidth="1"/>
    <col min="3346" max="3346" width="13.7109375" style="1" customWidth="1"/>
    <col min="3347" max="3347" width="1.7109375" style="1" customWidth="1"/>
    <col min="3348" max="3348" width="15.7109375" style="1" customWidth="1"/>
    <col min="3349" max="3349" width="1.7109375" style="1" customWidth="1"/>
    <col min="3350" max="3350" width="15.5703125" style="1" customWidth="1"/>
    <col min="3351" max="3351" width="1.7109375" style="1" customWidth="1"/>
    <col min="3352" max="3352" width="13.7109375" style="1" customWidth="1"/>
    <col min="3353" max="3353" width="1.7109375" style="1" customWidth="1"/>
    <col min="3354" max="3354" width="13.7109375" style="1" customWidth="1"/>
    <col min="3355" max="3592" width="9.140625" style="1"/>
    <col min="3593" max="3593" width="42" style="1" customWidth="1"/>
    <col min="3594" max="3594" width="13.7109375" style="1" customWidth="1"/>
    <col min="3595" max="3595" width="1.7109375" style="1" customWidth="1"/>
    <col min="3596" max="3596" width="13.7109375" style="1" customWidth="1"/>
    <col min="3597" max="3597" width="1.7109375" style="1" customWidth="1"/>
    <col min="3598" max="3598" width="13.7109375" style="1" customWidth="1"/>
    <col min="3599" max="3599" width="1.7109375" style="1" customWidth="1"/>
    <col min="3600" max="3600" width="13.7109375" style="1" customWidth="1"/>
    <col min="3601" max="3601" width="1.7109375" style="1" customWidth="1"/>
    <col min="3602" max="3602" width="13.7109375" style="1" customWidth="1"/>
    <col min="3603" max="3603" width="1.7109375" style="1" customWidth="1"/>
    <col min="3604" max="3604" width="15.7109375" style="1" customWidth="1"/>
    <col min="3605" max="3605" width="1.7109375" style="1" customWidth="1"/>
    <col min="3606" max="3606" width="15.5703125" style="1" customWidth="1"/>
    <col min="3607" max="3607" width="1.7109375" style="1" customWidth="1"/>
    <col min="3608" max="3608" width="13.7109375" style="1" customWidth="1"/>
    <col min="3609" max="3609" width="1.7109375" style="1" customWidth="1"/>
    <col min="3610" max="3610" width="13.7109375" style="1" customWidth="1"/>
    <col min="3611" max="3848" width="9.140625" style="1"/>
    <col min="3849" max="3849" width="42" style="1" customWidth="1"/>
    <col min="3850" max="3850" width="13.7109375" style="1" customWidth="1"/>
    <col min="3851" max="3851" width="1.7109375" style="1" customWidth="1"/>
    <col min="3852" max="3852" width="13.7109375" style="1" customWidth="1"/>
    <col min="3853" max="3853" width="1.7109375" style="1" customWidth="1"/>
    <col min="3854" max="3854" width="13.7109375" style="1" customWidth="1"/>
    <col min="3855" max="3855" width="1.7109375" style="1" customWidth="1"/>
    <col min="3856" max="3856" width="13.7109375" style="1" customWidth="1"/>
    <col min="3857" max="3857" width="1.7109375" style="1" customWidth="1"/>
    <col min="3858" max="3858" width="13.7109375" style="1" customWidth="1"/>
    <col min="3859" max="3859" width="1.7109375" style="1" customWidth="1"/>
    <col min="3860" max="3860" width="15.7109375" style="1" customWidth="1"/>
    <col min="3861" max="3861" width="1.7109375" style="1" customWidth="1"/>
    <col min="3862" max="3862" width="15.5703125" style="1" customWidth="1"/>
    <col min="3863" max="3863" width="1.7109375" style="1" customWidth="1"/>
    <col min="3864" max="3864" width="13.7109375" style="1" customWidth="1"/>
    <col min="3865" max="3865" width="1.7109375" style="1" customWidth="1"/>
    <col min="3866" max="3866" width="13.7109375" style="1" customWidth="1"/>
    <col min="3867" max="4104" width="9.140625" style="1"/>
    <col min="4105" max="4105" width="42" style="1" customWidth="1"/>
    <col min="4106" max="4106" width="13.7109375" style="1" customWidth="1"/>
    <col min="4107" max="4107" width="1.7109375" style="1" customWidth="1"/>
    <col min="4108" max="4108" width="13.7109375" style="1" customWidth="1"/>
    <col min="4109" max="4109" width="1.7109375" style="1" customWidth="1"/>
    <col min="4110" max="4110" width="13.7109375" style="1" customWidth="1"/>
    <col min="4111" max="4111" width="1.7109375" style="1" customWidth="1"/>
    <col min="4112" max="4112" width="13.7109375" style="1" customWidth="1"/>
    <col min="4113" max="4113" width="1.7109375" style="1" customWidth="1"/>
    <col min="4114" max="4114" width="13.7109375" style="1" customWidth="1"/>
    <col min="4115" max="4115" width="1.7109375" style="1" customWidth="1"/>
    <col min="4116" max="4116" width="15.7109375" style="1" customWidth="1"/>
    <col min="4117" max="4117" width="1.7109375" style="1" customWidth="1"/>
    <col min="4118" max="4118" width="15.5703125" style="1" customWidth="1"/>
    <col min="4119" max="4119" width="1.7109375" style="1" customWidth="1"/>
    <col min="4120" max="4120" width="13.7109375" style="1" customWidth="1"/>
    <col min="4121" max="4121" width="1.7109375" style="1" customWidth="1"/>
    <col min="4122" max="4122" width="13.7109375" style="1" customWidth="1"/>
    <col min="4123" max="4360" width="9.140625" style="1"/>
    <col min="4361" max="4361" width="42" style="1" customWidth="1"/>
    <col min="4362" max="4362" width="13.7109375" style="1" customWidth="1"/>
    <col min="4363" max="4363" width="1.7109375" style="1" customWidth="1"/>
    <col min="4364" max="4364" width="13.7109375" style="1" customWidth="1"/>
    <col min="4365" max="4365" width="1.7109375" style="1" customWidth="1"/>
    <col min="4366" max="4366" width="13.7109375" style="1" customWidth="1"/>
    <col min="4367" max="4367" width="1.7109375" style="1" customWidth="1"/>
    <col min="4368" max="4368" width="13.7109375" style="1" customWidth="1"/>
    <col min="4369" max="4369" width="1.7109375" style="1" customWidth="1"/>
    <col min="4370" max="4370" width="13.7109375" style="1" customWidth="1"/>
    <col min="4371" max="4371" width="1.7109375" style="1" customWidth="1"/>
    <col min="4372" max="4372" width="15.7109375" style="1" customWidth="1"/>
    <col min="4373" max="4373" width="1.7109375" style="1" customWidth="1"/>
    <col min="4374" max="4374" width="15.5703125" style="1" customWidth="1"/>
    <col min="4375" max="4375" width="1.7109375" style="1" customWidth="1"/>
    <col min="4376" max="4376" width="13.7109375" style="1" customWidth="1"/>
    <col min="4377" max="4377" width="1.7109375" style="1" customWidth="1"/>
    <col min="4378" max="4378" width="13.7109375" style="1" customWidth="1"/>
    <col min="4379" max="4616" width="9.140625" style="1"/>
    <col min="4617" max="4617" width="42" style="1" customWidth="1"/>
    <col min="4618" max="4618" width="13.7109375" style="1" customWidth="1"/>
    <col min="4619" max="4619" width="1.7109375" style="1" customWidth="1"/>
    <col min="4620" max="4620" width="13.7109375" style="1" customWidth="1"/>
    <col min="4621" max="4621" width="1.7109375" style="1" customWidth="1"/>
    <col min="4622" max="4622" width="13.7109375" style="1" customWidth="1"/>
    <col min="4623" max="4623" width="1.7109375" style="1" customWidth="1"/>
    <col min="4624" max="4624" width="13.7109375" style="1" customWidth="1"/>
    <col min="4625" max="4625" width="1.7109375" style="1" customWidth="1"/>
    <col min="4626" max="4626" width="13.7109375" style="1" customWidth="1"/>
    <col min="4627" max="4627" width="1.7109375" style="1" customWidth="1"/>
    <col min="4628" max="4628" width="15.7109375" style="1" customWidth="1"/>
    <col min="4629" max="4629" width="1.7109375" style="1" customWidth="1"/>
    <col min="4630" max="4630" width="15.5703125" style="1" customWidth="1"/>
    <col min="4631" max="4631" width="1.7109375" style="1" customWidth="1"/>
    <col min="4632" max="4632" width="13.7109375" style="1" customWidth="1"/>
    <col min="4633" max="4633" width="1.7109375" style="1" customWidth="1"/>
    <col min="4634" max="4634" width="13.7109375" style="1" customWidth="1"/>
    <col min="4635" max="4872" width="9.140625" style="1"/>
    <col min="4873" max="4873" width="42" style="1" customWidth="1"/>
    <col min="4874" max="4874" width="13.7109375" style="1" customWidth="1"/>
    <col min="4875" max="4875" width="1.7109375" style="1" customWidth="1"/>
    <col min="4876" max="4876" width="13.7109375" style="1" customWidth="1"/>
    <col min="4877" max="4877" width="1.7109375" style="1" customWidth="1"/>
    <col min="4878" max="4878" width="13.7109375" style="1" customWidth="1"/>
    <col min="4879" max="4879" width="1.7109375" style="1" customWidth="1"/>
    <col min="4880" max="4880" width="13.7109375" style="1" customWidth="1"/>
    <col min="4881" max="4881" width="1.7109375" style="1" customWidth="1"/>
    <col min="4882" max="4882" width="13.7109375" style="1" customWidth="1"/>
    <col min="4883" max="4883" width="1.7109375" style="1" customWidth="1"/>
    <col min="4884" max="4884" width="15.7109375" style="1" customWidth="1"/>
    <col min="4885" max="4885" width="1.7109375" style="1" customWidth="1"/>
    <col min="4886" max="4886" width="15.5703125" style="1" customWidth="1"/>
    <col min="4887" max="4887" width="1.7109375" style="1" customWidth="1"/>
    <col min="4888" max="4888" width="13.7109375" style="1" customWidth="1"/>
    <col min="4889" max="4889" width="1.7109375" style="1" customWidth="1"/>
    <col min="4890" max="4890" width="13.7109375" style="1" customWidth="1"/>
    <col min="4891" max="5128" width="9.140625" style="1"/>
    <col min="5129" max="5129" width="42" style="1" customWidth="1"/>
    <col min="5130" max="5130" width="13.7109375" style="1" customWidth="1"/>
    <col min="5131" max="5131" width="1.7109375" style="1" customWidth="1"/>
    <col min="5132" max="5132" width="13.7109375" style="1" customWidth="1"/>
    <col min="5133" max="5133" width="1.7109375" style="1" customWidth="1"/>
    <col min="5134" max="5134" width="13.7109375" style="1" customWidth="1"/>
    <col min="5135" max="5135" width="1.7109375" style="1" customWidth="1"/>
    <col min="5136" max="5136" width="13.7109375" style="1" customWidth="1"/>
    <col min="5137" max="5137" width="1.7109375" style="1" customWidth="1"/>
    <col min="5138" max="5138" width="13.7109375" style="1" customWidth="1"/>
    <col min="5139" max="5139" width="1.7109375" style="1" customWidth="1"/>
    <col min="5140" max="5140" width="15.7109375" style="1" customWidth="1"/>
    <col min="5141" max="5141" width="1.7109375" style="1" customWidth="1"/>
    <col min="5142" max="5142" width="15.5703125" style="1" customWidth="1"/>
    <col min="5143" max="5143" width="1.7109375" style="1" customWidth="1"/>
    <col min="5144" max="5144" width="13.7109375" style="1" customWidth="1"/>
    <col min="5145" max="5145" width="1.7109375" style="1" customWidth="1"/>
    <col min="5146" max="5146" width="13.7109375" style="1" customWidth="1"/>
    <col min="5147" max="5384" width="9.140625" style="1"/>
    <col min="5385" max="5385" width="42" style="1" customWidth="1"/>
    <col min="5386" max="5386" width="13.7109375" style="1" customWidth="1"/>
    <col min="5387" max="5387" width="1.7109375" style="1" customWidth="1"/>
    <col min="5388" max="5388" width="13.7109375" style="1" customWidth="1"/>
    <col min="5389" max="5389" width="1.7109375" style="1" customWidth="1"/>
    <col min="5390" max="5390" width="13.7109375" style="1" customWidth="1"/>
    <col min="5391" max="5391" width="1.7109375" style="1" customWidth="1"/>
    <col min="5392" max="5392" width="13.7109375" style="1" customWidth="1"/>
    <col min="5393" max="5393" width="1.7109375" style="1" customWidth="1"/>
    <col min="5394" max="5394" width="13.7109375" style="1" customWidth="1"/>
    <col min="5395" max="5395" width="1.7109375" style="1" customWidth="1"/>
    <col min="5396" max="5396" width="15.7109375" style="1" customWidth="1"/>
    <col min="5397" max="5397" width="1.7109375" style="1" customWidth="1"/>
    <col min="5398" max="5398" width="15.5703125" style="1" customWidth="1"/>
    <col min="5399" max="5399" width="1.7109375" style="1" customWidth="1"/>
    <col min="5400" max="5400" width="13.7109375" style="1" customWidth="1"/>
    <col min="5401" max="5401" width="1.7109375" style="1" customWidth="1"/>
    <col min="5402" max="5402" width="13.7109375" style="1" customWidth="1"/>
    <col min="5403" max="5640" width="9.140625" style="1"/>
    <col min="5641" max="5641" width="42" style="1" customWidth="1"/>
    <col min="5642" max="5642" width="13.7109375" style="1" customWidth="1"/>
    <col min="5643" max="5643" width="1.7109375" style="1" customWidth="1"/>
    <col min="5644" max="5644" width="13.7109375" style="1" customWidth="1"/>
    <col min="5645" max="5645" width="1.7109375" style="1" customWidth="1"/>
    <col min="5646" max="5646" width="13.7109375" style="1" customWidth="1"/>
    <col min="5647" max="5647" width="1.7109375" style="1" customWidth="1"/>
    <col min="5648" max="5648" width="13.7109375" style="1" customWidth="1"/>
    <col min="5649" max="5649" width="1.7109375" style="1" customWidth="1"/>
    <col min="5650" max="5650" width="13.7109375" style="1" customWidth="1"/>
    <col min="5651" max="5651" width="1.7109375" style="1" customWidth="1"/>
    <col min="5652" max="5652" width="15.7109375" style="1" customWidth="1"/>
    <col min="5653" max="5653" width="1.7109375" style="1" customWidth="1"/>
    <col min="5654" max="5654" width="15.5703125" style="1" customWidth="1"/>
    <col min="5655" max="5655" width="1.7109375" style="1" customWidth="1"/>
    <col min="5656" max="5656" width="13.7109375" style="1" customWidth="1"/>
    <col min="5657" max="5657" width="1.7109375" style="1" customWidth="1"/>
    <col min="5658" max="5658" width="13.7109375" style="1" customWidth="1"/>
    <col min="5659" max="5896" width="9.140625" style="1"/>
    <col min="5897" max="5897" width="42" style="1" customWidth="1"/>
    <col min="5898" max="5898" width="13.7109375" style="1" customWidth="1"/>
    <col min="5899" max="5899" width="1.7109375" style="1" customWidth="1"/>
    <col min="5900" max="5900" width="13.7109375" style="1" customWidth="1"/>
    <col min="5901" max="5901" width="1.7109375" style="1" customWidth="1"/>
    <col min="5902" max="5902" width="13.7109375" style="1" customWidth="1"/>
    <col min="5903" max="5903" width="1.7109375" style="1" customWidth="1"/>
    <col min="5904" max="5904" width="13.7109375" style="1" customWidth="1"/>
    <col min="5905" max="5905" width="1.7109375" style="1" customWidth="1"/>
    <col min="5906" max="5906" width="13.7109375" style="1" customWidth="1"/>
    <col min="5907" max="5907" width="1.7109375" style="1" customWidth="1"/>
    <col min="5908" max="5908" width="15.7109375" style="1" customWidth="1"/>
    <col min="5909" max="5909" width="1.7109375" style="1" customWidth="1"/>
    <col min="5910" max="5910" width="15.5703125" style="1" customWidth="1"/>
    <col min="5911" max="5911" width="1.7109375" style="1" customWidth="1"/>
    <col min="5912" max="5912" width="13.7109375" style="1" customWidth="1"/>
    <col min="5913" max="5913" width="1.7109375" style="1" customWidth="1"/>
    <col min="5914" max="5914" width="13.7109375" style="1" customWidth="1"/>
    <col min="5915" max="6152" width="9.140625" style="1"/>
    <col min="6153" max="6153" width="42" style="1" customWidth="1"/>
    <col min="6154" max="6154" width="13.7109375" style="1" customWidth="1"/>
    <col min="6155" max="6155" width="1.7109375" style="1" customWidth="1"/>
    <col min="6156" max="6156" width="13.7109375" style="1" customWidth="1"/>
    <col min="6157" max="6157" width="1.7109375" style="1" customWidth="1"/>
    <col min="6158" max="6158" width="13.7109375" style="1" customWidth="1"/>
    <col min="6159" max="6159" width="1.7109375" style="1" customWidth="1"/>
    <col min="6160" max="6160" width="13.7109375" style="1" customWidth="1"/>
    <col min="6161" max="6161" width="1.7109375" style="1" customWidth="1"/>
    <col min="6162" max="6162" width="13.7109375" style="1" customWidth="1"/>
    <col min="6163" max="6163" width="1.7109375" style="1" customWidth="1"/>
    <col min="6164" max="6164" width="15.7109375" style="1" customWidth="1"/>
    <col min="6165" max="6165" width="1.7109375" style="1" customWidth="1"/>
    <col min="6166" max="6166" width="15.5703125" style="1" customWidth="1"/>
    <col min="6167" max="6167" width="1.7109375" style="1" customWidth="1"/>
    <col min="6168" max="6168" width="13.7109375" style="1" customWidth="1"/>
    <col min="6169" max="6169" width="1.7109375" style="1" customWidth="1"/>
    <col min="6170" max="6170" width="13.7109375" style="1" customWidth="1"/>
    <col min="6171" max="6408" width="9.140625" style="1"/>
    <col min="6409" max="6409" width="42" style="1" customWidth="1"/>
    <col min="6410" max="6410" width="13.7109375" style="1" customWidth="1"/>
    <col min="6411" max="6411" width="1.7109375" style="1" customWidth="1"/>
    <col min="6412" max="6412" width="13.7109375" style="1" customWidth="1"/>
    <col min="6413" max="6413" width="1.7109375" style="1" customWidth="1"/>
    <col min="6414" max="6414" width="13.7109375" style="1" customWidth="1"/>
    <col min="6415" max="6415" width="1.7109375" style="1" customWidth="1"/>
    <col min="6416" max="6416" width="13.7109375" style="1" customWidth="1"/>
    <col min="6417" max="6417" width="1.7109375" style="1" customWidth="1"/>
    <col min="6418" max="6418" width="13.7109375" style="1" customWidth="1"/>
    <col min="6419" max="6419" width="1.7109375" style="1" customWidth="1"/>
    <col min="6420" max="6420" width="15.7109375" style="1" customWidth="1"/>
    <col min="6421" max="6421" width="1.7109375" style="1" customWidth="1"/>
    <col min="6422" max="6422" width="15.5703125" style="1" customWidth="1"/>
    <col min="6423" max="6423" width="1.7109375" style="1" customWidth="1"/>
    <col min="6424" max="6424" width="13.7109375" style="1" customWidth="1"/>
    <col min="6425" max="6425" width="1.7109375" style="1" customWidth="1"/>
    <col min="6426" max="6426" width="13.7109375" style="1" customWidth="1"/>
    <col min="6427" max="6664" width="9.140625" style="1"/>
    <col min="6665" max="6665" width="42" style="1" customWidth="1"/>
    <col min="6666" max="6666" width="13.7109375" style="1" customWidth="1"/>
    <col min="6667" max="6667" width="1.7109375" style="1" customWidth="1"/>
    <col min="6668" max="6668" width="13.7109375" style="1" customWidth="1"/>
    <col min="6669" max="6669" width="1.7109375" style="1" customWidth="1"/>
    <col min="6670" max="6670" width="13.7109375" style="1" customWidth="1"/>
    <col min="6671" max="6671" width="1.7109375" style="1" customWidth="1"/>
    <col min="6672" max="6672" width="13.7109375" style="1" customWidth="1"/>
    <col min="6673" max="6673" width="1.7109375" style="1" customWidth="1"/>
    <col min="6674" max="6674" width="13.7109375" style="1" customWidth="1"/>
    <col min="6675" max="6675" width="1.7109375" style="1" customWidth="1"/>
    <col min="6676" max="6676" width="15.7109375" style="1" customWidth="1"/>
    <col min="6677" max="6677" width="1.7109375" style="1" customWidth="1"/>
    <col min="6678" max="6678" width="15.5703125" style="1" customWidth="1"/>
    <col min="6679" max="6679" width="1.7109375" style="1" customWidth="1"/>
    <col min="6680" max="6680" width="13.7109375" style="1" customWidth="1"/>
    <col min="6681" max="6681" width="1.7109375" style="1" customWidth="1"/>
    <col min="6682" max="6682" width="13.7109375" style="1" customWidth="1"/>
    <col min="6683" max="6920" width="9.140625" style="1"/>
    <col min="6921" max="6921" width="42" style="1" customWidth="1"/>
    <col min="6922" max="6922" width="13.7109375" style="1" customWidth="1"/>
    <col min="6923" max="6923" width="1.7109375" style="1" customWidth="1"/>
    <col min="6924" max="6924" width="13.7109375" style="1" customWidth="1"/>
    <col min="6925" max="6925" width="1.7109375" style="1" customWidth="1"/>
    <col min="6926" max="6926" width="13.7109375" style="1" customWidth="1"/>
    <col min="6927" max="6927" width="1.7109375" style="1" customWidth="1"/>
    <col min="6928" max="6928" width="13.7109375" style="1" customWidth="1"/>
    <col min="6929" max="6929" width="1.7109375" style="1" customWidth="1"/>
    <col min="6930" max="6930" width="13.7109375" style="1" customWidth="1"/>
    <col min="6931" max="6931" width="1.7109375" style="1" customWidth="1"/>
    <col min="6932" max="6932" width="15.7109375" style="1" customWidth="1"/>
    <col min="6933" max="6933" width="1.7109375" style="1" customWidth="1"/>
    <col min="6934" max="6934" width="15.5703125" style="1" customWidth="1"/>
    <col min="6935" max="6935" width="1.7109375" style="1" customWidth="1"/>
    <col min="6936" max="6936" width="13.7109375" style="1" customWidth="1"/>
    <col min="6937" max="6937" width="1.7109375" style="1" customWidth="1"/>
    <col min="6938" max="6938" width="13.7109375" style="1" customWidth="1"/>
    <col min="6939" max="7176" width="9.140625" style="1"/>
    <col min="7177" max="7177" width="42" style="1" customWidth="1"/>
    <col min="7178" max="7178" width="13.7109375" style="1" customWidth="1"/>
    <col min="7179" max="7179" width="1.7109375" style="1" customWidth="1"/>
    <col min="7180" max="7180" width="13.7109375" style="1" customWidth="1"/>
    <col min="7181" max="7181" width="1.7109375" style="1" customWidth="1"/>
    <col min="7182" max="7182" width="13.7109375" style="1" customWidth="1"/>
    <col min="7183" max="7183" width="1.7109375" style="1" customWidth="1"/>
    <col min="7184" max="7184" width="13.7109375" style="1" customWidth="1"/>
    <col min="7185" max="7185" width="1.7109375" style="1" customWidth="1"/>
    <col min="7186" max="7186" width="13.7109375" style="1" customWidth="1"/>
    <col min="7187" max="7187" width="1.7109375" style="1" customWidth="1"/>
    <col min="7188" max="7188" width="15.7109375" style="1" customWidth="1"/>
    <col min="7189" max="7189" width="1.7109375" style="1" customWidth="1"/>
    <col min="7190" max="7190" width="15.5703125" style="1" customWidth="1"/>
    <col min="7191" max="7191" width="1.7109375" style="1" customWidth="1"/>
    <col min="7192" max="7192" width="13.7109375" style="1" customWidth="1"/>
    <col min="7193" max="7193" width="1.7109375" style="1" customWidth="1"/>
    <col min="7194" max="7194" width="13.7109375" style="1" customWidth="1"/>
    <col min="7195" max="7432" width="9.140625" style="1"/>
    <col min="7433" max="7433" width="42" style="1" customWidth="1"/>
    <col min="7434" max="7434" width="13.7109375" style="1" customWidth="1"/>
    <col min="7435" max="7435" width="1.7109375" style="1" customWidth="1"/>
    <col min="7436" max="7436" width="13.7109375" style="1" customWidth="1"/>
    <col min="7437" max="7437" width="1.7109375" style="1" customWidth="1"/>
    <col min="7438" max="7438" width="13.7109375" style="1" customWidth="1"/>
    <col min="7439" max="7439" width="1.7109375" style="1" customWidth="1"/>
    <col min="7440" max="7440" width="13.7109375" style="1" customWidth="1"/>
    <col min="7441" max="7441" width="1.7109375" style="1" customWidth="1"/>
    <col min="7442" max="7442" width="13.7109375" style="1" customWidth="1"/>
    <col min="7443" max="7443" width="1.7109375" style="1" customWidth="1"/>
    <col min="7444" max="7444" width="15.7109375" style="1" customWidth="1"/>
    <col min="7445" max="7445" width="1.7109375" style="1" customWidth="1"/>
    <col min="7446" max="7446" width="15.5703125" style="1" customWidth="1"/>
    <col min="7447" max="7447" width="1.7109375" style="1" customWidth="1"/>
    <col min="7448" max="7448" width="13.7109375" style="1" customWidth="1"/>
    <col min="7449" max="7449" width="1.7109375" style="1" customWidth="1"/>
    <col min="7450" max="7450" width="13.7109375" style="1" customWidth="1"/>
    <col min="7451" max="7688" width="9.140625" style="1"/>
    <col min="7689" max="7689" width="42" style="1" customWidth="1"/>
    <col min="7690" max="7690" width="13.7109375" style="1" customWidth="1"/>
    <col min="7691" max="7691" width="1.7109375" style="1" customWidth="1"/>
    <col min="7692" max="7692" width="13.7109375" style="1" customWidth="1"/>
    <col min="7693" max="7693" width="1.7109375" style="1" customWidth="1"/>
    <col min="7694" max="7694" width="13.7109375" style="1" customWidth="1"/>
    <col min="7695" max="7695" width="1.7109375" style="1" customWidth="1"/>
    <col min="7696" max="7696" width="13.7109375" style="1" customWidth="1"/>
    <col min="7697" max="7697" width="1.7109375" style="1" customWidth="1"/>
    <col min="7698" max="7698" width="13.7109375" style="1" customWidth="1"/>
    <col min="7699" max="7699" width="1.7109375" style="1" customWidth="1"/>
    <col min="7700" max="7700" width="15.7109375" style="1" customWidth="1"/>
    <col min="7701" max="7701" width="1.7109375" style="1" customWidth="1"/>
    <col min="7702" max="7702" width="15.5703125" style="1" customWidth="1"/>
    <col min="7703" max="7703" width="1.7109375" style="1" customWidth="1"/>
    <col min="7704" max="7704" width="13.7109375" style="1" customWidth="1"/>
    <col min="7705" max="7705" width="1.7109375" style="1" customWidth="1"/>
    <col min="7706" max="7706" width="13.7109375" style="1" customWidth="1"/>
    <col min="7707" max="7944" width="9.140625" style="1"/>
    <col min="7945" max="7945" width="42" style="1" customWidth="1"/>
    <col min="7946" max="7946" width="13.7109375" style="1" customWidth="1"/>
    <col min="7947" max="7947" width="1.7109375" style="1" customWidth="1"/>
    <col min="7948" max="7948" width="13.7109375" style="1" customWidth="1"/>
    <col min="7949" max="7949" width="1.7109375" style="1" customWidth="1"/>
    <col min="7950" max="7950" width="13.7109375" style="1" customWidth="1"/>
    <col min="7951" max="7951" width="1.7109375" style="1" customWidth="1"/>
    <col min="7952" max="7952" width="13.7109375" style="1" customWidth="1"/>
    <col min="7953" max="7953" width="1.7109375" style="1" customWidth="1"/>
    <col min="7954" max="7954" width="13.7109375" style="1" customWidth="1"/>
    <col min="7955" max="7955" width="1.7109375" style="1" customWidth="1"/>
    <col min="7956" max="7956" width="15.7109375" style="1" customWidth="1"/>
    <col min="7957" max="7957" width="1.7109375" style="1" customWidth="1"/>
    <col min="7958" max="7958" width="15.5703125" style="1" customWidth="1"/>
    <col min="7959" max="7959" width="1.7109375" style="1" customWidth="1"/>
    <col min="7960" max="7960" width="13.7109375" style="1" customWidth="1"/>
    <col min="7961" max="7961" width="1.7109375" style="1" customWidth="1"/>
    <col min="7962" max="7962" width="13.7109375" style="1" customWidth="1"/>
    <col min="7963" max="8200" width="9.140625" style="1"/>
    <col min="8201" max="8201" width="42" style="1" customWidth="1"/>
    <col min="8202" max="8202" width="13.7109375" style="1" customWidth="1"/>
    <col min="8203" max="8203" width="1.7109375" style="1" customWidth="1"/>
    <col min="8204" max="8204" width="13.7109375" style="1" customWidth="1"/>
    <col min="8205" max="8205" width="1.7109375" style="1" customWidth="1"/>
    <col min="8206" max="8206" width="13.7109375" style="1" customWidth="1"/>
    <col min="8207" max="8207" width="1.7109375" style="1" customWidth="1"/>
    <col min="8208" max="8208" width="13.7109375" style="1" customWidth="1"/>
    <col min="8209" max="8209" width="1.7109375" style="1" customWidth="1"/>
    <col min="8210" max="8210" width="13.7109375" style="1" customWidth="1"/>
    <col min="8211" max="8211" width="1.7109375" style="1" customWidth="1"/>
    <col min="8212" max="8212" width="15.7109375" style="1" customWidth="1"/>
    <col min="8213" max="8213" width="1.7109375" style="1" customWidth="1"/>
    <col min="8214" max="8214" width="15.5703125" style="1" customWidth="1"/>
    <col min="8215" max="8215" width="1.7109375" style="1" customWidth="1"/>
    <col min="8216" max="8216" width="13.7109375" style="1" customWidth="1"/>
    <col min="8217" max="8217" width="1.7109375" style="1" customWidth="1"/>
    <col min="8218" max="8218" width="13.7109375" style="1" customWidth="1"/>
    <col min="8219" max="8456" width="9.140625" style="1"/>
    <col min="8457" max="8457" width="42" style="1" customWidth="1"/>
    <col min="8458" max="8458" width="13.7109375" style="1" customWidth="1"/>
    <col min="8459" max="8459" width="1.7109375" style="1" customWidth="1"/>
    <col min="8460" max="8460" width="13.7109375" style="1" customWidth="1"/>
    <col min="8461" max="8461" width="1.7109375" style="1" customWidth="1"/>
    <col min="8462" max="8462" width="13.7109375" style="1" customWidth="1"/>
    <col min="8463" max="8463" width="1.7109375" style="1" customWidth="1"/>
    <col min="8464" max="8464" width="13.7109375" style="1" customWidth="1"/>
    <col min="8465" max="8465" width="1.7109375" style="1" customWidth="1"/>
    <col min="8466" max="8466" width="13.7109375" style="1" customWidth="1"/>
    <col min="8467" max="8467" width="1.7109375" style="1" customWidth="1"/>
    <col min="8468" max="8468" width="15.7109375" style="1" customWidth="1"/>
    <col min="8469" max="8469" width="1.7109375" style="1" customWidth="1"/>
    <col min="8470" max="8470" width="15.5703125" style="1" customWidth="1"/>
    <col min="8471" max="8471" width="1.7109375" style="1" customWidth="1"/>
    <col min="8472" max="8472" width="13.7109375" style="1" customWidth="1"/>
    <col min="8473" max="8473" width="1.7109375" style="1" customWidth="1"/>
    <col min="8474" max="8474" width="13.7109375" style="1" customWidth="1"/>
    <col min="8475" max="8712" width="9.140625" style="1"/>
    <col min="8713" max="8713" width="42" style="1" customWidth="1"/>
    <col min="8714" max="8714" width="13.7109375" style="1" customWidth="1"/>
    <col min="8715" max="8715" width="1.7109375" style="1" customWidth="1"/>
    <col min="8716" max="8716" width="13.7109375" style="1" customWidth="1"/>
    <col min="8717" max="8717" width="1.7109375" style="1" customWidth="1"/>
    <col min="8718" max="8718" width="13.7109375" style="1" customWidth="1"/>
    <col min="8719" max="8719" width="1.7109375" style="1" customWidth="1"/>
    <col min="8720" max="8720" width="13.7109375" style="1" customWidth="1"/>
    <col min="8721" max="8721" width="1.7109375" style="1" customWidth="1"/>
    <col min="8722" max="8722" width="13.7109375" style="1" customWidth="1"/>
    <col min="8723" max="8723" width="1.7109375" style="1" customWidth="1"/>
    <col min="8724" max="8724" width="15.7109375" style="1" customWidth="1"/>
    <col min="8725" max="8725" width="1.7109375" style="1" customWidth="1"/>
    <col min="8726" max="8726" width="15.5703125" style="1" customWidth="1"/>
    <col min="8727" max="8727" width="1.7109375" style="1" customWidth="1"/>
    <col min="8728" max="8728" width="13.7109375" style="1" customWidth="1"/>
    <col min="8729" max="8729" width="1.7109375" style="1" customWidth="1"/>
    <col min="8730" max="8730" width="13.7109375" style="1" customWidth="1"/>
    <col min="8731" max="8968" width="9.140625" style="1"/>
    <col min="8969" max="8969" width="42" style="1" customWidth="1"/>
    <col min="8970" max="8970" width="13.7109375" style="1" customWidth="1"/>
    <col min="8971" max="8971" width="1.7109375" style="1" customWidth="1"/>
    <col min="8972" max="8972" width="13.7109375" style="1" customWidth="1"/>
    <col min="8973" max="8973" width="1.7109375" style="1" customWidth="1"/>
    <col min="8974" max="8974" width="13.7109375" style="1" customWidth="1"/>
    <col min="8975" max="8975" width="1.7109375" style="1" customWidth="1"/>
    <col min="8976" max="8976" width="13.7109375" style="1" customWidth="1"/>
    <col min="8977" max="8977" width="1.7109375" style="1" customWidth="1"/>
    <col min="8978" max="8978" width="13.7109375" style="1" customWidth="1"/>
    <col min="8979" max="8979" width="1.7109375" style="1" customWidth="1"/>
    <col min="8980" max="8980" width="15.7109375" style="1" customWidth="1"/>
    <col min="8981" max="8981" width="1.7109375" style="1" customWidth="1"/>
    <col min="8982" max="8982" width="15.5703125" style="1" customWidth="1"/>
    <col min="8983" max="8983" width="1.7109375" style="1" customWidth="1"/>
    <col min="8984" max="8984" width="13.7109375" style="1" customWidth="1"/>
    <col min="8985" max="8985" width="1.7109375" style="1" customWidth="1"/>
    <col min="8986" max="8986" width="13.7109375" style="1" customWidth="1"/>
    <col min="8987" max="9224" width="9.140625" style="1"/>
    <col min="9225" max="9225" width="42" style="1" customWidth="1"/>
    <col min="9226" max="9226" width="13.7109375" style="1" customWidth="1"/>
    <col min="9227" max="9227" width="1.7109375" style="1" customWidth="1"/>
    <col min="9228" max="9228" width="13.7109375" style="1" customWidth="1"/>
    <col min="9229" max="9229" width="1.7109375" style="1" customWidth="1"/>
    <col min="9230" max="9230" width="13.7109375" style="1" customWidth="1"/>
    <col min="9231" max="9231" width="1.7109375" style="1" customWidth="1"/>
    <col min="9232" max="9232" width="13.7109375" style="1" customWidth="1"/>
    <col min="9233" max="9233" width="1.7109375" style="1" customWidth="1"/>
    <col min="9234" max="9234" width="13.7109375" style="1" customWidth="1"/>
    <col min="9235" max="9235" width="1.7109375" style="1" customWidth="1"/>
    <col min="9236" max="9236" width="15.7109375" style="1" customWidth="1"/>
    <col min="9237" max="9237" width="1.7109375" style="1" customWidth="1"/>
    <col min="9238" max="9238" width="15.5703125" style="1" customWidth="1"/>
    <col min="9239" max="9239" width="1.7109375" style="1" customWidth="1"/>
    <col min="9240" max="9240" width="13.7109375" style="1" customWidth="1"/>
    <col min="9241" max="9241" width="1.7109375" style="1" customWidth="1"/>
    <col min="9242" max="9242" width="13.7109375" style="1" customWidth="1"/>
    <col min="9243" max="9480" width="9.140625" style="1"/>
    <col min="9481" max="9481" width="42" style="1" customWidth="1"/>
    <col min="9482" max="9482" width="13.7109375" style="1" customWidth="1"/>
    <col min="9483" max="9483" width="1.7109375" style="1" customWidth="1"/>
    <col min="9484" max="9484" width="13.7109375" style="1" customWidth="1"/>
    <col min="9485" max="9485" width="1.7109375" style="1" customWidth="1"/>
    <col min="9486" max="9486" width="13.7109375" style="1" customWidth="1"/>
    <col min="9487" max="9487" width="1.7109375" style="1" customWidth="1"/>
    <col min="9488" max="9488" width="13.7109375" style="1" customWidth="1"/>
    <col min="9489" max="9489" width="1.7109375" style="1" customWidth="1"/>
    <col min="9490" max="9490" width="13.7109375" style="1" customWidth="1"/>
    <col min="9491" max="9491" width="1.7109375" style="1" customWidth="1"/>
    <col min="9492" max="9492" width="15.7109375" style="1" customWidth="1"/>
    <col min="9493" max="9493" width="1.7109375" style="1" customWidth="1"/>
    <col min="9494" max="9494" width="15.5703125" style="1" customWidth="1"/>
    <col min="9495" max="9495" width="1.7109375" style="1" customWidth="1"/>
    <col min="9496" max="9496" width="13.7109375" style="1" customWidth="1"/>
    <col min="9497" max="9497" width="1.7109375" style="1" customWidth="1"/>
    <col min="9498" max="9498" width="13.7109375" style="1" customWidth="1"/>
    <col min="9499" max="9736" width="9.140625" style="1"/>
    <col min="9737" max="9737" width="42" style="1" customWidth="1"/>
    <col min="9738" max="9738" width="13.7109375" style="1" customWidth="1"/>
    <col min="9739" max="9739" width="1.7109375" style="1" customWidth="1"/>
    <col min="9740" max="9740" width="13.7109375" style="1" customWidth="1"/>
    <col min="9741" max="9741" width="1.7109375" style="1" customWidth="1"/>
    <col min="9742" max="9742" width="13.7109375" style="1" customWidth="1"/>
    <col min="9743" max="9743" width="1.7109375" style="1" customWidth="1"/>
    <col min="9744" max="9744" width="13.7109375" style="1" customWidth="1"/>
    <col min="9745" max="9745" width="1.7109375" style="1" customWidth="1"/>
    <col min="9746" max="9746" width="13.7109375" style="1" customWidth="1"/>
    <col min="9747" max="9747" width="1.7109375" style="1" customWidth="1"/>
    <col min="9748" max="9748" width="15.7109375" style="1" customWidth="1"/>
    <col min="9749" max="9749" width="1.7109375" style="1" customWidth="1"/>
    <col min="9750" max="9750" width="15.5703125" style="1" customWidth="1"/>
    <col min="9751" max="9751" width="1.7109375" style="1" customWidth="1"/>
    <col min="9752" max="9752" width="13.7109375" style="1" customWidth="1"/>
    <col min="9753" max="9753" width="1.7109375" style="1" customWidth="1"/>
    <col min="9754" max="9754" width="13.7109375" style="1" customWidth="1"/>
    <col min="9755" max="9992" width="9.140625" style="1"/>
    <col min="9993" max="9993" width="42" style="1" customWidth="1"/>
    <col min="9994" max="9994" width="13.7109375" style="1" customWidth="1"/>
    <col min="9995" max="9995" width="1.7109375" style="1" customWidth="1"/>
    <col min="9996" max="9996" width="13.7109375" style="1" customWidth="1"/>
    <col min="9997" max="9997" width="1.7109375" style="1" customWidth="1"/>
    <col min="9998" max="9998" width="13.7109375" style="1" customWidth="1"/>
    <col min="9999" max="9999" width="1.7109375" style="1" customWidth="1"/>
    <col min="10000" max="10000" width="13.7109375" style="1" customWidth="1"/>
    <col min="10001" max="10001" width="1.7109375" style="1" customWidth="1"/>
    <col min="10002" max="10002" width="13.7109375" style="1" customWidth="1"/>
    <col min="10003" max="10003" width="1.7109375" style="1" customWidth="1"/>
    <col min="10004" max="10004" width="15.7109375" style="1" customWidth="1"/>
    <col min="10005" max="10005" width="1.7109375" style="1" customWidth="1"/>
    <col min="10006" max="10006" width="15.5703125" style="1" customWidth="1"/>
    <col min="10007" max="10007" width="1.7109375" style="1" customWidth="1"/>
    <col min="10008" max="10008" width="13.7109375" style="1" customWidth="1"/>
    <col min="10009" max="10009" width="1.7109375" style="1" customWidth="1"/>
    <col min="10010" max="10010" width="13.7109375" style="1" customWidth="1"/>
    <col min="10011" max="10248" width="9.140625" style="1"/>
    <col min="10249" max="10249" width="42" style="1" customWidth="1"/>
    <col min="10250" max="10250" width="13.7109375" style="1" customWidth="1"/>
    <col min="10251" max="10251" width="1.7109375" style="1" customWidth="1"/>
    <col min="10252" max="10252" width="13.7109375" style="1" customWidth="1"/>
    <col min="10253" max="10253" width="1.7109375" style="1" customWidth="1"/>
    <col min="10254" max="10254" width="13.7109375" style="1" customWidth="1"/>
    <col min="10255" max="10255" width="1.7109375" style="1" customWidth="1"/>
    <col min="10256" max="10256" width="13.7109375" style="1" customWidth="1"/>
    <col min="10257" max="10257" width="1.7109375" style="1" customWidth="1"/>
    <col min="10258" max="10258" width="13.7109375" style="1" customWidth="1"/>
    <col min="10259" max="10259" width="1.7109375" style="1" customWidth="1"/>
    <col min="10260" max="10260" width="15.7109375" style="1" customWidth="1"/>
    <col min="10261" max="10261" width="1.7109375" style="1" customWidth="1"/>
    <col min="10262" max="10262" width="15.5703125" style="1" customWidth="1"/>
    <col min="10263" max="10263" width="1.7109375" style="1" customWidth="1"/>
    <col min="10264" max="10264" width="13.7109375" style="1" customWidth="1"/>
    <col min="10265" max="10265" width="1.7109375" style="1" customWidth="1"/>
    <col min="10266" max="10266" width="13.7109375" style="1" customWidth="1"/>
    <col min="10267" max="10504" width="9.140625" style="1"/>
    <col min="10505" max="10505" width="42" style="1" customWidth="1"/>
    <col min="10506" max="10506" width="13.7109375" style="1" customWidth="1"/>
    <col min="10507" max="10507" width="1.7109375" style="1" customWidth="1"/>
    <col min="10508" max="10508" width="13.7109375" style="1" customWidth="1"/>
    <col min="10509" max="10509" width="1.7109375" style="1" customWidth="1"/>
    <col min="10510" max="10510" width="13.7109375" style="1" customWidth="1"/>
    <col min="10511" max="10511" width="1.7109375" style="1" customWidth="1"/>
    <col min="10512" max="10512" width="13.7109375" style="1" customWidth="1"/>
    <col min="10513" max="10513" width="1.7109375" style="1" customWidth="1"/>
    <col min="10514" max="10514" width="13.7109375" style="1" customWidth="1"/>
    <col min="10515" max="10515" width="1.7109375" style="1" customWidth="1"/>
    <col min="10516" max="10516" width="15.7109375" style="1" customWidth="1"/>
    <col min="10517" max="10517" width="1.7109375" style="1" customWidth="1"/>
    <col min="10518" max="10518" width="15.5703125" style="1" customWidth="1"/>
    <col min="10519" max="10519" width="1.7109375" style="1" customWidth="1"/>
    <col min="10520" max="10520" width="13.7109375" style="1" customWidth="1"/>
    <col min="10521" max="10521" width="1.7109375" style="1" customWidth="1"/>
    <col min="10522" max="10522" width="13.7109375" style="1" customWidth="1"/>
    <col min="10523" max="10760" width="9.140625" style="1"/>
    <col min="10761" max="10761" width="42" style="1" customWidth="1"/>
    <col min="10762" max="10762" width="13.7109375" style="1" customWidth="1"/>
    <col min="10763" max="10763" width="1.7109375" style="1" customWidth="1"/>
    <col min="10764" max="10764" width="13.7109375" style="1" customWidth="1"/>
    <col min="10765" max="10765" width="1.7109375" style="1" customWidth="1"/>
    <col min="10766" max="10766" width="13.7109375" style="1" customWidth="1"/>
    <col min="10767" max="10767" width="1.7109375" style="1" customWidth="1"/>
    <col min="10768" max="10768" width="13.7109375" style="1" customWidth="1"/>
    <col min="10769" max="10769" width="1.7109375" style="1" customWidth="1"/>
    <col min="10770" max="10770" width="13.7109375" style="1" customWidth="1"/>
    <col min="10771" max="10771" width="1.7109375" style="1" customWidth="1"/>
    <col min="10772" max="10772" width="15.7109375" style="1" customWidth="1"/>
    <col min="10773" max="10773" width="1.7109375" style="1" customWidth="1"/>
    <col min="10774" max="10774" width="15.5703125" style="1" customWidth="1"/>
    <col min="10775" max="10775" width="1.7109375" style="1" customWidth="1"/>
    <col min="10776" max="10776" width="13.7109375" style="1" customWidth="1"/>
    <col min="10777" max="10777" width="1.7109375" style="1" customWidth="1"/>
    <col min="10778" max="10778" width="13.7109375" style="1" customWidth="1"/>
    <col min="10779" max="11016" width="9.140625" style="1"/>
    <col min="11017" max="11017" width="42" style="1" customWidth="1"/>
    <col min="11018" max="11018" width="13.7109375" style="1" customWidth="1"/>
    <col min="11019" max="11019" width="1.7109375" style="1" customWidth="1"/>
    <col min="11020" max="11020" width="13.7109375" style="1" customWidth="1"/>
    <col min="11021" max="11021" width="1.7109375" style="1" customWidth="1"/>
    <col min="11022" max="11022" width="13.7109375" style="1" customWidth="1"/>
    <col min="11023" max="11023" width="1.7109375" style="1" customWidth="1"/>
    <col min="11024" max="11024" width="13.7109375" style="1" customWidth="1"/>
    <col min="11025" max="11025" width="1.7109375" style="1" customWidth="1"/>
    <col min="11026" max="11026" width="13.7109375" style="1" customWidth="1"/>
    <col min="11027" max="11027" width="1.7109375" style="1" customWidth="1"/>
    <col min="11028" max="11028" width="15.7109375" style="1" customWidth="1"/>
    <col min="11029" max="11029" width="1.7109375" style="1" customWidth="1"/>
    <col min="11030" max="11030" width="15.5703125" style="1" customWidth="1"/>
    <col min="11031" max="11031" width="1.7109375" style="1" customWidth="1"/>
    <col min="11032" max="11032" width="13.7109375" style="1" customWidth="1"/>
    <col min="11033" max="11033" width="1.7109375" style="1" customWidth="1"/>
    <col min="11034" max="11034" width="13.7109375" style="1" customWidth="1"/>
    <col min="11035" max="11272" width="9.140625" style="1"/>
    <col min="11273" max="11273" width="42" style="1" customWidth="1"/>
    <col min="11274" max="11274" width="13.7109375" style="1" customWidth="1"/>
    <col min="11275" max="11275" width="1.7109375" style="1" customWidth="1"/>
    <col min="11276" max="11276" width="13.7109375" style="1" customWidth="1"/>
    <col min="11277" max="11277" width="1.7109375" style="1" customWidth="1"/>
    <col min="11278" max="11278" width="13.7109375" style="1" customWidth="1"/>
    <col min="11279" max="11279" width="1.7109375" style="1" customWidth="1"/>
    <col min="11280" max="11280" width="13.7109375" style="1" customWidth="1"/>
    <col min="11281" max="11281" width="1.7109375" style="1" customWidth="1"/>
    <col min="11282" max="11282" width="13.7109375" style="1" customWidth="1"/>
    <col min="11283" max="11283" width="1.7109375" style="1" customWidth="1"/>
    <col min="11284" max="11284" width="15.7109375" style="1" customWidth="1"/>
    <col min="11285" max="11285" width="1.7109375" style="1" customWidth="1"/>
    <col min="11286" max="11286" width="15.5703125" style="1" customWidth="1"/>
    <col min="11287" max="11287" width="1.7109375" style="1" customWidth="1"/>
    <col min="11288" max="11288" width="13.7109375" style="1" customWidth="1"/>
    <col min="11289" max="11289" width="1.7109375" style="1" customWidth="1"/>
    <col min="11290" max="11290" width="13.7109375" style="1" customWidth="1"/>
    <col min="11291" max="11528" width="9.140625" style="1"/>
    <col min="11529" max="11529" width="42" style="1" customWidth="1"/>
    <col min="11530" max="11530" width="13.7109375" style="1" customWidth="1"/>
    <col min="11531" max="11531" width="1.7109375" style="1" customWidth="1"/>
    <col min="11532" max="11532" width="13.7109375" style="1" customWidth="1"/>
    <col min="11533" max="11533" width="1.7109375" style="1" customWidth="1"/>
    <col min="11534" max="11534" width="13.7109375" style="1" customWidth="1"/>
    <col min="11535" max="11535" width="1.7109375" style="1" customWidth="1"/>
    <col min="11536" max="11536" width="13.7109375" style="1" customWidth="1"/>
    <col min="11537" max="11537" width="1.7109375" style="1" customWidth="1"/>
    <col min="11538" max="11538" width="13.7109375" style="1" customWidth="1"/>
    <col min="11539" max="11539" width="1.7109375" style="1" customWidth="1"/>
    <col min="11540" max="11540" width="15.7109375" style="1" customWidth="1"/>
    <col min="11541" max="11541" width="1.7109375" style="1" customWidth="1"/>
    <col min="11542" max="11542" width="15.5703125" style="1" customWidth="1"/>
    <col min="11543" max="11543" width="1.7109375" style="1" customWidth="1"/>
    <col min="11544" max="11544" width="13.7109375" style="1" customWidth="1"/>
    <col min="11545" max="11545" width="1.7109375" style="1" customWidth="1"/>
    <col min="11546" max="11546" width="13.7109375" style="1" customWidth="1"/>
    <col min="11547" max="11784" width="9.140625" style="1"/>
    <col min="11785" max="11785" width="42" style="1" customWidth="1"/>
    <col min="11786" max="11786" width="13.7109375" style="1" customWidth="1"/>
    <col min="11787" max="11787" width="1.7109375" style="1" customWidth="1"/>
    <col min="11788" max="11788" width="13.7109375" style="1" customWidth="1"/>
    <col min="11789" max="11789" width="1.7109375" style="1" customWidth="1"/>
    <col min="11790" max="11790" width="13.7109375" style="1" customWidth="1"/>
    <col min="11791" max="11791" width="1.7109375" style="1" customWidth="1"/>
    <col min="11792" max="11792" width="13.7109375" style="1" customWidth="1"/>
    <col min="11793" max="11793" width="1.7109375" style="1" customWidth="1"/>
    <col min="11794" max="11794" width="13.7109375" style="1" customWidth="1"/>
    <col min="11795" max="11795" width="1.7109375" style="1" customWidth="1"/>
    <col min="11796" max="11796" width="15.7109375" style="1" customWidth="1"/>
    <col min="11797" max="11797" width="1.7109375" style="1" customWidth="1"/>
    <col min="11798" max="11798" width="15.5703125" style="1" customWidth="1"/>
    <col min="11799" max="11799" width="1.7109375" style="1" customWidth="1"/>
    <col min="11800" max="11800" width="13.7109375" style="1" customWidth="1"/>
    <col min="11801" max="11801" width="1.7109375" style="1" customWidth="1"/>
    <col min="11802" max="11802" width="13.7109375" style="1" customWidth="1"/>
    <col min="11803" max="12040" width="9.140625" style="1"/>
    <col min="12041" max="12041" width="42" style="1" customWidth="1"/>
    <col min="12042" max="12042" width="13.7109375" style="1" customWidth="1"/>
    <col min="12043" max="12043" width="1.7109375" style="1" customWidth="1"/>
    <col min="12044" max="12044" width="13.7109375" style="1" customWidth="1"/>
    <col min="12045" max="12045" width="1.7109375" style="1" customWidth="1"/>
    <col min="12046" max="12046" width="13.7109375" style="1" customWidth="1"/>
    <col min="12047" max="12047" width="1.7109375" style="1" customWidth="1"/>
    <col min="12048" max="12048" width="13.7109375" style="1" customWidth="1"/>
    <col min="12049" max="12049" width="1.7109375" style="1" customWidth="1"/>
    <col min="12050" max="12050" width="13.7109375" style="1" customWidth="1"/>
    <col min="12051" max="12051" width="1.7109375" style="1" customWidth="1"/>
    <col min="12052" max="12052" width="15.7109375" style="1" customWidth="1"/>
    <col min="12053" max="12053" width="1.7109375" style="1" customWidth="1"/>
    <col min="12054" max="12054" width="15.5703125" style="1" customWidth="1"/>
    <col min="12055" max="12055" width="1.7109375" style="1" customWidth="1"/>
    <col min="12056" max="12056" width="13.7109375" style="1" customWidth="1"/>
    <col min="12057" max="12057" width="1.7109375" style="1" customWidth="1"/>
    <col min="12058" max="12058" width="13.7109375" style="1" customWidth="1"/>
    <col min="12059" max="12296" width="9.140625" style="1"/>
    <col min="12297" max="12297" width="42" style="1" customWidth="1"/>
    <col min="12298" max="12298" width="13.7109375" style="1" customWidth="1"/>
    <col min="12299" max="12299" width="1.7109375" style="1" customWidth="1"/>
    <col min="12300" max="12300" width="13.7109375" style="1" customWidth="1"/>
    <col min="12301" max="12301" width="1.7109375" style="1" customWidth="1"/>
    <col min="12302" max="12302" width="13.7109375" style="1" customWidth="1"/>
    <col min="12303" max="12303" width="1.7109375" style="1" customWidth="1"/>
    <col min="12304" max="12304" width="13.7109375" style="1" customWidth="1"/>
    <col min="12305" max="12305" width="1.7109375" style="1" customWidth="1"/>
    <col min="12306" max="12306" width="13.7109375" style="1" customWidth="1"/>
    <col min="12307" max="12307" width="1.7109375" style="1" customWidth="1"/>
    <col min="12308" max="12308" width="15.7109375" style="1" customWidth="1"/>
    <col min="12309" max="12309" width="1.7109375" style="1" customWidth="1"/>
    <col min="12310" max="12310" width="15.5703125" style="1" customWidth="1"/>
    <col min="12311" max="12311" width="1.7109375" style="1" customWidth="1"/>
    <col min="12312" max="12312" width="13.7109375" style="1" customWidth="1"/>
    <col min="12313" max="12313" width="1.7109375" style="1" customWidth="1"/>
    <col min="12314" max="12314" width="13.7109375" style="1" customWidth="1"/>
    <col min="12315" max="12552" width="9.140625" style="1"/>
    <col min="12553" max="12553" width="42" style="1" customWidth="1"/>
    <col min="12554" max="12554" width="13.7109375" style="1" customWidth="1"/>
    <col min="12555" max="12555" width="1.7109375" style="1" customWidth="1"/>
    <col min="12556" max="12556" width="13.7109375" style="1" customWidth="1"/>
    <col min="12557" max="12557" width="1.7109375" style="1" customWidth="1"/>
    <col min="12558" max="12558" width="13.7109375" style="1" customWidth="1"/>
    <col min="12559" max="12559" width="1.7109375" style="1" customWidth="1"/>
    <col min="12560" max="12560" width="13.7109375" style="1" customWidth="1"/>
    <col min="12561" max="12561" width="1.7109375" style="1" customWidth="1"/>
    <col min="12562" max="12562" width="13.7109375" style="1" customWidth="1"/>
    <col min="12563" max="12563" width="1.7109375" style="1" customWidth="1"/>
    <col min="12564" max="12564" width="15.7109375" style="1" customWidth="1"/>
    <col min="12565" max="12565" width="1.7109375" style="1" customWidth="1"/>
    <col min="12566" max="12566" width="15.5703125" style="1" customWidth="1"/>
    <col min="12567" max="12567" width="1.7109375" style="1" customWidth="1"/>
    <col min="12568" max="12568" width="13.7109375" style="1" customWidth="1"/>
    <col min="12569" max="12569" width="1.7109375" style="1" customWidth="1"/>
    <col min="12570" max="12570" width="13.7109375" style="1" customWidth="1"/>
    <col min="12571" max="12808" width="9.140625" style="1"/>
    <col min="12809" max="12809" width="42" style="1" customWidth="1"/>
    <col min="12810" max="12810" width="13.7109375" style="1" customWidth="1"/>
    <col min="12811" max="12811" width="1.7109375" style="1" customWidth="1"/>
    <col min="12812" max="12812" width="13.7109375" style="1" customWidth="1"/>
    <col min="12813" max="12813" width="1.7109375" style="1" customWidth="1"/>
    <col min="12814" max="12814" width="13.7109375" style="1" customWidth="1"/>
    <col min="12815" max="12815" width="1.7109375" style="1" customWidth="1"/>
    <col min="12816" max="12816" width="13.7109375" style="1" customWidth="1"/>
    <col min="12817" max="12817" width="1.7109375" style="1" customWidth="1"/>
    <col min="12818" max="12818" width="13.7109375" style="1" customWidth="1"/>
    <col min="12819" max="12819" width="1.7109375" style="1" customWidth="1"/>
    <col min="12820" max="12820" width="15.7109375" style="1" customWidth="1"/>
    <col min="12821" max="12821" width="1.7109375" style="1" customWidth="1"/>
    <col min="12822" max="12822" width="15.5703125" style="1" customWidth="1"/>
    <col min="12823" max="12823" width="1.7109375" style="1" customWidth="1"/>
    <col min="12824" max="12824" width="13.7109375" style="1" customWidth="1"/>
    <col min="12825" max="12825" width="1.7109375" style="1" customWidth="1"/>
    <col min="12826" max="12826" width="13.7109375" style="1" customWidth="1"/>
    <col min="12827" max="13064" width="9.140625" style="1"/>
    <col min="13065" max="13065" width="42" style="1" customWidth="1"/>
    <col min="13066" max="13066" width="13.7109375" style="1" customWidth="1"/>
    <col min="13067" max="13067" width="1.7109375" style="1" customWidth="1"/>
    <col min="13068" max="13068" width="13.7109375" style="1" customWidth="1"/>
    <col min="13069" max="13069" width="1.7109375" style="1" customWidth="1"/>
    <col min="13070" max="13070" width="13.7109375" style="1" customWidth="1"/>
    <col min="13071" max="13071" width="1.7109375" style="1" customWidth="1"/>
    <col min="13072" max="13072" width="13.7109375" style="1" customWidth="1"/>
    <col min="13073" max="13073" width="1.7109375" style="1" customWidth="1"/>
    <col min="13074" max="13074" width="13.7109375" style="1" customWidth="1"/>
    <col min="13075" max="13075" width="1.7109375" style="1" customWidth="1"/>
    <col min="13076" max="13076" width="15.7109375" style="1" customWidth="1"/>
    <col min="13077" max="13077" width="1.7109375" style="1" customWidth="1"/>
    <col min="13078" max="13078" width="15.5703125" style="1" customWidth="1"/>
    <col min="13079" max="13079" width="1.7109375" style="1" customWidth="1"/>
    <col min="13080" max="13080" width="13.7109375" style="1" customWidth="1"/>
    <col min="13081" max="13081" width="1.7109375" style="1" customWidth="1"/>
    <col min="13082" max="13082" width="13.7109375" style="1" customWidth="1"/>
    <col min="13083" max="13320" width="9.140625" style="1"/>
    <col min="13321" max="13321" width="42" style="1" customWidth="1"/>
    <col min="13322" max="13322" width="13.7109375" style="1" customWidth="1"/>
    <col min="13323" max="13323" width="1.7109375" style="1" customWidth="1"/>
    <col min="13324" max="13324" width="13.7109375" style="1" customWidth="1"/>
    <col min="13325" max="13325" width="1.7109375" style="1" customWidth="1"/>
    <col min="13326" max="13326" width="13.7109375" style="1" customWidth="1"/>
    <col min="13327" max="13327" width="1.7109375" style="1" customWidth="1"/>
    <col min="13328" max="13328" width="13.7109375" style="1" customWidth="1"/>
    <col min="13329" max="13329" width="1.7109375" style="1" customWidth="1"/>
    <col min="13330" max="13330" width="13.7109375" style="1" customWidth="1"/>
    <col min="13331" max="13331" width="1.7109375" style="1" customWidth="1"/>
    <col min="13332" max="13332" width="15.7109375" style="1" customWidth="1"/>
    <col min="13333" max="13333" width="1.7109375" style="1" customWidth="1"/>
    <col min="13334" max="13334" width="15.5703125" style="1" customWidth="1"/>
    <col min="13335" max="13335" width="1.7109375" style="1" customWidth="1"/>
    <col min="13336" max="13336" width="13.7109375" style="1" customWidth="1"/>
    <col min="13337" max="13337" width="1.7109375" style="1" customWidth="1"/>
    <col min="13338" max="13338" width="13.7109375" style="1" customWidth="1"/>
    <col min="13339" max="13576" width="9.140625" style="1"/>
    <col min="13577" max="13577" width="42" style="1" customWidth="1"/>
    <col min="13578" max="13578" width="13.7109375" style="1" customWidth="1"/>
    <col min="13579" max="13579" width="1.7109375" style="1" customWidth="1"/>
    <col min="13580" max="13580" width="13.7109375" style="1" customWidth="1"/>
    <col min="13581" max="13581" width="1.7109375" style="1" customWidth="1"/>
    <col min="13582" max="13582" width="13.7109375" style="1" customWidth="1"/>
    <col min="13583" max="13583" width="1.7109375" style="1" customWidth="1"/>
    <col min="13584" max="13584" width="13.7109375" style="1" customWidth="1"/>
    <col min="13585" max="13585" width="1.7109375" style="1" customWidth="1"/>
    <col min="13586" max="13586" width="13.7109375" style="1" customWidth="1"/>
    <col min="13587" max="13587" width="1.7109375" style="1" customWidth="1"/>
    <col min="13588" max="13588" width="15.7109375" style="1" customWidth="1"/>
    <col min="13589" max="13589" width="1.7109375" style="1" customWidth="1"/>
    <col min="13590" max="13590" width="15.5703125" style="1" customWidth="1"/>
    <col min="13591" max="13591" width="1.7109375" style="1" customWidth="1"/>
    <col min="13592" max="13592" width="13.7109375" style="1" customWidth="1"/>
    <col min="13593" max="13593" width="1.7109375" style="1" customWidth="1"/>
    <col min="13594" max="13594" width="13.7109375" style="1" customWidth="1"/>
    <col min="13595" max="13832" width="9.140625" style="1"/>
    <col min="13833" max="13833" width="42" style="1" customWidth="1"/>
    <col min="13834" max="13834" width="13.7109375" style="1" customWidth="1"/>
    <col min="13835" max="13835" width="1.7109375" style="1" customWidth="1"/>
    <col min="13836" max="13836" width="13.7109375" style="1" customWidth="1"/>
    <col min="13837" max="13837" width="1.7109375" style="1" customWidth="1"/>
    <col min="13838" max="13838" width="13.7109375" style="1" customWidth="1"/>
    <col min="13839" max="13839" width="1.7109375" style="1" customWidth="1"/>
    <col min="13840" max="13840" width="13.7109375" style="1" customWidth="1"/>
    <col min="13841" max="13841" width="1.7109375" style="1" customWidth="1"/>
    <col min="13842" max="13842" width="13.7109375" style="1" customWidth="1"/>
    <col min="13843" max="13843" width="1.7109375" style="1" customWidth="1"/>
    <col min="13844" max="13844" width="15.7109375" style="1" customWidth="1"/>
    <col min="13845" max="13845" width="1.7109375" style="1" customWidth="1"/>
    <col min="13846" max="13846" width="15.5703125" style="1" customWidth="1"/>
    <col min="13847" max="13847" width="1.7109375" style="1" customWidth="1"/>
    <col min="13848" max="13848" width="13.7109375" style="1" customWidth="1"/>
    <col min="13849" max="13849" width="1.7109375" style="1" customWidth="1"/>
    <col min="13850" max="13850" width="13.7109375" style="1" customWidth="1"/>
    <col min="13851" max="14088" width="9.140625" style="1"/>
    <col min="14089" max="14089" width="42" style="1" customWidth="1"/>
    <col min="14090" max="14090" width="13.7109375" style="1" customWidth="1"/>
    <col min="14091" max="14091" width="1.7109375" style="1" customWidth="1"/>
    <col min="14092" max="14092" width="13.7109375" style="1" customWidth="1"/>
    <col min="14093" max="14093" width="1.7109375" style="1" customWidth="1"/>
    <col min="14094" max="14094" width="13.7109375" style="1" customWidth="1"/>
    <col min="14095" max="14095" width="1.7109375" style="1" customWidth="1"/>
    <col min="14096" max="14096" width="13.7109375" style="1" customWidth="1"/>
    <col min="14097" max="14097" width="1.7109375" style="1" customWidth="1"/>
    <col min="14098" max="14098" width="13.7109375" style="1" customWidth="1"/>
    <col min="14099" max="14099" width="1.7109375" style="1" customWidth="1"/>
    <col min="14100" max="14100" width="15.7109375" style="1" customWidth="1"/>
    <col min="14101" max="14101" width="1.7109375" style="1" customWidth="1"/>
    <col min="14102" max="14102" width="15.5703125" style="1" customWidth="1"/>
    <col min="14103" max="14103" width="1.7109375" style="1" customWidth="1"/>
    <col min="14104" max="14104" width="13.7109375" style="1" customWidth="1"/>
    <col min="14105" max="14105" width="1.7109375" style="1" customWidth="1"/>
    <col min="14106" max="14106" width="13.7109375" style="1" customWidth="1"/>
    <col min="14107" max="14344" width="9.140625" style="1"/>
    <col min="14345" max="14345" width="42" style="1" customWidth="1"/>
    <col min="14346" max="14346" width="13.7109375" style="1" customWidth="1"/>
    <col min="14347" max="14347" width="1.7109375" style="1" customWidth="1"/>
    <col min="14348" max="14348" width="13.7109375" style="1" customWidth="1"/>
    <col min="14349" max="14349" width="1.7109375" style="1" customWidth="1"/>
    <col min="14350" max="14350" width="13.7109375" style="1" customWidth="1"/>
    <col min="14351" max="14351" width="1.7109375" style="1" customWidth="1"/>
    <col min="14352" max="14352" width="13.7109375" style="1" customWidth="1"/>
    <col min="14353" max="14353" width="1.7109375" style="1" customWidth="1"/>
    <col min="14354" max="14354" width="13.7109375" style="1" customWidth="1"/>
    <col min="14355" max="14355" width="1.7109375" style="1" customWidth="1"/>
    <col min="14356" max="14356" width="15.7109375" style="1" customWidth="1"/>
    <col min="14357" max="14357" width="1.7109375" style="1" customWidth="1"/>
    <col min="14358" max="14358" width="15.5703125" style="1" customWidth="1"/>
    <col min="14359" max="14359" width="1.7109375" style="1" customWidth="1"/>
    <col min="14360" max="14360" width="13.7109375" style="1" customWidth="1"/>
    <col min="14361" max="14361" width="1.7109375" style="1" customWidth="1"/>
    <col min="14362" max="14362" width="13.7109375" style="1" customWidth="1"/>
    <col min="14363" max="14600" width="9.140625" style="1"/>
    <col min="14601" max="14601" width="42" style="1" customWidth="1"/>
    <col min="14602" max="14602" width="13.7109375" style="1" customWidth="1"/>
    <col min="14603" max="14603" width="1.7109375" style="1" customWidth="1"/>
    <col min="14604" max="14604" width="13.7109375" style="1" customWidth="1"/>
    <col min="14605" max="14605" width="1.7109375" style="1" customWidth="1"/>
    <col min="14606" max="14606" width="13.7109375" style="1" customWidth="1"/>
    <col min="14607" max="14607" width="1.7109375" style="1" customWidth="1"/>
    <col min="14608" max="14608" width="13.7109375" style="1" customWidth="1"/>
    <col min="14609" max="14609" width="1.7109375" style="1" customWidth="1"/>
    <col min="14610" max="14610" width="13.7109375" style="1" customWidth="1"/>
    <col min="14611" max="14611" width="1.7109375" style="1" customWidth="1"/>
    <col min="14612" max="14612" width="15.7109375" style="1" customWidth="1"/>
    <col min="14613" max="14613" width="1.7109375" style="1" customWidth="1"/>
    <col min="14614" max="14614" width="15.5703125" style="1" customWidth="1"/>
    <col min="14615" max="14615" width="1.7109375" style="1" customWidth="1"/>
    <col min="14616" max="14616" width="13.7109375" style="1" customWidth="1"/>
    <col min="14617" max="14617" width="1.7109375" style="1" customWidth="1"/>
    <col min="14618" max="14618" width="13.7109375" style="1" customWidth="1"/>
    <col min="14619" max="14856" width="9.140625" style="1"/>
    <col min="14857" max="14857" width="42" style="1" customWidth="1"/>
    <col min="14858" max="14858" width="13.7109375" style="1" customWidth="1"/>
    <col min="14859" max="14859" width="1.7109375" style="1" customWidth="1"/>
    <col min="14860" max="14860" width="13.7109375" style="1" customWidth="1"/>
    <col min="14861" max="14861" width="1.7109375" style="1" customWidth="1"/>
    <col min="14862" max="14862" width="13.7109375" style="1" customWidth="1"/>
    <col min="14863" max="14863" width="1.7109375" style="1" customWidth="1"/>
    <col min="14864" max="14864" width="13.7109375" style="1" customWidth="1"/>
    <col min="14865" max="14865" width="1.7109375" style="1" customWidth="1"/>
    <col min="14866" max="14866" width="13.7109375" style="1" customWidth="1"/>
    <col min="14867" max="14867" width="1.7109375" style="1" customWidth="1"/>
    <col min="14868" max="14868" width="15.7109375" style="1" customWidth="1"/>
    <col min="14869" max="14869" width="1.7109375" style="1" customWidth="1"/>
    <col min="14870" max="14870" width="15.5703125" style="1" customWidth="1"/>
    <col min="14871" max="14871" width="1.7109375" style="1" customWidth="1"/>
    <col min="14872" max="14872" width="13.7109375" style="1" customWidth="1"/>
    <col min="14873" max="14873" width="1.7109375" style="1" customWidth="1"/>
    <col min="14874" max="14874" width="13.7109375" style="1" customWidth="1"/>
    <col min="14875" max="15112" width="9.140625" style="1"/>
    <col min="15113" max="15113" width="42" style="1" customWidth="1"/>
    <col min="15114" max="15114" width="13.7109375" style="1" customWidth="1"/>
    <col min="15115" max="15115" width="1.7109375" style="1" customWidth="1"/>
    <col min="15116" max="15116" width="13.7109375" style="1" customWidth="1"/>
    <col min="15117" max="15117" width="1.7109375" style="1" customWidth="1"/>
    <col min="15118" max="15118" width="13.7109375" style="1" customWidth="1"/>
    <col min="15119" max="15119" width="1.7109375" style="1" customWidth="1"/>
    <col min="15120" max="15120" width="13.7109375" style="1" customWidth="1"/>
    <col min="15121" max="15121" width="1.7109375" style="1" customWidth="1"/>
    <col min="15122" max="15122" width="13.7109375" style="1" customWidth="1"/>
    <col min="15123" max="15123" width="1.7109375" style="1" customWidth="1"/>
    <col min="15124" max="15124" width="15.7109375" style="1" customWidth="1"/>
    <col min="15125" max="15125" width="1.7109375" style="1" customWidth="1"/>
    <col min="15126" max="15126" width="15.5703125" style="1" customWidth="1"/>
    <col min="15127" max="15127" width="1.7109375" style="1" customWidth="1"/>
    <col min="15128" max="15128" width="13.7109375" style="1" customWidth="1"/>
    <col min="15129" max="15129" width="1.7109375" style="1" customWidth="1"/>
    <col min="15130" max="15130" width="13.7109375" style="1" customWidth="1"/>
    <col min="15131" max="15368" width="9.140625" style="1"/>
    <col min="15369" max="15369" width="42" style="1" customWidth="1"/>
    <col min="15370" max="15370" width="13.7109375" style="1" customWidth="1"/>
    <col min="15371" max="15371" width="1.7109375" style="1" customWidth="1"/>
    <col min="15372" max="15372" width="13.7109375" style="1" customWidth="1"/>
    <col min="15373" max="15373" width="1.7109375" style="1" customWidth="1"/>
    <col min="15374" max="15374" width="13.7109375" style="1" customWidth="1"/>
    <col min="15375" max="15375" width="1.7109375" style="1" customWidth="1"/>
    <col min="15376" max="15376" width="13.7109375" style="1" customWidth="1"/>
    <col min="15377" max="15377" width="1.7109375" style="1" customWidth="1"/>
    <col min="15378" max="15378" width="13.7109375" style="1" customWidth="1"/>
    <col min="15379" max="15379" width="1.7109375" style="1" customWidth="1"/>
    <col min="15380" max="15380" width="15.7109375" style="1" customWidth="1"/>
    <col min="15381" max="15381" width="1.7109375" style="1" customWidth="1"/>
    <col min="15382" max="15382" width="15.5703125" style="1" customWidth="1"/>
    <col min="15383" max="15383" width="1.7109375" style="1" customWidth="1"/>
    <col min="15384" max="15384" width="13.7109375" style="1" customWidth="1"/>
    <col min="15385" max="15385" width="1.7109375" style="1" customWidth="1"/>
    <col min="15386" max="15386" width="13.7109375" style="1" customWidth="1"/>
    <col min="15387" max="15624" width="9.140625" style="1"/>
    <col min="15625" max="15625" width="42" style="1" customWidth="1"/>
    <col min="15626" max="15626" width="13.7109375" style="1" customWidth="1"/>
    <col min="15627" max="15627" width="1.7109375" style="1" customWidth="1"/>
    <col min="15628" max="15628" width="13.7109375" style="1" customWidth="1"/>
    <col min="15629" max="15629" width="1.7109375" style="1" customWidth="1"/>
    <col min="15630" max="15630" width="13.7109375" style="1" customWidth="1"/>
    <col min="15631" max="15631" width="1.7109375" style="1" customWidth="1"/>
    <col min="15632" max="15632" width="13.7109375" style="1" customWidth="1"/>
    <col min="15633" max="15633" width="1.7109375" style="1" customWidth="1"/>
    <col min="15634" max="15634" width="13.7109375" style="1" customWidth="1"/>
    <col min="15635" max="15635" width="1.7109375" style="1" customWidth="1"/>
    <col min="15636" max="15636" width="15.7109375" style="1" customWidth="1"/>
    <col min="15637" max="15637" width="1.7109375" style="1" customWidth="1"/>
    <col min="15638" max="15638" width="15.5703125" style="1" customWidth="1"/>
    <col min="15639" max="15639" width="1.7109375" style="1" customWidth="1"/>
    <col min="15640" max="15640" width="13.7109375" style="1" customWidth="1"/>
    <col min="15641" max="15641" width="1.7109375" style="1" customWidth="1"/>
    <col min="15642" max="15642" width="13.7109375" style="1" customWidth="1"/>
    <col min="15643" max="15880" width="9.140625" style="1"/>
    <col min="15881" max="15881" width="42" style="1" customWidth="1"/>
    <col min="15882" max="15882" width="13.7109375" style="1" customWidth="1"/>
    <col min="15883" max="15883" width="1.7109375" style="1" customWidth="1"/>
    <col min="15884" max="15884" width="13.7109375" style="1" customWidth="1"/>
    <col min="15885" max="15885" width="1.7109375" style="1" customWidth="1"/>
    <col min="15886" max="15886" width="13.7109375" style="1" customWidth="1"/>
    <col min="15887" max="15887" width="1.7109375" style="1" customWidth="1"/>
    <col min="15888" max="15888" width="13.7109375" style="1" customWidth="1"/>
    <col min="15889" max="15889" width="1.7109375" style="1" customWidth="1"/>
    <col min="15890" max="15890" width="13.7109375" style="1" customWidth="1"/>
    <col min="15891" max="15891" width="1.7109375" style="1" customWidth="1"/>
    <col min="15892" max="15892" width="15.7109375" style="1" customWidth="1"/>
    <col min="15893" max="15893" width="1.7109375" style="1" customWidth="1"/>
    <col min="15894" max="15894" width="15.5703125" style="1" customWidth="1"/>
    <col min="15895" max="15895" width="1.7109375" style="1" customWidth="1"/>
    <col min="15896" max="15896" width="13.7109375" style="1" customWidth="1"/>
    <col min="15897" max="15897" width="1.7109375" style="1" customWidth="1"/>
    <col min="15898" max="15898" width="13.7109375" style="1" customWidth="1"/>
    <col min="15899" max="16136" width="9.140625" style="1"/>
    <col min="16137" max="16137" width="42" style="1" customWidth="1"/>
    <col min="16138" max="16138" width="13.7109375" style="1" customWidth="1"/>
    <col min="16139" max="16139" width="1.7109375" style="1" customWidth="1"/>
    <col min="16140" max="16140" width="13.7109375" style="1" customWidth="1"/>
    <col min="16141" max="16141" width="1.7109375" style="1" customWidth="1"/>
    <col min="16142" max="16142" width="13.7109375" style="1" customWidth="1"/>
    <col min="16143" max="16143" width="1.7109375" style="1" customWidth="1"/>
    <col min="16144" max="16144" width="13.7109375" style="1" customWidth="1"/>
    <col min="16145" max="16145" width="1.7109375" style="1" customWidth="1"/>
    <col min="16146" max="16146" width="13.7109375" style="1" customWidth="1"/>
    <col min="16147" max="16147" width="1.7109375" style="1" customWidth="1"/>
    <col min="16148" max="16148" width="15.7109375" style="1" customWidth="1"/>
    <col min="16149" max="16149" width="1.7109375" style="1" customWidth="1"/>
    <col min="16150" max="16150" width="15.5703125" style="1" customWidth="1"/>
    <col min="16151" max="16151" width="1.7109375" style="1" customWidth="1"/>
    <col min="16152" max="16152" width="13.7109375" style="1" customWidth="1"/>
    <col min="16153" max="16153" width="1.7109375" style="1" customWidth="1"/>
    <col min="16154" max="16154" width="13.7109375" style="1" customWidth="1"/>
    <col min="16155" max="16384" width="9.140625" style="1"/>
  </cols>
  <sheetData>
    <row r="1" spans="1:26" ht="21.7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13" t="s">
        <v>58</v>
      </c>
    </row>
    <row r="2" spans="1:26" ht="21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1.75" customHeight="1">
      <c r="A3" s="2" t="s">
        <v>185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1.75" customHeight="1">
      <c r="A4" s="2" t="s">
        <v>251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1.75" customHeight="1">
      <c r="Z5" s="13" t="s">
        <v>2</v>
      </c>
    </row>
    <row r="6" spans="1:26" ht="21.75" customHeight="1">
      <c r="D6" s="155" t="s">
        <v>99</v>
      </c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</row>
    <row r="7" spans="1:26" ht="21.75" customHeight="1"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56" t="s">
        <v>49</v>
      </c>
      <c r="Q7" s="156"/>
      <c r="R7" s="156"/>
      <c r="S7" s="156"/>
      <c r="T7" s="156"/>
      <c r="U7" s="156"/>
      <c r="V7" s="156"/>
      <c r="W7" s="11"/>
      <c r="X7" s="11"/>
      <c r="Y7" s="14"/>
      <c r="Z7" s="14"/>
    </row>
    <row r="8" spans="1:26" ht="21.75" customHeight="1">
      <c r="C8" s="14"/>
      <c r="D8" s="14"/>
      <c r="E8" s="14"/>
      <c r="F8" s="14"/>
      <c r="G8" s="14"/>
      <c r="H8" s="14"/>
      <c r="I8" s="14"/>
      <c r="P8" s="157" t="s">
        <v>101</v>
      </c>
      <c r="Q8" s="157"/>
      <c r="R8" s="157"/>
      <c r="S8" s="157"/>
      <c r="T8" s="157"/>
      <c r="U8" s="154"/>
      <c r="V8" s="154"/>
      <c r="W8" s="154"/>
      <c r="X8" s="154"/>
      <c r="Y8" s="154"/>
      <c r="Z8" s="14"/>
    </row>
    <row r="9" spans="1:26" ht="21.75" customHeight="1">
      <c r="C9" s="14"/>
      <c r="D9" s="14"/>
      <c r="E9" s="14"/>
      <c r="F9" s="14"/>
      <c r="G9" s="14"/>
      <c r="H9" s="14"/>
      <c r="I9" s="14"/>
      <c r="P9" s="154"/>
      <c r="Q9" s="154"/>
      <c r="R9" s="154"/>
      <c r="S9" s="154"/>
      <c r="T9" s="11" t="s">
        <v>180</v>
      </c>
      <c r="U9" s="154"/>
      <c r="V9" s="154"/>
      <c r="W9" s="154"/>
      <c r="X9" s="154"/>
      <c r="Y9" s="154"/>
      <c r="Z9" s="14"/>
    </row>
    <row r="10" spans="1:26" ht="21.75" customHeight="1">
      <c r="C10" s="14"/>
      <c r="D10" s="14"/>
      <c r="E10" s="14"/>
      <c r="F10" s="14"/>
      <c r="G10" s="14"/>
      <c r="H10" s="14"/>
      <c r="I10" s="14"/>
      <c r="P10" s="154"/>
      <c r="Q10" s="154"/>
      <c r="R10" s="154"/>
      <c r="S10" s="154"/>
      <c r="T10" s="11" t="s">
        <v>102</v>
      </c>
      <c r="U10" s="154"/>
      <c r="V10" s="154"/>
      <c r="W10" s="154"/>
      <c r="X10" s="154"/>
      <c r="Y10" s="154"/>
      <c r="Z10" s="14"/>
    </row>
    <row r="11" spans="1:26" ht="21.75" customHeight="1">
      <c r="C11" s="14"/>
      <c r="D11" s="14"/>
      <c r="E11" s="14"/>
      <c r="F11" s="14"/>
      <c r="G11" s="14"/>
      <c r="H11" s="14"/>
      <c r="I11" s="14"/>
      <c r="P11" s="154"/>
      <c r="Q11" s="154"/>
      <c r="R11" s="154"/>
      <c r="S11" s="154"/>
      <c r="T11" s="11" t="s">
        <v>103</v>
      </c>
      <c r="U11" s="154"/>
      <c r="V11" s="154"/>
      <c r="W11" s="154"/>
      <c r="X11" s="154" t="s">
        <v>210</v>
      </c>
      <c r="Y11" s="154"/>
      <c r="Z11" s="14"/>
    </row>
    <row r="12" spans="1:26" s="11" customFormat="1" ht="21.75" customHeight="1">
      <c r="J12" s="11" t="s">
        <v>104</v>
      </c>
      <c r="R12" s="11" t="s">
        <v>105</v>
      </c>
      <c r="T12" s="11" t="s">
        <v>192</v>
      </c>
      <c r="X12" s="11" t="s">
        <v>211</v>
      </c>
    </row>
    <row r="13" spans="1:26" s="11" customFormat="1" ht="21.75" customHeight="1">
      <c r="D13" s="11" t="s">
        <v>40</v>
      </c>
      <c r="H13" s="11" t="s">
        <v>107</v>
      </c>
      <c r="J13" s="11" t="s">
        <v>102</v>
      </c>
      <c r="L13" s="16"/>
      <c r="M13" s="16" t="s">
        <v>46</v>
      </c>
      <c r="N13" s="16"/>
      <c r="R13" s="11" t="s">
        <v>136</v>
      </c>
      <c r="T13" s="11" t="s">
        <v>110</v>
      </c>
      <c r="X13" s="11" t="s">
        <v>214</v>
      </c>
    </row>
    <row r="14" spans="1:26" s="11" customFormat="1" ht="21.75" customHeight="1">
      <c r="D14" s="11" t="s">
        <v>113</v>
      </c>
      <c r="F14" s="11" t="s">
        <v>114</v>
      </c>
      <c r="H14" s="11" t="s">
        <v>115</v>
      </c>
      <c r="J14" s="11" t="s">
        <v>116</v>
      </c>
      <c r="L14" s="11" t="s">
        <v>117</v>
      </c>
      <c r="P14" s="11" t="s">
        <v>141</v>
      </c>
      <c r="R14" s="11" t="s">
        <v>137</v>
      </c>
      <c r="T14" s="11" t="s">
        <v>120</v>
      </c>
      <c r="V14" s="11" t="s">
        <v>138</v>
      </c>
      <c r="X14" s="11" t="s">
        <v>213</v>
      </c>
      <c r="Z14" s="11" t="s">
        <v>122</v>
      </c>
    </row>
    <row r="15" spans="1:26" s="11" customFormat="1" ht="21.75" customHeight="1">
      <c r="B15" s="16" t="s">
        <v>4</v>
      </c>
      <c r="D15" s="16" t="s">
        <v>124</v>
      </c>
      <c r="F15" s="16" t="s">
        <v>125</v>
      </c>
      <c r="H15" s="16" t="s">
        <v>126</v>
      </c>
      <c r="J15" s="39" t="s">
        <v>127</v>
      </c>
      <c r="L15" s="16" t="s">
        <v>128</v>
      </c>
      <c r="N15" s="16" t="s">
        <v>129</v>
      </c>
      <c r="P15" s="16" t="s">
        <v>142</v>
      </c>
      <c r="R15" s="16" t="s">
        <v>139</v>
      </c>
      <c r="T15" s="16" t="s">
        <v>109</v>
      </c>
      <c r="V15" s="16" t="s">
        <v>140</v>
      </c>
      <c r="X15" s="16" t="s">
        <v>212</v>
      </c>
      <c r="Z15" s="16" t="s">
        <v>135</v>
      </c>
    </row>
    <row r="16" spans="1:26" s="11" customFormat="1" ht="21.75" customHeight="1">
      <c r="A16" s="2" t="s">
        <v>194</v>
      </c>
      <c r="B16" s="2"/>
      <c r="C16" s="32"/>
      <c r="D16" s="33">
        <v>10450003</v>
      </c>
      <c r="E16" s="34"/>
      <c r="F16" s="33">
        <v>5745765</v>
      </c>
      <c r="G16" s="34"/>
      <c r="H16" s="33">
        <v>408064</v>
      </c>
      <c r="I16" s="34"/>
      <c r="J16" s="33">
        <v>3069</v>
      </c>
      <c r="K16" s="34"/>
      <c r="L16" s="33">
        <v>1045000</v>
      </c>
      <c r="M16" s="34"/>
      <c r="N16" s="33">
        <v>11601458</v>
      </c>
      <c r="O16" s="34"/>
      <c r="P16" s="33">
        <v>497153</v>
      </c>
      <c r="Q16" s="34"/>
      <c r="R16" s="33">
        <v>-3491882</v>
      </c>
      <c r="S16" s="34"/>
      <c r="T16" s="33">
        <v>-133142</v>
      </c>
      <c r="U16" s="34"/>
      <c r="V16" s="33">
        <f t="shared" ref="V16:V22" si="0">SUM(P16:T16)</f>
        <v>-3127871</v>
      </c>
      <c r="W16" s="33"/>
      <c r="X16" s="130">
        <v>-223550</v>
      </c>
      <c r="Y16" s="34"/>
      <c r="Z16" s="33">
        <f>SUM(D16:N16,V16,X16)</f>
        <v>25901938</v>
      </c>
    </row>
    <row r="17" spans="1:26" ht="21.75" customHeight="1">
      <c r="A17" s="1" t="s">
        <v>77</v>
      </c>
      <c r="C17" s="32"/>
      <c r="D17" s="33">
        <v>0</v>
      </c>
      <c r="E17" s="34"/>
      <c r="F17" s="33">
        <v>0</v>
      </c>
      <c r="G17" s="34"/>
      <c r="H17" s="33">
        <v>0</v>
      </c>
      <c r="I17" s="34"/>
      <c r="J17" s="33">
        <v>0</v>
      </c>
      <c r="K17" s="34"/>
      <c r="L17" s="33">
        <v>0</v>
      </c>
      <c r="M17" s="34"/>
      <c r="N17" s="33">
        <v>1087008</v>
      </c>
      <c r="O17" s="34"/>
      <c r="P17" s="33">
        <v>0</v>
      </c>
      <c r="Q17" s="34"/>
      <c r="R17" s="33">
        <v>0</v>
      </c>
      <c r="S17" s="34"/>
      <c r="T17" s="33">
        <v>0</v>
      </c>
      <c r="U17" s="34"/>
      <c r="V17" s="33">
        <f t="shared" si="0"/>
        <v>0</v>
      </c>
      <c r="W17" s="33"/>
      <c r="X17" s="130">
        <v>0</v>
      </c>
      <c r="Y17" s="34"/>
      <c r="Z17" s="33">
        <f t="shared" ref="Z17:Z22" si="1">SUM(D17:N17,V17,X17)</f>
        <v>1087008</v>
      </c>
    </row>
    <row r="18" spans="1:26" ht="21.75" customHeight="1">
      <c r="A18" s="1" t="s">
        <v>96</v>
      </c>
      <c r="C18" s="32"/>
      <c r="D18" s="35">
        <v>0</v>
      </c>
      <c r="E18" s="33"/>
      <c r="F18" s="35">
        <v>0</v>
      </c>
      <c r="G18" s="33"/>
      <c r="H18" s="35">
        <v>0</v>
      </c>
      <c r="I18" s="33"/>
      <c r="J18" s="35">
        <v>0</v>
      </c>
      <c r="K18" s="34"/>
      <c r="L18" s="35">
        <v>0</v>
      </c>
      <c r="M18" s="34"/>
      <c r="N18" s="35">
        <v>-84</v>
      </c>
      <c r="O18" s="34"/>
      <c r="P18" s="35">
        <v>-1111243</v>
      </c>
      <c r="Q18" s="34"/>
      <c r="R18" s="35">
        <v>402775</v>
      </c>
      <c r="S18" s="34"/>
      <c r="T18" s="35">
        <v>0</v>
      </c>
      <c r="U18" s="34"/>
      <c r="V18" s="35">
        <f t="shared" si="0"/>
        <v>-708468</v>
      </c>
      <c r="W18" s="33"/>
      <c r="X18" s="131">
        <v>223550</v>
      </c>
      <c r="Y18" s="34"/>
      <c r="Z18" s="35">
        <f t="shared" si="1"/>
        <v>-485002</v>
      </c>
    </row>
    <row r="19" spans="1:26" ht="21.75" customHeight="1">
      <c r="A19" s="1" t="s">
        <v>97</v>
      </c>
      <c r="C19" s="32"/>
      <c r="D19" s="33">
        <f>SUM(D17:D18)</f>
        <v>0</v>
      </c>
      <c r="E19" s="34"/>
      <c r="F19" s="33">
        <f>SUM(F17:F18)</f>
        <v>0</v>
      </c>
      <c r="G19" s="34"/>
      <c r="H19" s="33">
        <f>SUM(H17:H18)</f>
        <v>0</v>
      </c>
      <c r="I19" s="34"/>
      <c r="J19" s="33">
        <f>SUM(J17:J18)</f>
        <v>0</v>
      </c>
      <c r="K19" s="34"/>
      <c r="L19" s="33">
        <f>SUM(L17:L18)</f>
        <v>0</v>
      </c>
      <c r="M19" s="34"/>
      <c r="N19" s="33">
        <f>SUM(N17:N18)</f>
        <v>1086924</v>
      </c>
      <c r="O19" s="34"/>
      <c r="P19" s="33">
        <f>SUM(P17:P18)</f>
        <v>-1111243</v>
      </c>
      <c r="Q19" s="34"/>
      <c r="R19" s="33">
        <f>SUM(R17:R18)</f>
        <v>402775</v>
      </c>
      <c r="S19" s="34"/>
      <c r="T19" s="33">
        <f>SUM(T17:T18)</f>
        <v>0</v>
      </c>
      <c r="U19" s="34"/>
      <c r="V19" s="33">
        <f t="shared" si="0"/>
        <v>-708468</v>
      </c>
      <c r="W19" s="33"/>
      <c r="X19" s="33">
        <f>SUM(X17:X18)</f>
        <v>223550</v>
      </c>
      <c r="Y19" s="34"/>
      <c r="Z19" s="33">
        <f t="shared" si="1"/>
        <v>602006</v>
      </c>
    </row>
    <row r="20" spans="1:26" ht="21.75" customHeight="1">
      <c r="A20" s="1" t="s">
        <v>232</v>
      </c>
      <c r="B20" s="36">
        <v>11</v>
      </c>
      <c r="C20" s="32"/>
      <c r="D20" s="33">
        <v>0</v>
      </c>
      <c r="E20" s="34"/>
      <c r="F20" s="33">
        <v>0</v>
      </c>
      <c r="G20" s="34"/>
      <c r="H20" s="33">
        <v>0</v>
      </c>
      <c r="I20" s="34"/>
      <c r="J20" s="33">
        <v>0</v>
      </c>
      <c r="K20" s="34"/>
      <c r="L20" s="33">
        <v>0</v>
      </c>
      <c r="M20" s="34"/>
      <c r="N20" s="33">
        <v>-1358500</v>
      </c>
      <c r="O20" s="34"/>
      <c r="P20" s="33">
        <v>0</v>
      </c>
      <c r="Q20" s="34"/>
      <c r="R20" s="33">
        <v>0</v>
      </c>
      <c r="S20" s="34"/>
      <c r="T20" s="33">
        <v>0</v>
      </c>
      <c r="U20" s="34"/>
      <c r="V20" s="33">
        <f t="shared" si="0"/>
        <v>0</v>
      </c>
      <c r="W20" s="33"/>
      <c r="X20" s="34">
        <v>0</v>
      </c>
      <c r="Y20" s="34"/>
      <c r="Z20" s="33">
        <f t="shared" si="1"/>
        <v>-1358500</v>
      </c>
    </row>
    <row r="21" spans="1:26" ht="21.75" customHeight="1">
      <c r="A21" s="1" t="s">
        <v>198</v>
      </c>
      <c r="B21" s="36"/>
      <c r="C21" s="32"/>
      <c r="D21" s="33">
        <v>0</v>
      </c>
      <c r="E21" s="34"/>
      <c r="F21" s="33">
        <v>0</v>
      </c>
      <c r="G21" s="34"/>
      <c r="H21" s="33">
        <v>87921</v>
      </c>
      <c r="I21" s="34"/>
      <c r="J21" s="33">
        <v>0</v>
      </c>
      <c r="K21" s="34"/>
      <c r="L21" s="33">
        <v>0</v>
      </c>
      <c r="M21" s="34"/>
      <c r="N21" s="33">
        <v>0</v>
      </c>
      <c r="O21" s="34"/>
      <c r="P21" s="33">
        <v>0</v>
      </c>
      <c r="Q21" s="34"/>
      <c r="R21" s="33">
        <v>0</v>
      </c>
      <c r="S21" s="34"/>
      <c r="T21" s="33">
        <v>0</v>
      </c>
      <c r="U21" s="34"/>
      <c r="V21" s="33">
        <f>SUM(P21:T21)</f>
        <v>0</v>
      </c>
      <c r="W21" s="33"/>
      <c r="X21" s="34">
        <v>0</v>
      </c>
      <c r="Y21" s="34"/>
      <c r="Z21" s="33">
        <f t="shared" si="1"/>
        <v>87921</v>
      </c>
    </row>
    <row r="22" spans="1:26" ht="21.75" customHeight="1" thickBot="1">
      <c r="A22" s="2" t="s">
        <v>237</v>
      </c>
      <c r="B22" s="2"/>
      <c r="C22" s="32"/>
      <c r="D22" s="38">
        <f>SUM(D16,D19:D21)</f>
        <v>10450003</v>
      </c>
      <c r="E22" s="34"/>
      <c r="F22" s="38">
        <f>SUM(F16,F19:F21)</f>
        <v>5745765</v>
      </c>
      <c r="G22" s="34"/>
      <c r="H22" s="38">
        <f>SUM(H16,H19:H21)</f>
        <v>495985</v>
      </c>
      <c r="I22" s="34"/>
      <c r="J22" s="38">
        <f>SUM(J16,J19:J21)</f>
        <v>3069</v>
      </c>
      <c r="K22" s="33"/>
      <c r="L22" s="38">
        <f>SUM(L16,L19:L21)</f>
        <v>1045000</v>
      </c>
      <c r="M22" s="34"/>
      <c r="N22" s="38">
        <f>SUM(N16,N19:N21)</f>
        <v>11329882</v>
      </c>
      <c r="O22" s="33"/>
      <c r="P22" s="38">
        <f>SUM(P16,P19:P21)</f>
        <v>-614090</v>
      </c>
      <c r="Q22" s="33"/>
      <c r="R22" s="38">
        <f>SUM(R16,R19:R21)</f>
        <v>-3089107</v>
      </c>
      <c r="S22" s="33"/>
      <c r="T22" s="38">
        <f>SUM(T16,T19:T21)</f>
        <v>-133142</v>
      </c>
      <c r="U22" s="33"/>
      <c r="V22" s="38">
        <f t="shared" si="0"/>
        <v>-3836339</v>
      </c>
      <c r="W22" s="33"/>
      <c r="X22" s="134">
        <v>0</v>
      </c>
      <c r="Y22" s="34"/>
      <c r="Z22" s="38">
        <f t="shared" si="1"/>
        <v>25233365</v>
      </c>
    </row>
    <row r="23" spans="1:26" ht="21.75" customHeight="1" thickTop="1">
      <c r="A23" s="2"/>
      <c r="B23" s="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12"/>
      <c r="N23" s="32"/>
      <c r="O23" s="32"/>
      <c r="P23" s="32"/>
      <c r="Q23" s="32"/>
      <c r="R23" s="32"/>
      <c r="S23" s="12"/>
      <c r="T23" s="32"/>
      <c r="U23" s="32"/>
      <c r="V23" s="32"/>
      <c r="W23" s="32"/>
      <c r="X23" s="32"/>
      <c r="Y23" s="12"/>
      <c r="Z23" s="32"/>
    </row>
    <row r="24" spans="1:26" s="11" customFormat="1" ht="21.75" customHeight="1">
      <c r="A24" s="2" t="s">
        <v>219</v>
      </c>
      <c r="B24" s="2"/>
      <c r="C24" s="32"/>
      <c r="D24" s="33">
        <v>10450003</v>
      </c>
      <c r="E24" s="34" t="s">
        <v>221</v>
      </c>
      <c r="F24" s="33">
        <v>5745765</v>
      </c>
      <c r="G24" s="34" t="s">
        <v>221</v>
      </c>
      <c r="H24" s="33">
        <v>493881</v>
      </c>
      <c r="I24" s="34" t="s">
        <v>221</v>
      </c>
      <c r="J24" s="33">
        <v>3069</v>
      </c>
      <c r="K24" s="34" t="s">
        <v>221</v>
      </c>
      <c r="L24" s="33">
        <v>1045000</v>
      </c>
      <c r="M24" s="34" t="s">
        <v>221</v>
      </c>
      <c r="N24" s="33">
        <v>11536075</v>
      </c>
      <c r="O24" s="34" t="s">
        <v>221</v>
      </c>
      <c r="P24" s="33">
        <v>-1375652</v>
      </c>
      <c r="Q24" s="34" t="s">
        <v>221</v>
      </c>
      <c r="R24" s="33">
        <v>-2982766</v>
      </c>
      <c r="S24" s="34" t="s">
        <v>221</v>
      </c>
      <c r="T24" s="33">
        <v>-133142</v>
      </c>
      <c r="U24" s="34"/>
      <c r="V24" s="33">
        <f t="shared" ref="V24:V29" si="2">SUM(P24:T24)</f>
        <v>-4491560</v>
      </c>
      <c r="W24" s="33"/>
      <c r="X24" s="33">
        <v>0</v>
      </c>
      <c r="Y24" s="34"/>
      <c r="Z24" s="33">
        <f t="shared" ref="Z24:Z29" si="3">SUM(D24:N24,V24,X24)</f>
        <v>24782233</v>
      </c>
    </row>
    <row r="25" spans="1:26" ht="21.75" customHeight="1">
      <c r="A25" s="1" t="s">
        <v>77</v>
      </c>
      <c r="C25" s="32"/>
      <c r="D25" s="33">
        <v>0</v>
      </c>
      <c r="E25" s="34"/>
      <c r="F25" s="33">
        <v>0</v>
      </c>
      <c r="G25" s="34"/>
      <c r="H25" s="33">
        <v>0</v>
      </c>
      <c r="I25" s="34"/>
      <c r="J25" s="33">
        <v>0</v>
      </c>
      <c r="K25" s="34"/>
      <c r="L25" s="33">
        <v>0</v>
      </c>
      <c r="M25" s="34"/>
      <c r="N25" s="33">
        <v>1213532</v>
      </c>
      <c r="O25" s="34"/>
      <c r="P25" s="33">
        <v>0</v>
      </c>
      <c r="Q25" s="34"/>
      <c r="R25" s="33">
        <v>0</v>
      </c>
      <c r="S25" s="34"/>
      <c r="T25" s="33">
        <v>0</v>
      </c>
      <c r="U25" s="34"/>
      <c r="V25" s="33">
        <f t="shared" si="2"/>
        <v>0</v>
      </c>
      <c r="W25" s="33"/>
      <c r="X25" s="33">
        <v>0</v>
      </c>
      <c r="Y25" s="34"/>
      <c r="Z25" s="33">
        <f t="shared" si="3"/>
        <v>1213532</v>
      </c>
    </row>
    <row r="26" spans="1:26" ht="21.75" customHeight="1">
      <c r="A26" s="1" t="s">
        <v>96</v>
      </c>
      <c r="C26" s="32"/>
      <c r="D26" s="35">
        <v>0</v>
      </c>
      <c r="E26" s="33"/>
      <c r="F26" s="35">
        <v>0</v>
      </c>
      <c r="G26" s="33"/>
      <c r="H26" s="35">
        <v>0</v>
      </c>
      <c r="I26" s="33"/>
      <c r="J26" s="35">
        <v>0</v>
      </c>
      <c r="K26" s="34"/>
      <c r="L26" s="35">
        <v>0</v>
      </c>
      <c r="M26" s="34"/>
      <c r="N26" s="35">
        <v>-32</v>
      </c>
      <c r="O26" s="34"/>
      <c r="P26" s="35">
        <v>1355095</v>
      </c>
      <c r="Q26" s="34"/>
      <c r="R26" s="35">
        <v>351955</v>
      </c>
      <c r="S26" s="34"/>
      <c r="T26" s="35">
        <v>0</v>
      </c>
      <c r="U26" s="34"/>
      <c r="V26" s="35">
        <f t="shared" si="2"/>
        <v>1707050</v>
      </c>
      <c r="W26" s="33"/>
      <c r="X26" s="35">
        <v>0</v>
      </c>
      <c r="Y26" s="34"/>
      <c r="Z26" s="35">
        <f t="shared" si="3"/>
        <v>1707018</v>
      </c>
    </row>
    <row r="27" spans="1:26" ht="21.75" customHeight="1">
      <c r="A27" s="1" t="s">
        <v>97</v>
      </c>
      <c r="C27" s="32"/>
      <c r="D27" s="33">
        <f>SUM(D25:D26)</f>
        <v>0</v>
      </c>
      <c r="E27" s="34"/>
      <c r="F27" s="33">
        <f>SUM(F25:F26)</f>
        <v>0</v>
      </c>
      <c r="G27" s="34"/>
      <c r="H27" s="33">
        <f>SUM(H25:H26)</f>
        <v>0</v>
      </c>
      <c r="I27" s="34"/>
      <c r="J27" s="33">
        <f>SUM(J25:J26)</f>
        <v>0</v>
      </c>
      <c r="K27" s="34"/>
      <c r="L27" s="33">
        <f>SUM(L25:L26)</f>
        <v>0</v>
      </c>
      <c r="M27" s="34"/>
      <c r="N27" s="33">
        <f>SUM(N25:N26)</f>
        <v>1213500</v>
      </c>
      <c r="O27" s="34"/>
      <c r="P27" s="33">
        <f>SUM(P25:P26)</f>
        <v>1355095</v>
      </c>
      <c r="Q27" s="34"/>
      <c r="R27" s="33">
        <f>SUM(R25:R26)</f>
        <v>351955</v>
      </c>
      <c r="S27" s="34"/>
      <c r="T27" s="33">
        <f>SUM(T25:T26)</f>
        <v>0</v>
      </c>
      <c r="U27" s="34"/>
      <c r="V27" s="33">
        <f t="shared" si="2"/>
        <v>1707050</v>
      </c>
      <c r="W27" s="33"/>
      <c r="X27" s="33">
        <f>SUM(X25:X26)</f>
        <v>0</v>
      </c>
      <c r="Y27" s="34"/>
      <c r="Z27" s="33">
        <f t="shared" si="3"/>
        <v>2920550</v>
      </c>
    </row>
    <row r="28" spans="1:26" ht="21.75" customHeight="1">
      <c r="A28" s="1" t="s">
        <v>232</v>
      </c>
      <c r="B28" s="36">
        <v>11</v>
      </c>
      <c r="C28" s="32"/>
      <c r="D28" s="33">
        <v>0</v>
      </c>
      <c r="E28" s="34"/>
      <c r="F28" s="33">
        <v>0</v>
      </c>
      <c r="G28" s="34"/>
      <c r="H28" s="33">
        <v>0</v>
      </c>
      <c r="I28" s="34"/>
      <c r="J28" s="33">
        <v>0</v>
      </c>
      <c r="K28" s="34"/>
      <c r="L28" s="33">
        <v>0</v>
      </c>
      <c r="M28" s="34"/>
      <c r="N28" s="33">
        <v>-940500</v>
      </c>
      <c r="O28" s="34"/>
      <c r="P28" s="33">
        <v>0</v>
      </c>
      <c r="Q28" s="34"/>
      <c r="R28" s="33">
        <v>0</v>
      </c>
      <c r="S28" s="34"/>
      <c r="T28" s="33">
        <v>0</v>
      </c>
      <c r="U28" s="34"/>
      <c r="V28" s="33">
        <f>SUM(P28:T28)</f>
        <v>0</v>
      </c>
      <c r="W28" s="33"/>
      <c r="X28" s="34">
        <v>0</v>
      </c>
      <c r="Y28" s="34"/>
      <c r="Z28" s="33">
        <f t="shared" si="3"/>
        <v>-940500</v>
      </c>
    </row>
    <row r="29" spans="1:26" ht="21.75" customHeight="1" thickBot="1">
      <c r="A29" s="2" t="s">
        <v>252</v>
      </c>
      <c r="B29" s="2"/>
      <c r="C29" s="32"/>
      <c r="D29" s="38">
        <f>SUM(D24,D27:D28)</f>
        <v>10450003</v>
      </c>
      <c r="E29" s="34"/>
      <c r="F29" s="38">
        <f>SUM(F24,F27:F28)</f>
        <v>5745765</v>
      </c>
      <c r="G29" s="34"/>
      <c r="H29" s="38">
        <f>SUM(H24,H27:H28)</f>
        <v>493881</v>
      </c>
      <c r="I29" s="34"/>
      <c r="J29" s="38">
        <f>SUM(J24,J27:J28)</f>
        <v>3069</v>
      </c>
      <c r="K29" s="33"/>
      <c r="L29" s="38">
        <f>SUM(L24,L27:L28)</f>
        <v>1045000</v>
      </c>
      <c r="M29" s="34"/>
      <c r="N29" s="38">
        <f>SUM(N24,N27:N28)</f>
        <v>11809075</v>
      </c>
      <c r="O29" s="33"/>
      <c r="P29" s="38">
        <f>SUM(P24,P27:P28)</f>
        <v>-20557</v>
      </c>
      <c r="Q29" s="33"/>
      <c r="R29" s="38">
        <f>SUM(R24,R27:R28)</f>
        <v>-2630811</v>
      </c>
      <c r="S29" s="33"/>
      <c r="T29" s="38">
        <f>SUM(T24,T27:T28)</f>
        <v>-133142</v>
      </c>
      <c r="U29" s="33"/>
      <c r="V29" s="38">
        <f t="shared" si="2"/>
        <v>-2784510</v>
      </c>
      <c r="W29" s="33"/>
      <c r="X29" s="41">
        <f>SUM(X24,X27:X28)</f>
        <v>0</v>
      </c>
      <c r="Y29" s="34"/>
      <c r="Z29" s="38">
        <f t="shared" si="3"/>
        <v>26762283</v>
      </c>
    </row>
    <row r="30" spans="1:26" ht="21.75" customHeight="1" thickTop="1">
      <c r="A30" s="2"/>
      <c r="B30" s="2"/>
      <c r="C30" s="32"/>
      <c r="D30" s="32">
        <f>D29-[1]BS_Company!H84</f>
        <v>0</v>
      </c>
      <c r="F30" s="32">
        <f>F29-[1]BS_Company!H85</f>
        <v>0</v>
      </c>
      <c r="H30" s="32">
        <f>H29-BS_Company!H82</f>
        <v>0</v>
      </c>
      <c r="J30" s="32">
        <f>J29-[2]BS_Company!H85</f>
        <v>0</v>
      </c>
      <c r="L30" s="32">
        <f>L29-[1]BS_Company!H89</f>
        <v>0</v>
      </c>
      <c r="N30" s="32">
        <f>N29-BS_Conso!H88</f>
        <v>0</v>
      </c>
      <c r="V30" s="32">
        <f>V29-BS_Company!H87</f>
        <v>0</v>
      </c>
      <c r="W30" s="32"/>
      <c r="X30" s="32">
        <f>X29-[2]BS_Company!H91</f>
        <v>0</v>
      </c>
      <c r="Z30" s="32">
        <f>Z29-BS_Company!H88</f>
        <v>0</v>
      </c>
    </row>
    <row r="31" spans="1:26" ht="21.75" customHeight="1">
      <c r="A31" s="7" t="s">
        <v>206</v>
      </c>
      <c r="B31" s="2"/>
      <c r="C31" s="32"/>
      <c r="D31" s="32"/>
      <c r="F31" s="32"/>
      <c r="H31" s="32"/>
      <c r="J31" s="32"/>
      <c r="L31" s="32"/>
      <c r="N31" s="32"/>
      <c r="V31" s="32"/>
      <c r="W31" s="32"/>
      <c r="X31" s="32"/>
      <c r="Z31" s="32"/>
    </row>
    <row r="32" spans="1:26" ht="21.75" customHeight="1">
      <c r="A32" s="7"/>
      <c r="B32" s="2"/>
      <c r="C32" s="32"/>
      <c r="D32" s="32"/>
      <c r="F32" s="32"/>
      <c r="H32" s="32"/>
      <c r="J32" s="32"/>
      <c r="L32" s="32"/>
      <c r="N32" s="32"/>
      <c r="V32" s="32"/>
      <c r="W32" s="32"/>
      <c r="X32" s="32"/>
      <c r="Z32" s="32"/>
    </row>
    <row r="33" spans="1:26" ht="21.75" customHeight="1">
      <c r="A33" s="7"/>
      <c r="B33" s="2"/>
      <c r="C33" s="32"/>
      <c r="D33" s="32"/>
      <c r="F33" s="32"/>
      <c r="H33" s="32"/>
      <c r="J33" s="32"/>
      <c r="L33" s="32"/>
      <c r="N33" s="32"/>
      <c r="V33" s="32"/>
      <c r="W33" s="32"/>
      <c r="X33" s="32"/>
      <c r="Z33" s="32"/>
    </row>
    <row r="34" spans="1:26" ht="21.75" customHeight="1">
      <c r="A34" s="7"/>
      <c r="B34" s="2"/>
      <c r="C34" s="32"/>
      <c r="D34" s="32"/>
      <c r="F34" s="32"/>
      <c r="H34" s="32"/>
      <c r="J34" s="32"/>
      <c r="L34" s="32"/>
      <c r="N34" s="32"/>
      <c r="V34" s="32"/>
      <c r="W34" s="32"/>
      <c r="X34" s="32"/>
      <c r="Z34" s="32"/>
    </row>
    <row r="35" spans="1:26" ht="21.75" customHeight="1">
      <c r="A35" s="7"/>
      <c r="B35" s="2"/>
      <c r="C35" s="32"/>
      <c r="D35" s="32"/>
      <c r="F35" s="32"/>
      <c r="H35" s="32"/>
      <c r="J35" s="32"/>
      <c r="L35" s="32"/>
      <c r="N35" s="32"/>
      <c r="V35" s="32"/>
      <c r="W35" s="32"/>
      <c r="X35" s="32"/>
      <c r="Z35" s="32"/>
    </row>
    <row r="36" spans="1:26" ht="21.75" customHeight="1">
      <c r="A36" s="7"/>
      <c r="B36" s="2"/>
      <c r="C36" s="32"/>
      <c r="D36" s="32"/>
      <c r="F36" s="32"/>
      <c r="H36" s="32"/>
      <c r="J36" s="32"/>
      <c r="L36" s="32"/>
      <c r="N36" s="32"/>
      <c r="V36" s="32"/>
      <c r="W36" s="32"/>
      <c r="X36" s="32"/>
      <c r="Z36" s="32"/>
    </row>
    <row r="37" spans="1:26" ht="21.75" customHeight="1">
      <c r="A37" s="7"/>
      <c r="B37" s="2"/>
      <c r="C37" s="32"/>
      <c r="D37" s="32"/>
      <c r="F37" s="32"/>
      <c r="H37" s="32"/>
      <c r="J37" s="32"/>
      <c r="L37" s="32"/>
      <c r="N37" s="32"/>
      <c r="V37" s="32"/>
      <c r="W37" s="32"/>
      <c r="X37" s="32"/>
      <c r="Z37" s="32"/>
    </row>
    <row r="38" spans="1:26" ht="21.75" customHeight="1">
      <c r="A38" s="7"/>
      <c r="B38" s="2"/>
      <c r="C38" s="32"/>
      <c r="D38" s="32"/>
      <c r="F38" s="32"/>
      <c r="H38" s="32"/>
      <c r="J38" s="32"/>
      <c r="L38" s="32"/>
      <c r="N38" s="32"/>
      <c r="V38" s="32"/>
      <c r="W38" s="32"/>
      <c r="X38" s="32"/>
      <c r="Z38" s="32"/>
    </row>
    <row r="39" spans="1:26" ht="21.75" customHeight="1">
      <c r="A39" s="7"/>
      <c r="B39" s="2"/>
      <c r="C39" s="32"/>
      <c r="D39" s="32"/>
      <c r="F39" s="32"/>
      <c r="H39" s="32"/>
      <c r="J39" s="32"/>
      <c r="L39" s="32"/>
      <c r="N39" s="32"/>
      <c r="V39" s="32"/>
      <c r="W39" s="32"/>
      <c r="X39" s="32"/>
      <c r="Z39" s="32"/>
    </row>
    <row r="40" spans="1:26" ht="21.75" customHeight="1">
      <c r="A40" s="7"/>
      <c r="B40" s="2"/>
      <c r="C40" s="32"/>
      <c r="D40" s="32"/>
      <c r="F40" s="32"/>
      <c r="H40" s="32"/>
      <c r="J40" s="32"/>
      <c r="L40" s="32"/>
      <c r="N40" s="32"/>
      <c r="V40" s="32"/>
      <c r="W40" s="32"/>
      <c r="X40" s="32"/>
      <c r="Z40" s="32"/>
    </row>
    <row r="41" spans="1:26" ht="21.75" customHeight="1">
      <c r="A41" s="7"/>
      <c r="B41" s="2"/>
      <c r="C41" s="32"/>
      <c r="D41" s="32"/>
      <c r="F41" s="32"/>
      <c r="H41" s="32"/>
      <c r="J41" s="32"/>
      <c r="L41" s="32"/>
      <c r="N41" s="32"/>
      <c r="V41" s="32"/>
      <c r="W41" s="32"/>
      <c r="X41" s="32"/>
      <c r="Z41" s="32"/>
    </row>
    <row r="42" spans="1:26" ht="21.75" customHeight="1">
      <c r="A42" s="7"/>
      <c r="B42" s="2"/>
      <c r="C42" s="32"/>
      <c r="D42" s="32"/>
      <c r="F42" s="32"/>
      <c r="H42" s="32"/>
      <c r="J42" s="32"/>
      <c r="L42" s="32"/>
      <c r="N42" s="32"/>
      <c r="V42" s="32"/>
      <c r="W42" s="32"/>
      <c r="X42" s="32"/>
      <c r="Z42" s="32"/>
    </row>
    <row r="43" spans="1:26" ht="21.75" customHeight="1">
      <c r="A43" s="7"/>
      <c r="B43" s="2"/>
      <c r="C43" s="32"/>
      <c r="D43" s="32"/>
      <c r="F43" s="32"/>
      <c r="H43" s="32"/>
      <c r="J43" s="32"/>
      <c r="L43" s="32"/>
      <c r="N43" s="32"/>
      <c r="V43" s="32"/>
      <c r="W43" s="32"/>
      <c r="X43" s="32"/>
      <c r="Z43" s="32"/>
    </row>
    <row r="44" spans="1:26" ht="21.75" customHeight="1">
      <c r="A44" s="2"/>
      <c r="B44" s="2"/>
      <c r="C44" s="32"/>
      <c r="D44" s="32"/>
      <c r="F44" s="32"/>
      <c r="H44" s="32"/>
      <c r="J44" s="32"/>
      <c r="L44" s="32"/>
      <c r="N44" s="32"/>
      <c r="V44" s="32"/>
      <c r="W44" s="32"/>
      <c r="X44" s="32"/>
      <c r="Z44" s="32"/>
    </row>
    <row r="45" spans="1:26" ht="21.75" customHeight="1">
      <c r="A45" s="2"/>
      <c r="B45" s="2"/>
      <c r="C45" s="32"/>
      <c r="D45" s="32"/>
      <c r="F45" s="32"/>
      <c r="H45" s="32"/>
      <c r="J45" s="32"/>
      <c r="L45" s="32"/>
      <c r="N45" s="32"/>
      <c r="V45" s="32"/>
      <c r="W45" s="32"/>
      <c r="X45" s="32"/>
      <c r="Z45" s="32"/>
    </row>
    <row r="46" spans="1:26" ht="21.75" customHeight="1">
      <c r="A46" s="2"/>
      <c r="B46" s="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</row>
    <row r="47" spans="1:26" ht="21.75" customHeight="1">
      <c r="A47" s="2"/>
      <c r="B47" s="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</row>
    <row r="48" spans="1:26" ht="21.75" customHeight="1">
      <c r="A48" s="7"/>
      <c r="B48" s="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>
        <v>18</v>
      </c>
    </row>
    <row r="49" spans="1:26" ht="21.75" customHeight="1">
      <c r="A49" s="2"/>
      <c r="B49" s="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</row>
  </sheetData>
  <mergeCells count="3">
    <mergeCell ref="D6:Z6"/>
    <mergeCell ref="P7:V7"/>
    <mergeCell ref="P8:T8"/>
  </mergeCells>
  <conditionalFormatting sqref="A1:XFD1048576">
    <cfRule type="containsText" dxfId="2" priority="1" operator="containsText" text="False">
      <formula>NOT(ISERROR(SEARCH("False",A1)))</formula>
    </cfRule>
  </conditionalFormatting>
  <pageMargins left="0.59055118110236227" right="0.39370078740157483" top="0.78740157480314965" bottom="0.39370078740157483" header="0.19685039370078741" footer="0.19685039370078741"/>
  <pageSetup paperSize="9" scale="49" firstPageNumber="14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BBCA5-B6AE-4F06-A7C4-701019407ED3}">
  <dimension ref="A1:K101"/>
  <sheetViews>
    <sheetView showGridLines="0" view="pageBreakPreview" topLeftCell="A84" zoomScale="110" zoomScaleNormal="100" zoomScaleSheetLayoutView="110" workbookViewId="0">
      <selection activeCell="D93" sqref="D93"/>
    </sheetView>
  </sheetViews>
  <sheetFormatPr defaultColWidth="10.7109375" defaultRowHeight="21.75" customHeight="1"/>
  <cols>
    <col min="1" max="1" width="45.85546875" style="78" customWidth="1"/>
    <col min="2" max="2" width="16.5703125" style="78" customWidth="1"/>
    <col min="3" max="3" width="1.7109375" style="76" customWidth="1"/>
    <col min="4" max="4" width="15.7109375" style="76" customWidth="1"/>
    <col min="5" max="5" width="1.7109375" style="76" customWidth="1"/>
    <col min="6" max="6" width="15.7109375" style="76" customWidth="1"/>
    <col min="7" max="7" width="1.7109375" style="76" customWidth="1"/>
    <col min="8" max="8" width="15.7109375" style="76" customWidth="1"/>
    <col min="9" max="9" width="1.7109375" style="76" customWidth="1"/>
    <col min="10" max="10" width="15.7109375" style="76" customWidth="1"/>
    <col min="11" max="11" width="1.28515625" style="78" customWidth="1"/>
    <col min="12" max="16384" width="10.7109375" style="78"/>
  </cols>
  <sheetData>
    <row r="1" spans="1:11" ht="21.75" customHeight="1">
      <c r="J1" s="115" t="s">
        <v>58</v>
      </c>
    </row>
    <row r="2" spans="1:11" ht="21.75" customHeight="1">
      <c r="A2" s="83" t="s">
        <v>0</v>
      </c>
      <c r="B2" s="107"/>
      <c r="C2" s="108"/>
      <c r="D2" s="108"/>
      <c r="E2" s="108"/>
      <c r="F2" s="108"/>
      <c r="G2" s="108"/>
      <c r="H2" s="108"/>
      <c r="I2" s="108"/>
      <c r="J2" s="78"/>
    </row>
    <row r="3" spans="1:11" ht="21.75" customHeight="1">
      <c r="A3" s="83" t="s">
        <v>143</v>
      </c>
      <c r="B3" s="107"/>
      <c r="C3" s="108"/>
      <c r="D3" s="108"/>
      <c r="E3" s="108"/>
      <c r="F3" s="108"/>
      <c r="G3" s="108"/>
      <c r="H3" s="108"/>
      <c r="I3" s="108"/>
      <c r="J3" s="108"/>
    </row>
    <row r="4" spans="1:11" ht="21.75" customHeight="1">
      <c r="A4" s="83" t="s">
        <v>251</v>
      </c>
      <c r="B4" s="83"/>
      <c r="C4" s="83"/>
      <c r="D4" s="83"/>
      <c r="E4" s="83"/>
      <c r="F4" s="83"/>
      <c r="G4" s="83"/>
      <c r="H4" s="83"/>
      <c r="I4" s="83"/>
      <c r="J4" s="83"/>
      <c r="K4" s="83"/>
    </row>
    <row r="5" spans="1:11" s="109" customFormat="1" ht="21.75" customHeight="1">
      <c r="B5" s="110"/>
      <c r="C5" s="111"/>
      <c r="D5" s="160" t="s">
        <v>1</v>
      </c>
      <c r="E5" s="160"/>
      <c r="F5" s="160"/>
      <c r="G5" s="15"/>
      <c r="H5" s="160" t="s">
        <v>2</v>
      </c>
      <c r="I5" s="160"/>
      <c r="J5" s="160"/>
    </row>
    <row r="6" spans="1:11" s="109" customFormat="1" ht="21.75" customHeight="1">
      <c r="B6" s="110"/>
      <c r="C6" s="111"/>
      <c r="D6" s="159" t="s">
        <v>3</v>
      </c>
      <c r="E6" s="159"/>
      <c r="F6" s="159"/>
      <c r="G6" s="108"/>
      <c r="H6" s="159" t="s">
        <v>3</v>
      </c>
      <c r="I6" s="159"/>
      <c r="J6" s="159"/>
    </row>
    <row r="7" spans="1:11" ht="21.75" customHeight="1">
      <c r="B7" s="112"/>
      <c r="D7" s="17" t="s">
        <v>218</v>
      </c>
      <c r="E7" s="12"/>
      <c r="F7" s="17" t="s">
        <v>193</v>
      </c>
      <c r="G7" s="12"/>
      <c r="H7" s="17" t="s">
        <v>218</v>
      </c>
      <c r="I7" s="12"/>
      <c r="J7" s="17" t="s">
        <v>193</v>
      </c>
    </row>
    <row r="8" spans="1:11" ht="21.75" customHeight="1">
      <c r="A8" s="109" t="s">
        <v>144</v>
      </c>
    </row>
    <row r="9" spans="1:11" ht="21.75" customHeight="1">
      <c r="A9" s="78" t="s">
        <v>145</v>
      </c>
      <c r="D9" s="67">
        <f>'PL_6month Conso'!D28</f>
        <v>42981</v>
      </c>
      <c r="E9" s="67"/>
      <c r="F9" s="67">
        <f>'PL_6month Conso'!F28</f>
        <v>37602</v>
      </c>
      <c r="G9" s="67"/>
      <c r="H9" s="67">
        <f>'PL_6month Conso'!H28</f>
        <v>1393394</v>
      </c>
      <c r="I9" s="67"/>
      <c r="J9" s="67">
        <f>'PL_6month Conso'!J28</f>
        <v>1256365</v>
      </c>
    </row>
    <row r="10" spans="1:11" ht="21.75" customHeight="1">
      <c r="A10" s="78" t="s">
        <v>146</v>
      </c>
      <c r="D10" s="67"/>
      <c r="E10" s="67"/>
      <c r="F10" s="67"/>
      <c r="G10" s="67"/>
      <c r="H10" s="67"/>
      <c r="I10" s="67"/>
      <c r="J10" s="67"/>
    </row>
    <row r="11" spans="1:11" ht="21.75" customHeight="1">
      <c r="A11" s="78" t="s">
        <v>147</v>
      </c>
      <c r="D11" s="67"/>
      <c r="E11" s="67"/>
      <c r="F11" s="67"/>
      <c r="G11" s="67"/>
      <c r="H11" s="67"/>
      <c r="I11" s="67"/>
      <c r="J11" s="67"/>
    </row>
    <row r="12" spans="1:11" ht="21.75" customHeight="1">
      <c r="A12" s="78" t="s">
        <v>148</v>
      </c>
      <c r="D12" s="34">
        <v>33743</v>
      </c>
      <c r="E12" s="34"/>
      <c r="F12" s="34">
        <v>32066</v>
      </c>
      <c r="G12" s="34"/>
      <c r="H12" s="34">
        <v>1072962</v>
      </c>
      <c r="I12" s="34"/>
      <c r="J12" s="34">
        <v>1070113</v>
      </c>
    </row>
    <row r="13" spans="1:11" ht="21.75" customHeight="1">
      <c r="A13" s="78" t="s">
        <v>239</v>
      </c>
      <c r="D13" s="34">
        <v>605</v>
      </c>
      <c r="E13" s="34"/>
      <c r="F13" s="34">
        <v>372</v>
      </c>
      <c r="G13" s="34"/>
      <c r="H13" s="34">
        <v>19396</v>
      </c>
      <c r="I13" s="34"/>
      <c r="J13" s="34">
        <v>12053</v>
      </c>
    </row>
    <row r="14" spans="1:11" ht="21.75" customHeight="1">
      <c r="A14" s="78" t="s">
        <v>258</v>
      </c>
      <c r="D14" s="139">
        <v>-2043</v>
      </c>
      <c r="E14" s="34"/>
      <c r="F14" s="139">
        <v>-3322</v>
      </c>
      <c r="G14" s="34"/>
      <c r="H14" s="139">
        <v>-65684</v>
      </c>
      <c r="I14" s="34"/>
      <c r="J14" s="139">
        <v>-109646</v>
      </c>
    </row>
    <row r="15" spans="1:11" ht="21.75" customHeight="1">
      <c r="A15" s="78" t="s">
        <v>259</v>
      </c>
      <c r="C15" s="78"/>
      <c r="D15" s="33">
        <v>97</v>
      </c>
      <c r="E15" s="34"/>
      <c r="F15" s="33">
        <v>196</v>
      </c>
      <c r="G15" s="34"/>
      <c r="H15" s="33">
        <v>3182</v>
      </c>
      <c r="I15" s="34"/>
      <c r="J15" s="33">
        <v>6243</v>
      </c>
    </row>
    <row r="16" spans="1:11" ht="21.75" customHeight="1">
      <c r="A16" s="78" t="s">
        <v>240</v>
      </c>
      <c r="C16" s="78"/>
      <c r="D16" s="33">
        <v>0</v>
      </c>
      <c r="E16" s="34"/>
      <c r="F16" s="33">
        <v>555</v>
      </c>
      <c r="G16" s="34"/>
      <c r="H16" s="33">
        <v>0</v>
      </c>
      <c r="I16" s="34"/>
      <c r="J16" s="33">
        <v>18238</v>
      </c>
    </row>
    <row r="17" spans="1:10" ht="21.75" customHeight="1">
      <c r="A17" s="78" t="s">
        <v>241</v>
      </c>
      <c r="D17" s="139">
        <v>-476</v>
      </c>
      <c r="E17" s="34"/>
      <c r="F17" s="139">
        <v>-2629</v>
      </c>
      <c r="G17" s="34"/>
      <c r="H17" s="139">
        <v>-15710</v>
      </c>
      <c r="I17" s="34"/>
      <c r="J17" s="139">
        <v>-87472</v>
      </c>
    </row>
    <row r="18" spans="1:10" ht="21.75" customHeight="1">
      <c r="A18" s="78" t="s">
        <v>199</v>
      </c>
      <c r="D18" s="139">
        <v>835</v>
      </c>
      <c r="E18" s="34"/>
      <c r="F18" s="139">
        <v>756</v>
      </c>
      <c r="G18" s="34"/>
      <c r="H18" s="139">
        <v>26965</v>
      </c>
      <c r="I18" s="34"/>
      <c r="J18" s="139">
        <v>25216</v>
      </c>
    </row>
    <row r="19" spans="1:10" ht="21.75" customHeight="1">
      <c r="A19" s="78" t="s">
        <v>149</v>
      </c>
      <c r="D19" s="139">
        <v>0</v>
      </c>
      <c r="E19" s="34"/>
      <c r="F19" s="139">
        <v>2595</v>
      </c>
      <c r="G19" s="34"/>
      <c r="H19" s="139">
        <v>0</v>
      </c>
      <c r="I19" s="34"/>
      <c r="J19" s="139">
        <v>87921</v>
      </c>
    </row>
    <row r="20" spans="1:10" ht="21.75" customHeight="1">
      <c r="A20" s="78" t="s">
        <v>260</v>
      </c>
      <c r="D20" s="139">
        <v>3712</v>
      </c>
      <c r="E20" s="34"/>
      <c r="F20" s="139">
        <v>1372</v>
      </c>
      <c r="G20" s="34"/>
      <c r="H20" s="139">
        <v>119773</v>
      </c>
      <c r="I20" s="34"/>
      <c r="J20" s="139">
        <v>45674</v>
      </c>
    </row>
    <row r="21" spans="1:10" ht="21.75" customHeight="1">
      <c r="A21" s="78" t="s">
        <v>186</v>
      </c>
      <c r="D21" s="34">
        <v>-8457</v>
      </c>
      <c r="E21" s="33"/>
      <c r="F21" s="34">
        <v>641</v>
      </c>
      <c r="G21" s="33"/>
      <c r="H21" s="34">
        <v>-267708</v>
      </c>
      <c r="I21" s="34"/>
      <c r="J21" s="34">
        <v>21586</v>
      </c>
    </row>
    <row r="22" spans="1:10" ht="21.75" customHeight="1">
      <c r="A22" s="78" t="s">
        <v>150</v>
      </c>
      <c r="D22" s="34">
        <v>-6878</v>
      </c>
      <c r="E22" s="33"/>
      <c r="F22" s="34">
        <v>-5144</v>
      </c>
      <c r="G22" s="33"/>
      <c r="H22" s="34">
        <v>-221861</v>
      </c>
      <c r="I22" s="34"/>
      <c r="J22" s="34">
        <v>-172082</v>
      </c>
    </row>
    <row r="23" spans="1:10" ht="21.75" customHeight="1">
      <c r="A23" s="78" t="s">
        <v>151</v>
      </c>
      <c r="D23" s="40">
        <v>12967</v>
      </c>
      <c r="E23" s="33"/>
      <c r="F23" s="40">
        <v>9694</v>
      </c>
      <c r="G23" s="33"/>
      <c r="H23" s="40">
        <v>419053</v>
      </c>
      <c r="I23" s="34"/>
      <c r="J23" s="40">
        <v>323650</v>
      </c>
    </row>
    <row r="24" spans="1:10" ht="21.75" customHeight="1">
      <c r="A24" s="78" t="s">
        <v>152</v>
      </c>
      <c r="D24" s="67"/>
      <c r="E24" s="67"/>
      <c r="F24" s="67"/>
      <c r="G24" s="67"/>
      <c r="H24" s="67"/>
      <c r="I24" s="67"/>
      <c r="J24" s="67"/>
    </row>
    <row r="25" spans="1:10" ht="21.75" customHeight="1">
      <c r="A25" s="78" t="s">
        <v>153</v>
      </c>
      <c r="D25" s="67">
        <f>SUM(D9:D23)</f>
        <v>77086</v>
      </c>
      <c r="E25" s="67"/>
      <c r="F25" s="67">
        <f>SUM(F9:F23)</f>
        <v>74754</v>
      </c>
      <c r="G25" s="67"/>
      <c r="H25" s="67">
        <f>SUM(H9:H23)</f>
        <v>2483762</v>
      </c>
      <c r="I25" s="67"/>
      <c r="J25" s="67">
        <f>SUM(J9:J23)</f>
        <v>2497859</v>
      </c>
    </row>
    <row r="26" spans="1:10" ht="21.75" customHeight="1">
      <c r="A26" s="78" t="s">
        <v>154</v>
      </c>
      <c r="D26" s="67"/>
      <c r="E26" s="67"/>
      <c r="F26" s="67"/>
      <c r="G26" s="67"/>
      <c r="H26" s="67"/>
      <c r="I26" s="67"/>
      <c r="J26" s="67"/>
    </row>
    <row r="27" spans="1:10" ht="21.75" customHeight="1">
      <c r="A27" s="78" t="s">
        <v>200</v>
      </c>
      <c r="D27" s="34">
        <v>-84981</v>
      </c>
      <c r="E27" s="34"/>
      <c r="F27" s="34">
        <v>158652</v>
      </c>
      <c r="G27" s="34"/>
      <c r="H27" s="34">
        <v>-2883529</v>
      </c>
      <c r="I27" s="34"/>
      <c r="J27" s="34">
        <v>5302018</v>
      </c>
    </row>
    <row r="28" spans="1:10" ht="21.75" customHeight="1">
      <c r="A28" s="78" t="s">
        <v>155</v>
      </c>
      <c r="D28" s="34">
        <v>-315001</v>
      </c>
      <c r="E28" s="34"/>
      <c r="F28" s="34">
        <v>41430</v>
      </c>
      <c r="G28" s="34"/>
      <c r="H28" s="34">
        <v>-10263372</v>
      </c>
      <c r="I28" s="34"/>
      <c r="J28" s="34">
        <v>1446264</v>
      </c>
    </row>
    <row r="29" spans="1:10" ht="21.75" customHeight="1">
      <c r="A29" s="78" t="s">
        <v>156</v>
      </c>
      <c r="D29" s="34">
        <v>-857</v>
      </c>
      <c r="E29" s="34"/>
      <c r="F29" s="34">
        <v>-3368</v>
      </c>
      <c r="G29" s="34"/>
      <c r="H29" s="34">
        <v>-27006</v>
      </c>
      <c r="I29" s="34"/>
      <c r="J29" s="34">
        <v>-111973</v>
      </c>
    </row>
    <row r="30" spans="1:10" ht="21.75" customHeight="1">
      <c r="A30" s="78" t="s">
        <v>157</v>
      </c>
      <c r="D30" s="34">
        <v>7783</v>
      </c>
      <c r="E30" s="34"/>
      <c r="F30" s="34">
        <v>51275</v>
      </c>
      <c r="G30" s="34"/>
      <c r="H30" s="34">
        <v>228914</v>
      </c>
      <c r="I30" s="34"/>
      <c r="J30" s="34">
        <v>1689664</v>
      </c>
    </row>
    <row r="31" spans="1:10" ht="21.75" customHeight="1">
      <c r="A31" s="78" t="s">
        <v>158</v>
      </c>
      <c r="D31" s="33"/>
      <c r="E31" s="34"/>
      <c r="F31" s="33"/>
      <c r="G31" s="34"/>
      <c r="H31" s="33"/>
      <c r="I31" s="34"/>
      <c r="J31" s="33"/>
    </row>
    <row r="32" spans="1:10" ht="21.75" customHeight="1">
      <c r="A32" s="78" t="s">
        <v>201</v>
      </c>
      <c r="D32" s="33">
        <v>270978</v>
      </c>
      <c r="E32" s="34"/>
      <c r="F32" s="33">
        <v>-211054</v>
      </c>
      <c r="G32" s="34"/>
      <c r="H32" s="33">
        <v>8874514</v>
      </c>
      <c r="I32" s="34"/>
      <c r="J32" s="33">
        <v>-7106643</v>
      </c>
    </row>
    <row r="33" spans="1:10" ht="21.75" customHeight="1">
      <c r="A33" s="78" t="s">
        <v>159</v>
      </c>
      <c r="D33" s="34">
        <v>41232</v>
      </c>
      <c r="E33" s="34"/>
      <c r="F33" s="34">
        <v>-13290</v>
      </c>
      <c r="G33" s="34"/>
      <c r="H33" s="34">
        <v>1351895</v>
      </c>
      <c r="I33" s="34"/>
      <c r="J33" s="34">
        <v>-444160</v>
      </c>
    </row>
    <row r="34" spans="1:10" ht="21.75" customHeight="1">
      <c r="A34" s="78" t="s">
        <v>205</v>
      </c>
      <c r="D34" s="34">
        <v>-632</v>
      </c>
      <c r="E34" s="34"/>
      <c r="F34" s="34">
        <v>-33</v>
      </c>
      <c r="G34" s="34"/>
      <c r="H34" s="34">
        <v>-20599</v>
      </c>
      <c r="I34" s="34"/>
      <c r="J34" s="34">
        <v>-1092</v>
      </c>
    </row>
    <row r="35" spans="1:10" ht="21.75" customHeight="1">
      <c r="A35" s="78" t="s">
        <v>160</v>
      </c>
      <c r="D35" s="40">
        <v>399</v>
      </c>
      <c r="E35" s="34"/>
      <c r="F35" s="40">
        <v>191</v>
      </c>
      <c r="G35" s="34"/>
      <c r="H35" s="40">
        <v>12728</v>
      </c>
      <c r="I35" s="34"/>
      <c r="J35" s="40">
        <v>6380</v>
      </c>
    </row>
    <row r="36" spans="1:10" ht="21.75" customHeight="1">
      <c r="A36" s="78" t="s">
        <v>261</v>
      </c>
      <c r="D36" s="67">
        <f>SUM(D25:D35)</f>
        <v>-3993</v>
      </c>
      <c r="E36" s="67"/>
      <c r="F36" s="67">
        <f>SUM(F25:F35)</f>
        <v>98557</v>
      </c>
      <c r="G36" s="67"/>
      <c r="H36" s="67">
        <f>SUM(H25:H35)</f>
        <v>-242693</v>
      </c>
      <c r="I36" s="67"/>
      <c r="J36" s="67">
        <f>SUM(J25:J35)</f>
        <v>3278317</v>
      </c>
    </row>
    <row r="37" spans="1:10" ht="21.75" customHeight="1">
      <c r="A37" s="78" t="s">
        <v>161</v>
      </c>
      <c r="D37" s="34">
        <v>6878</v>
      </c>
      <c r="E37" s="34"/>
      <c r="F37" s="34">
        <v>5144</v>
      </c>
      <c r="G37" s="34"/>
      <c r="H37" s="34">
        <v>221861</v>
      </c>
      <c r="I37" s="34"/>
      <c r="J37" s="34">
        <v>172082</v>
      </c>
    </row>
    <row r="38" spans="1:10" ht="21.75" customHeight="1">
      <c r="A38" s="78" t="s">
        <v>242</v>
      </c>
      <c r="D38" s="40">
        <v>-4868</v>
      </c>
      <c r="E38" s="34"/>
      <c r="F38" s="40">
        <v>-3192</v>
      </c>
      <c r="G38" s="34"/>
      <c r="H38" s="40">
        <v>-156848</v>
      </c>
      <c r="I38" s="34"/>
      <c r="J38" s="40">
        <v>-105697</v>
      </c>
    </row>
    <row r="39" spans="1:10" ht="21.75" customHeight="1">
      <c r="A39" s="109" t="s">
        <v>269</v>
      </c>
      <c r="D39" s="68">
        <f>SUM(D36:D38)</f>
        <v>-1983</v>
      </c>
      <c r="E39" s="67"/>
      <c r="F39" s="68">
        <f>SUM(F36:F38)</f>
        <v>100509</v>
      </c>
      <c r="G39" s="67"/>
      <c r="H39" s="68">
        <f>SUM(H36:H38)</f>
        <v>-177680</v>
      </c>
      <c r="I39" s="67"/>
      <c r="J39" s="68">
        <f>SUM(J36:J38)</f>
        <v>3344702</v>
      </c>
    </row>
    <row r="40" spans="1:10" ht="21.75" customHeight="1">
      <c r="D40" s="78"/>
      <c r="E40" s="78"/>
      <c r="F40" s="78"/>
      <c r="G40" s="78"/>
      <c r="H40" s="78"/>
      <c r="I40" s="78"/>
      <c r="J40" s="78"/>
    </row>
    <row r="41" spans="1:10" ht="21.75" customHeight="1">
      <c r="A41" s="7" t="s">
        <v>206</v>
      </c>
      <c r="D41" s="78"/>
      <c r="E41" s="78"/>
      <c r="F41" s="78"/>
      <c r="G41" s="78"/>
      <c r="H41" s="78"/>
      <c r="I41" s="78"/>
      <c r="J41" s="78"/>
    </row>
    <row r="42" spans="1:10" ht="21.75" customHeight="1">
      <c r="A42" s="7"/>
      <c r="D42" s="78"/>
      <c r="E42" s="78"/>
      <c r="F42" s="78"/>
      <c r="G42" s="78"/>
      <c r="H42" s="78"/>
      <c r="I42" s="78"/>
      <c r="J42" s="78"/>
    </row>
    <row r="43" spans="1:10" ht="21.75" customHeight="1">
      <c r="A43" s="7"/>
      <c r="D43" s="78"/>
      <c r="E43" s="78"/>
      <c r="F43" s="78"/>
      <c r="G43" s="78"/>
      <c r="H43" s="78"/>
      <c r="I43" s="78"/>
      <c r="J43" s="78"/>
    </row>
    <row r="44" spans="1:10" ht="21.75" customHeight="1">
      <c r="A44" s="7"/>
      <c r="D44" s="78"/>
      <c r="E44" s="78"/>
      <c r="F44" s="78"/>
      <c r="G44" s="78"/>
      <c r="H44" s="78"/>
      <c r="I44" s="78"/>
      <c r="J44" s="78"/>
    </row>
    <row r="45" spans="1:10" ht="21.75" customHeight="1">
      <c r="A45" s="7"/>
      <c r="D45" s="78"/>
      <c r="E45" s="78"/>
      <c r="F45" s="78"/>
      <c r="G45" s="78"/>
      <c r="H45" s="78"/>
      <c r="I45" s="78"/>
      <c r="J45" s="78"/>
    </row>
    <row r="46" spans="1:10" ht="21.75" customHeight="1">
      <c r="A46" s="7"/>
      <c r="D46" s="78"/>
      <c r="E46" s="78"/>
      <c r="F46" s="78"/>
      <c r="G46" s="78"/>
      <c r="H46" s="78"/>
      <c r="I46" s="78"/>
      <c r="J46" s="78"/>
    </row>
    <row r="47" spans="1:10" ht="21.75" customHeight="1">
      <c r="D47" s="78"/>
      <c r="E47" s="78"/>
      <c r="F47" s="78"/>
      <c r="G47" s="78"/>
      <c r="H47" s="78"/>
      <c r="I47" s="78"/>
      <c r="J47" s="78"/>
    </row>
    <row r="48" spans="1:10" ht="21.75" customHeight="1">
      <c r="D48" s="78"/>
      <c r="E48" s="78"/>
      <c r="F48" s="78"/>
      <c r="G48" s="78"/>
      <c r="H48" s="78"/>
      <c r="I48" s="78"/>
      <c r="J48" s="78"/>
    </row>
    <row r="49" spans="1:11" ht="21.75" customHeight="1">
      <c r="D49" s="78"/>
      <c r="E49" s="78"/>
      <c r="F49" s="78"/>
      <c r="G49" s="78"/>
      <c r="H49" s="78"/>
      <c r="I49" s="78"/>
      <c r="J49" s="78"/>
    </row>
    <row r="50" spans="1:11" ht="21.75" customHeight="1">
      <c r="D50" s="78"/>
      <c r="E50" s="78"/>
      <c r="F50" s="78"/>
      <c r="G50" s="78"/>
      <c r="H50" s="78"/>
      <c r="I50" s="78"/>
      <c r="J50" s="78">
        <v>19</v>
      </c>
    </row>
    <row r="51" spans="1:11" ht="21.75" customHeight="1">
      <c r="C51" s="78"/>
      <c r="D51" s="78"/>
      <c r="E51" s="78"/>
      <c r="F51" s="78"/>
      <c r="G51" s="78"/>
      <c r="H51" s="78"/>
      <c r="I51" s="78"/>
      <c r="J51" s="115" t="s">
        <v>58</v>
      </c>
    </row>
    <row r="52" spans="1:11" ht="21.75" customHeight="1">
      <c r="A52" s="83" t="s">
        <v>0</v>
      </c>
      <c r="B52" s="107"/>
      <c r="C52" s="108"/>
      <c r="D52" s="108"/>
      <c r="E52" s="108"/>
      <c r="F52" s="108"/>
      <c r="G52" s="108"/>
      <c r="H52" s="108"/>
      <c r="I52" s="108"/>
      <c r="J52" s="115"/>
    </row>
    <row r="53" spans="1:11" ht="21.75" customHeight="1">
      <c r="A53" s="83" t="s">
        <v>162</v>
      </c>
      <c r="B53" s="107"/>
      <c r="C53" s="108"/>
      <c r="D53" s="108"/>
      <c r="E53" s="108"/>
      <c r="F53" s="108"/>
      <c r="G53" s="108"/>
      <c r="H53" s="108"/>
      <c r="I53" s="108"/>
      <c r="J53" s="108"/>
    </row>
    <row r="54" spans="1:11" ht="21.75" customHeight="1">
      <c r="A54" s="83" t="s">
        <v>251</v>
      </c>
      <c r="B54" s="83"/>
      <c r="C54" s="83"/>
      <c r="D54" s="83"/>
      <c r="E54" s="83"/>
      <c r="F54" s="83"/>
      <c r="G54" s="83"/>
      <c r="H54" s="83"/>
      <c r="I54" s="83"/>
      <c r="J54" s="83"/>
      <c r="K54" s="83"/>
    </row>
    <row r="55" spans="1:11" s="109" customFormat="1" ht="21.75" customHeight="1">
      <c r="B55" s="110"/>
      <c r="C55" s="111"/>
      <c r="D55" s="160" t="s">
        <v>1</v>
      </c>
      <c r="E55" s="160"/>
      <c r="F55" s="160"/>
      <c r="G55" s="15"/>
      <c r="H55" s="160" t="s">
        <v>2</v>
      </c>
      <c r="I55" s="160"/>
      <c r="J55" s="160"/>
    </row>
    <row r="56" spans="1:11" s="109" customFormat="1" ht="21.75" customHeight="1">
      <c r="B56" s="110"/>
      <c r="C56" s="111"/>
      <c r="D56" s="159" t="s">
        <v>3</v>
      </c>
      <c r="E56" s="159"/>
      <c r="F56" s="159"/>
      <c r="G56" s="108"/>
      <c r="H56" s="159" t="s">
        <v>3</v>
      </c>
      <c r="I56" s="159"/>
      <c r="J56" s="159"/>
    </row>
    <row r="57" spans="1:11" ht="21.75" customHeight="1">
      <c r="B57" s="112"/>
      <c r="D57" s="17" t="s">
        <v>218</v>
      </c>
      <c r="E57" s="12"/>
      <c r="F57" s="17" t="s">
        <v>193</v>
      </c>
      <c r="G57" s="12"/>
      <c r="H57" s="17" t="s">
        <v>218</v>
      </c>
      <c r="I57" s="12"/>
      <c r="J57" s="17" t="s">
        <v>193</v>
      </c>
    </row>
    <row r="58" spans="1:11" ht="21.75" customHeight="1">
      <c r="A58" s="109" t="s">
        <v>163</v>
      </c>
    </row>
    <row r="59" spans="1:11" ht="21.75" customHeight="1">
      <c r="A59" s="78" t="s">
        <v>208</v>
      </c>
      <c r="D59" s="33">
        <v>0</v>
      </c>
      <c r="E59" s="136"/>
      <c r="F59" s="136">
        <v>35</v>
      </c>
      <c r="G59" s="136"/>
      <c r="H59" s="33">
        <v>0</v>
      </c>
      <c r="I59" s="136"/>
      <c r="J59" s="136">
        <v>1182</v>
      </c>
    </row>
    <row r="60" spans="1:11" ht="21.75" customHeight="1">
      <c r="A60" s="78" t="s">
        <v>243</v>
      </c>
      <c r="D60" s="33">
        <v>0</v>
      </c>
      <c r="E60" s="136"/>
      <c r="F60" s="136">
        <v>5948</v>
      </c>
      <c r="G60" s="136"/>
      <c r="H60" s="33">
        <v>0</v>
      </c>
      <c r="I60" s="136"/>
      <c r="J60" s="136">
        <v>199591</v>
      </c>
    </row>
    <row r="61" spans="1:11" ht="21.75" customHeight="1">
      <c r="A61" s="78" t="s">
        <v>262</v>
      </c>
      <c r="D61" s="33">
        <v>-15508</v>
      </c>
      <c r="E61" s="136"/>
      <c r="F61" s="136">
        <v>-4</v>
      </c>
      <c r="G61" s="136"/>
      <c r="H61" s="33">
        <v>-499206</v>
      </c>
      <c r="I61" s="136"/>
      <c r="J61" s="136">
        <v>-142</v>
      </c>
    </row>
    <row r="62" spans="1:11" ht="21.75" customHeight="1">
      <c r="A62" s="78" t="s">
        <v>263</v>
      </c>
      <c r="D62" s="139">
        <v>-7</v>
      </c>
      <c r="E62" s="34"/>
      <c r="F62" s="139">
        <v>-5</v>
      </c>
      <c r="G62" s="34"/>
      <c r="H62" s="139">
        <v>-216</v>
      </c>
      <c r="I62" s="34"/>
      <c r="J62" s="139">
        <v>-151</v>
      </c>
    </row>
    <row r="63" spans="1:11" ht="21.75" customHeight="1">
      <c r="A63" s="78" t="s">
        <v>189</v>
      </c>
      <c r="D63" s="139">
        <v>0</v>
      </c>
      <c r="E63" s="34"/>
      <c r="F63" s="139">
        <v>250</v>
      </c>
      <c r="G63" s="34"/>
      <c r="H63" s="139">
        <v>0</v>
      </c>
      <c r="I63" s="34"/>
      <c r="J63" s="139">
        <v>8455</v>
      </c>
    </row>
    <row r="64" spans="1:11" ht="21.75" customHeight="1">
      <c r="A64" s="78" t="s">
        <v>164</v>
      </c>
      <c r="D64" s="34">
        <v>-54162</v>
      </c>
      <c r="E64" s="139"/>
      <c r="F64" s="34">
        <v>-34601</v>
      </c>
      <c r="G64" s="139"/>
      <c r="H64" s="34">
        <v>-1739094</v>
      </c>
      <c r="I64" s="139"/>
      <c r="J64" s="34">
        <v>-1161111</v>
      </c>
    </row>
    <row r="65" spans="1:10" ht="21.75" customHeight="1">
      <c r="A65" s="78" t="s">
        <v>179</v>
      </c>
      <c r="D65" s="33">
        <v>16</v>
      </c>
      <c r="E65" s="34"/>
      <c r="F65" s="33">
        <v>1801</v>
      </c>
      <c r="G65" s="34"/>
      <c r="H65" s="139">
        <v>471</v>
      </c>
      <c r="I65" s="34"/>
      <c r="J65" s="139">
        <v>60469</v>
      </c>
    </row>
    <row r="66" spans="1:10" ht="21.75" customHeight="1">
      <c r="A66" s="78" t="s">
        <v>202</v>
      </c>
      <c r="D66" s="35">
        <v>6490</v>
      </c>
      <c r="E66" s="33"/>
      <c r="F66" s="35">
        <v>-236</v>
      </c>
      <c r="G66" s="33"/>
      <c r="H66" s="35">
        <v>206518</v>
      </c>
      <c r="I66" s="33"/>
      <c r="J66" s="35">
        <v>-8247</v>
      </c>
    </row>
    <row r="67" spans="1:10" ht="21.75" customHeight="1">
      <c r="A67" s="109" t="s">
        <v>222</v>
      </c>
      <c r="D67" s="70">
        <f>SUM(D59:D66)</f>
        <v>-63171</v>
      </c>
      <c r="E67" s="67"/>
      <c r="F67" s="70">
        <f>SUM(F59:F66)</f>
        <v>-26812</v>
      </c>
      <c r="G67" s="67"/>
      <c r="H67" s="70">
        <f>SUM(H59:H66)</f>
        <v>-2031527</v>
      </c>
      <c r="I67" s="67"/>
      <c r="J67" s="70">
        <f>SUM(J59:J66)</f>
        <v>-899954</v>
      </c>
    </row>
    <row r="68" spans="1:10" ht="21.75" customHeight="1">
      <c r="A68" s="109" t="s">
        <v>166</v>
      </c>
      <c r="D68" s="67"/>
      <c r="E68" s="67"/>
      <c r="F68" s="67"/>
      <c r="G68" s="67"/>
      <c r="H68" s="67"/>
      <c r="I68" s="67"/>
      <c r="J68" s="67"/>
    </row>
    <row r="69" spans="1:10" ht="21.75" customHeight="1">
      <c r="A69" s="78" t="s">
        <v>264</v>
      </c>
      <c r="D69" s="33">
        <v>36274</v>
      </c>
      <c r="E69" s="33"/>
      <c r="F69" s="33">
        <v>-2906</v>
      </c>
      <c r="G69" s="33"/>
      <c r="H69" s="33">
        <v>1295332</v>
      </c>
      <c r="I69" s="33"/>
      <c r="J69" s="33">
        <v>-149164</v>
      </c>
    </row>
    <row r="70" spans="1:10" ht="21.75" customHeight="1">
      <c r="A70" s="78" t="s">
        <v>209</v>
      </c>
      <c r="D70" s="33">
        <v>380827</v>
      </c>
      <c r="E70" s="33"/>
      <c r="F70" s="33">
        <v>386130</v>
      </c>
      <c r="G70" s="33"/>
      <c r="H70" s="33">
        <v>12330616</v>
      </c>
      <c r="I70" s="33"/>
      <c r="J70" s="33">
        <v>12893525</v>
      </c>
    </row>
    <row r="71" spans="1:10" ht="21.75" customHeight="1">
      <c r="A71" s="78" t="s">
        <v>190</v>
      </c>
      <c r="D71" s="33">
        <v>-356118</v>
      </c>
      <c r="E71" s="33"/>
      <c r="F71" s="33">
        <v>-400877</v>
      </c>
      <c r="G71" s="33"/>
      <c r="H71" s="33">
        <v>-11533007</v>
      </c>
      <c r="I71" s="33"/>
      <c r="J71" s="33">
        <v>-13311505</v>
      </c>
    </row>
    <row r="72" spans="1:10" ht="21.75" customHeight="1">
      <c r="A72" s="78" t="s">
        <v>167</v>
      </c>
      <c r="D72" s="33">
        <v>-2668</v>
      </c>
      <c r="E72" s="33"/>
      <c r="F72" s="33">
        <v>-2269</v>
      </c>
      <c r="G72" s="33"/>
      <c r="H72" s="33">
        <v>-86200</v>
      </c>
      <c r="I72" s="33"/>
      <c r="J72" s="33">
        <v>-75682</v>
      </c>
    </row>
    <row r="73" spans="1:10" ht="21.75" customHeight="1">
      <c r="A73" s="78" t="s">
        <v>168</v>
      </c>
      <c r="D73" s="33">
        <v>-13537</v>
      </c>
      <c r="E73" s="34"/>
      <c r="F73" s="33">
        <v>-10127</v>
      </c>
      <c r="G73" s="34"/>
      <c r="H73" s="33">
        <v>-436956</v>
      </c>
      <c r="I73" s="34"/>
      <c r="J73" s="33">
        <v>-338132</v>
      </c>
    </row>
    <row r="74" spans="1:10" ht="21.75" customHeight="1">
      <c r="A74" s="78" t="s">
        <v>232</v>
      </c>
      <c r="D74" s="35">
        <v>-28704</v>
      </c>
      <c r="E74" s="34"/>
      <c r="F74" s="35">
        <v>-40660</v>
      </c>
      <c r="G74" s="34"/>
      <c r="H74" s="35">
        <v>-940500</v>
      </c>
      <c r="I74" s="34"/>
      <c r="J74" s="35">
        <v>-1358500</v>
      </c>
    </row>
    <row r="75" spans="1:10" ht="21.75" customHeight="1">
      <c r="A75" s="109" t="s">
        <v>265</v>
      </c>
      <c r="D75" s="68">
        <f>SUM(D69:D74)</f>
        <v>16074</v>
      </c>
      <c r="E75" s="67"/>
      <c r="F75" s="68">
        <f>SUM(F69:F74)</f>
        <v>-70709</v>
      </c>
      <c r="G75" s="67"/>
      <c r="H75" s="68">
        <f>SUM(H69:H74)</f>
        <v>629285</v>
      </c>
      <c r="I75" s="67"/>
      <c r="J75" s="68">
        <f>SUM(J69:J74)</f>
        <v>-2339458</v>
      </c>
    </row>
    <row r="76" spans="1:10" ht="21.75" customHeight="1">
      <c r="A76" s="78" t="s">
        <v>266</v>
      </c>
      <c r="D76" s="40">
        <v>9823</v>
      </c>
      <c r="E76" s="34"/>
      <c r="F76" s="40">
        <v>16238</v>
      </c>
      <c r="G76" s="34"/>
      <c r="H76" s="40">
        <v>665333</v>
      </c>
      <c r="I76" s="34"/>
      <c r="J76" s="40">
        <v>275043</v>
      </c>
    </row>
    <row r="77" spans="1:10" ht="21.75" customHeight="1">
      <c r="A77" s="109" t="s">
        <v>223</v>
      </c>
      <c r="D77" s="67">
        <f>SUM(D39,D67,D75,D76)</f>
        <v>-39257</v>
      </c>
      <c r="E77" s="67"/>
      <c r="F77" s="67">
        <f>SUM(F39,F67,F75,F76)</f>
        <v>19226</v>
      </c>
      <c r="G77" s="67"/>
      <c r="H77" s="67">
        <f>SUM(H39,H67,H75,H76)</f>
        <v>-914589</v>
      </c>
      <c r="I77" s="67"/>
      <c r="J77" s="67">
        <f>SUM(J39,J67,J75,J76)</f>
        <v>380333</v>
      </c>
    </row>
    <row r="78" spans="1:10" ht="21.75" customHeight="1">
      <c r="A78" s="78" t="s">
        <v>170</v>
      </c>
      <c r="D78" s="34">
        <v>231982</v>
      </c>
      <c r="E78" s="34"/>
      <c r="F78" s="34">
        <v>171556</v>
      </c>
      <c r="G78" s="34"/>
      <c r="H78" s="34">
        <v>7326594</v>
      </c>
      <c r="I78" s="34"/>
      <c r="J78" s="34">
        <v>5830827</v>
      </c>
    </row>
    <row r="79" spans="1:10" ht="21.75" customHeight="1" thickBot="1">
      <c r="A79" s="109" t="s">
        <v>171</v>
      </c>
      <c r="B79" s="113"/>
      <c r="D79" s="72">
        <f>SUM(D77:D78)</f>
        <v>192725</v>
      </c>
      <c r="E79" s="67"/>
      <c r="F79" s="72">
        <f>SUM(F77:F78)</f>
        <v>190782</v>
      </c>
      <c r="G79" s="67"/>
      <c r="H79" s="72">
        <f>SUM(H77:H78)</f>
        <v>6412005</v>
      </c>
      <c r="I79" s="67"/>
      <c r="J79" s="72">
        <f>SUM(J77:J78)</f>
        <v>6211160</v>
      </c>
    </row>
    <row r="80" spans="1:10" ht="21.75" customHeight="1" thickTop="1">
      <c r="D80" s="67">
        <f>SUM(D79-BS_Conso!D11)</f>
        <v>0</v>
      </c>
      <c r="E80" s="67"/>
      <c r="F80" s="67"/>
      <c r="G80" s="67"/>
      <c r="H80" s="67">
        <f>SUM(H79-BS_Conso!H11)</f>
        <v>0</v>
      </c>
      <c r="I80" s="67"/>
      <c r="J80" s="67"/>
    </row>
    <row r="81" spans="1:10" ht="21.75" customHeight="1">
      <c r="A81" s="109" t="s">
        <v>172</v>
      </c>
      <c r="D81" s="67"/>
      <c r="E81" s="67"/>
      <c r="F81" s="67"/>
      <c r="G81" s="67"/>
      <c r="H81" s="67"/>
      <c r="I81" s="67"/>
      <c r="J81" s="67"/>
    </row>
    <row r="82" spans="1:10" ht="21.75" customHeight="1">
      <c r="A82" s="78" t="s">
        <v>173</v>
      </c>
      <c r="D82" s="69"/>
      <c r="E82" s="67"/>
      <c r="F82" s="69"/>
      <c r="G82" s="67"/>
      <c r="H82" s="69"/>
      <c r="I82" s="67"/>
      <c r="J82" s="69"/>
    </row>
    <row r="83" spans="1:10" ht="21.75" customHeight="1">
      <c r="A83" s="78" t="s">
        <v>244</v>
      </c>
      <c r="D83" s="33">
        <v>5833</v>
      </c>
      <c r="E83" s="34"/>
      <c r="F83" s="33">
        <v>3133</v>
      </c>
      <c r="G83" s="34"/>
      <c r="H83" s="33">
        <v>194081</v>
      </c>
      <c r="I83" s="34"/>
      <c r="J83" s="33">
        <v>102003</v>
      </c>
    </row>
    <row r="84" spans="1:10" ht="21.75" customHeight="1">
      <c r="A84" s="78" t="s">
        <v>245</v>
      </c>
      <c r="D84" s="33">
        <v>6587</v>
      </c>
      <c r="E84" s="34"/>
      <c r="F84" s="33">
        <v>556</v>
      </c>
      <c r="G84" s="34"/>
      <c r="H84" s="33">
        <v>219150</v>
      </c>
      <c r="I84" s="34"/>
      <c r="J84" s="33">
        <v>18102</v>
      </c>
    </row>
    <row r="85" spans="1:10" ht="21.75" customHeight="1">
      <c r="A85" s="78" t="s">
        <v>174</v>
      </c>
      <c r="D85" s="33">
        <v>7935</v>
      </c>
      <c r="E85" s="34"/>
      <c r="F85" s="33">
        <v>1358</v>
      </c>
      <c r="G85" s="34"/>
      <c r="H85" s="33">
        <v>260536</v>
      </c>
      <c r="I85" s="34"/>
      <c r="J85" s="33">
        <v>45560</v>
      </c>
    </row>
    <row r="86" spans="1:10" ht="21.75" customHeight="1">
      <c r="D86" s="67"/>
      <c r="E86" s="67"/>
      <c r="F86" s="67"/>
      <c r="G86" s="67"/>
      <c r="H86" s="67"/>
      <c r="I86" s="67"/>
      <c r="J86" s="67"/>
    </row>
    <row r="87" spans="1:10" ht="21.75" customHeight="1">
      <c r="A87" s="7" t="s">
        <v>206</v>
      </c>
      <c r="D87" s="67"/>
      <c r="E87" s="67"/>
      <c r="F87" s="67"/>
      <c r="G87" s="67"/>
      <c r="H87" s="67"/>
      <c r="I87" s="67"/>
      <c r="J87" s="67"/>
    </row>
    <row r="88" spans="1:10" ht="21.75" customHeight="1">
      <c r="D88" s="67"/>
      <c r="E88" s="67"/>
      <c r="F88" s="67"/>
      <c r="G88" s="67"/>
      <c r="H88" s="67"/>
      <c r="I88" s="67"/>
      <c r="J88" s="67"/>
    </row>
    <row r="89" spans="1:10" ht="21.75" customHeight="1">
      <c r="D89" s="67"/>
      <c r="E89" s="67"/>
      <c r="F89" s="67"/>
      <c r="G89" s="67"/>
      <c r="H89" s="67"/>
      <c r="I89" s="67"/>
      <c r="J89" s="67"/>
    </row>
    <row r="90" spans="1:10" ht="21.75" customHeight="1">
      <c r="D90" s="67"/>
      <c r="E90" s="67"/>
      <c r="F90" s="67"/>
      <c r="G90" s="67"/>
      <c r="H90" s="67"/>
      <c r="I90" s="67"/>
      <c r="J90" s="67"/>
    </row>
    <row r="91" spans="1:10" ht="21.75" customHeight="1">
      <c r="D91" s="67"/>
      <c r="E91" s="67"/>
      <c r="F91" s="67"/>
      <c r="G91" s="67"/>
      <c r="H91" s="67"/>
      <c r="I91" s="67"/>
      <c r="J91" s="67"/>
    </row>
    <row r="92" spans="1:10" ht="21.75" customHeight="1">
      <c r="D92" s="67"/>
      <c r="E92" s="67"/>
      <c r="F92" s="67"/>
      <c r="G92" s="67"/>
      <c r="H92" s="67"/>
      <c r="I92" s="67"/>
      <c r="J92" s="67"/>
    </row>
    <row r="93" spans="1:10" ht="21.75" customHeight="1">
      <c r="D93" s="67"/>
      <c r="E93" s="67"/>
      <c r="F93" s="67"/>
      <c r="G93" s="67"/>
      <c r="H93" s="67"/>
      <c r="I93" s="67"/>
      <c r="J93" s="67"/>
    </row>
    <row r="94" spans="1:10" ht="21.75" customHeight="1">
      <c r="D94" s="67"/>
      <c r="E94" s="67"/>
      <c r="F94" s="67"/>
      <c r="G94" s="67"/>
      <c r="H94" s="67"/>
      <c r="I94" s="67"/>
      <c r="J94" s="67"/>
    </row>
    <row r="95" spans="1:10" ht="21.75" customHeight="1">
      <c r="D95" s="67"/>
      <c r="E95" s="67"/>
      <c r="F95" s="67"/>
      <c r="G95" s="67"/>
      <c r="H95" s="67"/>
      <c r="I95" s="67"/>
      <c r="J95" s="67"/>
    </row>
    <row r="96" spans="1:10" ht="21.75" customHeight="1">
      <c r="D96" s="67"/>
      <c r="E96" s="67"/>
      <c r="F96" s="67"/>
      <c r="G96" s="67"/>
      <c r="H96" s="67"/>
      <c r="I96" s="67"/>
      <c r="J96" s="67"/>
    </row>
    <row r="97" spans="4:10" ht="21.75" customHeight="1">
      <c r="D97" s="67"/>
      <c r="E97" s="67"/>
      <c r="F97" s="67"/>
      <c r="G97" s="67"/>
      <c r="H97" s="67"/>
      <c r="I97" s="67"/>
      <c r="J97" s="67"/>
    </row>
    <row r="98" spans="4:10" ht="21.75" customHeight="1">
      <c r="D98" s="67"/>
      <c r="E98" s="67"/>
      <c r="F98" s="67"/>
      <c r="G98" s="67"/>
      <c r="H98" s="67"/>
      <c r="I98" s="67"/>
      <c r="J98" s="67"/>
    </row>
    <row r="99" spans="4:10" ht="21.75" customHeight="1">
      <c r="D99" s="67"/>
      <c r="E99" s="67"/>
      <c r="F99" s="67"/>
      <c r="G99" s="67"/>
      <c r="H99" s="67"/>
      <c r="I99" s="67"/>
      <c r="J99" s="67"/>
    </row>
    <row r="100" spans="4:10" ht="21.75" customHeight="1">
      <c r="D100" s="67"/>
      <c r="E100" s="67"/>
      <c r="F100" s="67"/>
      <c r="G100" s="67"/>
      <c r="H100" s="67"/>
      <c r="I100" s="67"/>
      <c r="J100" s="67">
        <v>20</v>
      </c>
    </row>
    <row r="101" spans="4:10" ht="21.75" customHeight="1">
      <c r="D101" s="78"/>
      <c r="E101" s="78"/>
      <c r="F101" s="78"/>
      <c r="G101" s="78"/>
      <c r="H101" s="78"/>
      <c r="I101" s="78"/>
      <c r="J101" s="78"/>
    </row>
  </sheetData>
  <mergeCells count="8">
    <mergeCell ref="D56:F56"/>
    <mergeCell ref="H56:J56"/>
    <mergeCell ref="D5:F5"/>
    <mergeCell ref="H5:J5"/>
    <mergeCell ref="D6:F6"/>
    <mergeCell ref="H6:J6"/>
    <mergeCell ref="D55:F55"/>
    <mergeCell ref="H55:J55"/>
  </mergeCells>
  <conditionalFormatting sqref="A1:XFD1048576">
    <cfRule type="containsText" dxfId="1" priority="1" operator="containsText" text="False">
      <formula>NOT(ISERROR(SEARCH("False",A1)))</formula>
    </cfRule>
  </conditionalFormatting>
  <pageMargins left="0.78740157480314965" right="0.39370078740157483" top="0.78740157480314965" bottom="0.39370078740157483" header="0.19685039370078741" footer="0.19685039370078741"/>
  <pageSetup paperSize="9" scale="70" firstPageNumber="19" orientation="portrait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C2096-4698-4E6A-AE64-C2705C3C77E2}">
  <dimension ref="A1:K102"/>
  <sheetViews>
    <sheetView showGridLines="0" view="pageBreakPreview" topLeftCell="A76" zoomScaleNormal="100" zoomScaleSheetLayoutView="100" workbookViewId="0">
      <selection activeCell="D90" sqref="D90"/>
    </sheetView>
  </sheetViews>
  <sheetFormatPr defaultColWidth="10.7109375" defaultRowHeight="21.75" customHeight="1"/>
  <cols>
    <col min="1" max="1" width="40.140625" style="78" customWidth="1"/>
    <col min="2" max="2" width="18" style="78" customWidth="1"/>
    <col min="3" max="3" width="1.7109375" style="76" customWidth="1"/>
    <col min="4" max="4" width="15.7109375" style="76" customWidth="1"/>
    <col min="5" max="5" width="1.7109375" style="76" customWidth="1"/>
    <col min="6" max="6" width="15.7109375" style="76" customWidth="1"/>
    <col min="7" max="7" width="1.7109375" style="76" customWidth="1"/>
    <col min="8" max="8" width="15.7109375" style="76" customWidth="1"/>
    <col min="9" max="9" width="1.7109375" style="76" customWidth="1"/>
    <col min="10" max="10" width="15.7109375" style="76" customWidth="1"/>
    <col min="11" max="11" width="1.28515625" style="78" customWidth="1"/>
    <col min="12" max="16384" width="10.7109375" style="78"/>
  </cols>
  <sheetData>
    <row r="1" spans="1:11" ht="21.75" customHeight="1">
      <c r="A1" s="83"/>
      <c r="J1" s="115" t="s">
        <v>58</v>
      </c>
    </row>
    <row r="2" spans="1:11" ht="21.75" customHeight="1">
      <c r="A2" s="83" t="s">
        <v>0</v>
      </c>
      <c r="B2" s="107"/>
      <c r="C2" s="108"/>
      <c r="D2" s="108"/>
      <c r="E2" s="108"/>
      <c r="F2" s="108"/>
      <c r="G2" s="108"/>
      <c r="H2" s="108"/>
      <c r="I2" s="108"/>
      <c r="J2" s="78"/>
    </row>
    <row r="3" spans="1:11" ht="21.75" customHeight="1">
      <c r="A3" s="83" t="s">
        <v>143</v>
      </c>
      <c r="B3" s="107"/>
      <c r="C3" s="108"/>
      <c r="D3" s="108"/>
      <c r="E3" s="108"/>
      <c r="F3" s="108"/>
      <c r="G3" s="108"/>
      <c r="H3" s="108"/>
      <c r="I3" s="108"/>
      <c r="J3" s="108"/>
    </row>
    <row r="4" spans="1:11" ht="21.75" customHeight="1">
      <c r="A4" s="83" t="s">
        <v>251</v>
      </c>
      <c r="B4" s="83"/>
      <c r="C4" s="83"/>
      <c r="D4" s="83"/>
      <c r="E4" s="83"/>
      <c r="F4" s="83"/>
      <c r="G4" s="83"/>
      <c r="H4" s="83"/>
      <c r="I4" s="83"/>
      <c r="J4" s="83"/>
      <c r="K4" s="83"/>
    </row>
    <row r="5" spans="1:11" s="109" customFormat="1" ht="21.75" customHeight="1">
      <c r="B5" s="110"/>
      <c r="C5" s="111"/>
      <c r="D5" s="160" t="s">
        <v>1</v>
      </c>
      <c r="E5" s="160"/>
      <c r="F5" s="160"/>
      <c r="G5" s="15"/>
      <c r="H5" s="160" t="s">
        <v>2</v>
      </c>
      <c r="I5" s="160"/>
      <c r="J5" s="160"/>
    </row>
    <row r="6" spans="1:11" s="109" customFormat="1" ht="21.75" customHeight="1">
      <c r="B6" s="110"/>
      <c r="C6" s="111"/>
      <c r="D6" s="159" t="s">
        <v>99</v>
      </c>
      <c r="E6" s="159"/>
      <c r="F6" s="159"/>
      <c r="G6" s="108"/>
      <c r="H6" s="159" t="s">
        <v>99</v>
      </c>
      <c r="I6" s="159"/>
      <c r="J6" s="159"/>
    </row>
    <row r="7" spans="1:11" ht="21.75" customHeight="1">
      <c r="B7" s="112"/>
      <c r="D7" s="17" t="s">
        <v>218</v>
      </c>
      <c r="E7" s="12"/>
      <c r="F7" s="17" t="s">
        <v>193</v>
      </c>
      <c r="G7" s="12"/>
      <c r="H7" s="17" t="s">
        <v>218</v>
      </c>
      <c r="I7" s="12"/>
      <c r="J7" s="17" t="s">
        <v>193</v>
      </c>
    </row>
    <row r="8" spans="1:11" ht="21.75" customHeight="1">
      <c r="A8" s="109" t="s">
        <v>144</v>
      </c>
    </row>
    <row r="9" spans="1:11" ht="21.75" customHeight="1">
      <c r="A9" s="78" t="s">
        <v>145</v>
      </c>
      <c r="D9" s="67">
        <f>PL_6month_Company!D26</f>
        <v>40134</v>
      </c>
      <c r="E9" s="67"/>
      <c r="F9" s="67">
        <f>PL_6month_Company!F26</f>
        <v>33420</v>
      </c>
      <c r="G9" s="67"/>
      <c r="H9" s="67">
        <f>PL_6month_Company!H26</f>
        <v>1301189</v>
      </c>
      <c r="I9" s="67"/>
      <c r="J9" s="67">
        <f>PL_6month_Company!J26</f>
        <v>1117103</v>
      </c>
    </row>
    <row r="10" spans="1:11" ht="21.75" customHeight="1">
      <c r="A10" s="78" t="s">
        <v>146</v>
      </c>
      <c r="D10" s="67"/>
      <c r="E10" s="67"/>
      <c r="F10" s="67"/>
      <c r="G10" s="67"/>
      <c r="H10" s="67"/>
      <c r="I10" s="67"/>
      <c r="J10" s="67"/>
    </row>
    <row r="11" spans="1:11" ht="21.75" customHeight="1">
      <c r="A11" s="78" t="s">
        <v>147</v>
      </c>
      <c r="D11" s="67"/>
      <c r="E11" s="67"/>
      <c r="F11" s="67"/>
      <c r="G11" s="67"/>
      <c r="H11" s="67"/>
      <c r="I11" s="67"/>
      <c r="J11" s="67"/>
    </row>
    <row r="12" spans="1:11" ht="21.75" customHeight="1">
      <c r="A12" s="78" t="s">
        <v>175</v>
      </c>
      <c r="D12" s="34">
        <v>22440</v>
      </c>
      <c r="E12" s="34"/>
      <c r="F12" s="34">
        <v>18714</v>
      </c>
      <c r="G12" s="34"/>
      <c r="H12" s="34">
        <v>725683</v>
      </c>
      <c r="I12" s="34"/>
      <c r="J12" s="34">
        <v>624557</v>
      </c>
    </row>
    <row r="13" spans="1:11" ht="21.75" customHeight="1">
      <c r="A13" s="78" t="s">
        <v>239</v>
      </c>
      <c r="D13" s="34">
        <v>672</v>
      </c>
      <c r="E13" s="34"/>
      <c r="F13" s="34">
        <v>345</v>
      </c>
      <c r="G13" s="34"/>
      <c r="H13" s="34">
        <v>21520</v>
      </c>
      <c r="I13" s="34"/>
      <c r="J13" s="34">
        <v>11155</v>
      </c>
    </row>
    <row r="14" spans="1:11" ht="21.75" customHeight="1">
      <c r="A14" s="78" t="s">
        <v>258</v>
      </c>
      <c r="D14" s="34">
        <v>-995</v>
      </c>
      <c r="E14" s="34"/>
      <c r="F14" s="34">
        <v>-2028</v>
      </c>
      <c r="G14" s="34"/>
      <c r="H14" s="34">
        <v>-31607</v>
      </c>
      <c r="I14" s="34"/>
      <c r="J14" s="34">
        <v>-66966</v>
      </c>
    </row>
    <row r="15" spans="1:11" ht="21.75" customHeight="1">
      <c r="A15" s="78" t="s">
        <v>246</v>
      </c>
      <c r="C15" s="78"/>
      <c r="D15" s="34">
        <v>81</v>
      </c>
      <c r="E15" s="34"/>
      <c r="F15" s="34">
        <v>199</v>
      </c>
      <c r="G15" s="34"/>
      <c r="H15" s="34">
        <v>2662</v>
      </c>
      <c r="I15" s="34"/>
      <c r="J15" s="34">
        <v>6333</v>
      </c>
    </row>
    <row r="16" spans="1:11" ht="21.75" customHeight="1">
      <c r="A16" s="78" t="s">
        <v>240</v>
      </c>
      <c r="C16" s="78"/>
      <c r="D16" s="34">
        <v>0</v>
      </c>
      <c r="E16" s="34"/>
      <c r="F16" s="34">
        <v>555</v>
      </c>
      <c r="G16" s="34"/>
      <c r="H16" s="34">
        <v>0</v>
      </c>
      <c r="I16" s="34"/>
      <c r="J16" s="34">
        <v>18238</v>
      </c>
    </row>
    <row r="17" spans="1:10" ht="21.75" customHeight="1">
      <c r="A17" s="78" t="s">
        <v>241</v>
      </c>
      <c r="D17" s="34">
        <v>-476</v>
      </c>
      <c r="E17" s="34"/>
      <c r="F17" s="34">
        <v>-2629</v>
      </c>
      <c r="G17" s="34"/>
      <c r="H17" s="34">
        <v>-15710</v>
      </c>
      <c r="I17" s="34"/>
      <c r="J17" s="34">
        <v>-87472</v>
      </c>
    </row>
    <row r="18" spans="1:10" ht="21.75" customHeight="1">
      <c r="A18" s="78" t="s">
        <v>267</v>
      </c>
      <c r="D18" s="34">
        <v>12695</v>
      </c>
      <c r="E18" s="34"/>
      <c r="F18" s="34">
        <v>-15347</v>
      </c>
      <c r="G18" s="34"/>
      <c r="H18" s="34">
        <v>403538</v>
      </c>
      <c r="I18" s="34"/>
      <c r="J18" s="34">
        <v>-514597</v>
      </c>
    </row>
    <row r="19" spans="1:10" ht="21.75" customHeight="1">
      <c r="A19" s="78" t="s">
        <v>270</v>
      </c>
      <c r="D19" s="34">
        <v>795</v>
      </c>
      <c r="E19" s="34"/>
      <c r="F19" s="34">
        <v>710</v>
      </c>
      <c r="G19" s="34"/>
      <c r="H19" s="34">
        <v>25643</v>
      </c>
      <c r="I19" s="34"/>
      <c r="J19" s="34">
        <v>23700</v>
      </c>
    </row>
    <row r="20" spans="1:10" ht="21.75" customHeight="1">
      <c r="A20" s="78" t="s">
        <v>186</v>
      </c>
      <c r="D20" s="34">
        <v>-8511</v>
      </c>
      <c r="E20" s="33"/>
      <c r="F20" s="34">
        <v>855</v>
      </c>
      <c r="G20" s="33"/>
      <c r="H20" s="34">
        <v>-269371</v>
      </c>
      <c r="I20" s="34"/>
      <c r="J20" s="34">
        <v>28743</v>
      </c>
    </row>
    <row r="21" spans="1:10" ht="21.75" customHeight="1">
      <c r="A21" s="78" t="s">
        <v>150</v>
      </c>
      <c r="D21" s="34">
        <v>-59</v>
      </c>
      <c r="E21" s="33"/>
      <c r="F21" s="34">
        <v>-82</v>
      </c>
      <c r="G21" s="33"/>
      <c r="H21" s="34">
        <v>-1925</v>
      </c>
      <c r="I21" s="34"/>
      <c r="J21" s="34">
        <v>-2692</v>
      </c>
    </row>
    <row r="22" spans="1:10" ht="21.75" customHeight="1">
      <c r="A22" s="78" t="s">
        <v>151</v>
      </c>
      <c r="D22" s="40">
        <v>7144</v>
      </c>
      <c r="E22" s="33"/>
      <c r="F22" s="40">
        <v>5369</v>
      </c>
      <c r="G22" s="33"/>
      <c r="H22" s="40">
        <v>230387</v>
      </c>
      <c r="I22" s="34"/>
      <c r="J22" s="40">
        <v>179349</v>
      </c>
    </row>
    <row r="23" spans="1:10" ht="21.75" customHeight="1">
      <c r="A23" s="78" t="s">
        <v>152</v>
      </c>
      <c r="D23" s="67"/>
      <c r="E23" s="67"/>
      <c r="F23" s="67"/>
      <c r="G23" s="67"/>
      <c r="H23" s="67"/>
      <c r="I23" s="67"/>
      <c r="J23" s="67"/>
    </row>
    <row r="24" spans="1:10" ht="21.75" customHeight="1">
      <c r="A24" s="78" t="s">
        <v>153</v>
      </c>
      <c r="D24" s="67">
        <f>SUM(D9:D22)</f>
        <v>73920</v>
      </c>
      <c r="E24" s="67"/>
      <c r="F24" s="67">
        <f>SUM(F9:F22)</f>
        <v>40081</v>
      </c>
      <c r="G24" s="67"/>
      <c r="H24" s="67">
        <f>SUM(H9:H22)</f>
        <v>2392009</v>
      </c>
      <c r="I24" s="67"/>
      <c r="J24" s="67">
        <f>SUM(J9:J22)</f>
        <v>1337451</v>
      </c>
    </row>
    <row r="25" spans="1:10" ht="21.75" customHeight="1">
      <c r="A25" s="78" t="s">
        <v>154</v>
      </c>
      <c r="D25" s="67"/>
      <c r="E25" s="67"/>
      <c r="F25" s="67"/>
      <c r="G25" s="67"/>
      <c r="H25" s="67"/>
      <c r="I25" s="67"/>
      <c r="J25" s="67"/>
    </row>
    <row r="26" spans="1:10" ht="21.75" customHeight="1">
      <c r="A26" s="78" t="s">
        <v>200</v>
      </c>
      <c r="D26" s="34">
        <v>31158</v>
      </c>
      <c r="E26" s="34"/>
      <c r="F26" s="34">
        <v>146227</v>
      </c>
      <c r="G26" s="34"/>
      <c r="H26" s="34">
        <v>860205</v>
      </c>
      <c r="I26" s="34"/>
      <c r="J26" s="34">
        <v>4944550</v>
      </c>
    </row>
    <row r="27" spans="1:10" ht="21.75" customHeight="1">
      <c r="A27" s="78" t="s">
        <v>155</v>
      </c>
      <c r="D27" s="34">
        <v>-273601</v>
      </c>
      <c r="E27" s="34"/>
      <c r="F27" s="34">
        <v>11728</v>
      </c>
      <c r="G27" s="34"/>
      <c r="H27" s="34">
        <v>-8908004</v>
      </c>
      <c r="I27" s="34"/>
      <c r="J27" s="34">
        <v>452323</v>
      </c>
    </row>
    <row r="28" spans="1:10" ht="21.75" customHeight="1">
      <c r="A28" s="78" t="s">
        <v>156</v>
      </c>
      <c r="D28" s="34">
        <v>-1221</v>
      </c>
      <c r="E28" s="34"/>
      <c r="F28" s="34">
        <v>-2188</v>
      </c>
      <c r="G28" s="34"/>
      <c r="H28" s="34">
        <v>-38655</v>
      </c>
      <c r="I28" s="34"/>
      <c r="J28" s="34">
        <v>-72270</v>
      </c>
    </row>
    <row r="29" spans="1:10" ht="21.75" customHeight="1">
      <c r="A29" s="78" t="s">
        <v>157</v>
      </c>
      <c r="D29" s="34">
        <v>17836</v>
      </c>
      <c r="E29" s="34"/>
      <c r="F29" s="34">
        <v>-24993</v>
      </c>
      <c r="G29" s="34"/>
      <c r="H29" s="34">
        <v>560957</v>
      </c>
      <c r="I29" s="34"/>
      <c r="J29" s="34">
        <v>-824855</v>
      </c>
    </row>
    <row r="30" spans="1:10" ht="21.75" customHeight="1">
      <c r="A30" s="78" t="s">
        <v>158</v>
      </c>
      <c r="D30" s="33"/>
      <c r="E30" s="34"/>
      <c r="F30" s="33"/>
      <c r="G30" s="34"/>
      <c r="H30" s="33"/>
      <c r="I30" s="34"/>
      <c r="J30" s="33"/>
    </row>
    <row r="31" spans="1:10" ht="21.75" customHeight="1">
      <c r="A31" s="78" t="s">
        <v>201</v>
      </c>
      <c r="D31" s="33">
        <v>205818</v>
      </c>
      <c r="E31" s="34"/>
      <c r="F31" s="33">
        <v>-66642</v>
      </c>
      <c r="G31" s="34"/>
      <c r="H31" s="33">
        <v>6759076</v>
      </c>
      <c r="I31" s="34"/>
      <c r="J31" s="33">
        <v>-2293443</v>
      </c>
    </row>
    <row r="32" spans="1:10" ht="21.75" customHeight="1">
      <c r="A32" s="78" t="s">
        <v>159</v>
      </c>
      <c r="D32" s="33">
        <v>42236</v>
      </c>
      <c r="E32" s="34"/>
      <c r="F32" s="33">
        <v>-522</v>
      </c>
      <c r="G32" s="34"/>
      <c r="H32" s="33">
        <v>1388748</v>
      </c>
      <c r="I32" s="34"/>
      <c r="J32" s="33">
        <v>-17555</v>
      </c>
    </row>
    <row r="33" spans="1:10" ht="21.75" customHeight="1">
      <c r="A33" s="78" t="s">
        <v>205</v>
      </c>
      <c r="D33" s="40">
        <v>-528</v>
      </c>
      <c r="E33" s="34"/>
      <c r="F33" s="40">
        <v>-32</v>
      </c>
      <c r="G33" s="34"/>
      <c r="H33" s="40">
        <v>-17248</v>
      </c>
      <c r="I33" s="34"/>
      <c r="J33" s="40">
        <v>-1092</v>
      </c>
    </row>
    <row r="34" spans="1:10" ht="21.75" customHeight="1">
      <c r="A34" s="78" t="s">
        <v>187</v>
      </c>
      <c r="D34" s="67">
        <f>SUM(D24:D33)</f>
        <v>95618</v>
      </c>
      <c r="E34" s="67"/>
      <c r="F34" s="67">
        <f>SUM(F24:F33)</f>
        <v>103659</v>
      </c>
      <c r="G34" s="67"/>
      <c r="H34" s="67">
        <f>SUM(H24:H33)</f>
        <v>2997088</v>
      </c>
      <c r="I34" s="67"/>
      <c r="J34" s="67">
        <f>SUM(J24:J33)</f>
        <v>3525109</v>
      </c>
    </row>
    <row r="35" spans="1:10" ht="21.75" customHeight="1">
      <c r="A35" s="78" t="s">
        <v>161</v>
      </c>
      <c r="D35" s="34">
        <v>59</v>
      </c>
      <c r="E35" s="34"/>
      <c r="F35" s="34">
        <v>82</v>
      </c>
      <c r="G35" s="34"/>
      <c r="H35" s="34">
        <v>1925</v>
      </c>
      <c r="I35" s="34"/>
      <c r="J35" s="34">
        <v>2692</v>
      </c>
    </row>
    <row r="36" spans="1:10" ht="21.75" customHeight="1">
      <c r="A36" s="78" t="s">
        <v>242</v>
      </c>
      <c r="D36" s="40">
        <v>-21</v>
      </c>
      <c r="E36" s="34"/>
      <c r="F36" s="40">
        <v>-237</v>
      </c>
      <c r="G36" s="34"/>
      <c r="H36" s="40">
        <v>-689</v>
      </c>
      <c r="I36" s="34"/>
      <c r="J36" s="40">
        <v>-7776</v>
      </c>
    </row>
    <row r="37" spans="1:10" ht="21.75" customHeight="1">
      <c r="A37" s="109" t="s">
        <v>188</v>
      </c>
      <c r="D37" s="68">
        <f>SUM(D34:D36)</f>
        <v>95656</v>
      </c>
      <c r="E37" s="67"/>
      <c r="F37" s="68">
        <f>SUM(F34:F36)</f>
        <v>103504</v>
      </c>
      <c r="G37" s="67"/>
      <c r="H37" s="68">
        <f>SUM(H34:H36)</f>
        <v>2998324</v>
      </c>
      <c r="I37" s="67"/>
      <c r="J37" s="68">
        <f>SUM(J34:J36)</f>
        <v>3520025</v>
      </c>
    </row>
    <row r="38" spans="1:10" ht="21.75" customHeight="1">
      <c r="D38" s="78"/>
      <c r="E38" s="78"/>
      <c r="F38" s="78"/>
      <c r="G38" s="78"/>
      <c r="H38" s="78"/>
      <c r="I38" s="78"/>
      <c r="J38" s="78"/>
    </row>
    <row r="39" spans="1:10" ht="21.75" customHeight="1">
      <c r="A39" s="7" t="s">
        <v>206</v>
      </c>
      <c r="C39" s="78"/>
      <c r="D39" s="78"/>
      <c r="E39" s="78"/>
      <c r="F39" s="78"/>
      <c r="G39" s="78"/>
      <c r="H39" s="78"/>
      <c r="I39" s="78"/>
      <c r="J39" s="78"/>
    </row>
    <row r="40" spans="1:10" ht="21.75" customHeight="1">
      <c r="C40" s="78"/>
      <c r="D40" s="78"/>
      <c r="E40" s="78"/>
      <c r="F40" s="78"/>
      <c r="G40" s="78"/>
      <c r="H40" s="78"/>
      <c r="I40" s="78"/>
      <c r="J40" s="78"/>
    </row>
    <row r="41" spans="1:10" ht="21.75" customHeight="1">
      <c r="C41" s="78"/>
      <c r="D41" s="78"/>
      <c r="E41" s="78"/>
      <c r="F41" s="78"/>
      <c r="G41" s="78"/>
      <c r="H41" s="78"/>
      <c r="I41" s="78"/>
      <c r="J41" s="78"/>
    </row>
    <row r="42" spans="1:10" ht="21.75" customHeight="1">
      <c r="C42" s="78"/>
      <c r="D42" s="78"/>
      <c r="E42" s="78"/>
      <c r="F42" s="78"/>
      <c r="G42" s="78"/>
      <c r="H42" s="78"/>
      <c r="I42" s="78"/>
      <c r="J42" s="78"/>
    </row>
    <row r="43" spans="1:10" ht="21.75" customHeight="1">
      <c r="C43" s="78"/>
      <c r="D43" s="78"/>
      <c r="E43" s="78"/>
      <c r="F43" s="78"/>
      <c r="G43" s="78"/>
      <c r="H43" s="78"/>
      <c r="I43" s="78"/>
      <c r="J43" s="78"/>
    </row>
    <row r="44" spans="1:10" ht="21.75" customHeight="1">
      <c r="C44" s="78"/>
      <c r="D44" s="78"/>
      <c r="E44" s="78"/>
      <c r="F44" s="78"/>
      <c r="G44" s="78"/>
      <c r="H44" s="78"/>
      <c r="I44" s="78"/>
      <c r="J44" s="78"/>
    </row>
    <row r="45" spans="1:10" ht="21.75" customHeight="1">
      <c r="C45" s="78"/>
      <c r="D45" s="78"/>
      <c r="E45" s="78"/>
      <c r="F45" s="78"/>
      <c r="G45" s="78"/>
      <c r="H45" s="78"/>
      <c r="I45" s="78"/>
      <c r="J45" s="78"/>
    </row>
    <row r="46" spans="1:10" ht="21.75" customHeight="1">
      <c r="C46" s="78"/>
      <c r="D46" s="78"/>
      <c r="E46" s="78"/>
      <c r="F46" s="78"/>
      <c r="G46" s="78"/>
      <c r="H46" s="78"/>
      <c r="I46" s="78"/>
      <c r="J46" s="78"/>
    </row>
    <row r="47" spans="1:10" ht="21.75" customHeight="1">
      <c r="C47" s="78"/>
      <c r="D47" s="78"/>
      <c r="E47" s="78"/>
      <c r="F47" s="78"/>
      <c r="G47" s="78"/>
      <c r="H47" s="78"/>
      <c r="I47" s="78"/>
      <c r="J47" s="78"/>
    </row>
    <row r="48" spans="1:10" ht="21.75" customHeight="1">
      <c r="C48" s="78"/>
      <c r="D48" s="78"/>
      <c r="E48" s="78"/>
      <c r="F48" s="78"/>
      <c r="G48" s="78"/>
      <c r="H48" s="78"/>
      <c r="I48" s="78"/>
      <c r="J48" s="78"/>
    </row>
    <row r="49" spans="1:11" ht="21.75" customHeight="1">
      <c r="C49" s="78"/>
      <c r="D49" s="78"/>
      <c r="E49" s="78"/>
      <c r="F49" s="78"/>
      <c r="G49" s="78"/>
      <c r="H49" s="78"/>
      <c r="I49" s="78"/>
      <c r="J49" s="78">
        <v>21</v>
      </c>
    </row>
    <row r="50" spans="1:11" ht="21.75" customHeight="1">
      <c r="C50" s="78"/>
      <c r="D50" s="78"/>
      <c r="E50" s="78"/>
      <c r="F50" s="78"/>
      <c r="G50" s="78"/>
      <c r="H50" s="78"/>
      <c r="I50" s="78"/>
      <c r="J50" s="115" t="s">
        <v>58</v>
      </c>
    </row>
    <row r="51" spans="1:11" ht="21.75" customHeight="1">
      <c r="A51" s="83" t="s">
        <v>0</v>
      </c>
      <c r="B51" s="107"/>
      <c r="C51" s="108"/>
      <c r="D51" s="108"/>
      <c r="E51" s="108"/>
      <c r="F51" s="108"/>
      <c r="G51" s="108"/>
      <c r="H51" s="108"/>
      <c r="I51" s="108"/>
      <c r="J51" s="115"/>
    </row>
    <row r="52" spans="1:11" ht="21.75" customHeight="1">
      <c r="A52" s="83" t="s">
        <v>162</v>
      </c>
      <c r="B52" s="107"/>
      <c r="C52" s="108"/>
      <c r="D52" s="108"/>
      <c r="E52" s="108"/>
      <c r="F52" s="108"/>
      <c r="G52" s="108"/>
      <c r="H52" s="108"/>
      <c r="I52" s="108"/>
      <c r="J52" s="108"/>
    </row>
    <row r="53" spans="1:11" ht="21.75" customHeight="1">
      <c r="A53" s="83" t="s">
        <v>251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</row>
    <row r="54" spans="1:11" s="109" customFormat="1" ht="21.75" customHeight="1">
      <c r="B54" s="110"/>
      <c r="C54" s="111"/>
      <c r="D54" s="160" t="s">
        <v>1</v>
      </c>
      <c r="E54" s="160"/>
      <c r="F54" s="160"/>
      <c r="G54" s="15"/>
      <c r="H54" s="160" t="s">
        <v>2</v>
      </c>
      <c r="I54" s="160"/>
      <c r="J54" s="160"/>
    </row>
    <row r="55" spans="1:11" s="109" customFormat="1" ht="21.75" customHeight="1">
      <c r="B55" s="110"/>
      <c r="C55" s="111"/>
      <c r="D55" s="159" t="s">
        <v>99</v>
      </c>
      <c r="E55" s="159"/>
      <c r="F55" s="159"/>
      <c r="G55" s="108"/>
      <c r="H55" s="159" t="s">
        <v>99</v>
      </c>
      <c r="I55" s="159"/>
      <c r="J55" s="159"/>
    </row>
    <row r="56" spans="1:11" ht="21.75" customHeight="1">
      <c r="B56" s="112"/>
      <c r="D56" s="17" t="s">
        <v>218</v>
      </c>
      <c r="E56" s="12"/>
      <c r="F56" s="17" t="s">
        <v>193</v>
      </c>
      <c r="G56" s="12"/>
      <c r="H56" s="17" t="s">
        <v>218</v>
      </c>
      <c r="I56" s="12"/>
      <c r="J56" s="17" t="s">
        <v>193</v>
      </c>
    </row>
    <row r="57" spans="1:11" ht="21.75" customHeight="1">
      <c r="A57" s="109" t="s">
        <v>163</v>
      </c>
    </row>
    <row r="58" spans="1:11" ht="21.75" customHeight="1">
      <c r="A58" s="78" t="s">
        <v>208</v>
      </c>
      <c r="D58" s="139">
        <v>0</v>
      </c>
      <c r="E58" s="136"/>
      <c r="F58" s="139">
        <v>35</v>
      </c>
      <c r="G58" s="136"/>
      <c r="H58" s="139">
        <v>0</v>
      </c>
      <c r="I58" s="136"/>
      <c r="J58" s="139">
        <v>1182</v>
      </c>
    </row>
    <row r="59" spans="1:11" ht="21.75" customHeight="1">
      <c r="A59" s="78" t="s">
        <v>243</v>
      </c>
      <c r="D59" s="139">
        <v>0</v>
      </c>
      <c r="E59" s="136"/>
      <c r="F59" s="139">
        <v>5948</v>
      </c>
      <c r="G59" s="136"/>
      <c r="H59" s="139">
        <v>0</v>
      </c>
      <c r="I59" s="136"/>
      <c r="J59" s="139">
        <v>199591</v>
      </c>
    </row>
    <row r="60" spans="1:11" ht="21.75" customHeight="1">
      <c r="A60" s="78" t="s">
        <v>164</v>
      </c>
      <c r="D60" s="34">
        <v>-41899</v>
      </c>
      <c r="E60" s="139"/>
      <c r="F60" s="34">
        <v>-29446</v>
      </c>
      <c r="G60" s="139"/>
      <c r="H60" s="34">
        <v>-1348649</v>
      </c>
      <c r="I60" s="139"/>
      <c r="J60" s="34">
        <v>-988921</v>
      </c>
    </row>
    <row r="61" spans="1:11" ht="21.75" customHeight="1">
      <c r="A61" s="78" t="s">
        <v>165</v>
      </c>
      <c r="D61" s="33">
        <v>116</v>
      </c>
      <c r="E61" s="34"/>
      <c r="F61" s="33">
        <v>1516</v>
      </c>
      <c r="G61" s="34"/>
      <c r="H61" s="139">
        <v>3721</v>
      </c>
      <c r="I61" s="34"/>
      <c r="J61" s="139">
        <v>50872</v>
      </c>
    </row>
    <row r="62" spans="1:11" ht="21.75" customHeight="1">
      <c r="A62" s="78" t="s">
        <v>181</v>
      </c>
      <c r="D62" s="35">
        <v>-330</v>
      </c>
      <c r="E62" s="33"/>
      <c r="F62" s="35">
        <v>-1</v>
      </c>
      <c r="G62" s="33"/>
      <c r="H62" s="35">
        <v>-10839</v>
      </c>
      <c r="I62" s="33"/>
      <c r="J62" s="35">
        <v>-50</v>
      </c>
    </row>
    <row r="63" spans="1:11" ht="21.75" customHeight="1">
      <c r="A63" s="109" t="s">
        <v>222</v>
      </c>
      <c r="D63" s="68">
        <f>SUM(D58:D62)</f>
        <v>-42113</v>
      </c>
      <c r="E63" s="67"/>
      <c r="F63" s="68">
        <f>SUM(F58:F62)</f>
        <v>-21948</v>
      </c>
      <c r="G63" s="67"/>
      <c r="H63" s="68">
        <f>SUM(H58:H62)</f>
        <v>-1355767</v>
      </c>
      <c r="I63" s="67"/>
      <c r="J63" s="68">
        <f>SUM(J58:J62)</f>
        <v>-737326</v>
      </c>
    </row>
    <row r="64" spans="1:11" ht="21.75" customHeight="1">
      <c r="A64" s="109" t="s">
        <v>166</v>
      </c>
      <c r="D64" s="67"/>
      <c r="E64" s="67"/>
      <c r="F64" s="67"/>
      <c r="G64" s="67"/>
      <c r="H64" s="67"/>
      <c r="I64" s="67"/>
      <c r="J64" s="67"/>
    </row>
    <row r="65" spans="1:10" ht="21.75" customHeight="1">
      <c r="A65" s="78" t="s">
        <v>268</v>
      </c>
      <c r="D65" s="33">
        <v>25820</v>
      </c>
      <c r="E65" s="33"/>
      <c r="F65" s="33">
        <v>5967</v>
      </c>
      <c r="G65" s="33"/>
      <c r="H65" s="33">
        <v>942191</v>
      </c>
      <c r="I65" s="33"/>
      <c r="J65" s="33">
        <v>119378</v>
      </c>
    </row>
    <row r="66" spans="1:10" ht="21.75" customHeight="1">
      <c r="A66" s="78" t="s">
        <v>190</v>
      </c>
      <c r="D66" s="33">
        <v>-49000</v>
      </c>
      <c r="E66" s="33"/>
      <c r="F66" s="33">
        <v>-61772</v>
      </c>
      <c r="G66" s="33"/>
      <c r="H66" s="33">
        <v>-1589685</v>
      </c>
      <c r="I66" s="33"/>
      <c r="J66" s="33">
        <v>-2029336</v>
      </c>
    </row>
    <row r="67" spans="1:10" ht="21.75" customHeight="1">
      <c r="A67" s="78" t="s">
        <v>167</v>
      </c>
      <c r="D67" s="33">
        <v>-196</v>
      </c>
      <c r="E67" s="33"/>
      <c r="F67" s="33">
        <v>-184</v>
      </c>
      <c r="G67" s="33"/>
      <c r="H67" s="33">
        <v>-6340</v>
      </c>
      <c r="I67" s="33"/>
      <c r="J67" s="33">
        <v>-6144</v>
      </c>
    </row>
    <row r="68" spans="1:10" ht="21.75" customHeight="1">
      <c r="A68" s="78" t="s">
        <v>168</v>
      </c>
      <c r="D68" s="33">
        <v>-7422</v>
      </c>
      <c r="E68" s="34"/>
      <c r="F68" s="33">
        <v>-5955</v>
      </c>
      <c r="G68" s="34"/>
      <c r="H68" s="33">
        <v>-239292</v>
      </c>
      <c r="I68" s="34"/>
      <c r="J68" s="33">
        <v>-198835</v>
      </c>
    </row>
    <row r="69" spans="1:10" ht="21.75" customHeight="1">
      <c r="A69" s="78" t="s">
        <v>232</v>
      </c>
      <c r="D69" s="35">
        <v>-28704</v>
      </c>
      <c r="E69" s="34"/>
      <c r="F69" s="35">
        <v>-40660</v>
      </c>
      <c r="G69" s="34"/>
      <c r="H69" s="35">
        <v>-940500</v>
      </c>
      <c r="I69" s="34"/>
      <c r="J69" s="35">
        <v>-1358500</v>
      </c>
    </row>
    <row r="70" spans="1:10" ht="21.75" customHeight="1">
      <c r="A70" s="109" t="s">
        <v>191</v>
      </c>
      <c r="D70" s="68">
        <f>SUM(D65:D69)</f>
        <v>-59502</v>
      </c>
      <c r="E70" s="67"/>
      <c r="F70" s="68">
        <f>SUM(F65:F69)</f>
        <v>-102604</v>
      </c>
      <c r="G70" s="67"/>
      <c r="H70" s="68">
        <f>SUM(H65:H69)</f>
        <v>-1833626</v>
      </c>
      <c r="I70" s="67"/>
      <c r="J70" s="68">
        <f>SUM(J65:J69)</f>
        <v>-3473437</v>
      </c>
    </row>
    <row r="71" spans="1:10" ht="21.75" customHeight="1">
      <c r="A71" s="78" t="s">
        <v>169</v>
      </c>
      <c r="D71" s="40">
        <v>0</v>
      </c>
      <c r="E71" s="34"/>
      <c r="F71" s="40">
        <v>0</v>
      </c>
      <c r="G71" s="34"/>
      <c r="H71" s="40">
        <v>16977</v>
      </c>
      <c r="I71" s="67"/>
      <c r="J71" s="70">
        <v>-36762</v>
      </c>
    </row>
    <row r="72" spans="1:10" ht="21.75" customHeight="1">
      <c r="A72" s="109" t="s">
        <v>247</v>
      </c>
      <c r="D72" s="67">
        <f>SUM(D37,D63,D70,D71)</f>
        <v>-5959</v>
      </c>
      <c r="E72" s="67"/>
      <c r="F72" s="67">
        <f>SUM(F37,F63,F70,F71)</f>
        <v>-21048</v>
      </c>
      <c r="G72" s="67"/>
      <c r="H72" s="67">
        <f>SUM(H37,H63,H70,H71)</f>
        <v>-174092</v>
      </c>
      <c r="I72" s="67"/>
      <c r="J72" s="67">
        <f>SUM(J37,J63,J70,J71)</f>
        <v>-727500</v>
      </c>
    </row>
    <row r="73" spans="1:10" ht="21.75" customHeight="1">
      <c r="A73" s="78" t="s">
        <v>170</v>
      </c>
      <c r="D73" s="34">
        <v>14323</v>
      </c>
      <c r="E73" s="34"/>
      <c r="F73" s="34">
        <v>29527</v>
      </c>
      <c r="G73" s="34"/>
      <c r="H73" s="34">
        <v>452350</v>
      </c>
      <c r="I73" s="67"/>
      <c r="J73" s="67">
        <v>1003546</v>
      </c>
    </row>
    <row r="74" spans="1:10" ht="21.75" customHeight="1" thickBot="1">
      <c r="A74" s="109" t="s">
        <v>171</v>
      </c>
      <c r="B74" s="113"/>
      <c r="D74" s="72">
        <f>SUM(D72:D73)</f>
        <v>8364</v>
      </c>
      <c r="E74" s="67"/>
      <c r="F74" s="72">
        <f>SUM(F72:F73)</f>
        <v>8479</v>
      </c>
      <c r="G74" s="67"/>
      <c r="H74" s="72">
        <f>SUM(H72:H73)</f>
        <v>278258</v>
      </c>
      <c r="I74" s="67"/>
      <c r="J74" s="72">
        <f>SUM(J72:J73)</f>
        <v>276046</v>
      </c>
    </row>
    <row r="75" spans="1:10" ht="21.75" customHeight="1" thickTop="1">
      <c r="D75" s="67">
        <f>SUM(D74-BS_Company!D11)</f>
        <v>0</v>
      </c>
      <c r="E75" s="67"/>
      <c r="F75" s="67"/>
      <c r="G75" s="67"/>
      <c r="H75" s="67">
        <f>SUM(H74-BS_Company!H11)</f>
        <v>0</v>
      </c>
      <c r="I75" s="67"/>
      <c r="J75" s="67"/>
    </row>
    <row r="76" spans="1:10" ht="21.75" customHeight="1">
      <c r="A76" s="109" t="s">
        <v>172</v>
      </c>
      <c r="D76" s="67"/>
      <c r="E76" s="67"/>
      <c r="F76" s="67"/>
      <c r="G76" s="67"/>
      <c r="H76" s="67"/>
      <c r="I76" s="67"/>
      <c r="J76" s="67"/>
    </row>
    <row r="77" spans="1:10" ht="21.75" customHeight="1">
      <c r="A77" s="78" t="s">
        <v>173</v>
      </c>
      <c r="D77" s="69"/>
      <c r="E77" s="67"/>
      <c r="F77" s="69"/>
      <c r="G77" s="67"/>
      <c r="H77" s="69"/>
      <c r="I77" s="67"/>
      <c r="J77" s="69"/>
    </row>
    <row r="78" spans="1:10" ht="21.75" customHeight="1">
      <c r="A78" s="78" t="s">
        <v>244</v>
      </c>
      <c r="D78" s="33">
        <v>1303</v>
      </c>
      <c r="E78" s="34"/>
      <c r="F78" s="33">
        <v>1010</v>
      </c>
      <c r="G78" s="34"/>
      <c r="H78" s="33">
        <v>43343</v>
      </c>
      <c r="I78" s="67"/>
      <c r="J78" s="67">
        <v>32898</v>
      </c>
    </row>
    <row r="79" spans="1:10" ht="21.75" customHeight="1">
      <c r="A79" s="78" t="s">
        <v>245</v>
      </c>
      <c r="D79" s="33">
        <v>6</v>
      </c>
      <c r="E79" s="34"/>
      <c r="F79" s="33">
        <v>207</v>
      </c>
      <c r="G79" s="34"/>
      <c r="H79" s="33">
        <v>186</v>
      </c>
      <c r="I79" s="67"/>
      <c r="J79" s="67">
        <v>6739</v>
      </c>
    </row>
    <row r="80" spans="1:10" ht="21.75" customHeight="1">
      <c r="A80" s="78" t="s">
        <v>174</v>
      </c>
      <c r="D80" s="33">
        <v>13</v>
      </c>
      <c r="F80" s="33">
        <v>667</v>
      </c>
      <c r="H80" s="33">
        <v>429</v>
      </c>
      <c r="I80" s="67"/>
      <c r="J80" s="67">
        <v>22612</v>
      </c>
    </row>
    <row r="81" spans="1:10" ht="21.75" customHeight="1">
      <c r="D81" s="67"/>
      <c r="E81" s="67"/>
      <c r="F81" s="67"/>
      <c r="G81" s="67"/>
      <c r="H81" s="67"/>
      <c r="I81" s="67"/>
      <c r="J81" s="67"/>
    </row>
    <row r="82" spans="1:10" ht="21.75" customHeight="1">
      <c r="A82" s="7" t="s">
        <v>206</v>
      </c>
      <c r="D82" s="67"/>
      <c r="E82" s="67"/>
      <c r="F82" s="67"/>
      <c r="G82" s="67"/>
      <c r="H82" s="67"/>
      <c r="I82" s="67"/>
      <c r="J82" s="67"/>
    </row>
    <row r="83" spans="1:10" ht="21.75" customHeight="1">
      <c r="D83" s="67"/>
      <c r="E83" s="67"/>
      <c r="F83" s="67"/>
      <c r="G83" s="67"/>
      <c r="H83" s="67"/>
      <c r="I83" s="67"/>
      <c r="J83" s="67"/>
    </row>
    <row r="84" spans="1:10" ht="21.75" customHeight="1">
      <c r="D84" s="67"/>
      <c r="E84" s="67"/>
      <c r="F84" s="67"/>
      <c r="G84" s="67"/>
      <c r="H84" s="67"/>
      <c r="I84" s="67"/>
      <c r="J84" s="67"/>
    </row>
    <row r="85" spans="1:10" ht="21.75" customHeight="1">
      <c r="D85" s="67"/>
      <c r="E85" s="67"/>
      <c r="F85" s="67"/>
      <c r="G85" s="67"/>
      <c r="H85" s="67"/>
      <c r="I85" s="67"/>
      <c r="J85" s="67"/>
    </row>
    <row r="86" spans="1:10" ht="21.75" customHeight="1">
      <c r="D86" s="67"/>
      <c r="E86" s="67"/>
      <c r="F86" s="67"/>
      <c r="G86" s="67"/>
      <c r="H86" s="67"/>
      <c r="I86" s="67"/>
      <c r="J86" s="67"/>
    </row>
    <row r="87" spans="1:10" ht="21.75" customHeight="1">
      <c r="D87" s="67"/>
      <c r="E87" s="67"/>
      <c r="F87" s="67"/>
      <c r="G87" s="67"/>
      <c r="H87" s="67"/>
      <c r="I87" s="67"/>
      <c r="J87" s="67"/>
    </row>
    <row r="88" spans="1:10" ht="21.75" customHeight="1">
      <c r="D88" s="67"/>
      <c r="E88" s="67"/>
      <c r="F88" s="67"/>
      <c r="G88" s="67"/>
      <c r="H88" s="67"/>
      <c r="I88" s="67"/>
      <c r="J88" s="67"/>
    </row>
    <row r="89" spans="1:10" ht="21.75" customHeight="1">
      <c r="D89" s="67"/>
      <c r="E89" s="67"/>
      <c r="F89" s="67"/>
      <c r="G89" s="67"/>
      <c r="H89" s="67"/>
      <c r="I89" s="67"/>
      <c r="J89" s="67"/>
    </row>
    <row r="90" spans="1:10" ht="21.75" customHeight="1">
      <c r="D90" s="67"/>
      <c r="E90" s="67"/>
      <c r="F90" s="67"/>
      <c r="G90" s="67"/>
      <c r="H90" s="67"/>
      <c r="I90" s="67"/>
      <c r="J90" s="67"/>
    </row>
    <row r="91" spans="1:10" ht="21.75" customHeight="1">
      <c r="D91" s="67"/>
      <c r="E91" s="67"/>
      <c r="F91" s="67"/>
      <c r="G91" s="67"/>
      <c r="H91" s="67"/>
      <c r="I91" s="67"/>
      <c r="J91" s="67"/>
    </row>
    <row r="92" spans="1:10" ht="21.75" customHeight="1">
      <c r="D92" s="67"/>
      <c r="E92" s="67"/>
      <c r="F92" s="67"/>
      <c r="G92" s="67"/>
      <c r="H92" s="67"/>
      <c r="I92" s="67"/>
      <c r="J92" s="67"/>
    </row>
    <row r="93" spans="1:10" ht="21.75" customHeight="1">
      <c r="D93" s="67"/>
      <c r="E93" s="67"/>
      <c r="F93" s="67"/>
      <c r="G93" s="67"/>
      <c r="H93" s="67"/>
      <c r="I93" s="67"/>
      <c r="J93" s="67"/>
    </row>
    <row r="94" spans="1:10" ht="21.75" customHeight="1">
      <c r="D94" s="67"/>
      <c r="E94" s="67"/>
      <c r="F94" s="67"/>
      <c r="G94" s="67"/>
      <c r="H94" s="67"/>
      <c r="I94" s="67"/>
      <c r="J94" s="67"/>
    </row>
    <row r="95" spans="1:10" ht="21.75" customHeight="1">
      <c r="D95" s="67"/>
      <c r="E95" s="67"/>
      <c r="F95" s="67"/>
      <c r="G95" s="67"/>
      <c r="H95" s="67"/>
      <c r="I95" s="67"/>
      <c r="J95" s="67"/>
    </row>
    <row r="96" spans="1:10" ht="21.75" customHeight="1">
      <c r="D96" s="67"/>
      <c r="E96" s="67"/>
      <c r="F96" s="67"/>
      <c r="G96" s="67"/>
      <c r="H96" s="67"/>
      <c r="I96" s="67"/>
      <c r="J96" s="67"/>
    </row>
    <row r="97" spans="4:10" ht="21.75" customHeight="1">
      <c r="D97" s="67"/>
      <c r="E97" s="67"/>
      <c r="F97" s="67"/>
      <c r="G97" s="67"/>
      <c r="H97" s="67"/>
      <c r="I97" s="67"/>
      <c r="J97" s="67"/>
    </row>
    <row r="98" spans="4:10" ht="21.75" customHeight="1">
      <c r="D98" s="67"/>
      <c r="E98" s="67"/>
      <c r="F98" s="67"/>
      <c r="G98" s="67"/>
      <c r="H98" s="67"/>
      <c r="I98" s="67"/>
      <c r="J98" s="67">
        <v>22</v>
      </c>
    </row>
    <row r="99" spans="4:10" ht="21.75" customHeight="1">
      <c r="D99" s="67"/>
      <c r="E99" s="67"/>
      <c r="F99" s="67"/>
      <c r="G99" s="67"/>
      <c r="H99" s="67"/>
      <c r="I99" s="67"/>
      <c r="J99" s="67"/>
    </row>
    <row r="100" spans="4:10" ht="21.75" customHeight="1">
      <c r="D100" s="67"/>
      <c r="E100" s="67"/>
      <c r="F100" s="67"/>
      <c r="G100" s="67"/>
      <c r="H100" s="67"/>
      <c r="I100" s="67"/>
      <c r="J100" s="67"/>
    </row>
    <row r="101" spans="4:10" ht="21.75" customHeight="1">
      <c r="D101" s="67"/>
      <c r="E101" s="67"/>
      <c r="F101" s="67"/>
      <c r="G101" s="67"/>
      <c r="H101" s="67"/>
      <c r="I101" s="67"/>
      <c r="J101" s="67"/>
    </row>
    <row r="102" spans="4:10" ht="21.75" customHeight="1">
      <c r="D102" s="78"/>
      <c r="E102" s="78"/>
      <c r="F102" s="69"/>
      <c r="G102" s="78"/>
      <c r="H102" s="78"/>
      <c r="I102" s="78"/>
      <c r="J102" s="69"/>
    </row>
  </sheetData>
  <mergeCells count="8">
    <mergeCell ref="D55:F55"/>
    <mergeCell ref="H55:J55"/>
    <mergeCell ref="D5:F5"/>
    <mergeCell ref="H5:J5"/>
    <mergeCell ref="D6:F6"/>
    <mergeCell ref="H6:J6"/>
    <mergeCell ref="D54:F54"/>
    <mergeCell ref="H54:J54"/>
  </mergeCells>
  <conditionalFormatting sqref="A1:XFD1048576">
    <cfRule type="containsText" dxfId="0" priority="1" operator="containsText" text="False">
      <formula>NOT(ISERROR(SEARCH("False",A1)))</formula>
    </cfRule>
  </conditionalFormatting>
  <pageMargins left="0.78740157480314965" right="0.39370078740157483" top="0.78740157480314965" bottom="0.39370078740157483" header="0.19685039370078741" footer="0.19685039370078741"/>
  <pageSetup paperSize="9" scale="72" firstPageNumber="21" orientation="portrait" r:id="rId1"/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328FDBAA81AA042A2FF9EF6A1F6677B" ma:contentTypeVersion="3" ma:contentTypeDescription="สร้างเอกสารใหม่" ma:contentTypeScope="" ma:versionID="9cc3b9710b1c0e5aff64b5eb16c37aad">
  <xsd:schema xmlns:xsd="http://www.w3.org/2001/XMLSchema" xmlns:xs="http://www.w3.org/2001/XMLSchema" xmlns:p="http://schemas.microsoft.com/office/2006/metadata/properties" xmlns:ns2="a5b36119-952d-4993-8753-aa4d35befebb" targetNamespace="http://schemas.microsoft.com/office/2006/metadata/properties" ma:root="true" ma:fieldsID="153258670e4cfc1f29874c6139fc7e41" ns2:_="">
    <xsd:import namespace="a5b36119-952d-4993-8753-aa4d35befe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b36119-952d-4993-8753-aa4d35befe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7CCF58-AF3A-47D9-8168-A265504382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ACCD5C-462D-4086-9BEA-50CBDA2EA695}">
  <ds:schemaRefs>
    <ds:schemaRef ds:uri="http://purl.org/dc/terms/"/>
    <ds:schemaRef ds:uri="http://schemas.openxmlformats.org/package/2006/metadata/core-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018A5F6-7EA8-4C04-B584-BD67A1F9BE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b36119-952d-4993-8753-aa4d35befe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4</vt:i4>
      </vt:variant>
    </vt:vector>
  </HeadingPairs>
  <TitlesOfParts>
    <vt:vector size="16" baseType="lpstr">
      <vt:lpstr>BS_Conso</vt:lpstr>
      <vt:lpstr>BS_Company</vt:lpstr>
      <vt:lpstr>PL_3month Conso</vt:lpstr>
      <vt:lpstr>PL_3month Company</vt:lpstr>
      <vt:lpstr>PL_6month Conso</vt:lpstr>
      <vt:lpstr>PL_6month_Company</vt:lpstr>
      <vt:lpstr>SE_Conso (US)</vt:lpstr>
      <vt:lpstr>SE_Conso (THB)</vt:lpstr>
      <vt:lpstr>SE_Company (US)</vt:lpstr>
      <vt:lpstr>SE_Company (THB)</vt:lpstr>
      <vt:lpstr>Cash flow_Conso</vt:lpstr>
      <vt:lpstr>Cash flow_Company</vt:lpstr>
      <vt:lpstr>BS_Conso!Print_Area</vt:lpstr>
      <vt:lpstr>'PL_3month Conso'!Print_Area</vt:lpstr>
      <vt:lpstr>'PL_6month Conso'!Print_Area</vt:lpstr>
      <vt:lpstr>'SE_Conso (THB)'!Print_Area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Kamolwan Theeravetch</cp:lastModifiedBy>
  <cp:revision/>
  <cp:lastPrinted>2026-08-14T02:17:17Z</cp:lastPrinted>
  <dcterms:created xsi:type="dcterms:W3CDTF">2011-09-20T09:25:42Z</dcterms:created>
  <dcterms:modified xsi:type="dcterms:W3CDTF">2026-08-14T02:17:18Z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0x010100F328FDBAA81AA042A2FF9EF6A1F6677B</vt:lpwstr>
  </property>
</Properties>
</file>