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fs365.sharepoint.com/sites/BAFS-FA/Shared Documents/FAM/1) BAFS/2026/2. QTY_YRLY/Q2'26/FS/1) FS/SETFILES/SET/"/>
    </mc:Choice>
  </mc:AlternateContent>
  <xr:revisionPtr revIDLastSave="0" documentId="13_ncr:1_{831B8B64-C25B-42C5-A011-F85C3396F51E}" xr6:coauthVersionLast="47" xr6:coauthVersionMax="47" xr10:uidLastSave="{00000000-0000-0000-0000-000000000000}"/>
  <bookViews>
    <workbookView xWindow="-120" yWindow="-120" windowWidth="29040" windowHeight="15720" xr2:uid="{4C0B2D49-F1B3-4F03-95D3-1B678A35565E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BS!$A$1:$J$107</definedName>
    <definedName name="_xlnm.Print_Area" localSheetId="4">CF!$A$1:$K$103</definedName>
    <definedName name="_xlnm.Print_Area" localSheetId="3">Company!$A$1:$P$30</definedName>
    <definedName name="_xlnm.Print_Area" localSheetId="2">Conso!$A$1:$Y$42</definedName>
    <definedName name="_xlnm.Print_Area" localSheetId="1">PL!$A$1:$K$124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88" i="5" l="1"/>
  <c r="I82" i="5"/>
  <c r="E82" i="5"/>
  <c r="K78" i="5"/>
  <c r="G78" i="5"/>
  <c r="E78" i="5"/>
  <c r="I78" i="5"/>
  <c r="K63" i="5"/>
  <c r="G63" i="5"/>
  <c r="E63" i="5"/>
  <c r="I63" i="5"/>
  <c r="K28" i="4"/>
  <c r="H93" i="1" s="1"/>
  <c r="O27" i="4"/>
  <c r="M26" i="4"/>
  <c r="O26" i="4" s="1"/>
  <c r="O25" i="4"/>
  <c r="K23" i="4"/>
  <c r="I23" i="4"/>
  <c r="I28" i="4" s="1"/>
  <c r="H92" i="1" s="1"/>
  <c r="G23" i="4"/>
  <c r="G28" i="4" s="1"/>
  <c r="H88" i="1" s="1"/>
  <c r="E23" i="4"/>
  <c r="E28" i="4" s="1"/>
  <c r="H87" i="1" s="1"/>
  <c r="C23" i="4"/>
  <c r="C28" i="4" s="1"/>
  <c r="H86" i="1" s="1"/>
  <c r="O22" i="4"/>
  <c r="O20" i="4"/>
  <c r="O17" i="4"/>
  <c r="K16" i="4"/>
  <c r="O16" i="4" s="1"/>
  <c r="O15" i="4"/>
  <c r="K13" i="4"/>
  <c r="K18" i="4" s="1"/>
  <c r="I13" i="4"/>
  <c r="I18" i="4" s="1"/>
  <c r="G13" i="4"/>
  <c r="G18" i="4" s="1"/>
  <c r="E13" i="4"/>
  <c r="E18" i="4" s="1"/>
  <c r="C13" i="4"/>
  <c r="C18" i="4" s="1"/>
  <c r="O12" i="4"/>
  <c r="O10" i="4"/>
  <c r="J40" i="3"/>
  <c r="D92" i="1" s="1"/>
  <c r="F40" i="3"/>
  <c r="D88" i="1" s="1"/>
  <c r="T39" i="3"/>
  <c r="X39" i="3" s="1"/>
  <c r="N37" i="3"/>
  <c r="T37" i="3" s="1"/>
  <c r="X37" i="3" s="1"/>
  <c r="R36" i="3"/>
  <c r="L36" i="3"/>
  <c r="N35" i="3"/>
  <c r="T35" i="3" s="1"/>
  <c r="X35" i="3" s="1"/>
  <c r="L33" i="3"/>
  <c r="J33" i="3"/>
  <c r="H33" i="3"/>
  <c r="H40" i="3" s="1"/>
  <c r="D90" i="1" s="1"/>
  <c r="F33" i="3"/>
  <c r="D33" i="3"/>
  <c r="D40" i="3" s="1"/>
  <c r="D87" i="1" s="1"/>
  <c r="B33" i="3"/>
  <c r="B40" i="3" s="1"/>
  <c r="D86" i="1" s="1"/>
  <c r="P31" i="3"/>
  <c r="T30" i="3"/>
  <c r="X30" i="3" s="1"/>
  <c r="R30" i="3"/>
  <c r="T27" i="3"/>
  <c r="X27" i="3" s="1"/>
  <c r="T25" i="3"/>
  <c r="R24" i="3"/>
  <c r="T24" i="3" s="1"/>
  <c r="X24" i="3" s="1"/>
  <c r="R22" i="3"/>
  <c r="T22" i="3" s="1"/>
  <c r="X22" i="3" s="1"/>
  <c r="R21" i="3"/>
  <c r="T21" i="3" s="1"/>
  <c r="X21" i="3" s="1"/>
  <c r="N21" i="3"/>
  <c r="R20" i="3"/>
  <c r="T20" i="3" s="1"/>
  <c r="X20" i="3" s="1"/>
  <c r="L18" i="3"/>
  <c r="L28" i="3" s="1"/>
  <c r="J18" i="3"/>
  <c r="J28" i="3" s="1"/>
  <c r="H18" i="3"/>
  <c r="H28" i="3" s="1"/>
  <c r="F18" i="3"/>
  <c r="F28" i="3" s="1"/>
  <c r="D18" i="3"/>
  <c r="D28" i="3" s="1"/>
  <c r="B18" i="3"/>
  <c r="B28" i="3" s="1"/>
  <c r="P17" i="3"/>
  <c r="P16" i="3"/>
  <c r="R16" i="3" s="1"/>
  <c r="R15" i="3"/>
  <c r="T15" i="3" s="1"/>
  <c r="X15" i="3" s="1"/>
  <c r="A4" i="3"/>
  <c r="G118" i="2"/>
  <c r="V16" i="3" s="1"/>
  <c r="V18" i="3" s="1"/>
  <c r="K98" i="2"/>
  <c r="K99" i="2" s="1"/>
  <c r="I98" i="2"/>
  <c r="I99" i="2" s="1"/>
  <c r="G98" i="2"/>
  <c r="G99" i="2" s="1"/>
  <c r="E98" i="2"/>
  <c r="P32" i="3"/>
  <c r="R32" i="3" s="1"/>
  <c r="T32" i="3" s="1"/>
  <c r="X32" i="3" s="1"/>
  <c r="K83" i="2"/>
  <c r="G83" i="2"/>
  <c r="E83" i="2"/>
  <c r="E77" i="2"/>
  <c r="E84" i="2" s="1"/>
  <c r="G77" i="2"/>
  <c r="G84" i="2" s="1"/>
  <c r="G91" i="2" s="1"/>
  <c r="I77" i="2"/>
  <c r="G56" i="2"/>
  <c r="E56" i="2"/>
  <c r="K36" i="2"/>
  <c r="K37" i="2" s="1"/>
  <c r="I36" i="2"/>
  <c r="I37" i="2" s="1"/>
  <c r="G36" i="2"/>
  <c r="G37" i="2" s="1"/>
  <c r="K21" i="2"/>
  <c r="G21" i="2"/>
  <c r="E21" i="2"/>
  <c r="K14" i="2"/>
  <c r="G14" i="2"/>
  <c r="K10" i="2"/>
  <c r="G10" i="2"/>
  <c r="F97" i="1"/>
  <c r="F95" i="1"/>
  <c r="J94" i="1"/>
  <c r="F94" i="1"/>
  <c r="J93" i="1"/>
  <c r="F93" i="1"/>
  <c r="J92" i="1"/>
  <c r="F92" i="1"/>
  <c r="F90" i="1"/>
  <c r="J88" i="1"/>
  <c r="F88" i="1"/>
  <c r="J87" i="1"/>
  <c r="F87" i="1"/>
  <c r="J86" i="1"/>
  <c r="F86" i="1"/>
  <c r="J76" i="1"/>
  <c r="J69" i="1"/>
  <c r="F69" i="1"/>
  <c r="J60" i="1"/>
  <c r="J70" i="1" s="1"/>
  <c r="F60" i="1"/>
  <c r="J44" i="1"/>
  <c r="J37" i="1"/>
  <c r="F37" i="1"/>
  <c r="J20" i="1"/>
  <c r="H20" i="1"/>
  <c r="F20" i="1"/>
  <c r="F38" i="1" s="1"/>
  <c r="D20" i="1"/>
  <c r="F70" i="1" l="1"/>
  <c r="P33" i="3"/>
  <c r="P40" i="3" s="1"/>
  <c r="K15" i="2"/>
  <c r="K22" i="2" s="1"/>
  <c r="K29" i="2" s="1"/>
  <c r="K31" i="2" s="1"/>
  <c r="L40" i="3"/>
  <c r="D93" i="1" s="1"/>
  <c r="K77" i="2"/>
  <c r="K84" i="2" s="1"/>
  <c r="K91" i="2" s="1"/>
  <c r="K9" i="5" s="1"/>
  <c r="K26" i="5" s="1"/>
  <c r="K37" i="5" s="1"/>
  <c r="K41" i="5" s="1"/>
  <c r="K80" i="5" s="1"/>
  <c r="K83" i="5" s="1"/>
  <c r="G15" i="2"/>
  <c r="G22" i="2" s="1"/>
  <c r="G29" i="2" s="1"/>
  <c r="G31" i="2" s="1"/>
  <c r="AN33" i="2" s="1"/>
  <c r="P18" i="3"/>
  <c r="P28" i="3" s="1"/>
  <c r="F96" i="1"/>
  <c r="F98" i="1" s="1"/>
  <c r="J38" i="1"/>
  <c r="J96" i="1"/>
  <c r="J98" i="1" s="1"/>
  <c r="J99" i="1" s="1"/>
  <c r="K93" i="2"/>
  <c r="K39" i="2"/>
  <c r="K55" i="2" s="1"/>
  <c r="K50" i="2"/>
  <c r="E91" i="2"/>
  <c r="I21" i="2"/>
  <c r="H69" i="1"/>
  <c r="I83" i="2"/>
  <c r="E99" i="2"/>
  <c r="R17" i="3"/>
  <c r="R31" i="3"/>
  <c r="H60" i="1"/>
  <c r="G39" i="2"/>
  <c r="G55" i="2" s="1"/>
  <c r="G57" i="2" s="1"/>
  <c r="I15" i="2"/>
  <c r="V25" i="3"/>
  <c r="V28" i="3" s="1"/>
  <c r="D60" i="1"/>
  <c r="E15" i="2"/>
  <c r="E36" i="2"/>
  <c r="E118" i="2"/>
  <c r="G9" i="5"/>
  <c r="G26" i="5" s="1"/>
  <c r="G37" i="5" s="1"/>
  <c r="G41" i="5" s="1"/>
  <c r="G80" i="5" s="1"/>
  <c r="G83" i="5" s="1"/>
  <c r="G93" i="2"/>
  <c r="N36" i="3"/>
  <c r="T36" i="3" s="1"/>
  <c r="X36" i="3" s="1"/>
  <c r="D69" i="1"/>
  <c r="F99" i="1"/>
  <c r="H37" i="1"/>
  <c r="D37" i="1"/>
  <c r="G50" i="2" l="1"/>
  <c r="G52" i="2" s="1"/>
  <c r="AN95" i="2"/>
  <c r="G112" i="2"/>
  <c r="I22" i="2"/>
  <c r="E37" i="2"/>
  <c r="D70" i="1"/>
  <c r="G101" i="2"/>
  <c r="G117" i="2" s="1"/>
  <c r="G119" i="2" s="1"/>
  <c r="H38" i="1"/>
  <c r="H70" i="1"/>
  <c r="K112" i="2"/>
  <c r="M11" i="4" s="1"/>
  <c r="K101" i="2"/>
  <c r="K117" i="2" s="1"/>
  <c r="R18" i="3"/>
  <c r="R28" i="3" s="1"/>
  <c r="T17" i="3"/>
  <c r="X17" i="3" s="1"/>
  <c r="X25" i="3"/>
  <c r="E9" i="5"/>
  <c r="E26" i="5" s="1"/>
  <c r="E37" i="5" s="1"/>
  <c r="E41" i="5" s="1"/>
  <c r="E80" i="5" s="1"/>
  <c r="E83" i="5" s="1"/>
  <c r="E93" i="2"/>
  <c r="V31" i="3"/>
  <c r="V33" i="3" s="1"/>
  <c r="V40" i="3" s="1"/>
  <c r="D97" i="1" s="1"/>
  <c r="E22" i="2"/>
  <c r="D38" i="1"/>
  <c r="R33" i="3"/>
  <c r="R40" i="3" s="1"/>
  <c r="D95" i="1" s="1"/>
  <c r="I84" i="2"/>
  <c r="E112" i="2" l="1"/>
  <c r="AL95" i="2"/>
  <c r="I91" i="2"/>
  <c r="I29" i="2"/>
  <c r="E29" i="2"/>
  <c r="N16" i="3"/>
  <c r="G114" i="2"/>
  <c r="E101" i="2"/>
  <c r="O11" i="4"/>
  <c r="O13" i="4" s="1"/>
  <c r="O18" i="4" s="1"/>
  <c r="M13" i="4"/>
  <c r="M18" i="4" s="1"/>
  <c r="E117" i="2" l="1"/>
  <c r="N18" i="3"/>
  <c r="N28" i="3" s="1"/>
  <c r="T16" i="3"/>
  <c r="I31" i="2"/>
  <c r="E31" i="2"/>
  <c r="E114" i="2"/>
  <c r="N31" i="3"/>
  <c r="I9" i="5"/>
  <c r="I26" i="5" s="1"/>
  <c r="I37" i="5" s="1"/>
  <c r="I41" i="5" s="1"/>
  <c r="I80" i="5" s="1"/>
  <c r="I83" i="5" s="1"/>
  <c r="I93" i="2"/>
  <c r="N33" i="3" l="1"/>
  <c r="N40" i="3" s="1"/>
  <c r="D94" i="1" s="1"/>
  <c r="T31" i="3"/>
  <c r="X16" i="3"/>
  <c r="X18" i="3" s="1"/>
  <c r="X28" i="3" s="1"/>
  <c r="T18" i="3"/>
  <c r="T28" i="3" s="1"/>
  <c r="AL33" i="2"/>
  <c r="E50" i="2"/>
  <c r="E39" i="2"/>
  <c r="I39" i="2"/>
  <c r="I50" i="2"/>
  <c r="AM33" i="2"/>
  <c r="I112" i="2"/>
  <c r="AM95" i="2"/>
  <c r="I101" i="2"/>
  <c r="E119" i="2"/>
  <c r="I55" i="2" l="1"/>
  <c r="E55" i="2"/>
  <c r="E52" i="2"/>
  <c r="M21" i="4"/>
  <c r="I117" i="2"/>
  <c r="T33" i="3"/>
  <c r="T40" i="3" s="1"/>
  <c r="X31" i="3"/>
  <c r="X33" i="3" s="1"/>
  <c r="X40" i="3" s="1"/>
  <c r="D96" i="1"/>
  <c r="O21" i="4" l="1"/>
  <c r="O23" i="4" s="1"/>
  <c r="O28" i="4" s="1"/>
  <c r="M23" i="4"/>
  <c r="M28" i="4" s="1"/>
  <c r="H94" i="1" s="1"/>
  <c r="E57" i="2"/>
  <c r="D98" i="1"/>
  <c r="D99" i="1" l="1"/>
  <c r="H96" i="1"/>
  <c r="H98" i="1" l="1"/>
  <c r="H99" i="1" l="1"/>
</calcChain>
</file>

<file path=xl/sharedStrings.xml><?xml version="1.0" encoding="utf-8"?>
<sst xmlns="http://schemas.openxmlformats.org/spreadsheetml/2006/main" count="459" uniqueCount="259">
  <si>
    <t>บริษัท บริการเชื้อเพลิงการบินกรุงเทพ จำกัด (มหาชน) และบริษัทย่อย</t>
  </si>
  <si>
    <t>งบฐานะการเงิน</t>
  </si>
  <si>
    <t>ณ วันที่ 30 มิถุนายน 2569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</si>
  <si>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</si>
  <si>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</si>
  <si>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</si>
  <si>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</si>
  <si>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</si>
  <si>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</si>
  <si>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</si>
  <si>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</si>
  <si>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</si>
  <si>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</si>
  <si>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</si>
  <si>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</si>
  <si>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</si>
  <si>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</si>
  <si>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</si>
  <si>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</si>
  <si>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</si>
  <si>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ลูกหนี้ตามสัญญาเช่าที่ถึงกำหนดรับชำระภายในหนึ่งปี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</si>
  <si>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</si>
  <si>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</si>
  <si>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</si>
  <si>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</si>
  <si>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</si>
  <si>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</si>
  <si>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</si>
  <si>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</si>
  <si>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</si>
  <si>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</si>
  <si>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</si>
  <si>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 xml:space="preserve">ลูกหนี้ตามสัญญาเช่า </t>
  </si>
  <si>
    <t>อสังหาริมทรัพย์เพื่อการลงทุน</t>
  </si>
  <si>
    <t>ที่ดิน อาคารและอุปกรณ์</t>
  </si>
  <si>
    <t>ต้นทุนโครงการภายใต้สัญญาสัมปทาน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</si>
  <si>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</si>
  <si>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</si>
  <si>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</si>
  <si>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</si>
  <si>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</si>
  <si>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</si>
  <si>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</si>
  <si>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</si>
  <si>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</si>
  <si>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</si>
  <si>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</si>
  <si>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</si>
  <si>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</si>
  <si>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</si>
  <si>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</si>
  <si>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ประมาณการหนี้สินสำหรับค่าเช่าที่ดินที่เกี่ยวข้องกับ</t>
  </si>
  <si>
    <t xml:space="preserve">   สัญญาสัมปทานที่ถึงกำหนดชำระภายในหนึ่งปี</t>
  </si>
  <si>
    <t>รายได้รอการรับรู้ที่ถึงกำหนดภายในหนึ่งปี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</si>
  <si>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</si>
  <si>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</si>
  <si>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</si>
  <si>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</si>
  <si>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</si>
  <si>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</si>
  <si>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 xml:space="preserve">รายได้รอการรับรู้ </t>
  </si>
  <si>
    <t xml:space="preserve">หุ้นกู้ 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</si>
  <si>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</si>
  <si>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</si>
  <si>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</si>
  <si>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</si>
  <si>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</si>
  <si>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</si>
  <si>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</si>
  <si>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</si>
  <si>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637,496,657 หุ้น มูลค่าหุ้นละ 1 บาท</t>
  </si>
  <si>
    <t xml:space="preserve">   ทุนที่ออกจำหน่ายและชำระเต็มมูลค่าแล้ว</t>
  </si>
  <si>
    <t xml:space="preserve">      หุ้นสามัญ 637,496,153 หุ้น มูลค่าหุ้นละ 1 บาท</t>
  </si>
  <si>
    <t>ส่วนเกินมูลค่าหุ้นสามัญ</t>
  </si>
  <si>
    <t>หุ้นกู้ด้อยสิทธิที่มีลักษณะคล้ายทุน</t>
  </si>
  <si>
    <t>ส่วนเกินจากการเปลี่ยนแปลงส่วนได้เสียในบริษัทย่อย</t>
  </si>
  <si>
    <t xml:space="preserve">   โดยไม่สูญเสียการควบคุม</t>
  </si>
  <si>
    <t>กำไรสะสม</t>
  </si>
  <si>
    <t xml:space="preserve">   จัดสรรแล้ว - สำรองตามกฎหมาย</t>
  </si>
  <si>
    <r>
      <t xml:space="preserve">   </t>
    </r>
    <r>
      <rPr>
        <sz val="16"/>
        <color theme="0"/>
        <rFont val="Angsana New"/>
        <family val="1"/>
        <charset val="222"/>
      </rPr>
      <t>จัดสรรแล้ว</t>
    </r>
    <r>
      <rPr>
        <sz val="16"/>
        <rFont val="Angsana New"/>
        <family val="1"/>
        <charset val="222"/>
      </rPr>
      <t xml:space="preserve"> - สำรองอื่น</t>
    </r>
  </si>
  <si>
    <t xml:space="preserve">   ยังไม่ได้จัดสรร </t>
  </si>
  <si>
    <t>องค์ประกอบอื่นของส่วนของผู้ถือหุ้น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</si>
  <si>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</si>
  <si>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</si>
  <si>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</si>
  <si>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</si>
  <si>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</si>
  <si>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</si>
  <si>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</si>
  <si>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2569</t>
  </si>
  <si>
    <t>(หน่วย: พันบาท ยกเว้นกำไรต่อหุ้นขั้นพื้นฐานแสดงเป็นบาท)</t>
  </si>
  <si>
    <t>2569</t>
  </si>
  <si>
    <t>กำไรขาดทุน:</t>
  </si>
  <si>
    <t>รายได้</t>
  </si>
  <si>
    <t>รายได้ค่าบริการ</t>
  </si>
  <si>
    <t>รายได้จากการขาย</t>
  </si>
  <si>
    <t>รายได้จากการขายพลังงานไฟฟ้า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</si>
  <si>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</si>
  <si>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</si>
  <si>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</si>
  <si>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</si>
  <si>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</si>
  <si>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</si>
  <si>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ต้นทุนขายพลังงานไฟฟ้า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</si>
  <si>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</si>
  <si>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</si>
  <si>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</si>
  <si>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ส่วนแบ่งขาดทุนจากการร่วมค้า</t>
  </si>
  <si>
    <t>ส่วนแบ่งขาดทุนจากบริษัทร่วม</t>
  </si>
  <si>
    <t>ขาดทุนจากการเปลี่ยนแปลงมูลค่ายุติธรรมของสินทรัพย์ทางการเงิน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</si>
  <si>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</si>
  <si>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</si>
  <si>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</si>
  <si>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</si>
  <si>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</si>
  <si>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</si>
  <si>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</si>
  <si>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</si>
  <si>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</si>
  <si>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</si>
  <si>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</si>
  <si>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</si>
  <si>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</si>
  <si>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</si>
  <si>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</si>
  <si>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</si>
  <si>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</si>
  <si>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กำไรส่วนที่เป็นของผู้ถือหุ้นของบริษัทฯ</t>
  </si>
  <si>
    <t>สำหรับงวดหกเดือนสิ้นสุดวันที่ 30 มิถุนายน 2569</t>
  </si>
  <si>
    <t>กำไรจากการเปลี่ยนแปลงมูลค่ายุติธรรมของสินทรัพย์ทางการเงิน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</si>
  <si>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</si>
  <si>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</si>
  <si>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</si>
  <si>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ส่วนต่างจากการ</t>
  </si>
  <si>
    <t>เปลี่ยนแปลงส่วน</t>
  </si>
  <si>
    <t>ผลต่างของ</t>
  </si>
  <si>
    <t>ได้เสียในบริษัทย่อย</t>
  </si>
  <si>
    <t>อัตราแลกเปลี่ยนจากการ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</si>
  <si>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</si>
  <si>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</si>
  <si>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</si>
  <si>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</si>
  <si>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หุ้นกู้ด้อยสิทธิ</t>
  </si>
  <si>
    <t>โดยไม่สูญเสีย</t>
  </si>
  <si>
    <t>จัดสรรแล้ว</t>
  </si>
  <si>
    <t>แปลงค่างบการเงิน</t>
  </si>
  <si>
    <t>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</si>
  <si>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</si>
  <si>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</si>
  <si>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</si>
  <si>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</t>
  </si>
  <si>
    <t>ที่มีลักษณะคล้ายทุน</t>
  </si>
  <si>
    <t>การควบคุม</t>
  </si>
  <si>
    <t>สำรองตามกฎหมาย</t>
  </si>
  <si>
    <t>สำรองอื่น</t>
  </si>
  <si>
    <t>ยังไม่ได้จัดสรร</t>
  </si>
  <si>
    <t>ที่เป็นเงินตราต่างประเทศ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</si>
  <si>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</si>
  <si>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</si>
  <si>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</si>
  <si>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</si>
  <si>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2568</t>
  </si>
  <si>
    <t>กำไร (ขาดทุน) สำหรับงวด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</si>
  <si>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</si>
  <si>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 (หมายเหตุ 5)</t>
  </si>
  <si>
    <t>สำรองอื่น (หมายเหตุ 6)</t>
  </si>
  <si>
    <t>เงินปันผลจ่าย (หมายเหตุ 10)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</si>
  <si>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</si>
  <si>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</si>
  <si>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การเปลี่ยนแปลงส่วนได้เสียที่ไม่มีอำนาจควบคุมของบริษัทย่อย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</si>
  <si>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</si>
  <si>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</si>
  <si>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ยอดคงเหลือ ณ วันที่ 30 มิถุนายน 2568</t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</si>
  <si>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</si>
  <si>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</si>
  <si>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 (ต่อ)</t>
  </si>
  <si>
    <t xml:space="preserve">จัดสรรแล้ว </t>
  </si>
  <si>
    <t>มูลค่าหุ้นสามัญ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</si>
  <si>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</si>
  <si>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</si>
  <si>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</si>
  <si>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</si>
  <si>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</si>
  <si>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</si>
  <si>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โอนกลับผลขาดทุนด้านเครดิตที่คาดว่าจะเกิดขึ้น</t>
  </si>
  <si>
    <t xml:space="preserve">   ขาดทุน (กำไร) จากอัตราแลกเปลี่ยนที่ยังไม่เกิดขึ้นจริง</t>
  </si>
  <si>
    <t xml:space="preserve">   ส่วนแบ่งขาดทุนจากการร่วมค้าและบริษัทร่วม</t>
  </si>
  <si>
    <t xml:space="preserve">   รายได้เงินปันผล</t>
  </si>
  <si>
    <t xml:space="preserve">   รับรู้รายได้รับล่วงหน้ารอตัดบัญชีเป็นรายได้</t>
  </si>
  <si>
    <t xml:space="preserve">   ประมาณการหนี้สินสำหรับผลประโยชน์พนักงาน</t>
  </si>
  <si>
    <t xml:space="preserve">   กำไรจากการเปลี่ยนแปลงมูลค่าของสินทรัพย์</t>
  </si>
  <si>
    <t xml:space="preserve">      ทางการเงินที่กำหนดให้วัดมูลค่ายุติธรรมผ่านกำไรหรือขาดทุน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</si>
  <si>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</si>
  <si>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</si>
  <si>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</si>
  <si>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</si>
  <si>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</si>
  <si>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</si>
  <si>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</si>
  <si>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</si>
  <si>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>แก้ Grouping Vat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</si>
  <si>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</si>
  <si>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</si>
  <si>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</si>
  <si>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</si>
  <si>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รายได้รอการรับรู้</t>
  </si>
  <si>
    <t>Reclass from รับรู้รายได้รับล่วงหน้ารอตัดบัญชีเป็นรายได้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</si>
  <si>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</si>
  <si>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</si>
  <si>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จ่ายหนี้สินสำหรับผลประโยชน์พนักงาน</t>
  </si>
  <si>
    <t xml:space="preserve">   จ่ายภาษีเงินได้</t>
  </si>
  <si>
    <t xml:space="preserve">   รับคืนภาษีเงินได้นิติบุคคล</t>
  </si>
  <si>
    <t>เงินสดสุทธิจากกิจกรรมดำเนินงาน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</si>
  <si>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</si>
  <si>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</si>
  <si>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เงินฝากธนาคารที่ติดภาระค้ำประกันลดลง (เพิ่มขึ้น)</t>
  </si>
  <si>
    <t>เงินปันผลรับ</t>
  </si>
  <si>
    <t>ดอกเบี้ยรับ</t>
  </si>
  <si>
    <t>เงินลงทุนในบริษัทย่อยเพิ่มขึ้น</t>
  </si>
  <si>
    <t>เงินจ่ายล่วงหน้าค่าซื้อสินทรัพย์เพิ่มขึ้น</t>
  </si>
  <si>
    <t>ซื้อส่วนปรับปรุงที่ดิน อาคารและอุปกรณ์</t>
  </si>
  <si>
    <t>ซื้อสินทรัพย์ไม่มีตัวตนอื่นนอกจากค่าความนิยม</t>
  </si>
  <si>
    <t>เงินสดรับจากการจำหน่ายอุปกรณ์</t>
  </si>
  <si>
    <t>เงินสดรับจากลูกหนี้ตามสัญญาเช่า</t>
  </si>
  <si>
    <t xml:space="preserve">กระแสเงินสดจากกิจกรรมจัดหาเงิน </t>
  </si>
  <si>
    <t>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</si>
  <si>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</si>
  <si>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จ่ายคืนเงินกู้ยืมระยะยาวจากสถาบันการเงิน</t>
  </si>
  <si>
    <t>จ่ายคืนเงินต้นของหนี้สินตามสัญญาเช่าทางการเงิน</t>
  </si>
  <si>
    <t>ดอกเบี้ยจ่าย</t>
  </si>
  <si>
    <t>เงินสดรับจากการออกหุ้นกู้</t>
  </si>
  <si>
    <t>เงินสดจ่ายชำระค่าใช้จ่ายในการออกหุ้นกู้</t>
  </si>
  <si>
    <t>จ่ายเงินปันผลของหุ้นกู้ด้อยสิทธิที่มีลักษณะคล้ายทุน</t>
  </si>
  <si>
    <t>เงินสดรับเงินลงทุนในบริษัทย่อยจากผู้มีส่วนได้เสีย</t>
  </si>
  <si>
    <t xml:space="preserve">   ที่ไม่มีอำนาจควบคุมของบริษัทย่อย</t>
  </si>
  <si>
    <t>เงินปันผลจ่าย</t>
  </si>
  <si>
    <t>เงินปันผลจ่ายแก่ผู้มีส่วนได้เสียที่ไม่มีอำนาจควบคุมของบริษัทย่อย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</si>
  <si>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</si>
  <si>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</si>
  <si>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ผลกระทบจากการเปลี่ยนแปลงในอัตราแลกเปลี่ยนสุทธิ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</si>
  <si>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</si>
  <si>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</si>
  <si>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</si>
  <si>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</si>
  <si>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</t>
  </si>
  <si>
    <t xml:space="preserve">   โอนที่ดิน อาคารและอุปกรณ์เป็นสินทรัพย์ไม่มีตัวตน</t>
  </si>
  <si>
    <t>2, 4</t>
  </si>
  <si>
    <t xml:space="preserve">   ขาดทุน (กำไร) จากการจำหน่าย/ตัดจำหน่ายอุปกรณ์</t>
  </si>
  <si>
    <t>สินทรัพย์ทางการเงินอื่นลดลง (เพิ่มขึ้น)</t>
  </si>
  <si>
    <t>เงินให้กู้ยืมแก่กิจการที่เกี่ยวข้องกันลดลง (เพิ่มขึ้น)</t>
  </si>
  <si>
    <t>เงินสดรับจากเงินเบิกเกินบัญชีและเงินกู้ยืมระยะสั้นจากสถาบันการเงิน</t>
  </si>
  <si>
    <t xml:space="preserve">   โอนเงินจ่ายล่วงหน้าค่าซื้อสินทรัพย์ไม่มีตัวตน</t>
  </si>
  <si>
    <t xml:space="preserve">   ค่าก่อสร้างและอุปกรณ์ค้างจ่ายเพิ่มขึ้น (ลดลง)</t>
  </si>
  <si>
    <t xml:space="preserve">   ค่าสินทรัพย์ไม่มีตัวตนค้างจ่ายเพิ่มขึ้น (ลดลง)</t>
  </si>
  <si>
    <t>เงินสดสุทธิใช้ไปในกิจกรรมลงทุน</t>
  </si>
  <si>
    <t>ผลต่างจากการแปลงค่างบการเงินเพิ่มขึ้น (ลดลง)</t>
  </si>
  <si>
    <t xml:space="preserve">   โอนสินทรัพย์ไม่มีตัวตนเป็นสินค้าคงเหลือ</t>
  </si>
  <si>
    <t xml:space="preserve">   โอนเงินจ่ายล่วงหน้าค่าซื้อสินทรัพย์ อาคารและอุปกรณ์</t>
  </si>
  <si>
    <t xml:space="preserve">   กำไรจากการแก้ไขสัญญาเช่า/สิ้นสุดสัญญาเช่า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</si>
</sst>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_(* #,##0_);_(* \(#,##0\);&quot;-&quot;;_(@_)"/>
    <numFmt numFmtId="190" formatCode="_(* #,##0_);_(* \(#,##0\);_(* &quot;-&quot;??_);_(@_)"/>
    <numFmt numFmtId="191" formatCode="_(* #,##0.00_);_(* \(#,##0.00\);_(* &quot;-&quot;_);_(@_)"/>
    <numFmt numFmtId="192" formatCode="#,##0.000;\-#,##0.000"/>
    <numFmt numFmtId="193" formatCode="&quot;ผ&quot;#,##0.00_);[Red]\(&quot;ผ&quot;#,##0.00\)"/>
    <numFmt numFmtId="194" formatCode="#,##0;[Red]\(#,##0\)"/>
  </numFmts>
  <fonts count="16">
    <font>
      <sz val="10"/>
      <name val="ApFont"/>
      <charset val="222"/>
    </font>
    <font>
      <sz val="10"/>
      <name val="ApFont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b/>
      <sz val="16"/>
      <name val="Angsana New"/>
      <family val="1"/>
    </font>
    <font>
      <i/>
      <sz val="16"/>
      <name val="Angsana New"/>
      <family val="1"/>
      <charset val="222"/>
    </font>
    <font>
      <sz val="16"/>
      <name val="Angsana New"/>
      <family val="1"/>
    </font>
    <font>
      <sz val="16"/>
      <color theme="0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189" fontId="1" fillId="0" borderId="0" applyFont="0" applyFill="0" applyBorder="0" applyProtection="0">
      <alignment horizontal="center"/>
    </xf>
    <xf numFmtId="193" fontId="1" fillId="0" borderId="0" applyFont="0" applyFill="0" applyBorder="0" applyAlignment="0" applyProtection="0"/>
    <xf numFmtId="0" fontId="1" fillId="0" borderId="0"/>
    <xf numFmtId="0" fontId="15" fillId="0" borderId="0"/>
    <xf numFmtId="188" fontId="15" fillId="0" borderId="0" applyFont="0" applyFill="0" applyBorder="0" applyAlignment="0" applyProtection="0"/>
  </cellStyleXfs>
  <cellXfs count="169">
    <xf numFmtId="0" fontId="0" fillId="0" borderId="0" xfId="0"/>
    <xf numFmtId="189" fontId="9" fillId="0" borderId="0" xfId="1" applyFont="1" applyFill="1" applyAlignment="1">
      <alignment horizontal="center" vertical="center"/>
    </xf>
    <xf numFmtId="189" fontId="9" fillId="0" borderId="1" xfId="1" applyFont="1" applyFill="1" applyBorder="1" applyAlignment="1">
      <alignment horizontal="center" vertical="center"/>
    </xf>
    <xf numFmtId="189" fontId="10" fillId="0" borderId="1" xfId="1" applyFont="1" applyFill="1" applyBorder="1" applyAlignment="1">
      <alignment horizontal="center" vertical="center"/>
    </xf>
    <xf numFmtId="189" fontId="11" fillId="0" borderId="0" xfId="1" quotePrefix="1" applyFont="1" applyFill="1" applyAlignment="1">
      <alignment horizontal="center" vertical="center"/>
    </xf>
    <xf numFmtId="189" fontId="11" fillId="0" borderId="0" xfId="1" quotePrefix="1" applyFont="1" applyFill="1" applyBorder="1" applyAlignment="1">
      <alignment horizontal="center" vertical="center"/>
    </xf>
    <xf numFmtId="189" fontId="9" fillId="0" borderId="0" xfId="1" applyFont="1" applyFill="1" applyBorder="1" applyAlignment="1">
      <alignment horizontal="center" vertical="center"/>
    </xf>
    <xf numFmtId="192" fontId="9" fillId="0" borderId="0" xfId="1" applyNumberFormat="1" applyFont="1" applyFill="1" applyBorder="1" applyAlignment="1">
      <alignment horizontal="center" vertical="center"/>
    </xf>
    <xf numFmtId="193" fontId="2" fillId="0" borderId="0" xfId="2" applyFont="1" applyFill="1"/>
    <xf numFmtId="187" fontId="9" fillId="0" borderId="0" xfId="5" applyNumberFormat="1" applyFont="1" applyFill="1" applyBorder="1" applyAlignment="1">
      <alignment horizontal="center" vertical="center"/>
    </xf>
    <xf numFmtId="187" fontId="7" fillId="0" borderId="0" xfId="5" applyNumberFormat="1" applyFont="1" applyFill="1" applyBorder="1" applyAlignment="1">
      <alignment horizontal="center" vertical="center"/>
    </xf>
    <xf numFmtId="187" fontId="9" fillId="0" borderId="1" xfId="5" applyNumberFormat="1" applyFont="1" applyFill="1" applyBorder="1" applyAlignment="1">
      <alignment horizontal="center" vertical="center"/>
    </xf>
    <xf numFmtId="187" fontId="9" fillId="0" borderId="0" xfId="1" applyNumberFormat="1" applyFont="1" applyFill="1" applyBorder="1" applyAlignment="1">
      <alignment horizontal="center" vertical="center"/>
    </xf>
    <xf numFmtId="187" fontId="9" fillId="0" borderId="0" xfId="1" applyNumberFormat="1" applyFont="1" applyFill="1" applyBorder="1" applyAlignment="1">
      <alignment horizontal="right" vertical="center"/>
    </xf>
    <xf numFmtId="187" fontId="9" fillId="0" borderId="1" xfId="1" applyNumberFormat="1" applyFont="1" applyFill="1" applyBorder="1" applyAlignment="1">
      <alignment horizontal="center" vertical="center"/>
    </xf>
    <xf numFmtId="187" fontId="9" fillId="0" borderId="5" xfId="1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horizontal="center" vertical="center"/>
    </xf>
    <xf numFmtId="190" fontId="9" fillId="0" borderId="0" xfId="1" applyNumberFormat="1" applyFont="1" applyFill="1" applyAlignment="1">
      <alignment vertical="center"/>
    </xf>
    <xf numFmtId="189" fontId="9" fillId="0" borderId="0" xfId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187" fontId="3" fillId="0" borderId="0" xfId="0" applyNumberFormat="1" applyFont="1" applyAlignment="1">
      <alignment horizontal="centerContinuous" vertical="center"/>
    </xf>
    <xf numFmtId="18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87" fontId="3" fillId="0" borderId="0" xfId="3" applyNumberFormat="1" applyFont="1" applyAlignment="1">
      <alignment vertical="center"/>
    </xf>
    <xf numFmtId="0" fontId="3" fillId="0" borderId="0" xfId="0" applyFont="1" applyAlignment="1">
      <alignment vertical="center"/>
    </xf>
    <xf numFmtId="187" fontId="7" fillId="0" borderId="0" xfId="3" applyNumberFormat="1" applyFont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vertical="center"/>
    </xf>
    <xf numFmtId="187" fontId="3" fillId="0" borderId="0" xfId="3" applyNumberFormat="1" applyFont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3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10" fillId="0" borderId="0" xfId="0" quotePrefix="1" applyFont="1" applyAlignment="1">
      <alignment horizontal="left" vertical="center"/>
    </xf>
    <xf numFmtId="38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center" vertical="center"/>
    </xf>
    <xf numFmtId="37" fontId="9" fillId="0" borderId="1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7" fontId="10" fillId="0" borderId="1" xfId="0" applyNumberFormat="1" applyFont="1" applyBorder="1" applyAlignment="1">
      <alignment horizontal="centerContinuous"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1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Continuous" vertical="center"/>
    </xf>
    <xf numFmtId="187" fontId="9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37" fontId="9" fillId="0" borderId="0" xfId="0" applyNumberFormat="1" applyFont="1"/>
    <xf numFmtId="187" fontId="9" fillId="0" borderId="1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187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87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187" fontId="7" fillId="0" borderId="1" xfId="0" applyNumberFormat="1" applyFont="1" applyBorder="1" applyAlignment="1">
      <alignment vertical="center"/>
    </xf>
    <xf numFmtId="187" fontId="7" fillId="0" borderId="4" xfId="0" applyNumberFormat="1" applyFont="1" applyBorder="1" applyAlignment="1">
      <alignment horizontal="right" vertical="center"/>
    </xf>
    <xf numFmtId="187" fontId="9" fillId="0" borderId="4" xfId="0" applyNumberFormat="1" applyFont="1" applyBorder="1" applyAlignment="1">
      <alignment horizontal="right" vertical="center"/>
    </xf>
    <xf numFmtId="190" fontId="9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90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87" fontId="9" fillId="0" borderId="4" xfId="0" applyNumberFormat="1" applyFont="1" applyBorder="1" applyAlignment="1">
      <alignment vertical="center"/>
    </xf>
    <xf numFmtId="187" fontId="9" fillId="0" borderId="5" xfId="0" applyNumberFormat="1" applyFont="1" applyBorder="1" applyAlignment="1">
      <alignment vertical="center"/>
    </xf>
    <xf numFmtId="190" fontId="9" fillId="0" borderId="0" xfId="0" applyNumberFormat="1" applyFont="1" applyAlignment="1">
      <alignment horizontal="center" vertical="center"/>
    </xf>
    <xf numFmtId="188" fontId="9" fillId="0" borderId="0" xfId="0" applyNumberFormat="1" applyFont="1" applyAlignment="1">
      <alignment vertical="center"/>
    </xf>
    <xf numFmtId="191" fontId="9" fillId="0" borderId="4" xfId="0" applyNumberFormat="1" applyFont="1" applyBorder="1" applyAlignment="1">
      <alignment vertical="center"/>
    </xf>
    <xf numFmtId="192" fontId="9" fillId="0" borderId="0" xfId="0" applyNumberFormat="1" applyFont="1" applyAlignment="1">
      <alignment horizontal="centerContinuous" vertical="center"/>
    </xf>
    <xf numFmtId="192" fontId="9" fillId="0" borderId="0" xfId="0" applyNumberFormat="1" applyFont="1" applyAlignment="1">
      <alignment vertical="center"/>
    </xf>
    <xf numFmtId="192" fontId="9" fillId="0" borderId="0" xfId="0" applyNumberFormat="1" applyFont="1" applyAlignment="1">
      <alignment horizontal="right" vertical="center"/>
    </xf>
    <xf numFmtId="190" fontId="7" fillId="0" borderId="0" xfId="0" applyNumberFormat="1" applyFont="1"/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8" fontId="5" fillId="0" borderId="0" xfId="0" applyNumberFormat="1" applyFont="1" applyAlignment="1">
      <alignment vertical="top"/>
    </xf>
    <xf numFmtId="38" fontId="7" fillId="0" borderId="0" xfId="0" applyNumberFormat="1" applyFont="1" applyAlignment="1">
      <alignment horizontal="centerContinuous"/>
    </xf>
    <xf numFmtId="3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center"/>
    </xf>
    <xf numFmtId="38" fontId="7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190" fontId="7" fillId="0" borderId="0" xfId="0" applyNumberFormat="1" applyFont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190" fontId="7" fillId="0" borderId="0" xfId="0" applyNumberFormat="1" applyFont="1" applyAlignment="1">
      <alignment horizontal="center" vertical="center"/>
    </xf>
    <xf numFmtId="187" fontId="7" fillId="0" borderId="0" xfId="0" applyNumberFormat="1" applyFont="1"/>
    <xf numFmtId="190" fontId="7" fillId="0" borderId="1" xfId="0" applyNumberFormat="1" applyFont="1" applyBorder="1" applyAlignment="1">
      <alignment horizontal="center"/>
    </xf>
    <xf numFmtId="0" fontId="5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187" fontId="7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187" fontId="7" fillId="0" borderId="5" xfId="0" applyNumberFormat="1" applyFont="1" applyBorder="1" applyAlignment="1">
      <alignment vertical="center"/>
    </xf>
    <xf numFmtId="187" fontId="7" fillId="0" borderId="0" xfId="4" applyNumberFormat="1" applyFont="1" applyAlignment="1">
      <alignment horizontal="center" vertical="center"/>
    </xf>
    <xf numFmtId="189" fontId="7" fillId="0" borderId="0" xfId="1" applyFont="1" applyFill="1">
      <alignment horizontal="center"/>
    </xf>
    <xf numFmtId="37" fontId="7" fillId="0" borderId="0" xfId="0" applyNumberFormat="1" applyFont="1"/>
    <xf numFmtId="190" fontId="3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38" fontId="2" fillId="0" borderId="0" xfId="0" applyNumberFormat="1" applyFont="1" applyAlignment="1">
      <alignment vertical="top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190" fontId="3" fillId="0" borderId="1" xfId="0" applyNumberFormat="1" applyFont="1" applyBorder="1" applyAlignment="1">
      <alignment horizontal="center"/>
    </xf>
    <xf numFmtId="0" fontId="2" fillId="0" borderId="0" xfId="4" applyFont="1" applyAlignment="1">
      <alignment vertical="top"/>
    </xf>
    <xf numFmtId="187" fontId="3" fillId="0" borderId="0" xfId="0" applyNumberFormat="1" applyFont="1"/>
    <xf numFmtId="37" fontId="3" fillId="0" borderId="0" xfId="0" applyNumberFormat="1" applyFont="1"/>
    <xf numFmtId="187" fontId="3" fillId="0" borderId="1" xfId="0" applyNumberFormat="1" applyFont="1" applyBorder="1"/>
    <xf numFmtId="0" fontId="3" fillId="0" borderId="0" xfId="4" applyFont="1" applyAlignment="1">
      <alignment vertical="center"/>
    </xf>
    <xf numFmtId="187" fontId="3" fillId="0" borderId="5" xfId="0" applyNumberFormat="1" applyFont="1" applyBorder="1"/>
    <xf numFmtId="187" fontId="3" fillId="0" borderId="0" xfId="0" applyNumberFormat="1" applyFont="1" applyAlignment="1">
      <alignment horizontal="right"/>
    </xf>
    <xf numFmtId="187" fontId="3" fillId="0" borderId="0" xfId="4" applyNumberFormat="1" applyFont="1" applyAlignment="1">
      <alignment horizontal="center" vertical="center"/>
    </xf>
    <xf numFmtId="37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7" fillId="0" borderId="0" xfId="0" applyFont="1"/>
    <xf numFmtId="187" fontId="9" fillId="0" borderId="1" xfId="0" applyNumberFormat="1" applyFont="1" applyBorder="1" applyAlignment="1">
      <alignment horizontal="center" vertical="center"/>
    </xf>
    <xf numFmtId="18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top"/>
    </xf>
    <xf numFmtId="187" fontId="9" fillId="0" borderId="2" xfId="0" applyNumberFormat="1" applyFont="1" applyBorder="1" applyAlignment="1">
      <alignment vertical="center"/>
    </xf>
    <xf numFmtId="194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194" fontId="9" fillId="0" borderId="0" xfId="0" applyNumberFormat="1" applyFont="1" applyAlignment="1">
      <alignment vertical="center"/>
    </xf>
    <xf numFmtId="194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center" vertical="center"/>
    </xf>
    <xf numFmtId="187" fontId="7" fillId="0" borderId="2" xfId="0" applyNumberFormat="1" applyFont="1" applyBorder="1" applyAlignment="1">
      <alignment horizontal="center"/>
    </xf>
    <xf numFmtId="190" fontId="7" fillId="0" borderId="0" xfId="0" applyNumberFormat="1" applyFont="1" applyAlignment="1">
      <alignment horizontal="right"/>
    </xf>
    <xf numFmtId="38" fontId="5" fillId="0" borderId="1" xfId="0" applyNumberFormat="1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38" fontId="7" fillId="0" borderId="1" xfId="0" applyNumberFormat="1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190" fontId="3" fillId="0" borderId="0" xfId="0" applyNumberFormat="1" applyFont="1" applyAlignment="1">
      <alignment horizontal="right"/>
    </xf>
    <xf numFmtId="38" fontId="2" fillId="0" borderId="1" xfId="0" applyNumberFormat="1" applyFon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</cellXfs>
  <cellStyles count="6">
    <cellStyle name="Comma" xfId="1" builtinId="3"/>
    <cellStyle name="Comma 2" xfId="5" xr:uid="{C3710DB7-BD8C-4675-83BA-B428E074C800}"/>
    <cellStyle name="Currency" xfId="2" builtinId="4"/>
    <cellStyle name="Normal" xfId="0" builtinId="0"/>
    <cellStyle name="Normal 2" xfId="4" xr:uid="{2CAF42B5-392F-4843-8E26-BACEC0CC89C5}"/>
    <cellStyle name="Normal_BMCL_2008_Q2_B4_Reconcile Cash flow" xfId="3" xr:uid="{F9D369D2-ED9C-4960-AC24-EB2181AA04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EF14C-5F47-48FE-B109-9897734053E9}">
  <dimension ref="A1:J106"/>
  <sheetViews>
    <sheetView showGridLines="0" tabSelected="1" view="pageBreakPreview" zoomScale="70" zoomScaleNormal="80" zoomScaleSheetLayoutView="70" workbookViewId="0">
      <selection activeCell="K1" sqref="K1"/>
    </sheetView>
  </sheetViews>
  <sheetFormatPr defaultColWidth="10.7109375" defaultRowHeight="24" customHeight="1"/>
  <cols>
    <col min="1" max="1" width="49" style="23" customWidth="1"/>
    <col min="2" max="2" width="7.7109375" style="23" customWidth="1"/>
    <col min="3" max="3" width="1.7109375" style="23" customWidth="1"/>
    <col min="4" max="4" width="14.28515625" style="22" customWidth="1"/>
    <col min="5" max="5" width="1.7109375" style="22" customWidth="1"/>
    <col min="6" max="6" width="14.28515625" style="22" customWidth="1"/>
    <col min="7" max="7" width="1.7109375" style="22" customWidth="1"/>
    <col min="8" max="8" width="14.28515625" style="22" customWidth="1"/>
    <col min="9" max="9" width="1.7109375" style="22" customWidth="1"/>
    <col min="10" max="10" width="14.28515625" style="22" customWidth="1"/>
    <col min="11" max="16384" width="10.7109375" style="23"/>
  </cols>
  <sheetData>
    <row r="1" spans="1:10" ht="24" customHeight="1">
      <c r="A1" s="19" t="s">
        <v>0</v>
      </c>
      <c r="B1" s="20"/>
      <c r="C1" s="20"/>
      <c r="D1" s="21"/>
      <c r="G1" s="21"/>
      <c r="H1" s="21"/>
      <c r="I1" s="21"/>
      <c r="J1" s="21"/>
    </row>
    <row r="2" spans="1:10" ht="24" customHeight="1">
      <c r="A2" s="19" t="s">
        <v>1</v>
      </c>
      <c r="B2" s="20"/>
      <c r="C2" s="20"/>
      <c r="D2" s="21"/>
      <c r="E2" s="21"/>
      <c r="F2" s="21"/>
      <c r="G2" s="21"/>
      <c r="H2" s="21"/>
      <c r="I2" s="21"/>
      <c r="J2" s="21"/>
    </row>
    <row r="3" spans="1:10" ht="24" customHeight="1">
      <c r="A3" s="24" t="s">
        <v>2</v>
      </c>
      <c r="B3" s="20"/>
      <c r="C3" s="20"/>
      <c r="D3" s="21"/>
      <c r="E3" s="25"/>
      <c r="F3" s="26"/>
      <c r="G3" s="21"/>
      <c r="H3" s="21"/>
      <c r="I3" s="21"/>
      <c r="J3" s="21"/>
    </row>
    <row r="4" spans="1:10" ht="24" customHeight="1">
      <c r="A4" s="19"/>
      <c r="B4" s="20"/>
      <c r="C4" s="20"/>
      <c r="D4" s="21"/>
      <c r="E4" s="21"/>
      <c r="F4" s="21"/>
      <c r="G4" s="21"/>
      <c r="H4" s="23"/>
      <c r="I4" s="21"/>
      <c r="J4" s="27" t="s">
        <v>3</v>
      </c>
    </row>
    <row r="5" spans="1:10" ht="24" customHeight="1">
      <c r="A5" s="19"/>
      <c r="B5" s="20"/>
      <c r="C5" s="20"/>
      <c r="D5" s="159" t="s">
        <v>4</v>
      </c>
      <c r="E5" s="159"/>
      <c r="F5" s="159"/>
      <c r="G5" s="28"/>
      <c r="H5" s="159" t="s">
        <v>5</v>
      </c>
      <c r="I5" s="159"/>
      <c r="J5" s="159"/>
    </row>
    <row r="6" spans="1:10" ht="24" customHeight="1">
      <c r="A6" s="20"/>
      <c r="B6" s="29" t="s">
        <v>6</v>
      </c>
      <c r="C6" s="20"/>
      <c r="D6" s="30" t="s">
        <v>7</v>
      </c>
      <c r="E6" s="23"/>
      <c r="F6" s="31" t="s">
        <v>8</v>
      </c>
      <c r="G6" s="29"/>
      <c r="H6" s="30" t="s">
        <v>7</v>
      </c>
      <c r="I6" s="23"/>
      <c r="J6" s="31" t="s">
        <v>8</v>
      </c>
    </row>
    <row r="7" spans="1:10" ht="24" customHeight="1">
      <c r="A7" s="20"/>
      <c r="B7" s="29"/>
      <c r="C7" s="20"/>
      <c r="D7" s="32" t="s">
        <v>9</v>
      </c>
      <c r="E7" s="23"/>
      <c r="F7" s="33" t="s">
        <v>10</v>
      </c>
      <c r="G7" s="34"/>
      <c r="H7" s="32" t="s">
        <v>9</v>
      </c>
      <c r="I7" s="23"/>
      <c r="J7" s="34" t="s">
        <v>10</v>
      </c>
    </row>
    <row r="8" spans="1:10" ht="24" customHeight="1">
      <c r="A8" s="20"/>
      <c r="B8" s="29"/>
      <c r="C8" s="20"/>
      <c r="D8" s="32" t="s">
        <v>11</v>
      </c>
      <c r="E8" s="23"/>
      <c r="F8" s="33"/>
      <c r="G8" s="34"/>
      <c r="H8" s="32" t="s">
        <v>11</v>
      </c>
      <c r="I8" s="23"/>
      <c r="J8" s="34"/>
    </row>
    <row r="9" spans="1:10" ht="24" customHeight="1">
      <c r="A9" s="35" t="s">
        <v>12</v>
      </c>
    </row>
    <row r="10" spans="1:10" ht="24" customHeight="1">
      <c r="A10" s="35" t="s">
        <v>13</v>
      </c>
      <c r="E10" s="36"/>
    </row>
    <row r="11" spans="1:10" ht="24" customHeight="1">
      <c r="A11" s="23" t="s">
        <v>14</v>
      </c>
      <c r="B11" s="37"/>
      <c r="D11" s="38">
        <v>525891</v>
      </c>
      <c r="E11" s="38"/>
      <c r="F11" s="38">
        <v>419360</v>
      </c>
      <c r="G11" s="38"/>
      <c r="H11" s="38">
        <v>232799</v>
      </c>
      <c r="J11" s="22">
        <v>215378</v>
      </c>
    </row>
    <row r="12" spans="1:10" ht="24" customHeight="1">
      <c r="A12" s="39" t="s">
        <v>15</v>
      </c>
      <c r="B12" s="37" t="s">
        <v>16</v>
      </c>
      <c r="D12" s="40">
        <v>396046</v>
      </c>
      <c r="E12" s="41"/>
      <c r="F12" s="41">
        <v>505655</v>
      </c>
      <c r="G12" s="41"/>
      <c r="H12" s="38">
        <v>428599</v>
      </c>
      <c r="I12" s="33"/>
      <c r="J12" s="22">
        <v>441959</v>
      </c>
    </row>
    <row r="13" spans="1:10" ht="24" customHeight="1">
      <c r="A13" s="39" t="s">
        <v>17</v>
      </c>
      <c r="B13" s="37">
        <v>2</v>
      </c>
      <c r="D13" s="38">
        <v>0</v>
      </c>
      <c r="E13" s="41"/>
      <c r="F13" s="41">
        <v>223605</v>
      </c>
      <c r="G13" s="41"/>
      <c r="H13" s="38">
        <v>0</v>
      </c>
      <c r="I13" s="33"/>
      <c r="J13" s="22">
        <v>0</v>
      </c>
    </row>
    <row r="14" spans="1:10" ht="24" customHeight="1">
      <c r="A14" s="39" t="s">
        <v>18</v>
      </c>
      <c r="B14" s="37"/>
      <c r="D14" s="38"/>
      <c r="E14" s="41"/>
      <c r="F14" s="41"/>
      <c r="G14" s="41"/>
      <c r="H14" s="38"/>
      <c r="I14" s="33"/>
    </row>
    <row r="15" spans="1:10" ht="24" customHeight="1">
      <c r="A15" s="39" t="s">
        <v>19</v>
      </c>
      <c r="B15" s="37">
        <v>2</v>
      </c>
      <c r="D15" s="38">
        <v>0</v>
      </c>
      <c r="E15" s="41"/>
      <c r="F15" s="41">
        <v>0</v>
      </c>
      <c r="G15" s="41"/>
      <c r="H15" s="38">
        <v>0</v>
      </c>
      <c r="I15" s="33"/>
      <c r="J15" s="22">
        <v>30000</v>
      </c>
    </row>
    <row r="16" spans="1:10" ht="24" customHeight="1">
      <c r="A16" s="39" t="s">
        <v>20</v>
      </c>
      <c r="B16" s="37">
        <v>2</v>
      </c>
      <c r="D16" s="38">
        <v>34838</v>
      </c>
      <c r="E16" s="41"/>
      <c r="F16" s="41">
        <v>31210</v>
      </c>
      <c r="G16" s="41"/>
      <c r="H16" s="38">
        <v>3762</v>
      </c>
      <c r="I16" s="33"/>
      <c r="J16" s="41">
        <v>4621</v>
      </c>
    </row>
    <row r="17" spans="1:10" ht="24" customHeight="1">
      <c r="A17" s="39" t="s">
        <v>21</v>
      </c>
      <c r="B17" s="37"/>
      <c r="D17" s="38">
        <v>97270</v>
      </c>
      <c r="E17" s="41"/>
      <c r="F17" s="41">
        <v>96157</v>
      </c>
      <c r="G17" s="41"/>
      <c r="H17" s="38">
        <v>23548</v>
      </c>
      <c r="I17" s="33"/>
      <c r="J17" s="22">
        <v>24822</v>
      </c>
    </row>
    <row r="18" spans="1:10" ht="24" customHeight="1">
      <c r="A18" s="39" t="s">
        <v>22</v>
      </c>
      <c r="B18" s="37"/>
      <c r="D18" s="38">
        <v>164454</v>
      </c>
      <c r="E18" s="41"/>
      <c r="F18" s="41">
        <v>125556</v>
      </c>
      <c r="G18" s="41"/>
      <c r="H18" s="38">
        <v>62251</v>
      </c>
      <c r="I18" s="33"/>
      <c r="J18" s="22">
        <v>72645</v>
      </c>
    </row>
    <row r="19" spans="1:10" ht="24" customHeight="1">
      <c r="A19" s="23" t="s">
        <v>23</v>
      </c>
      <c r="B19" s="37"/>
      <c r="D19" s="38">
        <v>121277</v>
      </c>
      <c r="E19" s="38"/>
      <c r="F19" s="38">
        <v>119475</v>
      </c>
      <c r="G19" s="38"/>
      <c r="H19" s="22">
        <v>70508</v>
      </c>
      <c r="J19" s="22">
        <v>70572</v>
      </c>
    </row>
    <row r="20" spans="1:10" ht="24" customHeight="1">
      <c r="A20" s="35" t="s">
        <v>24</v>
      </c>
      <c r="D20" s="42">
        <f>SUM(D11:D19)</f>
        <v>1339776</v>
      </c>
      <c r="F20" s="42">
        <f>SUM(F11:F19)</f>
        <v>1521018</v>
      </c>
      <c r="H20" s="42">
        <f>SUM(H11:H19)</f>
        <v>821467</v>
      </c>
      <c r="J20" s="42">
        <f>SUM(J11:J19)</f>
        <v>859997</v>
      </c>
    </row>
    <row r="21" spans="1:10" ht="24" customHeight="1">
      <c r="A21" s="35" t="s">
        <v>25</v>
      </c>
      <c r="D21" s="36"/>
      <c r="F21" s="36"/>
    </row>
    <row r="22" spans="1:10" ht="24" customHeight="1">
      <c r="A22" s="23" t="s">
        <v>26</v>
      </c>
      <c r="B22" s="37"/>
      <c r="D22" s="43">
        <v>20524</v>
      </c>
      <c r="F22" s="43">
        <v>20364</v>
      </c>
      <c r="H22" s="38">
        <v>0</v>
      </c>
      <c r="J22" s="44">
        <v>0</v>
      </c>
    </row>
    <row r="23" spans="1:10" ht="24" customHeight="1">
      <c r="A23" s="23" t="s">
        <v>27</v>
      </c>
      <c r="B23" s="37">
        <v>2</v>
      </c>
      <c r="D23" s="43">
        <v>262644</v>
      </c>
      <c r="E23" s="39"/>
      <c r="F23" s="41">
        <v>259654</v>
      </c>
      <c r="H23" s="38">
        <v>6786</v>
      </c>
      <c r="J23" s="43">
        <v>6786</v>
      </c>
    </row>
    <row r="24" spans="1:10" ht="24" customHeight="1">
      <c r="A24" s="23" t="s">
        <v>28</v>
      </c>
      <c r="B24" s="37">
        <v>2</v>
      </c>
      <c r="D24" s="43">
        <v>360614</v>
      </c>
      <c r="F24" s="38">
        <v>212300</v>
      </c>
      <c r="H24" s="38">
        <v>1951700</v>
      </c>
      <c r="J24" s="38">
        <v>1497800</v>
      </c>
    </row>
    <row r="25" spans="1:10" ht="24" customHeight="1">
      <c r="A25" s="23" t="s">
        <v>29</v>
      </c>
      <c r="B25" s="37">
        <v>4</v>
      </c>
      <c r="D25" s="43">
        <v>0</v>
      </c>
      <c r="E25" s="39"/>
      <c r="F25" s="41">
        <v>0</v>
      </c>
      <c r="H25" s="38">
        <v>7558890</v>
      </c>
      <c r="J25" s="43">
        <v>7522530</v>
      </c>
    </row>
    <row r="26" spans="1:10" ht="24" customHeight="1">
      <c r="A26" s="23" t="s">
        <v>30</v>
      </c>
      <c r="B26" s="37"/>
      <c r="D26" s="43">
        <v>647927</v>
      </c>
      <c r="E26" s="39"/>
      <c r="F26" s="41">
        <v>650030</v>
      </c>
      <c r="H26" s="38">
        <v>666600</v>
      </c>
      <c r="J26" s="43">
        <v>666600</v>
      </c>
    </row>
    <row r="27" spans="1:10" ht="24" customHeight="1">
      <c r="A27" s="23" t="s">
        <v>31</v>
      </c>
      <c r="B27" s="37"/>
      <c r="D27" s="43">
        <v>48801</v>
      </c>
      <c r="E27" s="39"/>
      <c r="F27" s="41">
        <v>49849</v>
      </c>
      <c r="H27" s="38">
        <v>0</v>
      </c>
      <c r="J27" s="43">
        <v>0</v>
      </c>
    </row>
    <row r="28" spans="1:10" ht="24" customHeight="1">
      <c r="A28" s="23" t="s">
        <v>32</v>
      </c>
      <c r="B28" s="37">
        <v>2</v>
      </c>
      <c r="D28" s="43">
        <v>1284538</v>
      </c>
      <c r="E28" s="39"/>
      <c r="F28" s="41">
        <v>1297229</v>
      </c>
      <c r="H28" s="38">
        <v>0</v>
      </c>
      <c r="J28" s="43">
        <v>0</v>
      </c>
    </row>
    <row r="29" spans="1:10" ht="24" customHeight="1">
      <c r="A29" s="23" t="s">
        <v>33</v>
      </c>
      <c r="B29" s="37"/>
      <c r="D29" s="43">
        <v>47953</v>
      </c>
      <c r="E29" s="38"/>
      <c r="F29" s="38">
        <v>47953</v>
      </c>
      <c r="G29" s="38"/>
      <c r="H29" s="38">
        <v>47953</v>
      </c>
      <c r="J29" s="38">
        <v>47953</v>
      </c>
    </row>
    <row r="30" spans="1:10" ht="24" customHeight="1">
      <c r="A30" s="23" t="s">
        <v>34</v>
      </c>
      <c r="B30" s="37"/>
      <c r="D30" s="43">
        <v>15193804</v>
      </c>
      <c r="E30" s="38"/>
      <c r="F30" s="38">
        <v>15011126</v>
      </c>
      <c r="G30" s="38"/>
      <c r="H30" s="38">
        <v>1635976</v>
      </c>
      <c r="J30" s="38">
        <v>1714149</v>
      </c>
    </row>
    <row r="31" spans="1:10" ht="24" customHeight="1">
      <c r="A31" s="23" t="s">
        <v>35</v>
      </c>
      <c r="B31" s="37"/>
      <c r="D31" s="43">
        <v>1391404</v>
      </c>
      <c r="E31" s="38"/>
      <c r="F31" s="38">
        <v>1465314</v>
      </c>
      <c r="G31" s="38"/>
      <c r="H31" s="38">
        <v>5053</v>
      </c>
      <c r="J31" s="38">
        <v>11898</v>
      </c>
    </row>
    <row r="32" spans="1:10" ht="24" customHeight="1">
      <c r="A32" s="23" t="s">
        <v>36</v>
      </c>
      <c r="B32" s="37"/>
      <c r="D32" s="43">
        <v>310286</v>
      </c>
      <c r="E32" s="38"/>
      <c r="F32" s="38">
        <v>350595</v>
      </c>
      <c r="G32" s="38"/>
      <c r="H32" s="38">
        <v>117793</v>
      </c>
      <c r="J32" s="38">
        <v>147881</v>
      </c>
    </row>
    <row r="33" spans="1:10" ht="24" customHeight="1">
      <c r="A33" s="23" t="s">
        <v>37</v>
      </c>
      <c r="B33" s="37"/>
      <c r="D33" s="43">
        <v>214716</v>
      </c>
      <c r="E33" s="38"/>
      <c r="F33" s="38">
        <v>214716</v>
      </c>
      <c r="G33" s="38"/>
      <c r="H33" s="38">
        <v>0</v>
      </c>
      <c r="J33" s="38">
        <v>0</v>
      </c>
    </row>
    <row r="34" spans="1:10" ht="24" customHeight="1">
      <c r="A34" s="23" t="s">
        <v>38</v>
      </c>
      <c r="B34" s="37"/>
      <c r="D34" s="43">
        <v>432837</v>
      </c>
      <c r="E34" s="38"/>
      <c r="F34" s="38">
        <v>447740</v>
      </c>
      <c r="G34" s="38"/>
      <c r="H34" s="38">
        <v>25316</v>
      </c>
      <c r="J34" s="38">
        <v>27023</v>
      </c>
    </row>
    <row r="35" spans="1:10" ht="24" customHeight="1">
      <c r="A35" s="23" t="s">
        <v>39</v>
      </c>
      <c r="B35" s="37"/>
      <c r="D35" s="43">
        <v>244676</v>
      </c>
      <c r="E35" s="38"/>
      <c r="F35" s="38">
        <v>249050</v>
      </c>
      <c r="G35" s="38"/>
      <c r="H35" s="38">
        <v>99117</v>
      </c>
      <c r="J35" s="38">
        <v>104271</v>
      </c>
    </row>
    <row r="36" spans="1:10" ht="24" customHeight="1">
      <c r="A36" s="23" t="s">
        <v>40</v>
      </c>
      <c r="B36" s="37">
        <v>2</v>
      </c>
      <c r="D36" s="45">
        <v>25943</v>
      </c>
      <c r="E36" s="38"/>
      <c r="F36" s="46">
        <v>48146</v>
      </c>
      <c r="G36" s="38"/>
      <c r="H36" s="46">
        <v>37337</v>
      </c>
      <c r="J36" s="46">
        <v>48579</v>
      </c>
    </row>
    <row r="37" spans="1:10" ht="24" customHeight="1">
      <c r="A37" s="35" t="s">
        <v>41</v>
      </c>
      <c r="D37" s="47">
        <f>SUM(D22:D36)</f>
        <v>20486667</v>
      </c>
      <c r="F37" s="47">
        <f>SUM(F22:F36)</f>
        <v>20324066</v>
      </c>
      <c r="H37" s="47">
        <f>SUM(H22:H36)</f>
        <v>12152521</v>
      </c>
      <c r="J37" s="47">
        <f>SUM(J22:J36)</f>
        <v>11795470</v>
      </c>
    </row>
    <row r="38" spans="1:10" ht="24" customHeight="1" thickBot="1">
      <c r="A38" s="35" t="s">
        <v>42</v>
      </c>
      <c r="D38" s="48">
        <f>SUM(D20+D37)</f>
        <v>21826443</v>
      </c>
      <c r="F38" s="48">
        <f>SUM(F20+F37)</f>
        <v>21845084</v>
      </c>
      <c r="H38" s="48">
        <f>SUM(H20+H37)</f>
        <v>12973988</v>
      </c>
      <c r="J38" s="48">
        <f>SUM(J20+J37)</f>
        <v>12655467</v>
      </c>
    </row>
    <row r="39" spans="1:10" ht="9" customHeight="1" thickTop="1"/>
    <row r="40" spans="1:10" ht="24" customHeight="1">
      <c r="A40" s="23" t="s">
        <v>43</v>
      </c>
    </row>
    <row r="41" spans="1:10" ht="24" customHeight="1">
      <c r="A41" s="19" t="s">
        <v>0</v>
      </c>
      <c r="B41" s="20"/>
      <c r="C41" s="20"/>
      <c r="D41" s="26"/>
      <c r="E41" s="21"/>
      <c r="F41" s="21"/>
      <c r="G41" s="21"/>
      <c r="I41" s="21"/>
      <c r="J41" s="21"/>
    </row>
    <row r="42" spans="1:10" ht="24" customHeight="1">
      <c r="A42" s="49" t="s">
        <v>44</v>
      </c>
      <c r="B42" s="20"/>
      <c r="C42" s="20"/>
      <c r="D42" s="26"/>
      <c r="E42" s="21"/>
      <c r="F42" s="21"/>
      <c r="G42" s="21"/>
      <c r="H42" s="26"/>
      <c r="I42" s="21"/>
      <c r="J42" s="21"/>
    </row>
    <row r="43" spans="1:10" ht="24" customHeight="1">
      <c r="A43" s="24" t="s">
        <v>2</v>
      </c>
      <c r="B43" s="20"/>
      <c r="C43" s="20"/>
      <c r="D43" s="21"/>
      <c r="E43" s="21"/>
      <c r="F43" s="21"/>
      <c r="G43" s="21"/>
      <c r="H43" s="21"/>
      <c r="I43" s="21"/>
      <c r="J43" s="21"/>
    </row>
    <row r="44" spans="1:10" ht="24" customHeight="1">
      <c r="A44" s="19"/>
      <c r="B44" s="20"/>
      <c r="C44" s="20"/>
      <c r="D44" s="21"/>
      <c r="E44" s="21"/>
      <c r="F44" s="21"/>
      <c r="G44" s="21"/>
      <c r="H44" s="23"/>
      <c r="I44" s="21"/>
      <c r="J44" s="27" t="str">
        <f>+J4</f>
        <v>(หน่วย: พันบาท)</v>
      </c>
    </row>
    <row r="45" spans="1:10" ht="24" customHeight="1">
      <c r="A45" s="19"/>
      <c r="B45" s="20"/>
      <c r="C45" s="20"/>
      <c r="D45" s="159" t="s">
        <v>4</v>
      </c>
      <c r="E45" s="159"/>
      <c r="F45" s="159"/>
      <c r="G45" s="28"/>
      <c r="H45" s="159" t="s">
        <v>5</v>
      </c>
      <c r="I45" s="159"/>
      <c r="J45" s="159"/>
    </row>
    <row r="46" spans="1:10" ht="24" customHeight="1">
      <c r="A46" s="20"/>
      <c r="B46" s="29" t="s">
        <v>6</v>
      </c>
      <c r="C46" s="20"/>
      <c r="D46" s="30" t="s">
        <v>7</v>
      </c>
      <c r="E46" s="23"/>
      <c r="F46" s="31" t="s">
        <v>8</v>
      </c>
      <c r="G46" s="29"/>
      <c r="H46" s="30" t="s">
        <v>7</v>
      </c>
      <c r="I46" s="23"/>
      <c r="J46" s="31" t="s">
        <v>8</v>
      </c>
    </row>
    <row r="47" spans="1:10" ht="24" customHeight="1">
      <c r="A47" s="20"/>
      <c r="B47" s="29"/>
      <c r="C47" s="20"/>
      <c r="D47" s="32" t="s">
        <v>9</v>
      </c>
      <c r="E47" s="23"/>
      <c r="F47" s="33" t="s">
        <v>10</v>
      </c>
      <c r="G47" s="34"/>
      <c r="H47" s="32" t="s">
        <v>9</v>
      </c>
      <c r="I47" s="23"/>
      <c r="J47" s="34" t="s">
        <v>10</v>
      </c>
    </row>
    <row r="48" spans="1:10" ht="24" customHeight="1">
      <c r="A48" s="20"/>
      <c r="B48" s="29"/>
      <c r="C48" s="20"/>
      <c r="D48" s="32" t="s">
        <v>11</v>
      </c>
      <c r="E48" s="23"/>
      <c r="F48" s="33"/>
      <c r="G48" s="34"/>
      <c r="H48" s="32" t="s">
        <v>11</v>
      </c>
      <c r="I48" s="23"/>
      <c r="J48" s="34"/>
    </row>
    <row r="49" spans="1:10" ht="24" customHeight="1">
      <c r="A49" s="19" t="s">
        <v>45</v>
      </c>
      <c r="B49" s="29"/>
      <c r="G49" s="33"/>
      <c r="H49" s="33"/>
      <c r="I49" s="33"/>
      <c r="J49" s="33"/>
    </row>
    <row r="50" spans="1:10" ht="24" customHeight="1">
      <c r="A50" s="35" t="s">
        <v>46</v>
      </c>
    </row>
    <row r="51" spans="1:10" ht="24" customHeight="1">
      <c r="A51" s="23" t="s">
        <v>47</v>
      </c>
      <c r="B51" s="37"/>
      <c r="D51" s="43">
        <v>2480</v>
      </c>
      <c r="F51" s="22">
        <v>170000</v>
      </c>
      <c r="H51" s="38">
        <v>0</v>
      </c>
      <c r="J51" s="22">
        <v>170000</v>
      </c>
    </row>
    <row r="52" spans="1:10" ht="24" customHeight="1">
      <c r="A52" s="23" t="s">
        <v>48</v>
      </c>
      <c r="B52" s="37">
        <v>2</v>
      </c>
      <c r="D52" s="43">
        <v>398799</v>
      </c>
      <c r="F52" s="22">
        <v>451579</v>
      </c>
      <c r="H52" s="38">
        <v>194687</v>
      </c>
      <c r="J52" s="22">
        <v>279465</v>
      </c>
    </row>
    <row r="53" spans="1:10" ht="24" customHeight="1">
      <c r="A53" s="23" t="s">
        <v>49</v>
      </c>
      <c r="B53" s="37"/>
      <c r="D53" s="43">
        <v>1382284</v>
      </c>
      <c r="E53" s="39"/>
      <c r="F53" s="38">
        <v>1250491</v>
      </c>
      <c r="H53" s="38">
        <v>1020030</v>
      </c>
      <c r="J53" s="38">
        <v>1001360</v>
      </c>
    </row>
    <row r="54" spans="1:10" ht="24" customHeight="1">
      <c r="A54" s="23" t="s">
        <v>50</v>
      </c>
      <c r="B54" s="37">
        <v>2</v>
      </c>
      <c r="D54" s="43">
        <v>88096</v>
      </c>
      <c r="E54" s="23"/>
      <c r="F54" s="22">
        <v>111125</v>
      </c>
      <c r="G54" s="23"/>
      <c r="H54" s="38">
        <v>39389</v>
      </c>
      <c r="I54" s="23"/>
      <c r="J54" s="23">
        <v>62631</v>
      </c>
    </row>
    <row r="55" spans="1:10" ht="24" customHeight="1">
      <c r="A55" s="23" t="s">
        <v>51</v>
      </c>
      <c r="B55" s="37"/>
      <c r="D55" s="43"/>
      <c r="E55" s="39"/>
      <c r="F55" s="38"/>
      <c r="H55" s="38"/>
      <c r="J55" s="38"/>
    </row>
    <row r="56" spans="1:10" ht="24" customHeight="1">
      <c r="A56" s="23" t="s">
        <v>52</v>
      </c>
      <c r="B56" s="37">
        <v>2</v>
      </c>
      <c r="D56" s="43">
        <v>1754</v>
      </c>
      <c r="F56" s="38">
        <v>5230</v>
      </c>
      <c r="H56" s="38">
        <v>1754</v>
      </c>
      <c r="J56" s="43">
        <v>5230</v>
      </c>
    </row>
    <row r="57" spans="1:10" ht="24" customHeight="1">
      <c r="A57" s="39" t="s">
        <v>53</v>
      </c>
      <c r="B57" s="37">
        <v>2</v>
      </c>
      <c r="D57" s="43">
        <v>112990</v>
      </c>
      <c r="E57" s="39"/>
      <c r="F57" s="38">
        <v>99856</v>
      </c>
      <c r="H57" s="38">
        <v>456</v>
      </c>
      <c r="J57" s="43">
        <v>484</v>
      </c>
    </row>
    <row r="58" spans="1:10" ht="24" customHeight="1">
      <c r="A58" s="23" t="s">
        <v>54</v>
      </c>
      <c r="B58" s="37"/>
      <c r="D58" s="43">
        <v>37114</v>
      </c>
      <c r="E58" s="39"/>
      <c r="F58" s="38">
        <v>37089</v>
      </c>
      <c r="H58" s="38">
        <v>2167</v>
      </c>
      <c r="J58" s="43">
        <v>0</v>
      </c>
    </row>
    <row r="59" spans="1:10" ht="24" customHeight="1">
      <c r="A59" s="50" t="s">
        <v>55</v>
      </c>
      <c r="B59" s="37"/>
      <c r="C59" s="50"/>
      <c r="D59" s="22">
        <v>23967</v>
      </c>
      <c r="E59" s="39"/>
      <c r="F59" s="38">
        <v>26660</v>
      </c>
      <c r="H59" s="41">
        <v>13299</v>
      </c>
      <c r="J59" s="41">
        <v>11557</v>
      </c>
    </row>
    <row r="60" spans="1:10" ht="24" customHeight="1">
      <c r="A60" s="35" t="s">
        <v>56</v>
      </c>
      <c r="D60" s="42">
        <f>SUM(D51:D59)</f>
        <v>2047484</v>
      </c>
      <c r="F60" s="42">
        <f>SUM(F51:F59)</f>
        <v>2152030</v>
      </c>
      <c r="H60" s="42">
        <f>SUM(H51:H59)</f>
        <v>1271782</v>
      </c>
      <c r="J60" s="42">
        <f>SUM(J51:J59)</f>
        <v>1530727</v>
      </c>
    </row>
    <row r="61" spans="1:10" ht="24" customHeight="1">
      <c r="A61" s="35" t="s">
        <v>57</v>
      </c>
      <c r="I61" s="33"/>
    </row>
    <row r="62" spans="1:10" ht="24" customHeight="1">
      <c r="A62" s="23" t="s">
        <v>58</v>
      </c>
      <c r="B62" s="37"/>
      <c r="D62" s="38">
        <v>7907657</v>
      </c>
      <c r="E62" s="39"/>
      <c r="F62" s="38">
        <v>7770610</v>
      </c>
      <c r="G62" s="36"/>
      <c r="H62" s="38">
        <v>1485950</v>
      </c>
      <c r="I62" s="33"/>
      <c r="J62" s="38">
        <v>1105300</v>
      </c>
    </row>
    <row r="63" spans="1:10" ht="24" customHeight="1">
      <c r="A63" s="39" t="s">
        <v>59</v>
      </c>
      <c r="B63" s="37">
        <v>2</v>
      </c>
      <c r="D63" s="38">
        <v>1517523</v>
      </c>
      <c r="E63" s="39"/>
      <c r="F63" s="38">
        <v>1534703</v>
      </c>
      <c r="G63" s="36"/>
      <c r="H63" s="38">
        <v>16140</v>
      </c>
      <c r="I63" s="33"/>
      <c r="J63" s="38">
        <v>22725</v>
      </c>
    </row>
    <row r="64" spans="1:10" ht="24" customHeight="1">
      <c r="A64" s="39" t="s">
        <v>60</v>
      </c>
      <c r="B64" s="37">
        <v>2</v>
      </c>
      <c r="D64" s="38">
        <v>1161520</v>
      </c>
      <c r="F64" s="38">
        <v>1201626</v>
      </c>
      <c r="H64" s="38">
        <v>0</v>
      </c>
      <c r="J64" s="43">
        <v>0</v>
      </c>
    </row>
    <row r="65" spans="1:10" ht="24" customHeight="1">
      <c r="A65" s="23" t="s">
        <v>61</v>
      </c>
      <c r="B65" s="37"/>
      <c r="D65" s="38">
        <v>1993249</v>
      </c>
      <c r="E65" s="39"/>
      <c r="F65" s="38">
        <v>1992106</v>
      </c>
      <c r="H65" s="38">
        <v>1993249</v>
      </c>
      <c r="J65" s="43">
        <v>1992106</v>
      </c>
    </row>
    <row r="66" spans="1:10" ht="24" customHeight="1">
      <c r="A66" s="23" t="s">
        <v>62</v>
      </c>
      <c r="D66" s="38">
        <v>126839</v>
      </c>
      <c r="E66" s="39"/>
      <c r="F66" s="38">
        <v>128781</v>
      </c>
      <c r="H66" s="38">
        <v>0</v>
      </c>
      <c r="J66" s="43">
        <v>0</v>
      </c>
    </row>
    <row r="67" spans="1:10" ht="24" customHeight="1">
      <c r="A67" s="39" t="s">
        <v>63</v>
      </c>
      <c r="B67" s="37"/>
      <c r="D67" s="38">
        <v>658540</v>
      </c>
      <c r="E67" s="39"/>
      <c r="F67" s="38">
        <v>657635</v>
      </c>
      <c r="G67" s="36"/>
      <c r="H67" s="38">
        <v>517075</v>
      </c>
      <c r="I67" s="33"/>
      <c r="J67" s="38">
        <v>522059</v>
      </c>
    </row>
    <row r="68" spans="1:10" ht="24" customHeight="1">
      <c r="A68" s="39" t="s">
        <v>64</v>
      </c>
      <c r="B68" s="37">
        <v>2</v>
      </c>
      <c r="D68" s="38">
        <v>52286</v>
      </c>
      <c r="E68" s="39"/>
      <c r="F68" s="22">
        <v>47813</v>
      </c>
      <c r="G68" s="23"/>
      <c r="H68" s="38">
        <v>11198</v>
      </c>
      <c r="I68" s="23"/>
      <c r="J68" s="23">
        <v>12110</v>
      </c>
    </row>
    <row r="69" spans="1:10" ht="24" customHeight="1">
      <c r="A69" s="35" t="s">
        <v>65</v>
      </c>
      <c r="D69" s="42">
        <f>SUM(D62:D68)</f>
        <v>13417614</v>
      </c>
      <c r="F69" s="42">
        <f>SUM(F62:F68)</f>
        <v>13333274</v>
      </c>
      <c r="H69" s="42">
        <f>SUM(H62:H68)</f>
        <v>4023612</v>
      </c>
      <c r="J69" s="42">
        <f>SUM(J62:J68)</f>
        <v>3654300</v>
      </c>
    </row>
    <row r="70" spans="1:10" ht="24" customHeight="1">
      <c r="A70" s="35" t="s">
        <v>66</v>
      </c>
      <c r="D70" s="42">
        <f>SUM(D60,D69)</f>
        <v>15465098</v>
      </c>
      <c r="F70" s="42">
        <f>SUM(F60,F69)</f>
        <v>15485304</v>
      </c>
      <c r="H70" s="42">
        <f>SUM(H60,H69)</f>
        <v>5295394</v>
      </c>
      <c r="I70" s="33"/>
      <c r="J70" s="42">
        <f>SUM(J60,J69)</f>
        <v>5185027</v>
      </c>
    </row>
    <row r="71" spans="1:10" ht="24" customHeight="1">
      <c r="I71" s="33"/>
      <c r="J71" s="33"/>
    </row>
    <row r="72" spans="1:10" ht="24" customHeight="1">
      <c r="A72" s="23" t="s">
        <v>43</v>
      </c>
      <c r="I72" s="33"/>
      <c r="J72" s="33"/>
    </row>
    <row r="73" spans="1:10" ht="24" customHeight="1">
      <c r="A73" s="19" t="s">
        <v>0</v>
      </c>
      <c r="B73" s="20"/>
      <c r="C73" s="20"/>
      <c r="D73" s="26"/>
      <c r="E73" s="21"/>
      <c r="F73" s="26"/>
      <c r="G73" s="21"/>
      <c r="H73" s="26"/>
      <c r="I73" s="21"/>
      <c r="J73" s="21"/>
    </row>
    <row r="74" spans="1:10" ht="24" customHeight="1">
      <c r="A74" s="49" t="s">
        <v>44</v>
      </c>
      <c r="B74" s="20"/>
      <c r="C74" s="20"/>
      <c r="D74" s="21"/>
      <c r="E74" s="21"/>
      <c r="F74" s="21"/>
      <c r="G74" s="21"/>
      <c r="H74" s="21"/>
      <c r="I74" s="21"/>
      <c r="J74" s="21"/>
    </row>
    <row r="75" spans="1:10" ht="24" customHeight="1">
      <c r="A75" s="24" t="s">
        <v>2</v>
      </c>
      <c r="B75" s="20"/>
      <c r="C75" s="20"/>
      <c r="D75" s="21"/>
      <c r="E75" s="21"/>
      <c r="F75" s="21"/>
      <c r="G75" s="21"/>
      <c r="H75" s="21"/>
      <c r="I75" s="21"/>
      <c r="J75" s="21"/>
    </row>
    <row r="76" spans="1:10" ht="24" customHeight="1">
      <c r="A76" s="19"/>
      <c r="B76" s="20"/>
      <c r="C76" s="20"/>
      <c r="D76" s="21"/>
      <c r="E76" s="21"/>
      <c r="F76" s="21"/>
      <c r="G76" s="21"/>
      <c r="H76" s="23"/>
      <c r="I76" s="21"/>
      <c r="J76" s="27" t="str">
        <f>+J4</f>
        <v>(หน่วย: พันบาท)</v>
      </c>
    </row>
    <row r="77" spans="1:10" ht="24" customHeight="1">
      <c r="A77" s="19"/>
      <c r="B77" s="20"/>
      <c r="C77" s="20"/>
      <c r="D77" s="159" t="s">
        <v>4</v>
      </c>
      <c r="E77" s="159"/>
      <c r="F77" s="159"/>
      <c r="G77" s="28"/>
      <c r="H77" s="159" t="s">
        <v>5</v>
      </c>
      <c r="I77" s="159"/>
      <c r="J77" s="159"/>
    </row>
    <row r="78" spans="1:10" ht="24" customHeight="1">
      <c r="A78" s="20"/>
      <c r="B78" s="29" t="s">
        <v>6</v>
      </c>
      <c r="C78" s="20"/>
      <c r="D78" s="30" t="s">
        <v>7</v>
      </c>
      <c r="E78" s="23"/>
      <c r="F78" s="31" t="s">
        <v>8</v>
      </c>
      <c r="G78" s="29"/>
      <c r="H78" s="30" t="s">
        <v>7</v>
      </c>
      <c r="I78" s="23"/>
      <c r="J78" s="31" t="s">
        <v>8</v>
      </c>
    </row>
    <row r="79" spans="1:10" ht="24" customHeight="1">
      <c r="A79" s="20"/>
      <c r="B79" s="29"/>
      <c r="C79" s="20"/>
      <c r="D79" s="32" t="s">
        <v>9</v>
      </c>
      <c r="E79" s="23"/>
      <c r="F79" s="33" t="s">
        <v>10</v>
      </c>
      <c r="G79" s="34"/>
      <c r="H79" s="32" t="s">
        <v>9</v>
      </c>
      <c r="I79" s="23"/>
      <c r="J79" s="34" t="s">
        <v>10</v>
      </c>
    </row>
    <row r="80" spans="1:10" ht="24" customHeight="1">
      <c r="A80" s="20"/>
      <c r="B80" s="29"/>
      <c r="C80" s="20"/>
      <c r="D80" s="32" t="s">
        <v>11</v>
      </c>
      <c r="E80" s="23"/>
      <c r="F80" s="33"/>
      <c r="G80" s="34"/>
      <c r="H80" s="32" t="s">
        <v>11</v>
      </c>
      <c r="I80" s="23"/>
      <c r="J80" s="34"/>
    </row>
    <row r="81" spans="1:10" ht="24" customHeight="1">
      <c r="A81" s="35" t="s">
        <v>67</v>
      </c>
    </row>
    <row r="82" spans="1:10" ht="24" customHeight="1">
      <c r="A82" s="23" t="s">
        <v>68</v>
      </c>
    </row>
    <row r="83" spans="1:10" ht="24" customHeight="1">
      <c r="A83" s="23" t="s">
        <v>69</v>
      </c>
      <c r="B83" s="37"/>
    </row>
    <row r="84" spans="1:10" ht="24" customHeight="1" thickBot="1">
      <c r="A84" s="23" t="s">
        <v>70</v>
      </c>
      <c r="B84" s="37"/>
      <c r="D84" s="48">
        <v>637497</v>
      </c>
      <c r="F84" s="48">
        <v>637497</v>
      </c>
      <c r="H84" s="48">
        <v>637497</v>
      </c>
      <c r="J84" s="48">
        <v>637497</v>
      </c>
    </row>
    <row r="85" spans="1:10" ht="24" customHeight="1" thickTop="1">
      <c r="A85" s="23" t="s">
        <v>71</v>
      </c>
      <c r="C85" s="50"/>
    </row>
    <row r="86" spans="1:10" ht="24" customHeight="1">
      <c r="A86" s="23" t="s">
        <v>72</v>
      </c>
      <c r="B86" s="50"/>
      <c r="C86" s="50"/>
      <c r="D86" s="22">
        <f>Conso!B40</f>
        <v>637496</v>
      </c>
      <c r="E86" s="39"/>
      <c r="F86" s="22">
        <f>Conso!B30</f>
        <v>637496</v>
      </c>
      <c r="H86" s="22">
        <f>Company!C28</f>
        <v>637496</v>
      </c>
      <c r="J86" s="22">
        <f>Company!C20</f>
        <v>637496</v>
      </c>
    </row>
    <row r="87" spans="1:10" ht="24" customHeight="1">
      <c r="A87" s="23" t="s">
        <v>73</v>
      </c>
      <c r="B87" s="50"/>
      <c r="C87" s="50"/>
      <c r="D87" s="22">
        <f>Conso!D40</f>
        <v>434975</v>
      </c>
      <c r="E87" s="39"/>
      <c r="F87" s="22">
        <f>Conso!D30</f>
        <v>434975</v>
      </c>
      <c r="H87" s="22">
        <f>Company!E28</f>
        <v>434975</v>
      </c>
      <c r="J87" s="22">
        <f>Company!E20</f>
        <v>434975</v>
      </c>
    </row>
    <row r="88" spans="1:10" ht="24" customHeight="1">
      <c r="A88" s="23" t="s">
        <v>74</v>
      </c>
      <c r="B88" s="37">
        <v>5</v>
      </c>
      <c r="C88" s="50"/>
      <c r="D88" s="22">
        <f>Conso!F40</f>
        <v>990563</v>
      </c>
      <c r="E88" s="39"/>
      <c r="F88" s="22">
        <f>Conso!F30</f>
        <v>990563</v>
      </c>
      <c r="H88" s="22">
        <f>Company!G28</f>
        <v>990563</v>
      </c>
      <c r="J88" s="22">
        <f>Company!G20</f>
        <v>990563</v>
      </c>
    </row>
    <row r="89" spans="1:10" ht="24" customHeight="1">
      <c r="A89" s="23" t="s">
        <v>75</v>
      </c>
      <c r="D89" s="23"/>
      <c r="E89" s="23"/>
      <c r="G89" s="23"/>
      <c r="H89" s="23"/>
      <c r="I89" s="23"/>
      <c r="J89" s="23"/>
    </row>
    <row r="90" spans="1:10" ht="24" customHeight="1">
      <c r="A90" s="23" t="s">
        <v>76</v>
      </c>
      <c r="B90" s="37"/>
      <c r="D90" s="22">
        <f>Conso!H40</f>
        <v>420299</v>
      </c>
      <c r="F90" s="22">
        <f>Conso!H30</f>
        <v>420299</v>
      </c>
      <c r="H90" s="22">
        <v>0</v>
      </c>
      <c r="J90" s="22">
        <v>0</v>
      </c>
    </row>
    <row r="91" spans="1:10" ht="24" customHeight="1">
      <c r="A91" s="23" t="s">
        <v>77</v>
      </c>
      <c r="B91" s="50"/>
      <c r="C91" s="50"/>
    </row>
    <row r="92" spans="1:10" ht="24" customHeight="1">
      <c r="A92" s="23" t="s">
        <v>78</v>
      </c>
      <c r="B92" s="37"/>
      <c r="C92" s="50"/>
      <c r="D92" s="22">
        <f>Conso!J40</f>
        <v>63750</v>
      </c>
      <c r="E92" s="39"/>
      <c r="F92" s="22">
        <f>Conso!J30</f>
        <v>63750</v>
      </c>
      <c r="H92" s="22">
        <f>Company!I28</f>
        <v>63750</v>
      </c>
      <c r="J92" s="22">
        <f>Company!I20</f>
        <v>63750</v>
      </c>
    </row>
    <row r="93" spans="1:10" ht="24" customHeight="1">
      <c r="A93" s="23" t="s">
        <v>79</v>
      </c>
      <c r="B93" s="37">
        <v>6</v>
      </c>
      <c r="C93" s="50"/>
      <c r="D93" s="22">
        <f>Conso!L40</f>
        <v>2844231</v>
      </c>
      <c r="E93" s="39"/>
      <c r="F93" s="22">
        <f>Conso!L30</f>
        <v>2726391</v>
      </c>
      <c r="H93" s="22">
        <f>Company!K28</f>
        <v>2844231</v>
      </c>
      <c r="J93" s="22">
        <f>Company!K20</f>
        <v>2726391</v>
      </c>
    </row>
    <row r="94" spans="1:10" ht="24" customHeight="1">
      <c r="A94" s="23" t="s">
        <v>80</v>
      </c>
      <c r="D94" s="38">
        <f>Conso!N40</f>
        <v>-17394</v>
      </c>
      <c r="E94" s="39"/>
      <c r="F94" s="38">
        <f>Conso!N30</f>
        <v>55978</v>
      </c>
      <c r="H94" s="38">
        <f>Company!M28</f>
        <v>2707579</v>
      </c>
      <c r="J94" s="38">
        <f>Company!M20</f>
        <v>2617265</v>
      </c>
    </row>
    <row r="95" spans="1:10" ht="24" customHeight="1">
      <c r="A95" s="23" t="s">
        <v>81</v>
      </c>
      <c r="D95" s="46">
        <f>Conso!R40</f>
        <v>-5232</v>
      </c>
      <c r="E95" s="39"/>
      <c r="F95" s="46">
        <f>Conso!R30</f>
        <v>-3324</v>
      </c>
      <c r="H95" s="46">
        <v>0</v>
      </c>
      <c r="J95" s="46">
        <v>0</v>
      </c>
    </row>
    <row r="96" spans="1:10" ht="24" customHeight="1">
      <c r="A96" s="23" t="s">
        <v>82</v>
      </c>
      <c r="D96" s="22">
        <f>SUM(D86:D95)</f>
        <v>5368688</v>
      </c>
      <c r="E96" s="39"/>
      <c r="F96" s="22">
        <f>SUM(F86:F95)</f>
        <v>5326128</v>
      </c>
      <c r="H96" s="22">
        <f>SUM(H86:H94)</f>
        <v>7678594</v>
      </c>
      <c r="J96" s="22">
        <f>SUM(J86:J94)</f>
        <v>7470440</v>
      </c>
    </row>
    <row r="97" spans="1:10" ht="24" customHeight="1">
      <c r="A97" s="25" t="s">
        <v>83</v>
      </c>
      <c r="D97" s="46">
        <f>SUM(Conso!V40)</f>
        <v>992657</v>
      </c>
      <c r="E97" s="39"/>
      <c r="F97" s="46">
        <f>Conso!V30</f>
        <v>1033652</v>
      </c>
      <c r="H97" s="51">
        <v>0</v>
      </c>
      <c r="J97" s="51">
        <v>0</v>
      </c>
    </row>
    <row r="98" spans="1:10" ht="24" customHeight="1">
      <c r="A98" s="35" t="s">
        <v>84</v>
      </c>
      <c r="D98" s="42">
        <f>SUM(D96:D97)</f>
        <v>6361345</v>
      </c>
      <c r="F98" s="42">
        <f>SUM(F96:F97)</f>
        <v>6359780</v>
      </c>
      <c r="H98" s="42">
        <f>SUM(H96:H97)</f>
        <v>7678594</v>
      </c>
      <c r="J98" s="42">
        <f>SUM(J96:J97)</f>
        <v>7470440</v>
      </c>
    </row>
    <row r="99" spans="1:10" ht="24" customHeight="1" thickBot="1">
      <c r="A99" s="35" t="s">
        <v>85</v>
      </c>
      <c r="D99" s="48">
        <f>SUM(D70+D98)</f>
        <v>21826443</v>
      </c>
      <c r="F99" s="48">
        <f>SUM(F70+F98)</f>
        <v>21845084</v>
      </c>
      <c r="H99" s="48">
        <f>SUM(H70+H98)</f>
        <v>12973988</v>
      </c>
      <c r="J99" s="48">
        <f>SUM(J70+J98)</f>
        <v>12655467</v>
      </c>
    </row>
    <row r="100" spans="1:10" ht="24" customHeight="1" thickTop="1"/>
    <row r="101" spans="1:10" ht="24" customHeight="1">
      <c r="A101" s="23" t="s">
        <v>43</v>
      </c>
    </row>
    <row r="103" spans="1:10" ht="24" customHeight="1">
      <c r="A103" s="52"/>
    </row>
    <row r="105" spans="1:10" ht="24" customHeight="1">
      <c r="B105" s="23" t="s">
        <v>86</v>
      </c>
    </row>
    <row r="106" spans="1:10" ht="24" customHeight="1">
      <c r="A106" s="52"/>
    </row>
  </sheetData>
  <mergeCells count="6">
    <mergeCell ref="D5:F5"/>
    <mergeCell ref="H5:J5"/>
    <mergeCell ref="D45:F45"/>
    <mergeCell ref="H45:J45"/>
    <mergeCell ref="D77:F77"/>
    <mergeCell ref="H77:J77"/>
  </mergeCells>
  <printOptions horizontalCentered="1" gridLinesSet="0"/>
  <pageMargins left="0.78740157480314965" right="0.19685039370078741" top="0.78740157480314965" bottom="0.11811023622047245" header="0.11811023622047245" footer="0.11811023622047245"/>
  <pageSetup paperSize="9" scale="77" fitToHeight="3" orientation="portrait" r:id="rId1"/>
  <headerFooter alignWithMargins="0"/>
  <rowBreaks count="2" manualBreakCount="2">
    <brk id="40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4EE2-E163-46C0-A627-B34B4CE637FD}">
  <dimension ref="A1:AN124"/>
  <sheetViews>
    <sheetView showGridLines="0" view="pageBreakPreview" zoomScale="70" zoomScaleNormal="94" zoomScaleSheetLayoutView="70" workbookViewId="0">
      <selection activeCell="AS1" sqref="AS1"/>
    </sheetView>
  </sheetViews>
  <sheetFormatPr defaultColWidth="10.7109375" defaultRowHeight="22.9" customHeight="1"/>
  <cols>
    <col min="1" max="1" width="52.7109375" style="54" customWidth="1"/>
    <col min="2" max="2" width="4.7109375" style="54" customWidth="1"/>
    <col min="3" max="3" width="8.28515625" style="54" customWidth="1"/>
    <col min="4" max="4" width="2.28515625" style="54" customWidth="1"/>
    <col min="5" max="5" width="13" style="1" customWidth="1"/>
    <col min="6" max="6" width="1.7109375" style="71" customWidth="1"/>
    <col min="7" max="7" width="13" style="71" customWidth="1"/>
    <col min="8" max="8" width="1.7109375" style="71" customWidth="1"/>
    <col min="9" max="9" width="13" style="1" customWidth="1"/>
    <col min="10" max="10" width="1.7109375" style="71" customWidth="1"/>
    <col min="11" max="11" width="13" style="71" customWidth="1"/>
    <col min="12" max="12" width="0.7109375" style="54" customWidth="1"/>
    <col min="13" max="13" width="10.7109375" style="54" hidden="1" customWidth="1"/>
    <col min="14" max="14" width="15.5703125" style="54" hidden="1" customWidth="1"/>
    <col min="15" max="27" width="10.7109375" style="54" hidden="1" customWidth="1"/>
    <col min="28" max="30" width="2.7109375" style="54" hidden="1" customWidth="1"/>
    <col min="31" max="32" width="10.7109375" style="54" hidden="1" customWidth="1"/>
    <col min="33" max="33" width="12" style="54" hidden="1" customWidth="1"/>
    <col min="34" max="36" width="2.28515625" style="54" hidden="1" customWidth="1"/>
    <col min="37" max="37" width="10.7109375" style="54" hidden="1" customWidth="1"/>
    <col min="38" max="44" width="0" style="54" hidden="1" customWidth="1"/>
    <col min="45" max="16384" width="10.7109375" style="54"/>
  </cols>
  <sheetData>
    <row r="1" spans="1:11" ht="22.9" customHeight="1">
      <c r="A1" s="158" t="s">
        <v>87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ht="22.9" customHeight="1">
      <c r="A2" s="55" t="s">
        <v>0</v>
      </c>
      <c r="B2" s="56"/>
      <c r="C2" s="56"/>
      <c r="D2" s="56"/>
      <c r="F2" s="56"/>
      <c r="G2" s="56"/>
      <c r="H2" s="56"/>
      <c r="J2" s="56"/>
      <c r="K2" s="56"/>
    </row>
    <row r="3" spans="1:11" ht="22.9" customHeight="1">
      <c r="A3" s="57" t="s">
        <v>88</v>
      </c>
      <c r="B3" s="56"/>
      <c r="C3" s="56"/>
      <c r="D3" s="56"/>
      <c r="F3" s="56"/>
      <c r="G3" s="56"/>
      <c r="H3" s="56"/>
      <c r="J3" s="56"/>
      <c r="K3" s="56"/>
    </row>
    <row r="4" spans="1:11" ht="22.9" customHeight="1">
      <c r="A4" s="58" t="s">
        <v>89</v>
      </c>
      <c r="B4" s="56"/>
      <c r="C4" s="56"/>
      <c r="D4" s="56"/>
      <c r="F4" s="56"/>
      <c r="G4" s="56"/>
      <c r="H4" s="56"/>
      <c r="J4" s="56"/>
      <c r="K4" s="56"/>
    </row>
    <row r="5" spans="1:11" ht="22.9" customHeight="1">
      <c r="A5" s="56"/>
      <c r="B5" s="56"/>
      <c r="C5" s="56"/>
      <c r="D5" s="56"/>
      <c r="F5" s="56"/>
      <c r="G5" s="56"/>
      <c r="H5" s="56"/>
      <c r="J5" s="56"/>
      <c r="K5" s="53" t="s">
        <v>90</v>
      </c>
    </row>
    <row r="6" spans="1:11" ht="22.9" customHeight="1">
      <c r="A6" s="56"/>
      <c r="B6" s="56"/>
      <c r="C6" s="56"/>
      <c r="D6" s="56"/>
      <c r="E6" s="2"/>
      <c r="F6" s="59" t="s">
        <v>4</v>
      </c>
      <c r="G6" s="60"/>
      <c r="H6" s="61"/>
      <c r="I6" s="3"/>
      <c r="J6" s="59" t="s">
        <v>5</v>
      </c>
      <c r="K6" s="62"/>
    </row>
    <row r="7" spans="1:11" ht="22.9" customHeight="1">
      <c r="C7" s="63" t="s">
        <v>6</v>
      </c>
      <c r="D7" s="63"/>
      <c r="E7" s="4" t="s">
        <v>91</v>
      </c>
      <c r="F7" s="64"/>
      <c r="G7" s="65">
        <v>2568</v>
      </c>
      <c r="H7" s="64"/>
      <c r="I7" s="4" t="s">
        <v>91</v>
      </c>
      <c r="J7" s="64"/>
      <c r="K7" s="65">
        <v>2568</v>
      </c>
    </row>
    <row r="8" spans="1:11" ht="22.9" customHeight="1">
      <c r="A8" s="66" t="s">
        <v>92</v>
      </c>
      <c r="C8" s="63"/>
      <c r="D8" s="63"/>
      <c r="E8" s="5"/>
      <c r="F8" s="54"/>
      <c r="G8" s="67"/>
      <c r="H8" s="64"/>
      <c r="I8" s="5"/>
      <c r="J8" s="54"/>
      <c r="K8" s="67"/>
    </row>
    <row r="9" spans="1:11" ht="22.9" customHeight="1">
      <c r="A9" s="68" t="s">
        <v>93</v>
      </c>
      <c r="C9" s="56"/>
      <c r="D9" s="56"/>
      <c r="F9" s="64"/>
      <c r="G9" s="54"/>
      <c r="H9" s="54"/>
      <c r="J9" s="54"/>
      <c r="K9" s="54"/>
    </row>
    <row r="10" spans="1:11" ht="22.9" customHeight="1">
      <c r="A10" s="54" t="s">
        <v>94</v>
      </c>
      <c r="C10" s="69">
        <v>2</v>
      </c>
      <c r="D10" s="70"/>
      <c r="E10" s="71">
        <v>757142</v>
      </c>
      <c r="F10" s="72"/>
      <c r="G10" s="71">
        <f>771497+921</f>
        <v>772418</v>
      </c>
      <c r="I10" s="1">
        <v>504232</v>
      </c>
      <c r="K10" s="1">
        <f>518126+921+1800</f>
        <v>520847</v>
      </c>
    </row>
    <row r="11" spans="1:11" ht="22.9" customHeight="1">
      <c r="A11" s="54" t="s">
        <v>95</v>
      </c>
      <c r="C11" s="69">
        <v>2</v>
      </c>
      <c r="D11" s="70"/>
      <c r="E11" s="71">
        <v>223</v>
      </c>
      <c r="F11" s="72"/>
      <c r="G11" s="71">
        <v>5796</v>
      </c>
      <c r="I11" s="71">
        <v>0</v>
      </c>
      <c r="K11" s="71">
        <v>0</v>
      </c>
    </row>
    <row r="12" spans="1:11" ht="22.9" customHeight="1">
      <c r="A12" s="54" t="s">
        <v>96</v>
      </c>
      <c r="C12" s="69"/>
      <c r="D12" s="70"/>
      <c r="E12" s="71">
        <v>69366</v>
      </c>
      <c r="F12" s="72"/>
      <c r="G12" s="71">
        <v>64783</v>
      </c>
      <c r="I12" s="71">
        <v>0</v>
      </c>
      <c r="K12" s="71">
        <v>0</v>
      </c>
    </row>
    <row r="13" spans="1:11" ht="22.9" customHeight="1">
      <c r="A13" s="73" t="s">
        <v>97</v>
      </c>
      <c r="C13" s="69" t="s">
        <v>246</v>
      </c>
      <c r="D13" s="70"/>
      <c r="E13" s="71">
        <v>0</v>
      </c>
      <c r="F13" s="72"/>
      <c r="G13" s="71">
        <v>0</v>
      </c>
      <c r="I13" s="71">
        <v>139475</v>
      </c>
      <c r="K13" s="71">
        <v>106609</v>
      </c>
    </row>
    <row r="14" spans="1:11" ht="22.9" customHeight="1">
      <c r="A14" s="54" t="s">
        <v>98</v>
      </c>
      <c r="C14" s="69">
        <v>2</v>
      </c>
      <c r="D14" s="69"/>
      <c r="E14" s="2">
        <v>12735</v>
      </c>
      <c r="F14" s="72"/>
      <c r="G14" s="2">
        <f>34620-921</f>
        <v>33699</v>
      </c>
      <c r="I14" s="2">
        <v>19446</v>
      </c>
      <c r="K14" s="2">
        <f>24065-921-1800</f>
        <v>21344</v>
      </c>
    </row>
    <row r="15" spans="1:11" ht="22.9" customHeight="1">
      <c r="A15" s="68" t="s">
        <v>99</v>
      </c>
      <c r="C15" s="69"/>
      <c r="D15" s="56"/>
      <c r="E15" s="74">
        <f>SUM(E10:E14)</f>
        <v>839466</v>
      </c>
      <c r="F15" s="72"/>
      <c r="G15" s="74">
        <f>SUM(G10:G14)</f>
        <v>876696</v>
      </c>
      <c r="I15" s="74">
        <f>SUM(I10:I14)</f>
        <v>663153</v>
      </c>
      <c r="K15" s="74">
        <f>SUM(K10:K14)</f>
        <v>648800</v>
      </c>
    </row>
    <row r="16" spans="1:11" ht="22.9" customHeight="1">
      <c r="A16" s="68" t="s">
        <v>100</v>
      </c>
      <c r="C16" s="69"/>
      <c r="D16" s="56"/>
      <c r="F16" s="72"/>
      <c r="G16" s="1"/>
      <c r="K16" s="1"/>
    </row>
    <row r="17" spans="1:40" ht="22.9" customHeight="1">
      <c r="A17" s="54" t="s">
        <v>101</v>
      </c>
      <c r="C17" s="69">
        <v>2</v>
      </c>
      <c r="D17" s="56"/>
      <c r="E17" s="1">
        <v>436958</v>
      </c>
      <c r="F17" s="72"/>
      <c r="G17" s="1">
        <v>435617</v>
      </c>
      <c r="I17" s="1">
        <v>274683</v>
      </c>
      <c r="K17" s="1">
        <v>281371</v>
      </c>
    </row>
    <row r="18" spans="1:40" ht="22.9" customHeight="1">
      <c r="A18" s="54" t="s">
        <v>102</v>
      </c>
      <c r="C18" s="69"/>
      <c r="D18" s="56"/>
      <c r="E18" s="1">
        <v>398</v>
      </c>
      <c r="F18" s="72"/>
      <c r="G18" s="71">
        <v>5082</v>
      </c>
      <c r="I18" s="71">
        <v>0</v>
      </c>
      <c r="K18" s="71">
        <v>0</v>
      </c>
    </row>
    <row r="19" spans="1:40" ht="22.9" customHeight="1">
      <c r="A19" s="54" t="s">
        <v>103</v>
      </c>
      <c r="C19" s="69"/>
      <c r="D19" s="56"/>
      <c r="E19" s="1">
        <v>24830</v>
      </c>
      <c r="F19" s="72"/>
      <c r="G19" s="1">
        <v>33413</v>
      </c>
      <c r="I19" s="71">
        <v>0</v>
      </c>
      <c r="K19" s="71">
        <v>0</v>
      </c>
    </row>
    <row r="20" spans="1:40" ht="22.9" customHeight="1">
      <c r="A20" s="54" t="s">
        <v>104</v>
      </c>
      <c r="C20" s="69">
        <v>2</v>
      </c>
      <c r="D20" s="56"/>
      <c r="E20" s="2">
        <v>183930</v>
      </c>
      <c r="F20" s="72"/>
      <c r="G20" s="2">
        <v>196047</v>
      </c>
      <c r="I20" s="2">
        <v>133356</v>
      </c>
      <c r="K20" s="2">
        <v>139088</v>
      </c>
      <c r="AL20" s="75"/>
      <c r="AM20" s="75"/>
    </row>
    <row r="21" spans="1:40" ht="22.9" customHeight="1">
      <c r="A21" s="68" t="s">
        <v>105</v>
      </c>
      <c r="C21" s="69"/>
      <c r="D21" s="56"/>
      <c r="E21" s="74">
        <f>SUM(E17:E20)</f>
        <v>646116</v>
      </c>
      <c r="F21" s="72"/>
      <c r="G21" s="74">
        <f>SUM(G17:G20)</f>
        <v>670159</v>
      </c>
      <c r="I21" s="74">
        <f>SUM(I17:I20)</f>
        <v>408039</v>
      </c>
      <c r="K21" s="74">
        <f>SUM(K17:K20)</f>
        <v>420459</v>
      </c>
    </row>
    <row r="22" spans="1:40" ht="22.9" customHeight="1">
      <c r="A22" s="68" t="s">
        <v>106</v>
      </c>
      <c r="C22" s="69"/>
      <c r="D22" s="56"/>
      <c r="E22" s="76">
        <f>E15-E21</f>
        <v>193350</v>
      </c>
      <c r="F22" s="72"/>
      <c r="G22" s="76">
        <f>G15-G21</f>
        <v>206537</v>
      </c>
      <c r="I22" s="76">
        <f>I15-I21</f>
        <v>255114</v>
      </c>
      <c r="K22" s="76">
        <f>K15-K21</f>
        <v>228341</v>
      </c>
    </row>
    <row r="23" spans="1:40" ht="22.9" customHeight="1">
      <c r="A23" s="77" t="s">
        <v>107</v>
      </c>
      <c r="C23" s="69"/>
      <c r="D23" s="56"/>
      <c r="E23" s="6">
        <v>-1064</v>
      </c>
      <c r="F23" s="72"/>
      <c r="G23" s="6">
        <v>-871</v>
      </c>
      <c r="I23" s="71">
        <v>0</v>
      </c>
      <c r="K23" s="71">
        <v>0</v>
      </c>
    </row>
    <row r="24" spans="1:40" ht="22.9" customHeight="1">
      <c r="A24" s="77" t="s">
        <v>108</v>
      </c>
      <c r="C24" s="69"/>
      <c r="D24" s="56"/>
      <c r="E24" s="6">
        <v>-1400</v>
      </c>
      <c r="F24" s="72"/>
      <c r="G24" s="71">
        <v>-1150</v>
      </c>
      <c r="I24" s="71">
        <v>0</v>
      </c>
      <c r="K24" s="71">
        <v>0</v>
      </c>
      <c r="Z24" s="6"/>
    </row>
    <row r="25" spans="1:40" ht="22.9" customHeight="1">
      <c r="A25" s="77" t="s">
        <v>109</v>
      </c>
      <c r="C25" s="69"/>
      <c r="D25" s="56"/>
      <c r="E25" s="6"/>
      <c r="F25" s="72"/>
      <c r="I25" s="71"/>
      <c r="Z25" s="6"/>
    </row>
    <row r="26" spans="1:40" ht="22.9" customHeight="1">
      <c r="A26" s="77" t="s">
        <v>110</v>
      </c>
      <c r="C26" s="69"/>
      <c r="D26" s="56"/>
      <c r="E26" s="6">
        <v>-377</v>
      </c>
      <c r="F26" s="72"/>
      <c r="G26" s="71">
        <v>-1686</v>
      </c>
      <c r="I26" s="71">
        <v>0</v>
      </c>
      <c r="K26" s="71">
        <v>0</v>
      </c>
      <c r="Z26" s="6"/>
    </row>
    <row r="27" spans="1:40" ht="22.9" customHeight="1">
      <c r="A27" s="77" t="s">
        <v>111</v>
      </c>
      <c r="C27" s="69">
        <v>2</v>
      </c>
      <c r="D27" s="56"/>
      <c r="E27" s="6">
        <v>21161</v>
      </c>
      <c r="F27" s="72"/>
      <c r="G27" s="6">
        <v>23093</v>
      </c>
      <c r="I27" s="1">
        <v>25009</v>
      </c>
      <c r="K27" s="6">
        <v>15929</v>
      </c>
    </row>
    <row r="28" spans="1:40" ht="22.9" customHeight="1">
      <c r="A28" s="54" t="s">
        <v>112</v>
      </c>
      <c r="C28" s="69"/>
      <c r="D28" s="69"/>
      <c r="E28" s="2">
        <v>-122380</v>
      </c>
      <c r="F28" s="72"/>
      <c r="G28" s="2">
        <v>-146964</v>
      </c>
      <c r="I28" s="2">
        <v>-44942</v>
      </c>
      <c r="K28" s="2">
        <v>-49114</v>
      </c>
    </row>
    <row r="29" spans="1:40" ht="22.9" customHeight="1">
      <c r="A29" s="68" t="s">
        <v>113</v>
      </c>
      <c r="C29" s="69"/>
      <c r="D29" s="69"/>
      <c r="E29" s="76">
        <f>SUM(E22:E28)</f>
        <v>89290</v>
      </c>
      <c r="F29" s="72"/>
      <c r="G29" s="76">
        <f>SUM(G22:G28)</f>
        <v>78959</v>
      </c>
      <c r="I29" s="76">
        <f>SUM(I22:I28)</f>
        <v>235181</v>
      </c>
      <c r="K29" s="76">
        <f>SUM(K22:K28)</f>
        <v>195156</v>
      </c>
    </row>
    <row r="30" spans="1:40" ht="22.9" customHeight="1">
      <c r="A30" s="54" t="s">
        <v>114</v>
      </c>
      <c r="C30" s="69">
        <v>7</v>
      </c>
      <c r="D30" s="69"/>
      <c r="E30" s="2">
        <v>-41729</v>
      </c>
      <c r="F30" s="72"/>
      <c r="G30" s="2">
        <v>-36254</v>
      </c>
      <c r="I30" s="2">
        <v>-19527</v>
      </c>
      <c r="K30" s="2">
        <v>-18296</v>
      </c>
    </row>
    <row r="31" spans="1:40" ht="22.9" customHeight="1">
      <c r="A31" s="55" t="s">
        <v>115</v>
      </c>
      <c r="B31" s="78"/>
      <c r="C31" s="64"/>
      <c r="D31" s="56"/>
      <c r="E31" s="74">
        <f>SUM(E29:E30)</f>
        <v>47561</v>
      </c>
      <c r="F31" s="72"/>
      <c r="G31" s="74">
        <f>SUM(G29:G30)</f>
        <v>42705</v>
      </c>
      <c r="I31" s="74">
        <f>SUM(I29:I30)</f>
        <v>215654</v>
      </c>
      <c r="K31" s="74">
        <f>SUM(K29:K30)</f>
        <v>176860</v>
      </c>
      <c r="AL31" s="54">
        <v>206529.57696484445</v>
      </c>
      <c r="AM31" s="54">
        <v>484233.61988000001</v>
      </c>
      <c r="AN31" s="54">
        <v>104721</v>
      </c>
    </row>
    <row r="32" spans="1:40" ht="22.9" customHeight="1">
      <c r="A32" s="55"/>
      <c r="B32" s="78"/>
      <c r="C32" s="56"/>
      <c r="D32" s="56"/>
      <c r="E32" s="71"/>
      <c r="F32" s="72"/>
      <c r="I32" s="71"/>
    </row>
    <row r="33" spans="1:40" s="84" customFormat="1" ht="22.9" customHeight="1">
      <c r="A33" s="79" t="s">
        <v>116</v>
      </c>
      <c r="B33" s="80"/>
      <c r="C33" s="81"/>
      <c r="D33" s="80"/>
      <c r="E33" s="82"/>
      <c r="F33" s="83"/>
      <c r="G33" s="82"/>
      <c r="H33" s="82"/>
      <c r="I33" s="82"/>
      <c r="J33" s="82"/>
      <c r="K33" s="82"/>
      <c r="AL33" s="75">
        <f>+E31-AL31</f>
        <v>-158968.57696484445</v>
      </c>
      <c r="AM33" s="75">
        <f>+I31-AM31</f>
        <v>-268579.61988000001</v>
      </c>
      <c r="AN33" s="84">
        <f>+G31-AN31</f>
        <v>-62016</v>
      </c>
    </row>
    <row r="34" spans="1:40" s="84" customFormat="1" ht="22.9" customHeight="1">
      <c r="A34" s="85" t="s">
        <v>117</v>
      </c>
      <c r="B34" s="80"/>
      <c r="C34" s="81"/>
      <c r="D34" s="80"/>
      <c r="E34" s="82"/>
      <c r="F34" s="83"/>
      <c r="G34" s="82"/>
      <c r="H34" s="82"/>
      <c r="I34" s="82"/>
      <c r="J34" s="82"/>
      <c r="K34" s="82"/>
    </row>
    <row r="35" spans="1:40" s="84" customFormat="1" ht="22.9" customHeight="1">
      <c r="A35" s="86" t="s">
        <v>118</v>
      </c>
      <c r="B35" s="80"/>
      <c r="C35" s="87"/>
      <c r="D35" s="80"/>
      <c r="E35" s="88">
        <v>-400</v>
      </c>
      <c r="F35" s="83"/>
      <c r="G35" s="88">
        <v>-1043</v>
      </c>
      <c r="H35" s="83"/>
      <c r="I35" s="88">
        <v>0</v>
      </c>
      <c r="J35" s="83"/>
      <c r="K35" s="88">
        <v>0</v>
      </c>
    </row>
    <row r="36" spans="1:40" s="84" customFormat="1" ht="22.9" customHeight="1">
      <c r="A36" s="86" t="s">
        <v>117</v>
      </c>
      <c r="B36" s="80"/>
      <c r="C36" s="87"/>
      <c r="D36" s="80"/>
      <c r="E36" s="88">
        <f>SUM(E35)</f>
        <v>-400</v>
      </c>
      <c r="F36" s="83"/>
      <c r="G36" s="88">
        <f>SUM(G35)</f>
        <v>-1043</v>
      </c>
      <c r="H36" s="83"/>
      <c r="I36" s="88">
        <f>SUM(I33:I33)</f>
        <v>0</v>
      </c>
      <c r="J36" s="83"/>
      <c r="K36" s="88">
        <f>SUM(K33:K33)</f>
        <v>0</v>
      </c>
    </row>
    <row r="37" spans="1:40" s="84" customFormat="1" ht="22.9" customHeight="1">
      <c r="A37" s="86" t="s">
        <v>119</v>
      </c>
      <c r="B37" s="80"/>
      <c r="C37" s="81"/>
      <c r="D37" s="80"/>
      <c r="E37" s="88">
        <f>SUM(E36)</f>
        <v>-400</v>
      </c>
      <c r="F37" s="83"/>
      <c r="G37" s="88">
        <f>SUM(G36)</f>
        <v>-1043</v>
      </c>
      <c r="H37" s="83"/>
      <c r="I37" s="88">
        <f>SUM(I36)</f>
        <v>0</v>
      </c>
      <c r="J37" s="83"/>
      <c r="K37" s="88">
        <f>SUM(K36)</f>
        <v>0</v>
      </c>
    </row>
    <row r="38" spans="1:40" s="84" customFormat="1" ht="22.9" customHeight="1">
      <c r="A38" s="86"/>
      <c r="B38" s="80"/>
      <c r="C38" s="81"/>
      <c r="D38" s="80"/>
      <c r="E38" s="82"/>
      <c r="F38" s="83"/>
      <c r="G38" s="82"/>
      <c r="H38" s="83"/>
      <c r="I38" s="82"/>
      <c r="J38" s="83"/>
      <c r="K38" s="82"/>
    </row>
    <row r="39" spans="1:40" s="84" customFormat="1" ht="22.9" customHeight="1" thickBot="1">
      <c r="A39" s="79" t="s">
        <v>120</v>
      </c>
      <c r="B39" s="80"/>
      <c r="C39" s="81"/>
      <c r="D39" s="80"/>
      <c r="E39" s="89">
        <f>SUM(E37,E31)</f>
        <v>47161</v>
      </c>
      <c r="F39" s="83"/>
      <c r="G39" s="89">
        <f>SUM(G37,G31)</f>
        <v>41662</v>
      </c>
      <c r="H39" s="83"/>
      <c r="I39" s="90">
        <f>I31+I37</f>
        <v>215654</v>
      </c>
      <c r="J39" s="83"/>
      <c r="K39" s="90">
        <f>K31+K37</f>
        <v>176860</v>
      </c>
    </row>
    <row r="40" spans="1:40" ht="22.9" customHeight="1" thickTop="1">
      <c r="A40" s="55"/>
      <c r="B40" s="78"/>
      <c r="C40" s="56"/>
      <c r="D40" s="56"/>
      <c r="E40" s="6"/>
      <c r="F40" s="72"/>
      <c r="I40" s="6"/>
    </row>
    <row r="41" spans="1:40" ht="22.9" customHeight="1">
      <c r="A41" s="54" t="s">
        <v>43</v>
      </c>
      <c r="F41" s="54"/>
      <c r="G41" s="54"/>
      <c r="H41" s="54"/>
      <c r="J41" s="54"/>
      <c r="K41" s="54"/>
    </row>
    <row r="42" spans="1:40" ht="22.9" customHeight="1">
      <c r="A42" s="158" t="s">
        <v>87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</row>
    <row r="43" spans="1:40" ht="22.9" customHeight="1">
      <c r="A43" s="55" t="s">
        <v>0</v>
      </c>
      <c r="B43" s="56"/>
      <c r="C43" s="56"/>
      <c r="D43" s="56"/>
      <c r="F43" s="56"/>
      <c r="G43" s="56"/>
      <c r="H43" s="56"/>
      <c r="J43" s="56"/>
      <c r="K43" s="56"/>
    </row>
    <row r="44" spans="1:40" ht="22.9" customHeight="1">
      <c r="A44" s="57" t="s">
        <v>121</v>
      </c>
      <c r="B44" s="56"/>
      <c r="C44" s="56"/>
      <c r="D44" s="56"/>
      <c r="F44" s="56"/>
      <c r="G44" s="56"/>
      <c r="H44" s="56"/>
      <c r="J44" s="56"/>
      <c r="K44" s="56"/>
    </row>
    <row r="45" spans="1:40" ht="22.9" customHeight="1">
      <c r="A45" s="58" t="s">
        <v>89</v>
      </c>
      <c r="B45" s="56"/>
      <c r="C45" s="56"/>
      <c r="D45" s="56"/>
      <c r="F45" s="56"/>
      <c r="G45" s="56"/>
      <c r="H45" s="56"/>
      <c r="J45" s="56"/>
      <c r="K45" s="56"/>
    </row>
    <row r="46" spans="1:40" ht="22.9" customHeight="1">
      <c r="A46" s="56"/>
      <c r="B46" s="56"/>
      <c r="C46" s="56"/>
      <c r="D46" s="56"/>
      <c r="F46" s="56"/>
      <c r="G46" s="56"/>
      <c r="H46" s="56"/>
      <c r="J46" s="56"/>
      <c r="K46" s="53" t="s">
        <v>90</v>
      </c>
    </row>
    <row r="47" spans="1:40" ht="22.9" customHeight="1">
      <c r="A47" s="56"/>
      <c r="B47" s="56"/>
      <c r="C47" s="56"/>
      <c r="D47" s="56"/>
      <c r="E47" s="2"/>
      <c r="F47" s="59" t="s">
        <v>4</v>
      </c>
      <c r="G47" s="60"/>
      <c r="H47" s="61"/>
      <c r="I47" s="3"/>
      <c r="J47" s="59" t="s">
        <v>5</v>
      </c>
      <c r="K47" s="62"/>
    </row>
    <row r="48" spans="1:40" ht="22.9" customHeight="1">
      <c r="C48" s="63" t="s">
        <v>6</v>
      </c>
      <c r="D48" s="63"/>
      <c r="E48" s="4" t="s">
        <v>91</v>
      </c>
      <c r="F48" s="64"/>
      <c r="G48" s="65">
        <v>2568</v>
      </c>
      <c r="H48" s="64"/>
      <c r="I48" s="4" t="s">
        <v>91</v>
      </c>
      <c r="J48" s="64"/>
      <c r="K48" s="65">
        <v>2568</v>
      </c>
    </row>
    <row r="49" spans="1:11" ht="22.9" customHeight="1">
      <c r="A49" s="66" t="s">
        <v>122</v>
      </c>
      <c r="B49" s="91"/>
      <c r="C49" s="92"/>
      <c r="D49" s="92"/>
      <c r="F49" s="91"/>
      <c r="G49" s="1"/>
      <c r="H49" s="91"/>
      <c r="I49" s="6"/>
      <c r="J49" s="93"/>
      <c r="K49" s="93"/>
    </row>
    <row r="50" spans="1:11" ht="22.9" customHeight="1" thickBot="1">
      <c r="A50" s="94" t="s">
        <v>123</v>
      </c>
      <c r="B50" s="91"/>
      <c r="C50" s="92"/>
      <c r="D50" s="92"/>
      <c r="E50" s="71">
        <f>+E31-E51</f>
        <v>60504</v>
      </c>
      <c r="F50" s="91"/>
      <c r="G50" s="71">
        <f>+G31-G51</f>
        <v>56014</v>
      </c>
      <c r="H50" s="91"/>
      <c r="I50" s="95">
        <f>I31</f>
        <v>215654</v>
      </c>
      <c r="J50" s="93"/>
      <c r="K50" s="95">
        <f>K31</f>
        <v>176860</v>
      </c>
    </row>
    <row r="51" spans="1:11" ht="22.9" customHeight="1" thickTop="1">
      <c r="A51" s="94" t="s">
        <v>124</v>
      </c>
      <c r="B51" s="91"/>
      <c r="C51" s="92"/>
      <c r="D51" s="92"/>
      <c r="E51" s="74">
        <v>-12943</v>
      </c>
      <c r="F51" s="91"/>
      <c r="G51" s="74">
        <v>-13309</v>
      </c>
      <c r="H51" s="91"/>
      <c r="J51" s="93"/>
      <c r="K51" s="93"/>
    </row>
    <row r="52" spans="1:11" ht="22.9" customHeight="1" thickBot="1">
      <c r="A52" s="78"/>
      <c r="B52" s="78"/>
      <c r="C52" s="56"/>
      <c r="D52" s="56"/>
      <c r="E52" s="96">
        <f>SUM(E50:E51)</f>
        <v>47561</v>
      </c>
      <c r="F52" s="97"/>
      <c r="G52" s="96">
        <f>SUM(G50:G51)</f>
        <v>42705</v>
      </c>
      <c r="I52" s="6"/>
    </row>
    <row r="53" spans="1:11" ht="22.9" customHeight="1" thickTop="1">
      <c r="A53" s="78"/>
      <c r="B53" s="78"/>
      <c r="C53" s="56"/>
      <c r="D53" s="56"/>
      <c r="E53" s="6"/>
      <c r="G53" s="6"/>
      <c r="I53" s="6"/>
    </row>
    <row r="54" spans="1:11" ht="22.9" customHeight="1">
      <c r="A54" s="55" t="s">
        <v>125</v>
      </c>
      <c r="B54" s="78"/>
      <c r="C54" s="56"/>
      <c r="D54" s="56"/>
      <c r="E54" s="6"/>
      <c r="G54" s="6"/>
      <c r="I54" s="6"/>
    </row>
    <row r="55" spans="1:11" ht="22.9" customHeight="1" thickBot="1">
      <c r="A55" s="78" t="s">
        <v>123</v>
      </c>
      <c r="B55" s="78"/>
      <c r="C55" s="56"/>
      <c r="D55" s="56"/>
      <c r="E55" s="71">
        <f>+E39-E56</f>
        <v>60104</v>
      </c>
      <c r="G55" s="71">
        <f>+G39-G56</f>
        <v>54971</v>
      </c>
      <c r="I55" s="95">
        <f>I39</f>
        <v>215654</v>
      </c>
      <c r="J55" s="93"/>
      <c r="K55" s="95">
        <f>K39</f>
        <v>176860</v>
      </c>
    </row>
    <row r="56" spans="1:11" ht="22.9" customHeight="1" thickTop="1">
      <c r="A56" s="78" t="s">
        <v>124</v>
      </c>
      <c r="B56" s="78"/>
      <c r="C56" s="56"/>
      <c r="D56" s="56"/>
      <c r="E56" s="74">
        <f>+E51</f>
        <v>-12943</v>
      </c>
      <c r="G56" s="74">
        <f>+G51</f>
        <v>-13309</v>
      </c>
      <c r="I56" s="6"/>
    </row>
    <row r="57" spans="1:11" ht="22.9" customHeight="1" thickBot="1">
      <c r="A57" s="78"/>
      <c r="B57" s="78"/>
      <c r="C57" s="56"/>
      <c r="D57" s="56"/>
      <c r="E57" s="96">
        <f>SUM(E55:E56)</f>
        <v>47161</v>
      </c>
      <c r="F57" s="97"/>
      <c r="G57" s="96">
        <f>SUM(G55:G56)</f>
        <v>41662</v>
      </c>
      <c r="I57" s="6"/>
    </row>
    <row r="58" spans="1:11" ht="22.9" customHeight="1" thickTop="1">
      <c r="A58" s="78"/>
      <c r="B58" s="78"/>
      <c r="C58" s="56"/>
      <c r="D58" s="56"/>
      <c r="E58" s="71"/>
      <c r="F58" s="97"/>
      <c r="I58" s="6"/>
    </row>
    <row r="59" spans="1:11" ht="22.9" customHeight="1">
      <c r="A59" s="55" t="s">
        <v>126</v>
      </c>
      <c r="B59" s="78"/>
      <c r="C59" s="70">
        <v>8</v>
      </c>
      <c r="D59" s="70"/>
      <c r="E59" s="6"/>
      <c r="F59" s="98"/>
      <c r="G59" s="6"/>
      <c r="I59" s="6"/>
    </row>
    <row r="60" spans="1:11" ht="22.9" customHeight="1" thickBot="1">
      <c r="A60" s="77" t="s">
        <v>127</v>
      </c>
      <c r="B60" s="78"/>
      <c r="C60" s="69"/>
      <c r="D60" s="69"/>
      <c r="E60" s="99">
        <v>7.3475674653605258E-2</v>
      </c>
      <c r="F60" s="98"/>
      <c r="G60" s="99">
        <v>7.0000000000000007E-2</v>
      </c>
      <c r="H60" s="98"/>
      <c r="I60" s="99">
        <v>0.31685061553327393</v>
      </c>
      <c r="J60" s="98"/>
      <c r="K60" s="99">
        <v>0.26</v>
      </c>
    </row>
    <row r="61" spans="1:11" ht="22.9" customHeight="1" thickTop="1">
      <c r="A61" s="78"/>
      <c r="B61" s="78"/>
      <c r="C61" s="78"/>
      <c r="D61" s="78"/>
      <c r="E61" s="6"/>
      <c r="F61" s="54"/>
      <c r="G61" s="100"/>
      <c r="H61" s="101"/>
      <c r="I61" s="7"/>
      <c r="J61" s="101"/>
      <c r="K61" s="102"/>
    </row>
    <row r="62" spans="1:11" ht="22.9" customHeight="1">
      <c r="A62" s="54" t="s">
        <v>43</v>
      </c>
      <c r="F62" s="54"/>
      <c r="G62" s="54"/>
      <c r="H62" s="54"/>
      <c r="J62" s="54"/>
      <c r="K62" s="54"/>
    </row>
    <row r="63" spans="1:11" ht="22.9" customHeight="1">
      <c r="A63" s="158" t="s">
        <v>87</v>
      </c>
      <c r="B63" s="158"/>
      <c r="C63" s="158"/>
      <c r="D63" s="158"/>
      <c r="E63" s="158"/>
      <c r="F63" s="158"/>
      <c r="G63" s="158"/>
      <c r="H63" s="158"/>
      <c r="I63" s="158"/>
      <c r="J63" s="158"/>
      <c r="K63" s="158"/>
    </row>
    <row r="64" spans="1:11" ht="22.9" customHeight="1">
      <c r="A64" s="55" t="s">
        <v>0</v>
      </c>
      <c r="B64" s="56"/>
      <c r="C64" s="56"/>
      <c r="D64" s="56"/>
      <c r="F64" s="56"/>
      <c r="G64" s="56"/>
      <c r="H64" s="56"/>
      <c r="J64" s="56"/>
      <c r="K64" s="56"/>
    </row>
    <row r="65" spans="1:11" ht="22.9" customHeight="1">
      <c r="A65" s="57" t="s">
        <v>88</v>
      </c>
      <c r="B65" s="56"/>
      <c r="C65" s="56"/>
      <c r="D65" s="56"/>
      <c r="F65" s="56"/>
      <c r="G65" s="56"/>
      <c r="H65" s="56"/>
      <c r="J65" s="56"/>
      <c r="K65" s="56"/>
    </row>
    <row r="66" spans="1:11" ht="22.9" customHeight="1">
      <c r="A66" s="58" t="s">
        <v>128</v>
      </c>
      <c r="B66" s="56"/>
      <c r="C66" s="56"/>
      <c r="D66" s="56"/>
      <c r="F66" s="56"/>
      <c r="G66" s="56"/>
      <c r="H66" s="56"/>
      <c r="J66" s="56"/>
      <c r="K66" s="56"/>
    </row>
    <row r="67" spans="1:11" ht="22.9" customHeight="1">
      <c r="A67" s="56"/>
      <c r="B67" s="56"/>
      <c r="C67" s="56"/>
      <c r="D67" s="56"/>
      <c r="F67" s="56"/>
      <c r="G67" s="56"/>
      <c r="H67" s="56"/>
      <c r="J67" s="56"/>
      <c r="K67" s="53" t="s">
        <v>90</v>
      </c>
    </row>
    <row r="68" spans="1:11" ht="22.9" customHeight="1">
      <c r="A68" s="56"/>
      <c r="B68" s="56"/>
      <c r="C68" s="56"/>
      <c r="D68" s="56"/>
      <c r="E68" s="2"/>
      <c r="F68" s="59" t="s">
        <v>4</v>
      </c>
      <c r="G68" s="60"/>
      <c r="H68" s="61"/>
      <c r="I68" s="3"/>
      <c r="J68" s="59" t="s">
        <v>5</v>
      </c>
      <c r="K68" s="62"/>
    </row>
    <row r="69" spans="1:11" ht="22.9" customHeight="1">
      <c r="C69" s="63" t="s">
        <v>6</v>
      </c>
      <c r="D69" s="63"/>
      <c r="E69" s="4" t="s">
        <v>91</v>
      </c>
      <c r="F69" s="64"/>
      <c r="G69" s="65">
        <v>2568</v>
      </c>
      <c r="H69" s="64"/>
      <c r="I69" s="4" t="s">
        <v>91</v>
      </c>
      <c r="J69" s="64"/>
      <c r="K69" s="65">
        <v>2568</v>
      </c>
    </row>
    <row r="70" spans="1:11" ht="22.9" customHeight="1">
      <c r="A70" s="66" t="s">
        <v>92</v>
      </c>
      <c r="C70" s="63"/>
      <c r="D70" s="63"/>
      <c r="E70" s="5"/>
      <c r="F70" s="54"/>
      <c r="G70" s="67"/>
      <c r="H70" s="64"/>
      <c r="I70" s="5"/>
      <c r="J70" s="54"/>
      <c r="K70" s="67"/>
    </row>
    <row r="71" spans="1:11" ht="22.9" customHeight="1">
      <c r="A71" s="68" t="s">
        <v>93</v>
      </c>
      <c r="C71" s="56"/>
      <c r="D71" s="56"/>
      <c r="F71" s="64"/>
      <c r="G71" s="54"/>
      <c r="H71" s="54"/>
      <c r="J71" s="54"/>
      <c r="K71" s="54"/>
    </row>
    <row r="72" spans="1:11" ht="22.9" customHeight="1">
      <c r="A72" s="54" t="s">
        <v>94</v>
      </c>
      <c r="C72" s="69">
        <v>2</v>
      </c>
      <c r="D72" s="70"/>
      <c r="E72" s="71">
        <v>1635628</v>
      </c>
      <c r="F72" s="72"/>
      <c r="G72" s="71">
        <v>1639224</v>
      </c>
      <c r="I72" s="1">
        <v>1113591</v>
      </c>
      <c r="K72" s="1">
        <v>1113244</v>
      </c>
    </row>
    <row r="73" spans="1:11" ht="22.9" customHeight="1">
      <c r="A73" s="54" t="s">
        <v>95</v>
      </c>
      <c r="C73" s="69">
        <v>2</v>
      </c>
      <c r="D73" s="70"/>
      <c r="E73" s="71">
        <v>590</v>
      </c>
      <c r="F73" s="72"/>
      <c r="G73" s="71">
        <v>17118</v>
      </c>
      <c r="I73" s="71">
        <v>0</v>
      </c>
      <c r="K73" s="71">
        <v>0</v>
      </c>
    </row>
    <row r="74" spans="1:11" ht="22.9" customHeight="1">
      <c r="A74" s="54" t="s">
        <v>96</v>
      </c>
      <c r="C74" s="69"/>
      <c r="D74" s="70"/>
      <c r="E74" s="71">
        <v>142106</v>
      </c>
      <c r="F74" s="72"/>
      <c r="G74" s="71">
        <v>135985</v>
      </c>
      <c r="I74" s="71">
        <v>0</v>
      </c>
      <c r="K74" s="71">
        <v>0</v>
      </c>
    </row>
    <row r="75" spans="1:11" ht="22.9" customHeight="1">
      <c r="A75" s="54" t="s">
        <v>97</v>
      </c>
      <c r="C75" s="69" t="s">
        <v>246</v>
      </c>
      <c r="D75" s="70"/>
      <c r="E75" s="71">
        <v>0</v>
      </c>
      <c r="F75" s="72"/>
      <c r="G75" s="71">
        <v>0</v>
      </c>
      <c r="I75" s="71">
        <v>139475</v>
      </c>
      <c r="K75" s="71">
        <v>106609</v>
      </c>
    </row>
    <row r="76" spans="1:11" ht="22.9" customHeight="1">
      <c r="A76" s="54" t="s">
        <v>98</v>
      </c>
      <c r="C76" s="69">
        <v>2</v>
      </c>
      <c r="D76" s="69"/>
      <c r="E76" s="2">
        <v>28104</v>
      </c>
      <c r="F76" s="72"/>
      <c r="G76" s="2">
        <v>51369</v>
      </c>
      <c r="I76" s="2">
        <v>39019</v>
      </c>
      <c r="K76" s="2">
        <v>43273</v>
      </c>
    </row>
    <row r="77" spans="1:11" ht="22.9" customHeight="1">
      <c r="A77" s="68" t="s">
        <v>99</v>
      </c>
      <c r="C77" s="69"/>
      <c r="D77" s="56"/>
      <c r="E77" s="74">
        <f>SUM(E72:E76)</f>
        <v>1806428</v>
      </c>
      <c r="F77" s="72"/>
      <c r="G77" s="74">
        <f>SUM(G72:G76)</f>
        <v>1843696</v>
      </c>
      <c r="I77" s="74">
        <f>SUM(I72:I76)</f>
        <v>1292085</v>
      </c>
      <c r="K77" s="74">
        <f>SUM(K72:K76)</f>
        <v>1263126</v>
      </c>
    </row>
    <row r="78" spans="1:11" ht="22.9" customHeight="1">
      <c r="A78" s="68" t="s">
        <v>100</v>
      </c>
      <c r="C78" s="69"/>
      <c r="D78" s="56"/>
      <c r="F78" s="72"/>
      <c r="G78" s="1"/>
      <c r="K78" s="1"/>
    </row>
    <row r="79" spans="1:11" ht="22.9" customHeight="1">
      <c r="A79" s="54" t="s">
        <v>101</v>
      </c>
      <c r="C79" s="69">
        <v>2</v>
      </c>
      <c r="D79" s="56"/>
      <c r="E79" s="1">
        <v>871167</v>
      </c>
      <c r="F79" s="72"/>
      <c r="G79" s="1">
        <v>867543</v>
      </c>
      <c r="I79" s="1">
        <v>549786</v>
      </c>
      <c r="K79" s="1">
        <v>559856</v>
      </c>
    </row>
    <row r="80" spans="1:11" ht="22.9" customHeight="1">
      <c r="A80" s="54" t="s">
        <v>102</v>
      </c>
      <c r="C80" s="69"/>
      <c r="D80" s="56"/>
      <c r="E80" s="1">
        <v>542</v>
      </c>
      <c r="F80" s="72"/>
      <c r="G80" s="71">
        <v>13994</v>
      </c>
      <c r="I80" s="71">
        <v>0</v>
      </c>
      <c r="K80" s="71">
        <v>0</v>
      </c>
    </row>
    <row r="81" spans="1:40" ht="22.9" customHeight="1">
      <c r="A81" s="54" t="s">
        <v>103</v>
      </c>
      <c r="C81" s="69"/>
      <c r="D81" s="56"/>
      <c r="E81" s="1">
        <v>60932</v>
      </c>
      <c r="F81" s="72"/>
      <c r="G81" s="1">
        <v>69410</v>
      </c>
      <c r="I81" s="71">
        <v>0</v>
      </c>
      <c r="K81" s="71">
        <v>0</v>
      </c>
    </row>
    <row r="82" spans="1:40" ht="22.9" customHeight="1">
      <c r="A82" s="54" t="s">
        <v>104</v>
      </c>
      <c r="C82" s="69">
        <v>2</v>
      </c>
      <c r="D82" s="56"/>
      <c r="E82" s="2">
        <v>366953</v>
      </c>
      <c r="F82" s="72"/>
      <c r="G82" s="2">
        <v>382874</v>
      </c>
      <c r="I82" s="2">
        <v>262631</v>
      </c>
      <c r="K82" s="2">
        <v>267971</v>
      </c>
      <c r="AL82" s="75"/>
      <c r="AM82" s="75"/>
    </row>
    <row r="83" spans="1:40" ht="22.9" customHeight="1">
      <c r="A83" s="68" t="s">
        <v>105</v>
      </c>
      <c r="C83" s="69"/>
      <c r="D83" s="56"/>
      <c r="E83" s="74">
        <f>SUM(E79:E82)</f>
        <v>1299594</v>
      </c>
      <c r="F83" s="72"/>
      <c r="G83" s="74">
        <f>SUM(G79:G82)</f>
        <v>1333821</v>
      </c>
      <c r="I83" s="74">
        <f>SUM(I79:I82)</f>
        <v>812417</v>
      </c>
      <c r="K83" s="74">
        <f>SUM(K79:K82)</f>
        <v>827827</v>
      </c>
    </row>
    <row r="84" spans="1:40" ht="22.9" customHeight="1">
      <c r="A84" s="68" t="s">
        <v>106</v>
      </c>
      <c r="C84" s="69"/>
      <c r="D84" s="56"/>
      <c r="E84" s="76">
        <f>E77-E83</f>
        <v>506834</v>
      </c>
      <c r="F84" s="72"/>
      <c r="G84" s="76">
        <f>G77-G83</f>
        <v>509875</v>
      </c>
      <c r="I84" s="76">
        <f>I77-I83</f>
        <v>479668</v>
      </c>
      <c r="K84" s="76">
        <f>K77-K83</f>
        <v>435299</v>
      </c>
    </row>
    <row r="85" spans="1:40" ht="22.9" customHeight="1">
      <c r="A85" s="77" t="s">
        <v>107</v>
      </c>
      <c r="C85" s="69"/>
      <c r="D85" s="56"/>
      <c r="E85" s="6">
        <v>-2103</v>
      </c>
      <c r="F85" s="72"/>
      <c r="G85" s="6">
        <v>-1742</v>
      </c>
      <c r="I85" s="71">
        <v>0</v>
      </c>
      <c r="K85" s="71">
        <v>0</v>
      </c>
    </row>
    <row r="86" spans="1:40" ht="22.9" customHeight="1">
      <c r="A86" s="77" t="s">
        <v>108</v>
      </c>
      <c r="C86" s="69"/>
      <c r="D86" s="56"/>
      <c r="E86" s="6">
        <v>-2204</v>
      </c>
      <c r="F86" s="72"/>
      <c r="G86" s="71">
        <v>-2591</v>
      </c>
      <c r="I86" s="71">
        <v>0</v>
      </c>
      <c r="K86" s="71">
        <v>0</v>
      </c>
      <c r="Z86" s="6"/>
    </row>
    <row r="87" spans="1:40" ht="22.9" customHeight="1">
      <c r="A87" s="77" t="s">
        <v>129</v>
      </c>
      <c r="C87" s="69"/>
      <c r="D87" s="56"/>
      <c r="E87" s="6"/>
      <c r="F87" s="72"/>
      <c r="I87" s="71"/>
      <c r="Z87" s="6"/>
    </row>
    <row r="88" spans="1:40" ht="22.9" customHeight="1">
      <c r="A88" s="77" t="s">
        <v>110</v>
      </c>
      <c r="C88" s="69"/>
      <c r="D88" s="56"/>
      <c r="E88" s="6">
        <v>3113</v>
      </c>
      <c r="F88" s="72"/>
      <c r="G88" s="71">
        <v>10176</v>
      </c>
      <c r="I88" s="71">
        <v>0</v>
      </c>
      <c r="K88" s="71">
        <v>0</v>
      </c>
      <c r="Z88" s="6"/>
    </row>
    <row r="89" spans="1:40" ht="22.9" customHeight="1">
      <c r="A89" s="77" t="s">
        <v>111</v>
      </c>
      <c r="C89" s="69">
        <v>2</v>
      </c>
      <c r="D89" s="56"/>
      <c r="E89" s="6">
        <v>41721</v>
      </c>
      <c r="F89" s="72"/>
      <c r="G89" s="6">
        <v>43541</v>
      </c>
      <c r="I89" s="1">
        <v>47868</v>
      </c>
      <c r="K89" s="6">
        <v>28694</v>
      </c>
    </row>
    <row r="90" spans="1:40" ht="22.9" customHeight="1">
      <c r="A90" s="54" t="s">
        <v>112</v>
      </c>
      <c r="C90" s="69"/>
      <c r="D90" s="69"/>
      <c r="E90" s="2">
        <v>-254199</v>
      </c>
      <c r="F90" s="72"/>
      <c r="G90" s="2">
        <v>-291625</v>
      </c>
      <c r="I90" s="2">
        <v>-90448</v>
      </c>
      <c r="K90" s="2">
        <v>-94063</v>
      </c>
    </row>
    <row r="91" spans="1:40" ht="22.9" customHeight="1">
      <c r="A91" s="68" t="s">
        <v>113</v>
      </c>
      <c r="C91" s="69"/>
      <c r="D91" s="69"/>
      <c r="E91" s="76">
        <f>SUM(E84:E90)</f>
        <v>293162</v>
      </c>
      <c r="F91" s="72"/>
      <c r="G91" s="76">
        <f>SUM(G84:G90)</f>
        <v>267634</v>
      </c>
      <c r="I91" s="76">
        <f>SUM(I84:I90)</f>
        <v>437088</v>
      </c>
      <c r="K91" s="76">
        <f>SUM(K84:K90)</f>
        <v>369930</v>
      </c>
    </row>
    <row r="92" spans="1:40" ht="22.9" customHeight="1">
      <c r="A92" s="54" t="s">
        <v>114</v>
      </c>
      <c r="C92" s="69">
        <v>7</v>
      </c>
      <c r="D92" s="69"/>
      <c r="E92" s="2">
        <v>-106317</v>
      </c>
      <c r="F92" s="72"/>
      <c r="G92" s="2">
        <v>-93196</v>
      </c>
      <c r="I92" s="2">
        <v>-61059</v>
      </c>
      <c r="K92" s="2">
        <v>-53664</v>
      </c>
    </row>
    <row r="93" spans="1:40" ht="22.9" customHeight="1">
      <c r="A93" s="55" t="s">
        <v>115</v>
      </c>
      <c r="B93" s="78"/>
      <c r="C93" s="64"/>
      <c r="D93" s="56"/>
      <c r="E93" s="74">
        <f>SUM(E91:E92)</f>
        <v>186845</v>
      </c>
      <c r="F93" s="72"/>
      <c r="G93" s="74">
        <f>SUM(G91:G92)</f>
        <v>174438</v>
      </c>
      <c r="I93" s="74">
        <f>SUM(I91:I92)</f>
        <v>376029</v>
      </c>
      <c r="K93" s="74">
        <f>SUM(K91:K92)</f>
        <v>316266</v>
      </c>
      <c r="AL93" s="54">
        <v>206529.57696484445</v>
      </c>
      <c r="AM93" s="54">
        <v>484233.61988000001</v>
      </c>
      <c r="AN93" s="54">
        <v>104721</v>
      </c>
    </row>
    <row r="94" spans="1:40" ht="22.9" customHeight="1">
      <c r="A94" s="55"/>
      <c r="B94" s="78"/>
      <c r="C94" s="56"/>
      <c r="D94" s="56"/>
      <c r="E94" s="71"/>
      <c r="F94" s="72"/>
      <c r="I94" s="71"/>
    </row>
    <row r="95" spans="1:40" s="84" customFormat="1" ht="22.9" customHeight="1">
      <c r="A95" s="79" t="s">
        <v>116</v>
      </c>
      <c r="B95" s="80"/>
      <c r="C95" s="81"/>
      <c r="D95" s="80"/>
      <c r="E95" s="82"/>
      <c r="F95" s="83"/>
      <c r="G95" s="82"/>
      <c r="H95" s="82"/>
      <c r="I95" s="82"/>
      <c r="J95" s="82"/>
      <c r="K95" s="82"/>
      <c r="AL95" s="75">
        <f>+E93-AL93</f>
        <v>-19684.576964844455</v>
      </c>
      <c r="AM95" s="75">
        <f>+I93-AM93</f>
        <v>-108204.61988000001</v>
      </c>
      <c r="AN95" s="84">
        <f>+G93-AN93</f>
        <v>69717</v>
      </c>
    </row>
    <row r="96" spans="1:40" s="84" customFormat="1" ht="22.9" customHeight="1">
      <c r="A96" s="85" t="s">
        <v>117</v>
      </c>
      <c r="B96" s="80"/>
      <c r="C96" s="81"/>
      <c r="D96" s="80"/>
      <c r="E96" s="82"/>
      <c r="F96" s="83"/>
      <c r="G96" s="82"/>
      <c r="H96" s="82"/>
      <c r="I96" s="82"/>
      <c r="J96" s="82"/>
      <c r="K96" s="82"/>
    </row>
    <row r="97" spans="1:11" s="84" customFormat="1" ht="22.9" customHeight="1">
      <c r="A97" s="86" t="s">
        <v>118</v>
      </c>
      <c r="B97" s="80"/>
      <c r="C97" s="87"/>
      <c r="D97" s="80"/>
      <c r="E97" s="88">
        <v>-1908</v>
      </c>
      <c r="F97" s="83"/>
      <c r="G97" s="88">
        <v>-1736</v>
      </c>
      <c r="H97" s="83"/>
      <c r="I97" s="88">
        <v>0</v>
      </c>
      <c r="J97" s="83"/>
      <c r="K97" s="88">
        <v>0</v>
      </c>
    </row>
    <row r="98" spans="1:11" s="84" customFormat="1" ht="22.9" customHeight="1">
      <c r="A98" s="86" t="s">
        <v>117</v>
      </c>
      <c r="B98" s="80"/>
      <c r="C98" s="87"/>
      <c r="D98" s="80"/>
      <c r="E98" s="88">
        <f>SUM(E97)</f>
        <v>-1908</v>
      </c>
      <c r="F98" s="83"/>
      <c r="G98" s="88">
        <f>SUM(G97)</f>
        <v>-1736</v>
      </c>
      <c r="H98" s="83"/>
      <c r="I98" s="88">
        <f>SUM(I95:I95)</f>
        <v>0</v>
      </c>
      <c r="J98" s="83"/>
      <c r="K98" s="88">
        <f>SUM(K95:K95)</f>
        <v>0</v>
      </c>
    </row>
    <row r="99" spans="1:11" s="84" customFormat="1" ht="22.9" customHeight="1">
      <c r="A99" s="86" t="s">
        <v>119</v>
      </c>
      <c r="B99" s="80"/>
      <c r="C99" s="81"/>
      <c r="D99" s="80"/>
      <c r="E99" s="88">
        <f>SUM(E98)</f>
        <v>-1908</v>
      </c>
      <c r="F99" s="83"/>
      <c r="G99" s="88">
        <f>SUM(G98)</f>
        <v>-1736</v>
      </c>
      <c r="H99" s="83"/>
      <c r="I99" s="88">
        <f>SUM(I98)</f>
        <v>0</v>
      </c>
      <c r="J99" s="83"/>
      <c r="K99" s="88">
        <f>SUM(K98)</f>
        <v>0</v>
      </c>
    </row>
    <row r="100" spans="1:11" s="84" customFormat="1" ht="22.9" customHeight="1">
      <c r="A100" s="86"/>
      <c r="B100" s="80"/>
      <c r="C100" s="81"/>
      <c r="D100" s="80"/>
      <c r="E100" s="82"/>
      <c r="F100" s="83"/>
      <c r="G100" s="82"/>
      <c r="H100" s="83"/>
      <c r="I100" s="82"/>
      <c r="J100" s="83"/>
      <c r="K100" s="82"/>
    </row>
    <row r="101" spans="1:11" s="84" customFormat="1" ht="22.9" customHeight="1" thickBot="1">
      <c r="A101" s="79" t="s">
        <v>120</v>
      </c>
      <c r="B101" s="80"/>
      <c r="C101" s="81"/>
      <c r="D101" s="80"/>
      <c r="E101" s="89">
        <f>SUM(E99,E93)</f>
        <v>184937</v>
      </c>
      <c r="F101" s="83"/>
      <c r="G101" s="89">
        <f>SUM(G99,G93)</f>
        <v>172702</v>
      </c>
      <c r="H101" s="83"/>
      <c r="I101" s="90">
        <f>I93+I99</f>
        <v>376029</v>
      </c>
      <c r="J101" s="83"/>
      <c r="K101" s="90">
        <f>K93+K99</f>
        <v>316266</v>
      </c>
    </row>
    <row r="102" spans="1:11" ht="22.9" customHeight="1" thickTop="1">
      <c r="A102" s="55"/>
      <c r="B102" s="78"/>
      <c r="C102" s="56"/>
      <c r="D102" s="56"/>
      <c r="E102" s="6"/>
      <c r="F102" s="72"/>
      <c r="I102" s="6"/>
    </row>
    <row r="103" spans="1:11" ht="22.9" customHeight="1">
      <c r="A103" s="54" t="s">
        <v>43</v>
      </c>
      <c r="F103" s="54"/>
      <c r="G103" s="54"/>
      <c r="H103" s="54"/>
      <c r="J103" s="54"/>
      <c r="K103" s="54"/>
    </row>
    <row r="104" spans="1:11" ht="22.9" customHeight="1">
      <c r="A104" s="158" t="s">
        <v>87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</row>
    <row r="105" spans="1:11" ht="22.9" customHeight="1">
      <c r="A105" s="55" t="s">
        <v>0</v>
      </c>
      <c r="B105" s="56"/>
      <c r="C105" s="56"/>
      <c r="D105" s="56"/>
      <c r="F105" s="56"/>
      <c r="G105" s="56"/>
      <c r="H105" s="56"/>
      <c r="J105" s="56"/>
      <c r="K105" s="56"/>
    </row>
    <row r="106" spans="1:11" ht="22.9" customHeight="1">
      <c r="A106" s="57" t="s">
        <v>121</v>
      </c>
      <c r="B106" s="56"/>
      <c r="C106" s="56"/>
      <c r="D106" s="56"/>
      <c r="F106" s="56"/>
      <c r="G106" s="56"/>
      <c r="H106" s="56"/>
      <c r="J106" s="56"/>
      <c r="K106" s="56"/>
    </row>
    <row r="107" spans="1:11" ht="22.9" customHeight="1">
      <c r="A107" s="58" t="s">
        <v>128</v>
      </c>
      <c r="B107" s="56"/>
      <c r="C107" s="56"/>
      <c r="D107" s="56"/>
      <c r="F107" s="56"/>
      <c r="G107" s="56"/>
      <c r="H107" s="56"/>
      <c r="J107" s="56"/>
      <c r="K107" s="56"/>
    </row>
    <row r="108" spans="1:11" ht="22.9" customHeight="1">
      <c r="A108" s="56"/>
      <c r="B108" s="56"/>
      <c r="C108" s="56"/>
      <c r="D108" s="56"/>
      <c r="F108" s="56"/>
      <c r="G108" s="56"/>
      <c r="H108" s="56"/>
      <c r="J108" s="56"/>
      <c r="K108" s="53" t="s">
        <v>90</v>
      </c>
    </row>
    <row r="109" spans="1:11" ht="22.9" customHeight="1">
      <c r="A109" s="56"/>
      <c r="B109" s="56"/>
      <c r="C109" s="56"/>
      <c r="D109" s="56"/>
      <c r="E109" s="2"/>
      <c r="F109" s="59" t="s">
        <v>4</v>
      </c>
      <c r="G109" s="60"/>
      <c r="H109" s="61"/>
      <c r="I109" s="3"/>
      <c r="J109" s="59" t="s">
        <v>5</v>
      </c>
      <c r="K109" s="62"/>
    </row>
    <row r="110" spans="1:11" ht="22.9" customHeight="1">
      <c r="C110" s="63" t="s">
        <v>6</v>
      </c>
      <c r="D110" s="63"/>
      <c r="E110" s="4" t="s">
        <v>91</v>
      </c>
      <c r="F110" s="64"/>
      <c r="G110" s="65">
        <v>2568</v>
      </c>
      <c r="H110" s="64"/>
      <c r="I110" s="4" t="s">
        <v>91</v>
      </c>
      <c r="J110" s="64"/>
      <c r="K110" s="65">
        <v>2568</v>
      </c>
    </row>
    <row r="111" spans="1:11" ht="22.9" customHeight="1">
      <c r="A111" s="66" t="s">
        <v>122</v>
      </c>
      <c r="B111" s="91"/>
      <c r="C111" s="92"/>
      <c r="D111" s="92"/>
      <c r="F111" s="91"/>
      <c r="G111" s="1"/>
      <c r="H111" s="91"/>
      <c r="I111" s="6"/>
      <c r="J111" s="93"/>
      <c r="K111" s="93"/>
    </row>
    <row r="112" spans="1:11" ht="22.9" customHeight="1" thickBot="1">
      <c r="A112" s="94" t="s">
        <v>123</v>
      </c>
      <c r="B112" s="91"/>
      <c r="C112" s="92"/>
      <c r="D112" s="92"/>
      <c r="E112" s="71">
        <f>+E93-E113</f>
        <v>212343</v>
      </c>
      <c r="F112" s="91"/>
      <c r="G112" s="71">
        <f>+G93-G113</f>
        <v>199361</v>
      </c>
      <c r="H112" s="91"/>
      <c r="I112" s="95">
        <f>I93</f>
        <v>376029</v>
      </c>
      <c r="J112" s="93"/>
      <c r="K112" s="95">
        <f>K93</f>
        <v>316266</v>
      </c>
    </row>
    <row r="113" spans="1:11" ht="22.9" customHeight="1" thickTop="1">
      <c r="A113" s="94" t="s">
        <v>124</v>
      </c>
      <c r="B113" s="91"/>
      <c r="C113" s="92"/>
      <c r="D113" s="92"/>
      <c r="E113" s="74">
        <v>-25498</v>
      </c>
      <c r="F113" s="91"/>
      <c r="G113" s="74">
        <v>-24923</v>
      </c>
      <c r="H113" s="91"/>
      <c r="J113" s="93"/>
      <c r="K113" s="93"/>
    </row>
    <row r="114" spans="1:11" ht="22.9" customHeight="1" thickBot="1">
      <c r="A114" s="78"/>
      <c r="B114" s="78"/>
      <c r="C114" s="56"/>
      <c r="D114" s="56"/>
      <c r="E114" s="96">
        <f>SUM(E112:E113)</f>
        <v>186845</v>
      </c>
      <c r="F114" s="97"/>
      <c r="G114" s="96">
        <f>SUM(G112:G113)</f>
        <v>174438</v>
      </c>
      <c r="I114" s="6"/>
    </row>
    <row r="115" spans="1:11" ht="22.9" customHeight="1" thickTop="1">
      <c r="A115" s="78"/>
      <c r="B115" s="78"/>
      <c r="C115" s="56"/>
      <c r="D115" s="56"/>
      <c r="E115" s="6"/>
      <c r="G115" s="6"/>
      <c r="I115" s="6"/>
    </row>
    <row r="116" spans="1:11" ht="22.9" customHeight="1">
      <c r="A116" s="55" t="s">
        <v>125</v>
      </c>
      <c r="B116" s="78"/>
      <c r="C116" s="56"/>
      <c r="D116" s="56"/>
      <c r="E116" s="6"/>
      <c r="G116" s="6"/>
      <c r="I116" s="6"/>
    </row>
    <row r="117" spans="1:11" ht="22.9" customHeight="1" thickBot="1">
      <c r="A117" s="78" t="s">
        <v>123</v>
      </c>
      <c r="B117" s="78"/>
      <c r="C117" s="56"/>
      <c r="D117" s="56"/>
      <c r="E117" s="71">
        <f>+E101-E118</f>
        <v>210435</v>
      </c>
      <c r="G117" s="71">
        <f>+G101-G118</f>
        <v>197625</v>
      </c>
      <c r="I117" s="95">
        <f>I101</f>
        <v>376029</v>
      </c>
      <c r="J117" s="93"/>
      <c r="K117" s="95">
        <f>K101</f>
        <v>316266</v>
      </c>
    </row>
    <row r="118" spans="1:11" ht="22.9" customHeight="1" thickTop="1">
      <c r="A118" s="78" t="s">
        <v>124</v>
      </c>
      <c r="B118" s="78"/>
      <c r="C118" s="56"/>
      <c r="D118" s="56"/>
      <c r="E118" s="74">
        <f>+E113</f>
        <v>-25498</v>
      </c>
      <c r="G118" s="74">
        <f>+G113</f>
        <v>-24923</v>
      </c>
      <c r="I118" s="6"/>
    </row>
    <row r="119" spans="1:11" ht="22.9" customHeight="1" thickBot="1">
      <c r="A119" s="78"/>
      <c r="B119" s="78"/>
      <c r="C119" s="56"/>
      <c r="D119" s="56"/>
      <c r="E119" s="96">
        <f>SUM(E117:E118)</f>
        <v>184937</v>
      </c>
      <c r="F119" s="97"/>
      <c r="G119" s="96">
        <f>SUM(G117:G118)</f>
        <v>172702</v>
      </c>
      <c r="I119" s="6"/>
    </row>
    <row r="120" spans="1:11" ht="22.9" customHeight="1" thickTop="1">
      <c r="A120" s="78"/>
      <c r="B120" s="78"/>
      <c r="C120" s="56"/>
      <c r="D120" s="56"/>
      <c r="E120" s="71"/>
      <c r="F120" s="97"/>
      <c r="I120" s="6"/>
    </row>
    <row r="121" spans="1:11" ht="22.9" customHeight="1">
      <c r="A121" s="55" t="s">
        <v>126</v>
      </c>
      <c r="B121" s="78"/>
      <c r="C121" s="70">
        <v>8</v>
      </c>
      <c r="D121" s="70"/>
      <c r="E121" s="6"/>
      <c r="F121" s="98"/>
      <c r="G121" s="6"/>
      <c r="I121" s="6"/>
    </row>
    <row r="122" spans="1:11" ht="22.9" customHeight="1" thickBot="1">
      <c r="A122" s="77" t="s">
        <v>127</v>
      </c>
      <c r="B122" s="78"/>
      <c r="C122" s="69"/>
      <c r="D122" s="69"/>
      <c r="E122" s="99">
        <v>0.29046143034622962</v>
      </c>
      <c r="F122" s="98"/>
      <c r="G122" s="99">
        <v>0.27</v>
      </c>
      <c r="H122" s="98"/>
      <c r="I122" s="99">
        <v>0.54722453595860054</v>
      </c>
      <c r="J122" s="98"/>
      <c r="K122" s="99">
        <v>0.45</v>
      </c>
    </row>
    <row r="123" spans="1:11" ht="22.9" customHeight="1" thickTop="1">
      <c r="A123" s="78"/>
      <c r="B123" s="78"/>
      <c r="C123" s="78"/>
      <c r="D123" s="78"/>
      <c r="E123" s="6"/>
      <c r="F123" s="54"/>
      <c r="G123" s="100"/>
      <c r="H123" s="101"/>
      <c r="I123" s="7"/>
      <c r="J123" s="101"/>
      <c r="K123" s="102"/>
    </row>
    <row r="124" spans="1:11" ht="22.9" customHeight="1">
      <c r="A124" s="54" t="s">
        <v>43</v>
      </c>
      <c r="F124" s="54"/>
      <c r="G124" s="54"/>
      <c r="H124" s="54"/>
      <c r="J124" s="54"/>
      <c r="K124" s="54"/>
    </row>
  </sheetData>
  <mergeCells count="4">
    <mergeCell ref="A1:K1"/>
    <mergeCell ref="A42:K42"/>
    <mergeCell ref="A63:K63"/>
    <mergeCell ref="A104:K104"/>
  </mergeCells>
  <printOptions horizontalCentered="1" gridLinesSet="0"/>
  <pageMargins left="0.78740157480314965" right="0.31496062992125984" top="0.78740157480314965" bottom="7.874015748031496E-2" header="0.11811023622047245" footer="0.11811023622047245"/>
  <pageSetup paperSize="9" scale="75" orientation="portrait" r:id="rId1"/>
  <headerFooter alignWithMargins="0"/>
  <rowBreaks count="6" manualBreakCount="6">
    <brk id="41" max="10" man="1"/>
    <brk id="62" max="16383" man="1"/>
    <brk id="103" max="16383" man="1"/>
    <brk id="124" max="11" man="1"/>
    <brk id="169" max="11" man="1"/>
    <brk id="20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120A5-3933-4748-8A26-8EF8B5CFE15A}">
  <dimension ref="A1:Y42"/>
  <sheetViews>
    <sheetView showGridLines="0" view="pageBreakPreview" zoomScale="55" zoomScaleNormal="70" zoomScaleSheetLayoutView="55" workbookViewId="0">
      <selection activeCell="Z1" sqref="Z1"/>
    </sheetView>
  </sheetViews>
  <sheetFormatPr defaultColWidth="9.28515625" defaultRowHeight="22.15" customHeight="1"/>
  <cols>
    <col min="1" max="1" width="52.5703125" style="103" customWidth="1"/>
    <col min="2" max="2" width="16.28515625" style="103" customWidth="1"/>
    <col min="3" max="3" width="0.7109375" style="103" customWidth="1"/>
    <col min="4" max="4" width="16.28515625" style="103" customWidth="1"/>
    <col min="5" max="5" width="0.7109375" style="103" customWidth="1"/>
    <col min="6" max="6" width="16.28515625" style="103" customWidth="1"/>
    <col min="7" max="7" width="0.7109375" style="103" customWidth="1"/>
    <col min="8" max="8" width="16.28515625" style="103" customWidth="1"/>
    <col min="9" max="9" width="0.7109375" style="103" customWidth="1"/>
    <col min="10" max="10" width="16.28515625" style="103" customWidth="1"/>
    <col min="11" max="11" width="0.7109375" style="103" customWidth="1"/>
    <col min="12" max="12" width="16.28515625" style="103" customWidth="1"/>
    <col min="13" max="13" width="0.7109375" style="103" customWidth="1"/>
    <col min="14" max="14" width="16.28515625" style="103" customWidth="1"/>
    <col min="15" max="15" width="0.7109375" style="103" customWidth="1"/>
    <col min="16" max="16" width="20.42578125" style="103" customWidth="1"/>
    <col min="17" max="17" width="1.28515625" style="103" customWidth="1"/>
    <col min="18" max="18" width="18.42578125" style="103" customWidth="1"/>
    <col min="19" max="19" width="1.28515625" style="103" customWidth="1"/>
    <col min="20" max="20" width="17.28515625" style="103" customWidth="1"/>
    <col min="21" max="21" width="0.7109375" style="103" customWidth="1"/>
    <col min="22" max="22" width="17.28515625" style="103" customWidth="1"/>
    <col min="23" max="23" width="0.7109375" style="103" customWidth="1"/>
    <col min="24" max="24" width="17.28515625" style="103" customWidth="1"/>
    <col min="25" max="25" width="10.28515625" style="103" hidden="1" customWidth="1"/>
    <col min="26" max="16384" width="9.28515625" style="103"/>
  </cols>
  <sheetData>
    <row r="1" spans="1:24" ht="22.15" customHeight="1">
      <c r="A1" s="161" t="s">
        <v>87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</row>
    <row r="2" spans="1:24" ht="22.15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24" ht="22.15" customHeight="1">
      <c r="A3" s="105" t="s">
        <v>130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4" ht="22.15" customHeight="1">
      <c r="A4" s="106" t="str">
        <f>+Company!A4</f>
        <v>สำหรับงวดหกเดือนสิ้นสุดวันที่ 30 มิถุนายน 2569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</row>
    <row r="5" spans="1:24" ht="22.1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8"/>
      <c r="S5" s="107"/>
      <c r="T5" s="108"/>
      <c r="U5" s="107"/>
      <c r="V5" s="107"/>
      <c r="W5" s="107"/>
      <c r="X5" s="109" t="s">
        <v>3</v>
      </c>
    </row>
    <row r="6" spans="1:24" ht="22.15" customHeight="1">
      <c r="A6" s="107"/>
      <c r="B6" s="162" t="s">
        <v>4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</row>
    <row r="7" spans="1:24" ht="22.15" customHeight="1">
      <c r="A7" s="107"/>
      <c r="B7" s="163" t="s">
        <v>131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10"/>
      <c r="V7" s="110"/>
      <c r="W7" s="110"/>
      <c r="X7" s="110"/>
    </row>
    <row r="8" spans="1:24" ht="22.15" customHeight="1">
      <c r="A8" s="107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63" t="s">
        <v>81</v>
      </c>
      <c r="P8" s="163"/>
      <c r="Q8" s="163"/>
      <c r="R8" s="163"/>
      <c r="S8" s="163"/>
      <c r="T8" s="111"/>
      <c r="U8" s="110"/>
      <c r="V8" s="110"/>
      <c r="W8" s="110"/>
      <c r="X8" s="110"/>
    </row>
    <row r="9" spans="1:24" ht="22.15" customHeight="1">
      <c r="A9" s="107"/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64" t="s">
        <v>132</v>
      </c>
      <c r="P9" s="164"/>
      <c r="Q9" s="164"/>
      <c r="R9" s="111"/>
      <c r="S9" s="111"/>
      <c r="T9" s="111"/>
      <c r="U9" s="110"/>
      <c r="V9" s="110"/>
      <c r="W9" s="110"/>
      <c r="X9" s="110"/>
    </row>
    <row r="10" spans="1:24" ht="22.15" customHeight="1">
      <c r="A10" s="107"/>
      <c r="B10" s="111"/>
      <c r="C10" s="111"/>
      <c r="D10" s="111"/>
      <c r="E10" s="111"/>
      <c r="F10" s="112"/>
      <c r="G10" s="111"/>
      <c r="H10" s="112" t="s">
        <v>133</v>
      </c>
      <c r="I10" s="111"/>
      <c r="J10" s="111"/>
      <c r="K10" s="111"/>
      <c r="L10" s="111"/>
      <c r="M10" s="111"/>
      <c r="N10" s="111"/>
      <c r="O10" s="111"/>
      <c r="P10" s="110"/>
      <c r="Q10" s="110"/>
      <c r="R10" s="111"/>
      <c r="S10" s="110"/>
      <c r="T10" s="111"/>
      <c r="U10" s="110"/>
      <c r="V10" s="110"/>
      <c r="W10" s="110"/>
      <c r="X10" s="110"/>
    </row>
    <row r="11" spans="1:24" ht="22.15" customHeight="1">
      <c r="A11" s="107"/>
      <c r="B11" s="111"/>
      <c r="C11" s="111"/>
      <c r="D11" s="111"/>
      <c r="E11" s="111"/>
      <c r="F11" s="112"/>
      <c r="G11" s="111"/>
      <c r="H11" s="112" t="s">
        <v>134</v>
      </c>
      <c r="I11" s="111"/>
      <c r="J11" s="111"/>
      <c r="K11" s="111"/>
      <c r="L11" s="111"/>
      <c r="M11" s="111"/>
      <c r="N11" s="111"/>
      <c r="O11" s="111"/>
      <c r="P11" s="111" t="s">
        <v>135</v>
      </c>
      <c r="Q11" s="110"/>
      <c r="R11" s="111"/>
      <c r="S11" s="110"/>
      <c r="T11" s="111"/>
      <c r="U11" s="110"/>
      <c r="V11" s="110"/>
      <c r="W11" s="110"/>
      <c r="X11" s="110"/>
    </row>
    <row r="12" spans="1:24" ht="22.15" customHeight="1">
      <c r="A12" s="107"/>
      <c r="C12" s="110"/>
      <c r="D12" s="110"/>
      <c r="E12" s="110"/>
      <c r="F12" s="113"/>
      <c r="G12" s="110"/>
      <c r="H12" s="113" t="s">
        <v>136</v>
      </c>
      <c r="I12" s="110"/>
      <c r="J12" s="165" t="s">
        <v>77</v>
      </c>
      <c r="K12" s="165"/>
      <c r="L12" s="165"/>
      <c r="M12" s="165"/>
      <c r="N12" s="165"/>
      <c r="O12" s="110"/>
      <c r="P12" s="112" t="s">
        <v>137</v>
      </c>
      <c r="Q12" s="112"/>
      <c r="R12" s="112" t="s">
        <v>138</v>
      </c>
      <c r="S12" s="111"/>
      <c r="T12" s="111" t="s">
        <v>138</v>
      </c>
      <c r="U12" s="110"/>
      <c r="V12" s="111" t="s">
        <v>139</v>
      </c>
      <c r="W12" s="110"/>
      <c r="X12" s="110"/>
    </row>
    <row r="13" spans="1:24" s="113" customFormat="1" ht="22.15" customHeight="1">
      <c r="A13" s="115"/>
      <c r="B13" s="112" t="s">
        <v>140</v>
      </c>
      <c r="C13" s="112"/>
      <c r="D13" s="112" t="s">
        <v>141</v>
      </c>
      <c r="E13" s="112"/>
      <c r="F13" s="113" t="s">
        <v>142</v>
      </c>
      <c r="G13" s="112"/>
      <c r="H13" s="113" t="s">
        <v>143</v>
      </c>
      <c r="I13" s="112"/>
      <c r="J13" s="160" t="s">
        <v>144</v>
      </c>
      <c r="K13" s="160"/>
      <c r="L13" s="160"/>
      <c r="M13" s="116"/>
      <c r="N13" s="112"/>
      <c r="O13" s="112"/>
      <c r="P13" s="112" t="s">
        <v>145</v>
      </c>
      <c r="Q13" s="116"/>
      <c r="R13" s="112" t="s">
        <v>146</v>
      </c>
      <c r="S13" s="112"/>
      <c r="T13" s="112" t="s">
        <v>67</v>
      </c>
      <c r="U13" s="112"/>
      <c r="V13" s="112" t="s">
        <v>147</v>
      </c>
      <c r="W13" s="112"/>
      <c r="X13" s="112" t="s">
        <v>148</v>
      </c>
    </row>
    <row r="14" spans="1:24" s="113" customFormat="1" ht="22.15" customHeight="1">
      <c r="A14" s="115"/>
      <c r="B14" s="114" t="s">
        <v>149</v>
      </c>
      <c r="C14" s="112"/>
      <c r="D14" s="114" t="s">
        <v>150</v>
      </c>
      <c r="E14" s="112"/>
      <c r="F14" s="117" t="s">
        <v>151</v>
      </c>
      <c r="G14" s="112"/>
      <c r="H14" s="117" t="s">
        <v>152</v>
      </c>
      <c r="I14" s="112"/>
      <c r="J14" s="114" t="s">
        <v>153</v>
      </c>
      <c r="K14" s="112"/>
      <c r="L14" s="114" t="s">
        <v>154</v>
      </c>
      <c r="M14" s="112"/>
      <c r="N14" s="114" t="s">
        <v>155</v>
      </c>
      <c r="O14" s="112"/>
      <c r="P14" s="114" t="s">
        <v>156</v>
      </c>
      <c r="Q14" s="112"/>
      <c r="R14" s="114" t="s">
        <v>157</v>
      </c>
      <c r="S14" s="112"/>
      <c r="T14" s="114" t="s">
        <v>158</v>
      </c>
      <c r="U14" s="112"/>
      <c r="V14" s="114" t="s">
        <v>159</v>
      </c>
      <c r="W14" s="112"/>
      <c r="X14" s="114" t="s">
        <v>160</v>
      </c>
    </row>
    <row r="15" spans="1:24" s="113" customFormat="1" ht="22.15" customHeight="1">
      <c r="A15" s="118" t="s">
        <v>161</v>
      </c>
      <c r="B15" s="83">
        <v>637496</v>
      </c>
      <c r="C15" s="83"/>
      <c r="D15" s="83">
        <v>434975</v>
      </c>
      <c r="E15" s="83"/>
      <c r="F15" s="83">
        <v>990563</v>
      </c>
      <c r="G15" s="83"/>
      <c r="H15" s="83">
        <v>449551</v>
      </c>
      <c r="I15" s="83"/>
      <c r="J15" s="83">
        <v>63750</v>
      </c>
      <c r="K15" s="83"/>
      <c r="L15" s="83">
        <v>2634997</v>
      </c>
      <c r="M15" s="83"/>
      <c r="N15" s="83">
        <v>179261</v>
      </c>
      <c r="O15" s="83"/>
      <c r="P15" s="83">
        <v>-3189</v>
      </c>
      <c r="Q15" s="83"/>
      <c r="R15" s="83">
        <f>SUM(P15:Q15)</f>
        <v>-3189</v>
      </c>
      <c r="S15" s="83"/>
      <c r="T15" s="83">
        <f>SUM(R15,B15:N15)</f>
        <v>5387404</v>
      </c>
      <c r="U15" s="83"/>
      <c r="V15" s="83">
        <v>1080379</v>
      </c>
      <c r="W15" s="83"/>
      <c r="X15" s="83">
        <f>SUM(T15:V15)</f>
        <v>6467783</v>
      </c>
    </row>
    <row r="16" spans="1:24" s="113" customFormat="1" ht="22.15" customHeight="1">
      <c r="A16" s="119" t="s">
        <v>162</v>
      </c>
      <c r="B16" s="83">
        <v>0</v>
      </c>
      <c r="C16" s="83"/>
      <c r="D16" s="83">
        <v>0</v>
      </c>
      <c r="E16" s="83"/>
      <c r="F16" s="83">
        <v>0</v>
      </c>
      <c r="G16" s="83"/>
      <c r="H16" s="83">
        <v>0</v>
      </c>
      <c r="I16" s="83"/>
      <c r="J16" s="83">
        <v>0</v>
      </c>
      <c r="K16" s="83"/>
      <c r="L16" s="83">
        <v>0</v>
      </c>
      <c r="M16" s="83"/>
      <c r="N16" s="83">
        <f>PL!G112</f>
        <v>199361</v>
      </c>
      <c r="O16" s="83"/>
      <c r="P16" s="83">
        <f>PL!B102</f>
        <v>0</v>
      </c>
      <c r="Q16" s="83"/>
      <c r="R16" s="83">
        <f>SUM(P16:Q16)</f>
        <v>0</v>
      </c>
      <c r="S16" s="83"/>
      <c r="T16" s="83">
        <f>SUM(R16,B16:N16)</f>
        <v>199361</v>
      </c>
      <c r="U16" s="83"/>
      <c r="V16" s="83">
        <f>PL!G118</f>
        <v>-24923</v>
      </c>
      <c r="W16" s="83"/>
      <c r="X16" s="83">
        <f>SUM(T16:V16)</f>
        <v>174438</v>
      </c>
    </row>
    <row r="17" spans="1:24" s="113" customFormat="1" ht="22.15" customHeight="1">
      <c r="A17" s="119" t="s">
        <v>119</v>
      </c>
      <c r="B17" s="120">
        <v>0</v>
      </c>
      <c r="C17" s="83"/>
      <c r="D17" s="120">
        <v>0</v>
      </c>
      <c r="E17" s="83"/>
      <c r="F17" s="120">
        <v>0</v>
      </c>
      <c r="G17" s="83"/>
      <c r="H17" s="120">
        <v>0</v>
      </c>
      <c r="I17" s="83"/>
      <c r="J17" s="120">
        <v>0</v>
      </c>
      <c r="K17" s="83"/>
      <c r="L17" s="120">
        <v>0</v>
      </c>
      <c r="M17" s="83"/>
      <c r="N17" s="120">
        <v>0</v>
      </c>
      <c r="O17" s="83"/>
      <c r="P17" s="120">
        <f>PL!G97</f>
        <v>-1736</v>
      </c>
      <c r="Q17" s="83"/>
      <c r="R17" s="120">
        <f>SUM(P17:Q17)</f>
        <v>-1736</v>
      </c>
      <c r="S17" s="83"/>
      <c r="T17" s="120">
        <f>SUM(R17,B17:N17)</f>
        <v>-1736</v>
      </c>
      <c r="U17" s="83"/>
      <c r="V17" s="120">
        <v>0</v>
      </c>
      <c r="W17" s="83"/>
      <c r="X17" s="120">
        <f>SUM(T17:V17)</f>
        <v>-1736</v>
      </c>
    </row>
    <row r="18" spans="1:24" s="113" customFormat="1" ht="22.15" customHeight="1">
      <c r="A18" s="119" t="s">
        <v>120</v>
      </c>
      <c r="B18" s="83">
        <f>SUM(B16:B17)</f>
        <v>0</v>
      </c>
      <c r="C18" s="83"/>
      <c r="D18" s="83">
        <f>SUM(D16:D17)</f>
        <v>0</v>
      </c>
      <c r="E18" s="83"/>
      <c r="F18" s="83">
        <f>SUM(F16:F17)</f>
        <v>0</v>
      </c>
      <c r="G18" s="83"/>
      <c r="H18" s="83">
        <f>SUM(H16:H17)</f>
        <v>0</v>
      </c>
      <c r="I18" s="83"/>
      <c r="J18" s="83">
        <f>SUM(J16:J17)</f>
        <v>0</v>
      </c>
      <c r="K18" s="83"/>
      <c r="L18" s="83">
        <f>SUM(L16:L17)</f>
        <v>0</v>
      </c>
      <c r="M18" s="83"/>
      <c r="N18" s="83">
        <f>SUM(N16:N17)</f>
        <v>199361</v>
      </c>
      <c r="O18" s="83"/>
      <c r="P18" s="83">
        <f>SUM(P16:P17)</f>
        <v>-1736</v>
      </c>
      <c r="Q18" s="83"/>
      <c r="R18" s="83">
        <f>SUM(R16:R17)</f>
        <v>-1736</v>
      </c>
      <c r="S18" s="83"/>
      <c r="T18" s="83">
        <f>SUM(T16:T17)</f>
        <v>197625</v>
      </c>
      <c r="U18" s="83"/>
      <c r="V18" s="83">
        <f>SUM(V16:V17)</f>
        <v>-24923</v>
      </c>
      <c r="W18" s="83"/>
      <c r="X18" s="83">
        <f>SUM(X16:X17)</f>
        <v>172702</v>
      </c>
    </row>
    <row r="19" spans="1:24" s="113" customFormat="1" ht="22.15" customHeight="1">
      <c r="A19" s="119" t="s">
        <v>163</v>
      </c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</row>
    <row r="20" spans="1:24" ht="22.15" customHeight="1">
      <c r="A20" s="119" t="s">
        <v>164</v>
      </c>
      <c r="B20" s="83">
        <v>0</v>
      </c>
      <c r="C20" s="83"/>
      <c r="D20" s="83">
        <v>0</v>
      </c>
      <c r="E20" s="83"/>
      <c r="F20" s="83">
        <v>0</v>
      </c>
      <c r="G20" s="83"/>
      <c r="H20" s="83">
        <v>0</v>
      </c>
      <c r="I20" s="83"/>
      <c r="J20" s="83">
        <v>0</v>
      </c>
      <c r="K20" s="83"/>
      <c r="L20" s="83">
        <v>0</v>
      </c>
      <c r="M20" s="83"/>
      <c r="N20" s="83">
        <v>-27626</v>
      </c>
      <c r="O20" s="83"/>
      <c r="P20" s="83">
        <v>0</v>
      </c>
      <c r="Q20" s="83"/>
      <c r="R20" s="83">
        <f>SUM(P20:Q20)</f>
        <v>0</v>
      </c>
      <c r="S20" s="83"/>
      <c r="T20" s="83">
        <f>SUM(R20,B20:N20)</f>
        <v>-27626</v>
      </c>
      <c r="U20" s="83"/>
      <c r="V20" s="83">
        <v>0</v>
      </c>
      <c r="W20" s="83"/>
      <c r="X20" s="83">
        <f>SUM(T20:V20)</f>
        <v>-27626</v>
      </c>
    </row>
    <row r="21" spans="1:24" ht="22.15" customHeight="1">
      <c r="A21" s="119" t="s">
        <v>165</v>
      </c>
      <c r="B21" s="83">
        <v>0</v>
      </c>
      <c r="C21" s="83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83"/>
      <c r="L21" s="83">
        <v>91394</v>
      </c>
      <c r="M21" s="83"/>
      <c r="N21" s="83">
        <f>-L21</f>
        <v>-91394</v>
      </c>
      <c r="O21" s="83"/>
      <c r="P21" s="83">
        <v>0</v>
      </c>
      <c r="Q21" s="83"/>
      <c r="R21" s="83">
        <f>SUM(P21:Q21)</f>
        <v>0</v>
      </c>
      <c r="S21" s="83"/>
      <c r="T21" s="83">
        <f>SUM(R21,B21:N21)</f>
        <v>0</v>
      </c>
      <c r="U21" s="83"/>
      <c r="V21" s="83">
        <v>0</v>
      </c>
      <c r="W21" s="83"/>
      <c r="X21" s="83">
        <f>SUM(T21:V21)</f>
        <v>0</v>
      </c>
    </row>
    <row r="22" spans="1:24" ht="22.15" customHeight="1">
      <c r="A22" s="119" t="s">
        <v>166</v>
      </c>
      <c r="B22" s="83">
        <v>0</v>
      </c>
      <c r="C22" s="83"/>
      <c r="D22" s="83">
        <v>0</v>
      </c>
      <c r="E22" s="83"/>
      <c r="F22" s="83">
        <v>0</v>
      </c>
      <c r="G22" s="83"/>
      <c r="H22" s="83">
        <v>0</v>
      </c>
      <c r="I22" s="83"/>
      <c r="J22" s="83">
        <v>0</v>
      </c>
      <c r="K22" s="83"/>
      <c r="L22" s="83">
        <v>0</v>
      </c>
      <c r="M22" s="83"/>
      <c r="N22" s="83">
        <v>-127494</v>
      </c>
      <c r="O22" s="83"/>
      <c r="P22" s="83">
        <v>0</v>
      </c>
      <c r="Q22" s="83"/>
      <c r="R22" s="83">
        <f>SUM(P22:Q22)</f>
        <v>0</v>
      </c>
      <c r="S22" s="83"/>
      <c r="T22" s="83">
        <f>SUM(R22,B22:N22)</f>
        <v>-127494</v>
      </c>
      <c r="U22" s="83"/>
      <c r="V22" s="83">
        <v>0</v>
      </c>
      <c r="W22" s="83"/>
      <c r="X22" s="83">
        <f>SUM(T22:V22)</f>
        <v>-127494</v>
      </c>
    </row>
    <row r="23" spans="1:24" ht="22.15" customHeight="1">
      <c r="A23" s="119" t="s">
        <v>167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</row>
    <row r="24" spans="1:24" ht="22.15" customHeight="1">
      <c r="A24" s="119" t="s">
        <v>168</v>
      </c>
      <c r="B24" s="83">
        <v>0</v>
      </c>
      <c r="C24" s="83"/>
      <c r="D24" s="83">
        <v>0</v>
      </c>
      <c r="E24" s="83"/>
      <c r="F24" s="83">
        <v>0</v>
      </c>
      <c r="G24" s="83"/>
      <c r="H24" s="83">
        <v>0</v>
      </c>
      <c r="I24" s="83"/>
      <c r="J24" s="83">
        <v>0</v>
      </c>
      <c r="K24" s="83"/>
      <c r="L24" s="83">
        <v>0</v>
      </c>
      <c r="M24" s="83"/>
      <c r="N24" s="83">
        <v>0</v>
      </c>
      <c r="O24" s="83"/>
      <c r="P24" s="83">
        <v>0</v>
      </c>
      <c r="Q24" s="83"/>
      <c r="R24" s="83">
        <f>SUM(P24:Q24)</f>
        <v>0</v>
      </c>
      <c r="S24" s="83"/>
      <c r="T24" s="83">
        <f>SUM(R24,B24:N24)</f>
        <v>0</v>
      </c>
      <c r="U24" s="83"/>
      <c r="V24" s="83">
        <v>2322</v>
      </c>
      <c r="W24" s="83"/>
      <c r="X24" s="83">
        <f>SUM(T24:V24)</f>
        <v>2322</v>
      </c>
    </row>
    <row r="25" spans="1:24" ht="22.15" customHeight="1">
      <c r="A25" s="119" t="s">
        <v>169</v>
      </c>
      <c r="B25" s="83">
        <v>0</v>
      </c>
      <c r="C25" s="83"/>
      <c r="D25" s="83">
        <v>0</v>
      </c>
      <c r="E25" s="83"/>
      <c r="F25" s="83">
        <v>0</v>
      </c>
      <c r="G25" s="83"/>
      <c r="H25" s="83">
        <v>-29253</v>
      </c>
      <c r="I25" s="83"/>
      <c r="J25" s="83">
        <v>0</v>
      </c>
      <c r="K25" s="83"/>
      <c r="L25" s="83">
        <v>0</v>
      </c>
      <c r="M25" s="83"/>
      <c r="N25" s="83">
        <v>0</v>
      </c>
      <c r="O25" s="83"/>
      <c r="P25" s="83">
        <v>0</v>
      </c>
      <c r="Q25" s="83"/>
      <c r="R25" s="83">
        <v>0</v>
      </c>
      <c r="S25" s="83"/>
      <c r="T25" s="83">
        <f>SUM(R25,B25:N25)</f>
        <v>-29253</v>
      </c>
      <c r="U25" s="83"/>
      <c r="V25" s="83">
        <f>-T25</f>
        <v>29253</v>
      </c>
      <c r="W25" s="83"/>
      <c r="X25" s="83">
        <f>SUM(T25:V25)</f>
        <v>0</v>
      </c>
    </row>
    <row r="26" spans="1:24" ht="22.15" customHeight="1">
      <c r="A26" s="119" t="s">
        <v>170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</row>
    <row r="27" spans="1:24" ht="22.15" customHeight="1">
      <c r="A27" s="119" t="s">
        <v>171</v>
      </c>
      <c r="B27" s="120">
        <v>0</v>
      </c>
      <c r="C27" s="83"/>
      <c r="D27" s="120">
        <v>0</v>
      </c>
      <c r="E27" s="83"/>
      <c r="F27" s="120">
        <v>0</v>
      </c>
      <c r="G27" s="83"/>
      <c r="H27" s="120">
        <v>0</v>
      </c>
      <c r="I27" s="83"/>
      <c r="J27" s="120">
        <v>0</v>
      </c>
      <c r="K27" s="83"/>
      <c r="L27" s="120">
        <v>0</v>
      </c>
      <c r="M27" s="83"/>
      <c r="N27" s="83">
        <v>0</v>
      </c>
      <c r="O27" s="83"/>
      <c r="P27" s="83">
        <v>0</v>
      </c>
      <c r="Q27" s="83"/>
      <c r="R27" s="83">
        <v>0</v>
      </c>
      <c r="S27" s="83"/>
      <c r="T27" s="83">
        <f>SUM(R27,B27:N27)</f>
        <v>0</v>
      </c>
      <c r="U27" s="83"/>
      <c r="V27" s="83">
        <v>-11846</v>
      </c>
      <c r="W27" s="83"/>
      <c r="X27" s="83">
        <f>SUM(T27:V27)</f>
        <v>-11846</v>
      </c>
    </row>
    <row r="28" spans="1:24" ht="22.15" customHeight="1" thickBot="1">
      <c r="A28" s="121" t="s">
        <v>172</v>
      </c>
      <c r="B28" s="122">
        <f>SUM(B18:B27,B15)</f>
        <v>637496</v>
      </c>
      <c r="C28" s="82"/>
      <c r="D28" s="122">
        <f>SUM(D18:D27,D15)</f>
        <v>434975</v>
      </c>
      <c r="E28" s="82"/>
      <c r="F28" s="122">
        <f>SUM(F18:F27,F15)</f>
        <v>990563</v>
      </c>
      <c r="G28" s="82"/>
      <c r="H28" s="122">
        <f>SUM(H18:H27,H15)</f>
        <v>420298</v>
      </c>
      <c r="I28" s="82"/>
      <c r="J28" s="122">
        <f>SUM(J18:J27,J15)</f>
        <v>63750</v>
      </c>
      <c r="K28" s="82"/>
      <c r="L28" s="122">
        <f>SUM(L18:L27,L15)</f>
        <v>2726391</v>
      </c>
      <c r="M28" s="82"/>
      <c r="N28" s="122">
        <f>SUM(N18:N27,N15)</f>
        <v>132108</v>
      </c>
      <c r="O28" s="82"/>
      <c r="P28" s="122">
        <f>SUM(P18:P27,P15)</f>
        <v>-4925</v>
      </c>
      <c r="Q28" s="82"/>
      <c r="R28" s="122">
        <f>SUM(R18:R27,R15)</f>
        <v>-4925</v>
      </c>
      <c r="S28" s="82"/>
      <c r="T28" s="122">
        <f>SUM(T18:T27,T15)</f>
        <v>5400656</v>
      </c>
      <c r="U28" s="82"/>
      <c r="V28" s="122">
        <f>SUM(V18:V27,V15)</f>
        <v>1075185</v>
      </c>
      <c r="W28" s="82"/>
      <c r="X28" s="122">
        <f>SUM(X18:X27,X15)</f>
        <v>6475841</v>
      </c>
    </row>
    <row r="29" spans="1:24" ht="13.5" customHeight="1" thickTop="1">
      <c r="A29" s="84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</row>
    <row r="30" spans="1:24" s="113" customFormat="1" ht="22.15" customHeight="1">
      <c r="A30" s="118" t="s">
        <v>173</v>
      </c>
      <c r="B30" s="82">
        <v>637496</v>
      </c>
      <c r="C30" s="123"/>
      <c r="D30" s="123">
        <v>434975</v>
      </c>
      <c r="E30" s="83"/>
      <c r="F30" s="83">
        <v>990563</v>
      </c>
      <c r="G30" s="83"/>
      <c r="H30" s="82">
        <v>420299</v>
      </c>
      <c r="I30" s="83"/>
      <c r="J30" s="82">
        <v>63750</v>
      </c>
      <c r="K30" s="83"/>
      <c r="L30" s="82">
        <v>2726391</v>
      </c>
      <c r="M30" s="83"/>
      <c r="N30" s="40">
        <v>55978</v>
      </c>
      <c r="O30" s="83"/>
      <c r="P30" s="123">
        <v>-3324</v>
      </c>
      <c r="Q30" s="83"/>
      <c r="R30" s="83">
        <f>SUM(P30:Q30)</f>
        <v>-3324</v>
      </c>
      <c r="S30" s="83"/>
      <c r="T30" s="83">
        <f>SUM(R30,B30:N30)</f>
        <v>5326128</v>
      </c>
      <c r="U30" s="83"/>
      <c r="V30" s="83">
        <v>1033652</v>
      </c>
      <c r="W30" s="83"/>
      <c r="X30" s="83">
        <f>SUM(T30:V30)</f>
        <v>6359780</v>
      </c>
    </row>
    <row r="31" spans="1:24" s="113" customFormat="1" ht="22.15" customHeight="1">
      <c r="A31" s="119" t="s">
        <v>162</v>
      </c>
      <c r="B31" s="83">
        <v>0</v>
      </c>
      <c r="C31" s="83"/>
      <c r="D31" s="83">
        <v>0</v>
      </c>
      <c r="E31" s="83"/>
      <c r="F31" s="83">
        <v>0</v>
      </c>
      <c r="G31" s="83"/>
      <c r="H31" s="83">
        <v>0</v>
      </c>
      <c r="I31" s="83"/>
      <c r="J31" s="83">
        <v>0</v>
      </c>
      <c r="K31" s="83"/>
      <c r="L31" s="83">
        <v>0</v>
      </c>
      <c r="M31" s="83"/>
      <c r="N31" s="83">
        <f>PL!E112</f>
        <v>212343</v>
      </c>
      <c r="O31" s="83"/>
      <c r="P31" s="83">
        <f>PL!B113</f>
        <v>0</v>
      </c>
      <c r="Q31" s="83"/>
      <c r="R31" s="83">
        <f>SUM(P31:Q31)</f>
        <v>0</v>
      </c>
      <c r="S31" s="83"/>
      <c r="T31" s="83">
        <f>SUM(R31,B31:N31)</f>
        <v>212343</v>
      </c>
      <c r="U31" s="83"/>
      <c r="V31" s="83">
        <f>PL!E118</f>
        <v>-25498</v>
      </c>
      <c r="W31" s="83"/>
      <c r="X31" s="83">
        <f>SUM(T31:V31)</f>
        <v>186845</v>
      </c>
    </row>
    <row r="32" spans="1:24" s="113" customFormat="1" ht="22.15" customHeight="1">
      <c r="A32" s="119" t="s">
        <v>119</v>
      </c>
      <c r="B32" s="120">
        <v>0</v>
      </c>
      <c r="C32" s="83"/>
      <c r="D32" s="120">
        <v>0</v>
      </c>
      <c r="E32" s="83"/>
      <c r="F32" s="120">
        <v>0</v>
      </c>
      <c r="G32" s="83"/>
      <c r="H32" s="120">
        <v>0</v>
      </c>
      <c r="I32" s="83"/>
      <c r="J32" s="120">
        <v>0</v>
      </c>
      <c r="K32" s="83"/>
      <c r="L32" s="120">
        <v>0</v>
      </c>
      <c r="M32" s="83"/>
      <c r="N32" s="120">
        <v>0</v>
      </c>
      <c r="O32" s="83"/>
      <c r="P32" s="120">
        <f>PL!E97</f>
        <v>-1908</v>
      </c>
      <c r="Q32" s="83"/>
      <c r="R32" s="120">
        <f>SUM(P32:Q32)</f>
        <v>-1908</v>
      </c>
      <c r="S32" s="83"/>
      <c r="T32" s="120">
        <f>SUM(R32,B32:N32)</f>
        <v>-1908</v>
      </c>
      <c r="U32" s="83"/>
      <c r="V32" s="120">
        <v>0</v>
      </c>
      <c r="W32" s="83"/>
      <c r="X32" s="120">
        <f>SUM(T32:V32)</f>
        <v>-1908</v>
      </c>
    </row>
    <row r="33" spans="1:25" s="113" customFormat="1" ht="22.15" customHeight="1">
      <c r="A33" s="119" t="s">
        <v>120</v>
      </c>
      <c r="B33" s="83">
        <f>SUM(B31:B32)</f>
        <v>0</v>
      </c>
      <c r="C33" s="83"/>
      <c r="D33" s="83">
        <f>SUM(D31:D32)</f>
        <v>0</v>
      </c>
      <c r="E33" s="83"/>
      <c r="F33" s="83">
        <f>SUM(F31:F32)</f>
        <v>0</v>
      </c>
      <c r="G33" s="83"/>
      <c r="H33" s="83">
        <f>SUM(H31:H32)</f>
        <v>0</v>
      </c>
      <c r="I33" s="83"/>
      <c r="J33" s="83">
        <f>SUM(J31:J32)</f>
        <v>0</v>
      </c>
      <c r="K33" s="83"/>
      <c r="L33" s="83">
        <f>SUM(L31:L32)</f>
        <v>0</v>
      </c>
      <c r="M33" s="83"/>
      <c r="N33" s="83">
        <f>SUM(N31:N32)</f>
        <v>212343</v>
      </c>
      <c r="O33" s="83"/>
      <c r="P33" s="83">
        <f>SUM(P31:P32)</f>
        <v>-1908</v>
      </c>
      <c r="Q33" s="83"/>
      <c r="R33" s="83">
        <f>SUM(R31:R32)</f>
        <v>-1908</v>
      </c>
      <c r="S33" s="83"/>
      <c r="T33" s="83">
        <f>SUM(T31:T32)</f>
        <v>210435</v>
      </c>
      <c r="U33" s="83"/>
      <c r="V33" s="83">
        <f>SUM(V31:V32)</f>
        <v>-25498</v>
      </c>
      <c r="W33" s="83"/>
      <c r="X33" s="83">
        <f>SUM(X31:X32)</f>
        <v>184937</v>
      </c>
    </row>
    <row r="34" spans="1:25" s="113" customFormat="1" ht="22.15" customHeight="1">
      <c r="A34" s="119" t="s">
        <v>163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</row>
    <row r="35" spans="1:25" s="113" customFormat="1" ht="22.15" customHeight="1">
      <c r="A35" s="119" t="s">
        <v>164</v>
      </c>
      <c r="B35" s="83">
        <v>0</v>
      </c>
      <c r="C35" s="83"/>
      <c r="D35" s="83">
        <v>0</v>
      </c>
      <c r="E35" s="83"/>
      <c r="F35" s="83">
        <v>0</v>
      </c>
      <c r="G35" s="83"/>
      <c r="H35" s="83">
        <v>0</v>
      </c>
      <c r="I35" s="83"/>
      <c r="J35" s="83">
        <v>0</v>
      </c>
      <c r="K35" s="83"/>
      <c r="L35" s="83">
        <v>0</v>
      </c>
      <c r="M35" s="83"/>
      <c r="N35" s="83">
        <f>Company!$M$25</f>
        <v>-27626</v>
      </c>
      <c r="O35" s="83"/>
      <c r="P35" s="83">
        <v>0</v>
      </c>
      <c r="Q35" s="83"/>
      <c r="R35" s="83">
        <v>0</v>
      </c>
      <c r="S35" s="83"/>
      <c r="T35" s="83">
        <f t="shared" ref="T35:T39" si="0">SUM(R35,B35:N35)</f>
        <v>-27626</v>
      </c>
      <c r="U35" s="83"/>
      <c r="V35" s="83">
        <v>0</v>
      </c>
      <c r="W35" s="83"/>
      <c r="X35" s="83">
        <f>SUM(T35:V35)</f>
        <v>-27626</v>
      </c>
    </row>
    <row r="36" spans="1:25" s="113" customFormat="1" ht="22.15" customHeight="1">
      <c r="A36" s="119" t="s">
        <v>165</v>
      </c>
      <c r="B36" s="83">
        <v>0</v>
      </c>
      <c r="C36" s="83"/>
      <c r="D36" s="83">
        <v>0</v>
      </c>
      <c r="E36" s="83"/>
      <c r="F36" s="83">
        <v>0</v>
      </c>
      <c r="G36" s="83"/>
      <c r="H36" s="83">
        <v>0</v>
      </c>
      <c r="I36" s="83"/>
      <c r="J36" s="83">
        <v>0</v>
      </c>
      <c r="K36" s="83"/>
      <c r="L36" s="83">
        <f>Company!$K$26</f>
        <v>117840</v>
      </c>
      <c r="M36" s="83"/>
      <c r="N36" s="83">
        <f>-L36</f>
        <v>-117840</v>
      </c>
      <c r="O36" s="83"/>
      <c r="P36" s="83">
        <v>0</v>
      </c>
      <c r="Q36" s="83"/>
      <c r="R36" s="83">
        <f>SUM(P36:Q36)</f>
        <v>0</v>
      </c>
      <c r="S36" s="83"/>
      <c r="T36" s="83">
        <f>SUM(R36,B36:N36)</f>
        <v>0</v>
      </c>
      <c r="U36" s="83"/>
      <c r="V36" s="83">
        <v>0</v>
      </c>
      <c r="W36" s="83"/>
      <c r="X36" s="83">
        <f>SUM(T36:V36)</f>
        <v>0</v>
      </c>
    </row>
    <row r="37" spans="1:25" s="113" customFormat="1" ht="22.15" customHeight="1">
      <c r="A37" s="119" t="s">
        <v>166</v>
      </c>
      <c r="B37" s="83">
        <v>0</v>
      </c>
      <c r="C37" s="83"/>
      <c r="D37" s="83">
        <v>0</v>
      </c>
      <c r="E37" s="83"/>
      <c r="F37" s="83">
        <v>0</v>
      </c>
      <c r="G37" s="83"/>
      <c r="H37" s="83">
        <v>0</v>
      </c>
      <c r="I37" s="83"/>
      <c r="J37" s="83">
        <v>0</v>
      </c>
      <c r="K37" s="83"/>
      <c r="L37" s="83">
        <v>0</v>
      </c>
      <c r="M37" s="83"/>
      <c r="N37" s="83">
        <f>Company!$M$27</f>
        <v>-140249</v>
      </c>
      <c r="O37" s="83"/>
      <c r="P37" s="83">
        <v>0</v>
      </c>
      <c r="Q37" s="83"/>
      <c r="R37" s="83">
        <v>0</v>
      </c>
      <c r="S37" s="83"/>
      <c r="T37" s="83">
        <f t="shared" si="0"/>
        <v>-140249</v>
      </c>
      <c r="U37" s="83"/>
      <c r="V37" s="83">
        <v>0</v>
      </c>
      <c r="W37" s="83"/>
      <c r="X37" s="83">
        <f>SUM(T37:V37)</f>
        <v>-140249</v>
      </c>
    </row>
    <row r="38" spans="1:25" s="113" customFormat="1" ht="22.15" customHeight="1">
      <c r="A38" s="119" t="s">
        <v>170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</row>
    <row r="39" spans="1:25" s="113" customFormat="1" ht="22.15" customHeight="1">
      <c r="A39" s="119" t="s">
        <v>171</v>
      </c>
      <c r="B39" s="83">
        <v>0</v>
      </c>
      <c r="C39" s="83"/>
      <c r="D39" s="83">
        <v>0</v>
      </c>
      <c r="E39" s="83"/>
      <c r="F39" s="83">
        <v>0</v>
      </c>
      <c r="G39" s="83"/>
      <c r="H39" s="83">
        <v>0</v>
      </c>
      <c r="I39" s="83"/>
      <c r="J39" s="83">
        <v>0</v>
      </c>
      <c r="K39" s="83"/>
      <c r="L39" s="83">
        <v>0</v>
      </c>
      <c r="M39" s="83"/>
      <c r="N39" s="83">
        <v>0</v>
      </c>
      <c r="O39" s="83"/>
      <c r="P39" s="83">
        <v>0</v>
      </c>
      <c r="Q39" s="83"/>
      <c r="R39" s="83">
        <v>0</v>
      </c>
      <c r="S39" s="83"/>
      <c r="T39" s="83">
        <f t="shared" si="0"/>
        <v>0</v>
      </c>
      <c r="U39" s="83"/>
      <c r="V39" s="83">
        <v>-15497</v>
      </c>
      <c r="W39" s="83"/>
      <c r="X39" s="83">
        <f>SUM(T39:V39)</f>
        <v>-15497</v>
      </c>
    </row>
    <row r="40" spans="1:25" ht="22.15" customHeight="1" thickBot="1">
      <c r="A40" s="121" t="s">
        <v>174</v>
      </c>
      <c r="B40" s="122">
        <f>SUM(B33:B39,B30)</f>
        <v>637496</v>
      </c>
      <c r="C40" s="82"/>
      <c r="D40" s="122">
        <f>SUM(D33:D39,D30)</f>
        <v>434975</v>
      </c>
      <c r="E40" s="82"/>
      <c r="F40" s="122">
        <f>SUM(F33:F39,F30)</f>
        <v>990563</v>
      </c>
      <c r="G40" s="82"/>
      <c r="H40" s="122">
        <f>SUM(H33:H39,H30)</f>
        <v>420299</v>
      </c>
      <c r="I40" s="82"/>
      <c r="J40" s="122">
        <f>SUM(J33:J39,J30)</f>
        <v>63750</v>
      </c>
      <c r="K40" s="82"/>
      <c r="L40" s="122">
        <f>SUM(L33:L39,L30)</f>
        <v>2844231</v>
      </c>
      <c r="M40" s="82"/>
      <c r="N40" s="122">
        <f>SUM(N33:N39,N30)</f>
        <v>-17394</v>
      </c>
      <c r="O40" s="82"/>
      <c r="P40" s="122">
        <f>SUM(P33:P39,P30)</f>
        <v>-5232</v>
      </c>
      <c r="Q40" s="82"/>
      <c r="R40" s="122">
        <f>SUM(R33:R39,R30)</f>
        <v>-5232</v>
      </c>
      <c r="S40" s="82"/>
      <c r="T40" s="122">
        <f>SUM(T33:T39,T30)</f>
        <v>5368688</v>
      </c>
      <c r="U40" s="82"/>
      <c r="V40" s="122">
        <f>SUM(V33:V39,V30)</f>
        <v>992657</v>
      </c>
      <c r="W40" s="82"/>
      <c r="X40" s="122">
        <f>SUM(X33:X39,X30)</f>
        <v>6361345</v>
      </c>
      <c r="Y40" s="103">
        <v>6401459.0092640473</v>
      </c>
    </row>
    <row r="41" spans="1:25" ht="13.5" customHeight="1" thickTop="1">
      <c r="A41" s="84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124"/>
    </row>
    <row r="42" spans="1:25" ht="22.15" customHeight="1">
      <c r="A42" s="125" t="s">
        <v>43</v>
      </c>
    </row>
  </sheetData>
  <mergeCells count="7">
    <mergeCell ref="J13:L13"/>
    <mergeCell ref="A1:X1"/>
    <mergeCell ref="B6:X6"/>
    <mergeCell ref="B7:T7"/>
    <mergeCell ref="O8:S8"/>
    <mergeCell ref="O9:Q9"/>
    <mergeCell ref="J12:N12"/>
  </mergeCells>
  <printOptions horizontalCentered="1"/>
  <pageMargins left="0.31496062992125984" right="0.23622047244094491" top="0.39370078740157483" bottom="0.19685039370078741" header="0.23622047244094491" footer="0.19685039370078741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0CC3-DF8B-4B28-9CBA-3632E38960EE}">
  <sheetPr>
    <pageSetUpPr fitToPage="1"/>
  </sheetPr>
  <dimension ref="A1:P30"/>
  <sheetViews>
    <sheetView showGridLines="0" view="pageBreakPreview" zoomScale="50" zoomScaleNormal="70" zoomScaleSheetLayoutView="50" workbookViewId="0">
      <selection activeCell="Q1" sqref="Q1"/>
    </sheetView>
  </sheetViews>
  <sheetFormatPr defaultColWidth="9.28515625" defaultRowHeight="24" customHeight="1"/>
  <cols>
    <col min="1" max="1" width="45.42578125" style="126" customWidth="1"/>
    <col min="2" max="2" width="3" style="126" customWidth="1"/>
    <col min="3" max="3" width="18.42578125" style="126" customWidth="1"/>
    <col min="4" max="4" width="1.7109375" style="126" customWidth="1"/>
    <col min="5" max="5" width="18.42578125" style="126" customWidth="1"/>
    <col min="6" max="6" width="1.7109375" style="126" customWidth="1"/>
    <col min="7" max="7" width="18.42578125" style="126" customWidth="1"/>
    <col min="8" max="8" width="1.7109375" style="126" customWidth="1"/>
    <col min="9" max="9" width="18.42578125" style="126" customWidth="1"/>
    <col min="10" max="10" width="1.7109375" style="126" customWidth="1"/>
    <col min="11" max="11" width="18.42578125" style="126" customWidth="1"/>
    <col min="12" max="12" width="1.7109375" style="126" customWidth="1"/>
    <col min="13" max="13" width="18.42578125" style="126" customWidth="1"/>
    <col min="14" max="14" width="2.28515625" style="126" customWidth="1"/>
    <col min="15" max="15" width="18.42578125" style="126" customWidth="1"/>
    <col min="16" max="16" width="1.7109375" style="126" customWidth="1"/>
    <col min="17" max="16384" width="9.28515625" style="126"/>
  </cols>
  <sheetData>
    <row r="1" spans="1:16" ht="24" customHeight="1">
      <c r="A1" s="166" t="s">
        <v>87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16" ht="24" customHeight="1">
      <c r="A2" s="127" t="s">
        <v>0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O2" s="127"/>
    </row>
    <row r="3" spans="1:16" ht="24" customHeight="1">
      <c r="A3" s="128" t="s">
        <v>175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O3" s="128"/>
    </row>
    <row r="4" spans="1:16" ht="24" customHeight="1">
      <c r="A4" s="129" t="s">
        <v>128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O4" s="128"/>
    </row>
    <row r="5" spans="1:16" ht="24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O5" s="131" t="s">
        <v>3</v>
      </c>
    </row>
    <row r="6" spans="1:16" ht="24" customHeight="1">
      <c r="A6" s="130"/>
      <c r="B6" s="130"/>
      <c r="C6" s="167" t="s">
        <v>5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1:16" s="133" customFormat="1" ht="24" customHeight="1">
      <c r="A7" s="132"/>
      <c r="C7" s="134"/>
      <c r="I7" s="168" t="s">
        <v>77</v>
      </c>
      <c r="J7" s="168"/>
      <c r="K7" s="168"/>
      <c r="L7" s="168"/>
      <c r="M7" s="168"/>
    </row>
    <row r="8" spans="1:16" s="133" customFormat="1" ht="24" customHeight="1">
      <c r="A8" s="132"/>
      <c r="C8" s="133" t="s">
        <v>140</v>
      </c>
      <c r="E8" s="133" t="s">
        <v>141</v>
      </c>
      <c r="G8" s="133" t="s">
        <v>142</v>
      </c>
      <c r="I8" s="168" t="s">
        <v>176</v>
      </c>
      <c r="J8" s="168"/>
      <c r="K8" s="168"/>
      <c r="L8" s="126"/>
      <c r="O8" s="133" t="s">
        <v>138</v>
      </c>
    </row>
    <row r="9" spans="1:16" s="133" customFormat="1" ht="24" customHeight="1">
      <c r="A9" s="132"/>
      <c r="C9" s="135" t="s">
        <v>149</v>
      </c>
      <c r="E9" s="136" t="s">
        <v>177</v>
      </c>
      <c r="G9" s="136" t="s">
        <v>151</v>
      </c>
      <c r="I9" s="136" t="s">
        <v>153</v>
      </c>
      <c r="K9" s="136" t="s">
        <v>154</v>
      </c>
      <c r="M9" s="136" t="s">
        <v>155</v>
      </c>
      <c r="O9" s="136" t="s">
        <v>67</v>
      </c>
    </row>
    <row r="10" spans="1:16" ht="24" customHeight="1">
      <c r="A10" s="137" t="s">
        <v>161</v>
      </c>
      <c r="C10" s="134">
        <v>637496</v>
      </c>
      <c r="D10" s="134"/>
      <c r="E10" s="134">
        <v>434975</v>
      </c>
      <c r="F10" s="134"/>
      <c r="G10" s="134">
        <v>990563</v>
      </c>
      <c r="H10" s="134"/>
      <c r="I10" s="134">
        <v>63750</v>
      </c>
      <c r="J10" s="134"/>
      <c r="K10" s="134">
        <v>2634997</v>
      </c>
      <c r="L10" s="134"/>
      <c r="M10" s="134">
        <v>2363293</v>
      </c>
      <c r="N10" s="138"/>
      <c r="O10" s="134">
        <f>SUM(C10:M10)</f>
        <v>7125074</v>
      </c>
    </row>
    <row r="11" spans="1:16" ht="24" customHeight="1">
      <c r="A11" s="139" t="s">
        <v>115</v>
      </c>
      <c r="C11" s="134">
        <v>0</v>
      </c>
      <c r="D11" s="134"/>
      <c r="E11" s="134">
        <v>0</v>
      </c>
      <c r="F11" s="134"/>
      <c r="G11" s="134">
        <v>0</v>
      </c>
      <c r="H11" s="138"/>
      <c r="I11" s="138">
        <v>0</v>
      </c>
      <c r="J11" s="138"/>
      <c r="K11" s="138">
        <v>0</v>
      </c>
      <c r="L11" s="134"/>
      <c r="M11" s="134">
        <f>PL!K112</f>
        <v>316266</v>
      </c>
      <c r="N11" s="138"/>
      <c r="O11" s="134">
        <f>SUM(C11:M11)</f>
        <v>316266</v>
      </c>
    </row>
    <row r="12" spans="1:16" ht="24" customHeight="1">
      <c r="A12" s="139" t="s">
        <v>119</v>
      </c>
      <c r="C12" s="135">
        <v>0</v>
      </c>
      <c r="D12" s="134"/>
      <c r="E12" s="135">
        <v>0</v>
      </c>
      <c r="F12" s="134"/>
      <c r="G12" s="135">
        <v>0</v>
      </c>
      <c r="H12" s="138"/>
      <c r="I12" s="140">
        <v>0</v>
      </c>
      <c r="J12" s="138"/>
      <c r="K12" s="140">
        <v>0</v>
      </c>
      <c r="L12" s="134"/>
      <c r="M12" s="135">
        <v>0</v>
      </c>
      <c r="N12" s="138"/>
      <c r="O12" s="135">
        <f>SUM(C12:M12)</f>
        <v>0</v>
      </c>
    </row>
    <row r="13" spans="1:16" ht="24" customHeight="1">
      <c r="A13" s="139" t="s">
        <v>120</v>
      </c>
      <c r="C13" s="134">
        <f>SUM(C11:C12)</f>
        <v>0</v>
      </c>
      <c r="D13" s="134"/>
      <c r="E13" s="134">
        <f>SUM(E11:E12)</f>
        <v>0</v>
      </c>
      <c r="F13" s="134"/>
      <c r="G13" s="134">
        <f>SUM(G11:G12)</f>
        <v>0</v>
      </c>
      <c r="H13" s="138"/>
      <c r="I13" s="134">
        <f>SUM(I11:I12)</f>
        <v>0</v>
      </c>
      <c r="J13" s="138"/>
      <c r="K13" s="134">
        <f>SUM(K11:K12)</f>
        <v>0</v>
      </c>
      <c r="L13" s="134"/>
      <c r="M13" s="134">
        <f>SUM(M11:M12)</f>
        <v>316266</v>
      </c>
      <c r="N13" s="138"/>
      <c r="O13" s="134">
        <f>SUM(O11:O12)</f>
        <v>316266</v>
      </c>
    </row>
    <row r="14" spans="1:16" ht="24" customHeight="1">
      <c r="A14" s="141" t="s">
        <v>163</v>
      </c>
      <c r="C14" s="134"/>
      <c r="D14" s="134"/>
      <c r="E14" s="134"/>
      <c r="F14" s="134"/>
      <c r="G14" s="134"/>
      <c r="H14" s="138"/>
      <c r="I14" s="134"/>
      <c r="J14" s="138"/>
      <c r="K14" s="134"/>
      <c r="L14" s="134"/>
      <c r="M14" s="134"/>
      <c r="N14" s="138"/>
      <c r="O14" s="134"/>
    </row>
    <row r="15" spans="1:16" ht="24" customHeight="1">
      <c r="A15" s="141" t="s">
        <v>164</v>
      </c>
      <c r="C15" s="134">
        <v>0</v>
      </c>
      <c r="D15" s="134"/>
      <c r="E15" s="134">
        <v>0</v>
      </c>
      <c r="F15" s="134"/>
      <c r="G15" s="134">
        <v>0</v>
      </c>
      <c r="H15" s="138"/>
      <c r="I15" s="134">
        <v>0</v>
      </c>
      <c r="J15" s="138"/>
      <c r="K15" s="134">
        <v>0</v>
      </c>
      <c r="L15" s="134"/>
      <c r="M15" s="33">
        <v>-27626</v>
      </c>
      <c r="N15" s="138"/>
      <c r="O15" s="134">
        <f>SUM(C15:M15)</f>
        <v>-27626</v>
      </c>
    </row>
    <row r="16" spans="1:16" ht="24" customHeight="1">
      <c r="A16" s="141" t="s">
        <v>165</v>
      </c>
      <c r="C16" s="112">
        <v>0</v>
      </c>
      <c r="D16" s="112"/>
      <c r="E16" s="112">
        <v>0</v>
      </c>
      <c r="F16" s="112"/>
      <c r="G16" s="112">
        <v>0</v>
      </c>
      <c r="H16" s="116"/>
      <c r="I16" s="112">
        <v>0</v>
      </c>
      <c r="J16" s="116"/>
      <c r="K16" s="112">
        <f>-M16</f>
        <v>91394</v>
      </c>
      <c r="L16" s="112"/>
      <c r="M16" s="83">
        <v>-91394</v>
      </c>
      <c r="N16" s="116"/>
      <c r="O16" s="112">
        <f>SUM(C16:M16)</f>
        <v>0</v>
      </c>
    </row>
    <row r="17" spans="1:15" ht="24" customHeight="1">
      <c r="A17" s="141" t="s">
        <v>166</v>
      </c>
      <c r="C17" s="112">
        <v>0</v>
      </c>
      <c r="D17" s="112"/>
      <c r="E17" s="112">
        <v>0</v>
      </c>
      <c r="F17" s="112"/>
      <c r="G17" s="112">
        <v>0</v>
      </c>
      <c r="H17" s="116"/>
      <c r="I17" s="112">
        <v>0</v>
      </c>
      <c r="J17" s="116"/>
      <c r="K17" s="112">
        <v>0</v>
      </c>
      <c r="L17" s="112"/>
      <c r="M17" s="83">
        <v>-127494</v>
      </c>
      <c r="N17" s="116"/>
      <c r="O17" s="112">
        <f>SUM(C17:M17)</f>
        <v>-127494</v>
      </c>
    </row>
    <row r="18" spans="1:15" ht="24" customHeight="1" thickBot="1">
      <c r="A18" s="127" t="s">
        <v>172</v>
      </c>
      <c r="C18" s="142">
        <f>SUM(C13:C17,C10)</f>
        <v>637496</v>
      </c>
      <c r="D18" s="138"/>
      <c r="E18" s="142">
        <f>SUM(E13:E17,E10)</f>
        <v>434975</v>
      </c>
      <c r="F18" s="138"/>
      <c r="G18" s="142">
        <f>SUM(G13:G17,G10)</f>
        <v>990563</v>
      </c>
      <c r="H18" s="138"/>
      <c r="I18" s="142">
        <f>SUM(I13:I17,I10)</f>
        <v>63750</v>
      </c>
      <c r="J18" s="138"/>
      <c r="K18" s="142">
        <f>SUM(K13:K17,K10)</f>
        <v>2726391</v>
      </c>
      <c r="L18" s="138"/>
      <c r="M18" s="142">
        <f>SUM(M13:M17,M10)</f>
        <v>2433045</v>
      </c>
      <c r="N18" s="143"/>
      <c r="O18" s="142">
        <f>SUM(O13:O17,O10)</f>
        <v>7286220</v>
      </c>
    </row>
    <row r="19" spans="1:15" ht="24" customHeight="1" thickTop="1">
      <c r="A19" s="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</row>
    <row r="20" spans="1:15" ht="24" customHeight="1">
      <c r="A20" s="137" t="s">
        <v>173</v>
      </c>
      <c r="C20" s="22">
        <v>637496</v>
      </c>
      <c r="D20" s="144"/>
      <c r="E20" s="144">
        <v>434975</v>
      </c>
      <c r="F20" s="33"/>
      <c r="G20" s="33">
        <v>990563</v>
      </c>
      <c r="H20" s="134"/>
      <c r="I20" s="22">
        <v>63750</v>
      </c>
      <c r="J20" s="134"/>
      <c r="K20" s="22">
        <v>2726391</v>
      </c>
      <c r="L20" s="134"/>
      <c r="M20" s="38">
        <v>2617265</v>
      </c>
      <c r="N20" s="22"/>
      <c r="O20" s="22">
        <f>SUM(C20:M20)</f>
        <v>7470440</v>
      </c>
    </row>
    <row r="21" spans="1:15" ht="24" customHeight="1">
      <c r="A21" s="139" t="s">
        <v>115</v>
      </c>
      <c r="C21" s="134">
        <v>0</v>
      </c>
      <c r="D21" s="134"/>
      <c r="E21" s="134">
        <v>0</v>
      </c>
      <c r="F21" s="134"/>
      <c r="G21" s="134">
        <v>0</v>
      </c>
      <c r="H21" s="138"/>
      <c r="I21" s="138">
        <v>0</v>
      </c>
      <c r="J21" s="138"/>
      <c r="K21" s="138">
        <v>0</v>
      </c>
      <c r="L21" s="134"/>
      <c r="M21" s="134">
        <f>PL!I112</f>
        <v>376029</v>
      </c>
      <c r="N21" s="138"/>
      <c r="O21" s="134">
        <f>SUM(C21:M21)</f>
        <v>376029</v>
      </c>
    </row>
    <row r="22" spans="1:15" ht="24" customHeight="1">
      <c r="A22" s="139" t="s">
        <v>119</v>
      </c>
      <c r="C22" s="135">
        <v>0</v>
      </c>
      <c r="D22" s="134"/>
      <c r="E22" s="135">
        <v>0</v>
      </c>
      <c r="F22" s="134"/>
      <c r="G22" s="135">
        <v>0</v>
      </c>
      <c r="H22" s="138"/>
      <c r="I22" s="140">
        <v>0</v>
      </c>
      <c r="J22" s="138"/>
      <c r="K22" s="140">
        <v>0</v>
      </c>
      <c r="L22" s="134"/>
      <c r="M22" s="135">
        <v>0</v>
      </c>
      <c r="N22" s="138"/>
      <c r="O22" s="135">
        <f>SUM(C22:M22)</f>
        <v>0</v>
      </c>
    </row>
    <row r="23" spans="1:15" ht="24" customHeight="1">
      <c r="A23" s="139" t="s">
        <v>120</v>
      </c>
      <c r="C23" s="134">
        <f>SUM(C21:C22)</f>
        <v>0</v>
      </c>
      <c r="D23" s="134"/>
      <c r="E23" s="134">
        <f>SUM(E21:E22)</f>
        <v>0</v>
      </c>
      <c r="F23" s="134"/>
      <c r="G23" s="134">
        <f>SUM(G21:G22)</f>
        <v>0</v>
      </c>
      <c r="H23" s="138"/>
      <c r="I23" s="134">
        <f>SUM(I21:I22)</f>
        <v>0</v>
      </c>
      <c r="J23" s="138"/>
      <c r="K23" s="134">
        <f>SUM(K21:K22)</f>
        <v>0</v>
      </c>
      <c r="L23" s="134"/>
      <c r="M23" s="134">
        <f>SUM(M21:M22)</f>
        <v>376029</v>
      </c>
      <c r="N23" s="138"/>
      <c r="O23" s="134">
        <f>SUM(O21:O22)</f>
        <v>376029</v>
      </c>
    </row>
    <row r="24" spans="1:15" ht="24" customHeight="1">
      <c r="A24" s="141" t="s">
        <v>163</v>
      </c>
      <c r="C24" s="134"/>
      <c r="D24" s="134"/>
      <c r="E24" s="134"/>
      <c r="F24" s="134"/>
      <c r="G24" s="134"/>
      <c r="H24" s="138"/>
      <c r="I24" s="134"/>
      <c r="J24" s="138"/>
      <c r="K24" s="134"/>
      <c r="L24" s="134"/>
      <c r="M24" s="134"/>
      <c r="N24" s="138"/>
      <c r="O24" s="134"/>
    </row>
    <row r="25" spans="1:15" ht="24" customHeight="1">
      <c r="A25" s="141" t="s">
        <v>164</v>
      </c>
      <c r="C25" s="134">
        <v>0</v>
      </c>
      <c r="D25" s="134"/>
      <c r="E25" s="134">
        <v>0</v>
      </c>
      <c r="F25" s="134"/>
      <c r="G25" s="134">
        <v>0</v>
      </c>
      <c r="H25" s="138"/>
      <c r="I25" s="134">
        <v>0</v>
      </c>
      <c r="J25" s="138"/>
      <c r="K25" s="134">
        <v>0</v>
      </c>
      <c r="L25" s="134"/>
      <c r="M25" s="33">
        <v>-27626</v>
      </c>
      <c r="N25" s="138"/>
      <c r="O25" s="134">
        <f>SUM(C25:M25)</f>
        <v>-27626</v>
      </c>
    </row>
    <row r="26" spans="1:15" ht="24" customHeight="1">
      <c r="A26" s="141" t="s">
        <v>165</v>
      </c>
      <c r="C26" s="134">
        <v>0</v>
      </c>
      <c r="D26" s="134"/>
      <c r="E26" s="134">
        <v>0</v>
      </c>
      <c r="F26" s="134"/>
      <c r="G26" s="134">
        <v>0</v>
      </c>
      <c r="H26" s="138"/>
      <c r="I26" s="134">
        <v>0</v>
      </c>
      <c r="J26" s="138"/>
      <c r="K26" s="134">
        <v>117840</v>
      </c>
      <c r="L26" s="134"/>
      <c r="M26" s="33">
        <f>-K26</f>
        <v>-117840</v>
      </c>
      <c r="N26" s="138"/>
      <c r="O26" s="134">
        <f>SUM(C26:M26)</f>
        <v>0</v>
      </c>
    </row>
    <row r="27" spans="1:15" ht="24" customHeight="1">
      <c r="A27" s="141" t="s">
        <v>166</v>
      </c>
      <c r="C27" s="112">
        <v>0</v>
      </c>
      <c r="D27" s="112"/>
      <c r="E27" s="112">
        <v>0</v>
      </c>
      <c r="F27" s="112"/>
      <c r="G27" s="112">
        <v>0</v>
      </c>
      <c r="H27" s="116"/>
      <c r="I27" s="112">
        <v>0</v>
      </c>
      <c r="J27" s="116"/>
      <c r="K27" s="112">
        <v>0</v>
      </c>
      <c r="L27" s="134"/>
      <c r="M27" s="33">
        <v>-140249</v>
      </c>
      <c r="N27" s="138"/>
      <c r="O27" s="134">
        <f>SUM(C27:M27)</f>
        <v>-140249</v>
      </c>
    </row>
    <row r="28" spans="1:15" ht="24" customHeight="1" thickBot="1">
      <c r="A28" s="127" t="s">
        <v>174</v>
      </c>
      <c r="C28" s="142">
        <f>SUM(C23:C27,C20)</f>
        <v>637496</v>
      </c>
      <c r="D28" s="138"/>
      <c r="E28" s="142">
        <f>SUM(E23:E27,E20)</f>
        <v>434975</v>
      </c>
      <c r="F28" s="138"/>
      <c r="G28" s="142">
        <f>SUM(G23:G27,G20)</f>
        <v>990563</v>
      </c>
      <c r="H28" s="138"/>
      <c r="I28" s="142">
        <f>SUM(I23:I27,I20)</f>
        <v>63750</v>
      </c>
      <c r="J28" s="138"/>
      <c r="K28" s="142">
        <f>SUM(K23:K27,K20)</f>
        <v>2844231</v>
      </c>
      <c r="L28" s="138"/>
      <c r="M28" s="142">
        <f>SUM(M23:M27,M20)</f>
        <v>2707579</v>
      </c>
      <c r="N28" s="143"/>
      <c r="O28" s="142">
        <f>SUM(O23:O27,O20)</f>
        <v>7678594</v>
      </c>
    </row>
    <row r="29" spans="1:15" ht="24" customHeight="1" thickTop="1">
      <c r="A29" s="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</row>
    <row r="30" spans="1:15" ht="24" customHeight="1">
      <c r="A30" s="139" t="s">
        <v>43</v>
      </c>
    </row>
  </sheetData>
  <mergeCells count="4">
    <mergeCell ref="A1:P1"/>
    <mergeCell ref="C6:O6"/>
    <mergeCell ref="I7:M7"/>
    <mergeCell ref="I8:K8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31C6A-EDF8-4603-A983-30B3396B4751}">
  <dimension ref="A1:M103"/>
  <sheetViews>
    <sheetView showGridLines="0" view="pageBreakPreview" topLeftCell="A4" zoomScale="70" zoomScaleNormal="70" zoomScaleSheetLayoutView="70" workbookViewId="0">
      <selection activeCell="E15" sqref="E15"/>
    </sheetView>
  </sheetViews>
  <sheetFormatPr defaultColWidth="8.7109375" defaultRowHeight="21.6" customHeight="1"/>
  <cols>
    <col min="1" max="1" width="27.7109375" style="147" customWidth="1"/>
    <col min="2" max="2" width="27.28515625" style="147" customWidth="1"/>
    <col min="3" max="3" width="6.7109375" style="147" customWidth="1"/>
    <col min="4" max="4" width="1.5703125" style="147" customWidth="1"/>
    <col min="5" max="5" width="14" style="147" customWidth="1"/>
    <col min="6" max="6" width="1.5703125" style="147" customWidth="1"/>
    <col min="7" max="7" width="14" style="147" customWidth="1"/>
    <col min="8" max="8" width="1.5703125" style="147" customWidth="1"/>
    <col min="9" max="9" width="14" style="147" customWidth="1"/>
    <col min="10" max="10" width="1.5703125" style="147" customWidth="1"/>
    <col min="11" max="11" width="14" style="147" customWidth="1"/>
    <col min="12" max="12" width="0" style="148" hidden="1" customWidth="1"/>
    <col min="13" max="13" width="11" style="147" hidden="1" customWidth="1"/>
    <col min="14" max="22" width="0" style="147" hidden="1" customWidth="1"/>
    <col min="23" max="16384" width="8.7109375" style="147"/>
  </cols>
  <sheetData>
    <row r="1" spans="1:11" s="54" customFormat="1" ht="21.6" customHeight="1">
      <c r="A1" s="158" t="s">
        <v>87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</row>
    <row r="2" spans="1:11" s="54" customFormat="1" ht="21.6" customHeight="1">
      <c r="A2" s="55" t="s">
        <v>0</v>
      </c>
      <c r="B2" s="56"/>
      <c r="C2" s="56"/>
      <c r="D2" s="56"/>
      <c r="E2" s="1"/>
      <c r="F2" s="56"/>
      <c r="G2" s="56"/>
      <c r="H2" s="56"/>
      <c r="I2" s="1"/>
      <c r="J2" s="56"/>
      <c r="K2" s="56"/>
    </row>
    <row r="3" spans="1:11" s="54" customFormat="1" ht="21.6" customHeight="1">
      <c r="A3" s="55" t="s">
        <v>178</v>
      </c>
      <c r="B3" s="56"/>
      <c r="C3" s="56"/>
      <c r="D3" s="56"/>
      <c r="E3" s="1"/>
      <c r="F3" s="56"/>
      <c r="G3" s="56"/>
      <c r="H3" s="56"/>
      <c r="I3" s="1"/>
      <c r="J3" s="56"/>
      <c r="K3" s="56"/>
    </row>
    <row r="4" spans="1:11" s="54" customFormat="1" ht="21.6" customHeight="1">
      <c r="A4" s="58" t="s">
        <v>128</v>
      </c>
      <c r="B4" s="56"/>
      <c r="C4" s="56"/>
      <c r="D4" s="56"/>
      <c r="E4" s="1"/>
      <c r="F4" s="56"/>
      <c r="G4" s="56"/>
      <c r="H4" s="56"/>
      <c r="I4" s="1"/>
      <c r="J4" s="56"/>
      <c r="K4" s="56"/>
    </row>
    <row r="5" spans="1:11" s="54" customFormat="1" ht="21.6" customHeight="1">
      <c r="A5" s="56"/>
      <c r="B5" s="56"/>
      <c r="C5" s="56"/>
      <c r="D5" s="56"/>
      <c r="E5" s="1"/>
      <c r="F5" s="56"/>
      <c r="G5" s="56"/>
      <c r="H5" s="56"/>
      <c r="I5" s="1"/>
      <c r="J5" s="56"/>
      <c r="K5" s="53" t="s">
        <v>3</v>
      </c>
    </row>
    <row r="6" spans="1:11" s="54" customFormat="1" ht="21.6" customHeight="1">
      <c r="A6" s="56"/>
      <c r="B6" s="56"/>
      <c r="C6" s="56"/>
      <c r="D6" s="56"/>
      <c r="E6" s="2"/>
      <c r="F6" s="59" t="s">
        <v>4</v>
      </c>
      <c r="G6" s="60"/>
      <c r="H6" s="61"/>
      <c r="I6" s="3"/>
      <c r="J6" s="59" t="s">
        <v>5</v>
      </c>
      <c r="K6" s="62"/>
    </row>
    <row r="7" spans="1:11" s="54" customFormat="1" ht="21.6" customHeight="1">
      <c r="C7" s="63"/>
      <c r="D7" s="63"/>
      <c r="E7" s="4" t="s">
        <v>91</v>
      </c>
      <c r="F7" s="64"/>
      <c r="G7" s="65">
        <v>2568</v>
      </c>
      <c r="H7" s="64"/>
      <c r="I7" s="4" t="s">
        <v>91</v>
      </c>
      <c r="J7" s="64"/>
      <c r="K7" s="65">
        <v>2568</v>
      </c>
    </row>
    <row r="8" spans="1:11" s="54" customFormat="1" ht="21.6" customHeight="1">
      <c r="A8" s="68" t="s">
        <v>179</v>
      </c>
      <c r="B8" s="68"/>
      <c r="C8" s="68"/>
      <c r="D8" s="68"/>
      <c r="E8" s="1"/>
      <c r="G8" s="1"/>
      <c r="I8" s="1"/>
      <c r="K8" s="1"/>
    </row>
    <row r="9" spans="1:11" s="54" customFormat="1" ht="21.6" customHeight="1">
      <c r="A9" s="145" t="s">
        <v>180</v>
      </c>
      <c r="E9" s="71">
        <f>PL!E91</f>
        <v>293162</v>
      </c>
      <c r="F9" s="72"/>
      <c r="G9" s="71">
        <f>PL!G91</f>
        <v>267634</v>
      </c>
      <c r="H9" s="72"/>
      <c r="I9" s="71">
        <f>PL!I91</f>
        <v>437088</v>
      </c>
      <c r="J9" s="72"/>
      <c r="K9" s="71">
        <f>PL!K91</f>
        <v>369930</v>
      </c>
    </row>
    <row r="10" spans="1:11" s="54" customFormat="1" ht="21.6" customHeight="1">
      <c r="A10" s="54" t="s">
        <v>181</v>
      </c>
      <c r="E10" s="1"/>
      <c r="F10" s="71"/>
      <c r="G10" s="1"/>
      <c r="H10" s="71"/>
      <c r="I10" s="6"/>
      <c r="J10" s="72"/>
      <c r="K10" s="6"/>
    </row>
    <row r="11" spans="1:11" s="54" customFormat="1" ht="21.6" customHeight="1">
      <c r="A11" s="54" t="s">
        <v>182</v>
      </c>
      <c r="E11" s="1"/>
      <c r="F11" s="71"/>
      <c r="G11" s="1"/>
      <c r="H11" s="71"/>
      <c r="I11" s="1"/>
      <c r="J11" s="72"/>
      <c r="K11" s="1"/>
    </row>
    <row r="12" spans="1:11" s="54" customFormat="1" ht="21.6" customHeight="1">
      <c r="A12" s="54" t="s">
        <v>183</v>
      </c>
      <c r="E12" s="71">
        <v>428300</v>
      </c>
      <c r="F12" s="71"/>
      <c r="G12" s="71">
        <v>434522</v>
      </c>
      <c r="H12" s="71"/>
      <c r="I12" s="71">
        <v>189557</v>
      </c>
      <c r="J12" s="72"/>
      <c r="K12" s="71">
        <v>192270</v>
      </c>
    </row>
    <row r="13" spans="1:11" s="54" customFormat="1" ht="21.6" customHeight="1">
      <c r="A13" s="77" t="s">
        <v>184</v>
      </c>
      <c r="E13" s="71">
        <v>-2925</v>
      </c>
      <c r="F13" s="71"/>
      <c r="G13" s="71">
        <v>-3269</v>
      </c>
      <c r="H13" s="71"/>
      <c r="I13" s="71">
        <v>-2777</v>
      </c>
      <c r="J13" s="72"/>
      <c r="K13" s="71">
        <v>-2777</v>
      </c>
    </row>
    <row r="14" spans="1:11" s="84" customFormat="1" ht="21.6" customHeight="1">
      <c r="A14" s="125" t="s">
        <v>247</v>
      </c>
      <c r="E14" s="71">
        <v>2283</v>
      </c>
      <c r="F14" s="82"/>
      <c r="G14" s="82">
        <v>-682</v>
      </c>
      <c r="H14" s="82"/>
      <c r="I14" s="71">
        <v>277</v>
      </c>
      <c r="J14" s="83"/>
      <c r="K14" s="82">
        <v>129</v>
      </c>
    </row>
    <row r="15" spans="1:11" s="54" customFormat="1" ht="21.6" customHeight="1">
      <c r="A15" s="54" t="s">
        <v>185</v>
      </c>
      <c r="E15" s="71">
        <v>-2354</v>
      </c>
      <c r="F15" s="71"/>
      <c r="G15" s="71">
        <v>2071</v>
      </c>
      <c r="H15" s="71"/>
      <c r="I15" s="71">
        <v>141</v>
      </c>
      <c r="J15" s="72"/>
      <c r="K15" s="71">
        <v>-122</v>
      </c>
    </row>
    <row r="16" spans="1:11" s="54" customFormat="1" ht="21.6" customHeight="1">
      <c r="A16" s="146" t="s">
        <v>258</v>
      </c>
      <c r="E16" s="71">
        <v>-62</v>
      </c>
      <c r="F16" s="71"/>
      <c r="G16" s="72">
        <v>-180</v>
      </c>
      <c r="H16" s="71"/>
      <c r="I16" s="71">
        <v>-62</v>
      </c>
      <c r="J16" s="72"/>
      <c r="K16" s="72">
        <v>0</v>
      </c>
    </row>
    <row r="17" spans="1:12" s="54" customFormat="1" ht="21.6" customHeight="1">
      <c r="A17" s="54" t="s">
        <v>186</v>
      </c>
      <c r="E17" s="71">
        <v>4307</v>
      </c>
      <c r="F17" s="71"/>
      <c r="G17" s="72">
        <v>4333</v>
      </c>
      <c r="H17" s="71"/>
      <c r="I17" s="71">
        <v>0</v>
      </c>
      <c r="J17" s="72"/>
      <c r="K17" s="72">
        <v>0</v>
      </c>
    </row>
    <row r="18" spans="1:12" s="54" customFormat="1" ht="21.6" customHeight="1">
      <c r="A18" s="54" t="s">
        <v>187</v>
      </c>
      <c r="E18" s="71">
        <v>0</v>
      </c>
      <c r="F18" s="71"/>
      <c r="G18" s="72">
        <v>0</v>
      </c>
      <c r="H18" s="71"/>
      <c r="I18" s="71">
        <v>-139475</v>
      </c>
      <c r="J18" s="72"/>
      <c r="K18" s="72">
        <v>-106609</v>
      </c>
    </row>
    <row r="19" spans="1:12" s="54" customFormat="1" ht="21.6" customHeight="1">
      <c r="A19" s="73" t="s">
        <v>188</v>
      </c>
      <c r="E19" s="71">
        <v>-40000</v>
      </c>
      <c r="F19" s="71"/>
      <c r="G19" s="71">
        <v>-40000</v>
      </c>
      <c r="H19" s="71"/>
      <c r="I19" s="71">
        <v>0</v>
      </c>
      <c r="J19" s="72"/>
      <c r="K19" s="71">
        <v>0</v>
      </c>
    </row>
    <row r="20" spans="1:12" s="54" customFormat="1" ht="21.6" customHeight="1">
      <c r="A20" s="94" t="s">
        <v>189</v>
      </c>
      <c r="E20" s="71">
        <v>16018</v>
      </c>
      <c r="F20" s="71"/>
      <c r="G20" s="72">
        <v>16135</v>
      </c>
      <c r="H20" s="71"/>
      <c r="I20" s="71">
        <v>12181</v>
      </c>
      <c r="J20" s="72"/>
      <c r="K20" s="72">
        <v>10453</v>
      </c>
    </row>
    <row r="21" spans="1:12" s="54" customFormat="1" ht="21.6" customHeight="1">
      <c r="A21" s="94" t="s">
        <v>190</v>
      </c>
      <c r="E21" s="71"/>
      <c r="F21" s="71"/>
      <c r="G21" s="72"/>
      <c r="H21" s="71"/>
      <c r="I21" s="71"/>
      <c r="J21" s="72"/>
      <c r="K21" s="72"/>
    </row>
    <row r="22" spans="1:12" ht="21.6" customHeight="1">
      <c r="A22" s="94" t="s">
        <v>191</v>
      </c>
      <c r="B22" s="54"/>
      <c r="E22" s="71">
        <v>-3113</v>
      </c>
      <c r="G22" s="71">
        <v>-10176</v>
      </c>
      <c r="I22" s="71">
        <v>0</v>
      </c>
      <c r="K22" s="71">
        <v>0</v>
      </c>
    </row>
    <row r="23" spans="1:12" s="54" customFormat="1" ht="21.6" customHeight="1">
      <c r="A23" s="54" t="s">
        <v>192</v>
      </c>
      <c r="E23" s="71">
        <v>-41721</v>
      </c>
      <c r="F23" s="71"/>
      <c r="G23" s="72">
        <v>-43541</v>
      </c>
      <c r="H23" s="71"/>
      <c r="I23" s="71">
        <v>-47868</v>
      </c>
      <c r="J23" s="72"/>
      <c r="K23" s="72">
        <v>-28694</v>
      </c>
    </row>
    <row r="24" spans="1:12" s="54" customFormat="1" ht="21.6" customHeight="1">
      <c r="A24" s="54" t="s">
        <v>193</v>
      </c>
      <c r="E24" s="74">
        <v>254199</v>
      </c>
      <c r="F24" s="71"/>
      <c r="G24" s="74">
        <v>291625</v>
      </c>
      <c r="H24" s="71"/>
      <c r="I24" s="74">
        <v>90448</v>
      </c>
      <c r="J24" s="72"/>
      <c r="K24" s="149">
        <v>94063</v>
      </c>
    </row>
    <row r="25" spans="1:12" s="54" customFormat="1" ht="21.6" customHeight="1">
      <c r="A25" s="54" t="s">
        <v>194</v>
      </c>
      <c r="E25" s="1"/>
      <c r="F25" s="71"/>
      <c r="G25" s="1"/>
      <c r="H25" s="71"/>
      <c r="I25" s="1"/>
      <c r="J25" s="71"/>
      <c r="K25" s="1"/>
    </row>
    <row r="26" spans="1:12" s="54" customFormat="1" ht="21.6" customHeight="1">
      <c r="A26" s="54" t="s">
        <v>195</v>
      </c>
      <c r="E26" s="71">
        <f>SUM(E9:E24)</f>
        <v>908094</v>
      </c>
      <c r="F26" s="71"/>
      <c r="G26" s="71">
        <f>SUM(G9:G24)</f>
        <v>918472</v>
      </c>
      <c r="H26" s="71"/>
      <c r="I26" s="71">
        <f>SUM(I9:I24)</f>
        <v>539510</v>
      </c>
      <c r="J26" s="72"/>
      <c r="K26" s="71">
        <f>SUM(K9:K24)</f>
        <v>528643</v>
      </c>
    </row>
    <row r="27" spans="1:12" s="54" customFormat="1" ht="21.6" customHeight="1">
      <c r="A27" s="54" t="s">
        <v>196</v>
      </c>
      <c r="E27" s="1"/>
      <c r="F27" s="71"/>
      <c r="G27" s="1"/>
      <c r="H27" s="71"/>
      <c r="I27" s="1"/>
      <c r="J27" s="72"/>
      <c r="K27" s="1"/>
    </row>
    <row r="28" spans="1:12" s="54" customFormat="1" ht="21.6" customHeight="1">
      <c r="A28" s="54" t="s">
        <v>197</v>
      </c>
      <c r="E28" s="72">
        <v>105954</v>
      </c>
      <c r="F28" s="71"/>
      <c r="G28" s="72">
        <v>82449</v>
      </c>
      <c r="H28" s="71"/>
      <c r="I28" s="72">
        <v>53289</v>
      </c>
      <c r="J28" s="72"/>
      <c r="K28" s="150">
        <v>47637</v>
      </c>
    </row>
    <row r="29" spans="1:12" s="54" customFormat="1" ht="21.6" customHeight="1">
      <c r="A29" s="78" t="s">
        <v>198</v>
      </c>
      <c r="E29" s="71">
        <v>-1113</v>
      </c>
      <c r="F29" s="71"/>
      <c r="G29" s="71">
        <v>-39965</v>
      </c>
      <c r="H29" s="71"/>
      <c r="I29" s="72">
        <v>1274</v>
      </c>
      <c r="J29" s="72"/>
      <c r="K29" s="71">
        <v>-7143</v>
      </c>
    </row>
    <row r="30" spans="1:12" s="54" customFormat="1" ht="21.6" customHeight="1">
      <c r="A30" s="54" t="s">
        <v>199</v>
      </c>
      <c r="E30" s="71">
        <v>6156</v>
      </c>
      <c r="F30" s="71"/>
      <c r="G30" s="71">
        <v>33526</v>
      </c>
      <c r="H30" s="71"/>
      <c r="I30" s="72">
        <v>64</v>
      </c>
      <c r="J30" s="72"/>
      <c r="K30" s="71">
        <v>9676</v>
      </c>
      <c r="L30" s="54" t="s">
        <v>200</v>
      </c>
    </row>
    <row r="31" spans="1:12" s="54" customFormat="1" ht="21.6" customHeight="1">
      <c r="A31" s="54" t="s">
        <v>201</v>
      </c>
      <c r="E31" s="71">
        <v>-49</v>
      </c>
      <c r="F31" s="71"/>
      <c r="G31" s="71">
        <v>377</v>
      </c>
      <c r="H31" s="71"/>
      <c r="I31" s="72">
        <v>-49</v>
      </c>
      <c r="J31" s="72"/>
      <c r="K31" s="71">
        <v>-82</v>
      </c>
    </row>
    <row r="32" spans="1:12" s="54" customFormat="1" ht="21.6" customHeight="1">
      <c r="A32" s="54" t="s">
        <v>202</v>
      </c>
      <c r="E32" s="71"/>
      <c r="F32" s="71"/>
      <c r="G32" s="71"/>
      <c r="H32" s="71"/>
      <c r="I32" s="71"/>
      <c r="J32" s="72"/>
      <c r="K32" s="71"/>
    </row>
    <row r="33" spans="1:12" s="54" customFormat="1" ht="21.6" customHeight="1">
      <c r="A33" s="54" t="s">
        <v>203</v>
      </c>
      <c r="E33" s="71">
        <v>-49016</v>
      </c>
      <c r="F33" s="71"/>
      <c r="G33" s="71">
        <v>5184</v>
      </c>
      <c r="H33" s="71"/>
      <c r="I33" s="71">
        <v>-67177</v>
      </c>
      <c r="J33" s="72"/>
      <c r="K33" s="71">
        <v>20527</v>
      </c>
      <c r="L33" s="54" t="s">
        <v>200</v>
      </c>
    </row>
    <row r="34" spans="1:12" s="54" customFormat="1" ht="21.6" customHeight="1">
      <c r="A34" s="54" t="s">
        <v>204</v>
      </c>
      <c r="E34" s="71">
        <v>-2693</v>
      </c>
      <c r="F34" s="71"/>
      <c r="G34" s="71">
        <v>-53822</v>
      </c>
      <c r="H34" s="71"/>
      <c r="I34" s="71">
        <v>1742</v>
      </c>
      <c r="J34" s="72"/>
      <c r="K34" s="71">
        <v>-32946</v>
      </c>
      <c r="L34" s="54" t="s">
        <v>200</v>
      </c>
    </row>
    <row r="35" spans="1:12" s="54" customFormat="1" ht="21.6" customHeight="1">
      <c r="A35" s="78" t="s">
        <v>205</v>
      </c>
      <c r="E35" s="71">
        <v>13028</v>
      </c>
      <c r="F35" s="71"/>
      <c r="G35" s="71">
        <v>18236</v>
      </c>
      <c r="H35" s="71"/>
      <c r="I35" s="71">
        <v>-28</v>
      </c>
      <c r="J35" s="72"/>
      <c r="K35" s="71">
        <v>1900</v>
      </c>
      <c r="L35" s="54" t="s">
        <v>206</v>
      </c>
    </row>
    <row r="36" spans="1:12" s="54" customFormat="1" ht="21.6" customHeight="1">
      <c r="A36" s="54" t="s">
        <v>207</v>
      </c>
      <c r="E36" s="74">
        <v>4473</v>
      </c>
      <c r="F36" s="71"/>
      <c r="G36" s="74">
        <v>7096</v>
      </c>
      <c r="H36" s="71"/>
      <c r="I36" s="74">
        <v>-1153</v>
      </c>
      <c r="J36" s="72"/>
      <c r="K36" s="149">
        <v>-3391</v>
      </c>
    </row>
    <row r="37" spans="1:12" s="54" customFormat="1" ht="21.6" customHeight="1">
      <c r="A37" s="145" t="s">
        <v>208</v>
      </c>
      <c r="E37" s="71">
        <f>SUM(E26:E36)</f>
        <v>984834</v>
      </c>
      <c r="F37" s="71"/>
      <c r="G37" s="71">
        <f>SUM(G26:G36)</f>
        <v>971553</v>
      </c>
      <c r="H37" s="71"/>
      <c r="I37" s="71">
        <f>SUM(I26:I36)</f>
        <v>527472</v>
      </c>
      <c r="J37" s="72"/>
      <c r="K37" s="71">
        <f>SUM(K26:K36)</f>
        <v>564821</v>
      </c>
    </row>
    <row r="38" spans="1:12" s="54" customFormat="1" ht="21.6" customHeight="1">
      <c r="A38" s="145" t="s">
        <v>209</v>
      </c>
      <c r="E38" s="71">
        <v>-34552</v>
      </c>
      <c r="F38" s="71"/>
      <c r="G38" s="71">
        <v>-14887</v>
      </c>
      <c r="H38" s="71"/>
      <c r="I38" s="71">
        <v>-34552</v>
      </c>
      <c r="J38" s="72"/>
      <c r="K38" s="71">
        <v>-13000</v>
      </c>
    </row>
    <row r="39" spans="1:12" s="54" customFormat="1" ht="21.6" customHeight="1">
      <c r="A39" s="145" t="s">
        <v>210</v>
      </c>
      <c r="E39" s="71">
        <v>-105596</v>
      </c>
      <c r="F39" s="71"/>
      <c r="G39" s="71">
        <v>-88950</v>
      </c>
      <c r="H39" s="71"/>
      <c r="I39" s="71">
        <v>-46833</v>
      </c>
      <c r="J39" s="72"/>
      <c r="K39" s="71">
        <v>-46103</v>
      </c>
    </row>
    <row r="40" spans="1:12" s="54" customFormat="1" ht="21.6" customHeight="1">
      <c r="A40" s="151" t="s">
        <v>211</v>
      </c>
      <c r="E40" s="71">
        <v>1140</v>
      </c>
      <c r="F40" s="71"/>
      <c r="G40" s="71">
        <v>0</v>
      </c>
      <c r="H40" s="71"/>
      <c r="I40" s="71">
        <v>0</v>
      </c>
      <c r="J40" s="72"/>
      <c r="K40" s="71">
        <v>0</v>
      </c>
    </row>
    <row r="41" spans="1:12" s="54" customFormat="1" ht="21.6" customHeight="1">
      <c r="A41" s="152" t="s">
        <v>212</v>
      </c>
      <c r="E41" s="153">
        <f>SUM(E37:E40)</f>
        <v>845826</v>
      </c>
      <c r="F41" s="71"/>
      <c r="G41" s="153">
        <f>SUM(G37:G40)</f>
        <v>867716</v>
      </c>
      <c r="H41" s="71"/>
      <c r="I41" s="153">
        <f>SUM(I37:I40)</f>
        <v>446087</v>
      </c>
      <c r="J41" s="72"/>
      <c r="K41" s="153">
        <f>SUM(K37:K40)</f>
        <v>505718</v>
      </c>
    </row>
    <row r="42" spans="1:12" s="54" customFormat="1" ht="21.6" customHeight="1">
      <c r="E42" s="6"/>
      <c r="G42" s="91"/>
      <c r="H42" s="91"/>
      <c r="I42" s="6"/>
      <c r="J42" s="97"/>
      <c r="K42" s="91"/>
    </row>
    <row r="43" spans="1:12" s="54" customFormat="1" ht="21.6" customHeight="1">
      <c r="A43" s="54" t="s">
        <v>43</v>
      </c>
      <c r="E43" s="1"/>
      <c r="I43" s="1"/>
    </row>
    <row r="44" spans="1:12" s="54" customFormat="1" ht="21.6" customHeight="1">
      <c r="A44" s="158" t="s">
        <v>87</v>
      </c>
      <c r="B44" s="158"/>
      <c r="C44" s="158"/>
      <c r="D44" s="158"/>
      <c r="E44" s="158"/>
      <c r="F44" s="158"/>
      <c r="G44" s="158"/>
      <c r="H44" s="158"/>
      <c r="I44" s="158"/>
      <c r="J44" s="158"/>
      <c r="K44" s="158"/>
    </row>
    <row r="45" spans="1:12" s="54" customFormat="1" ht="21.6" customHeight="1">
      <c r="A45" s="55" t="s">
        <v>0</v>
      </c>
      <c r="B45" s="56"/>
      <c r="C45" s="56"/>
      <c r="D45" s="56"/>
      <c r="E45" s="1"/>
      <c r="F45" s="56"/>
      <c r="G45" s="56"/>
      <c r="H45" s="56"/>
      <c r="I45" s="1"/>
      <c r="J45" s="56"/>
      <c r="K45" s="56"/>
    </row>
    <row r="46" spans="1:12" s="54" customFormat="1" ht="21.6" customHeight="1">
      <c r="A46" s="55" t="s">
        <v>213</v>
      </c>
      <c r="B46" s="56"/>
      <c r="C46" s="56"/>
      <c r="D46" s="56"/>
      <c r="E46" s="1"/>
      <c r="F46" s="56"/>
      <c r="G46" s="56"/>
      <c r="H46" s="56"/>
      <c r="I46" s="1"/>
      <c r="J46" s="56"/>
      <c r="K46" s="56"/>
    </row>
    <row r="47" spans="1:12" s="54" customFormat="1" ht="21.6" customHeight="1">
      <c r="A47" s="58" t="s">
        <v>128</v>
      </c>
      <c r="B47" s="56"/>
      <c r="C47" s="56"/>
      <c r="D47" s="56"/>
      <c r="E47" s="1"/>
      <c r="F47" s="56"/>
      <c r="G47" s="56"/>
      <c r="H47" s="56"/>
      <c r="I47" s="1"/>
      <c r="J47" s="56"/>
      <c r="K47" s="56"/>
    </row>
    <row r="48" spans="1:12" s="54" customFormat="1" ht="21.6" customHeight="1">
      <c r="A48" s="56"/>
      <c r="B48" s="56"/>
      <c r="C48" s="56"/>
      <c r="D48" s="56"/>
      <c r="E48" s="1"/>
      <c r="F48" s="56"/>
      <c r="G48" s="56"/>
      <c r="H48" s="56"/>
      <c r="I48" s="1"/>
      <c r="J48" s="56"/>
      <c r="K48" s="53" t="s">
        <v>3</v>
      </c>
    </row>
    <row r="49" spans="1:11" s="54" customFormat="1" ht="21.6" customHeight="1">
      <c r="A49" s="56"/>
      <c r="B49" s="56"/>
      <c r="C49" s="56"/>
      <c r="D49" s="56"/>
      <c r="E49" s="2"/>
      <c r="F49" s="59" t="s">
        <v>4</v>
      </c>
      <c r="G49" s="60"/>
      <c r="H49" s="61"/>
      <c r="I49" s="3"/>
      <c r="J49" s="59" t="s">
        <v>5</v>
      </c>
      <c r="K49" s="62"/>
    </row>
    <row r="50" spans="1:11" s="54" customFormat="1" ht="21.6" customHeight="1">
      <c r="C50" s="63"/>
      <c r="D50" s="63"/>
      <c r="E50" s="4" t="s">
        <v>91</v>
      </c>
      <c r="F50" s="64"/>
      <c r="G50" s="65">
        <v>2568</v>
      </c>
      <c r="H50" s="64"/>
      <c r="I50" s="4" t="s">
        <v>91</v>
      </c>
      <c r="J50" s="64"/>
      <c r="K50" s="65">
        <v>2568</v>
      </c>
    </row>
    <row r="51" spans="1:11" s="54" customFormat="1" ht="21.6" customHeight="1">
      <c r="A51" s="68" t="s">
        <v>214</v>
      </c>
      <c r="B51" s="68"/>
      <c r="C51" s="68"/>
      <c r="D51" s="68"/>
      <c r="E51" s="1"/>
      <c r="G51" s="1"/>
      <c r="I51" s="1"/>
      <c r="K51" s="1"/>
    </row>
    <row r="52" spans="1:11" s="54" customFormat="1" ht="21.6" customHeight="1">
      <c r="A52" s="145" t="s">
        <v>248</v>
      </c>
      <c r="E52" s="9">
        <v>-38456</v>
      </c>
      <c r="F52" s="71"/>
      <c r="G52" s="9">
        <v>38398</v>
      </c>
      <c r="H52" s="71"/>
      <c r="I52" s="9">
        <v>10394</v>
      </c>
      <c r="J52" s="72"/>
      <c r="K52" s="9">
        <v>10446</v>
      </c>
    </row>
    <row r="53" spans="1:11" s="54" customFormat="1" ht="21.6" customHeight="1">
      <c r="A53" s="145" t="s">
        <v>249</v>
      </c>
      <c r="E53" s="9">
        <v>74134</v>
      </c>
      <c r="F53" s="71"/>
      <c r="G53" s="9">
        <v>-199350</v>
      </c>
      <c r="H53" s="71"/>
      <c r="I53" s="9">
        <v>-423900</v>
      </c>
      <c r="J53" s="72"/>
      <c r="K53" s="9">
        <v>-289450</v>
      </c>
    </row>
    <row r="54" spans="1:11" s="54" customFormat="1" ht="21.6" customHeight="1">
      <c r="A54" s="73" t="s">
        <v>215</v>
      </c>
      <c r="E54" s="9">
        <v>-160</v>
      </c>
      <c r="F54" s="71"/>
      <c r="G54" s="9">
        <v>95</v>
      </c>
      <c r="H54" s="71"/>
      <c r="I54" s="9">
        <v>0</v>
      </c>
      <c r="J54" s="72"/>
      <c r="K54" s="9">
        <v>0</v>
      </c>
    </row>
    <row r="55" spans="1:11" s="54" customFormat="1" ht="21.6" customHeight="1">
      <c r="A55" s="73" t="s">
        <v>216</v>
      </c>
      <c r="E55" s="9">
        <v>0</v>
      </c>
      <c r="F55" s="71"/>
      <c r="G55" s="9">
        <v>0</v>
      </c>
      <c r="H55" s="71"/>
      <c r="I55" s="9">
        <v>139475</v>
      </c>
      <c r="J55" s="72"/>
      <c r="K55" s="9">
        <v>456584</v>
      </c>
    </row>
    <row r="56" spans="1:11" s="54" customFormat="1" ht="21.6" customHeight="1">
      <c r="A56" s="54" t="s">
        <v>217</v>
      </c>
      <c r="E56" s="9">
        <v>43181</v>
      </c>
      <c r="F56" s="71"/>
      <c r="G56" s="9">
        <v>37840</v>
      </c>
      <c r="H56" s="71"/>
      <c r="I56" s="9">
        <v>10840</v>
      </c>
      <c r="J56" s="72"/>
      <c r="K56" s="9">
        <v>13131</v>
      </c>
    </row>
    <row r="57" spans="1:11" s="54" customFormat="1" ht="21.6" customHeight="1">
      <c r="A57" s="54" t="s">
        <v>218</v>
      </c>
      <c r="E57" s="9">
        <v>0</v>
      </c>
      <c r="F57" s="71"/>
      <c r="G57" s="9">
        <v>0</v>
      </c>
      <c r="H57" s="71"/>
      <c r="I57" s="9">
        <v>-36360</v>
      </c>
      <c r="J57" s="72"/>
      <c r="K57" s="9">
        <v>-210511</v>
      </c>
    </row>
    <row r="58" spans="1:11" s="84" customFormat="1" ht="21.6" customHeight="1">
      <c r="A58" s="84" t="s">
        <v>219</v>
      </c>
      <c r="E58" s="10">
        <v>0</v>
      </c>
      <c r="F58" s="82"/>
      <c r="G58" s="10">
        <v>-57778</v>
      </c>
      <c r="H58" s="82"/>
      <c r="I58" s="9">
        <v>-3987</v>
      </c>
      <c r="J58" s="83"/>
      <c r="K58" s="10">
        <v>-19377</v>
      </c>
    </row>
    <row r="59" spans="1:11" s="54" customFormat="1" ht="21.6" customHeight="1">
      <c r="A59" s="54" t="s">
        <v>220</v>
      </c>
      <c r="E59" s="9">
        <v>-439070</v>
      </c>
      <c r="F59" s="71"/>
      <c r="G59" s="9">
        <v>-255843</v>
      </c>
      <c r="H59" s="71"/>
      <c r="I59" s="9">
        <v>-57439</v>
      </c>
      <c r="J59" s="72"/>
      <c r="K59" s="9">
        <v>-61475</v>
      </c>
    </row>
    <row r="60" spans="1:11" s="54" customFormat="1" ht="21.6" customHeight="1">
      <c r="A60" s="54" t="s">
        <v>221</v>
      </c>
      <c r="E60" s="9">
        <v>-4242</v>
      </c>
      <c r="F60" s="71"/>
      <c r="G60" s="9">
        <v>-16372</v>
      </c>
      <c r="H60" s="71"/>
      <c r="I60" s="9">
        <v>-2304</v>
      </c>
      <c r="J60" s="72"/>
      <c r="K60" s="9">
        <v>-3009</v>
      </c>
    </row>
    <row r="61" spans="1:11" s="54" customFormat="1" ht="21.6" customHeight="1">
      <c r="A61" s="54" t="s">
        <v>222</v>
      </c>
      <c r="E61" s="9">
        <v>133</v>
      </c>
      <c r="F61" s="71"/>
      <c r="G61" s="9">
        <v>884</v>
      </c>
      <c r="H61" s="71"/>
      <c r="I61" s="9">
        <v>0</v>
      </c>
      <c r="J61" s="72"/>
      <c r="K61" s="9">
        <v>597</v>
      </c>
    </row>
    <row r="62" spans="1:11" s="54" customFormat="1" ht="21.6" customHeight="1">
      <c r="A62" s="54" t="s">
        <v>223</v>
      </c>
      <c r="B62" s="68"/>
      <c r="C62" s="68"/>
      <c r="D62" s="68"/>
      <c r="E62" s="74">
        <v>13097</v>
      </c>
      <c r="F62" s="71"/>
      <c r="G62" s="74">
        <v>8114</v>
      </c>
      <c r="H62" s="71"/>
      <c r="I62" s="11">
        <v>782</v>
      </c>
      <c r="J62" s="72"/>
      <c r="K62" s="149">
        <v>49</v>
      </c>
    </row>
    <row r="63" spans="1:11" s="54" customFormat="1" ht="21.6" customHeight="1">
      <c r="A63" s="68" t="s">
        <v>254</v>
      </c>
      <c r="E63" s="74">
        <f>SUM(E52:F62)</f>
        <v>-351383</v>
      </c>
      <c r="F63" s="71"/>
      <c r="G63" s="74">
        <f>SUM(G52:H62)</f>
        <v>-444012</v>
      </c>
      <c r="H63" s="71"/>
      <c r="I63" s="74">
        <f>SUM(I52:J62)</f>
        <v>-362499</v>
      </c>
      <c r="J63" s="72"/>
      <c r="K63" s="74">
        <f>SUM(K52:M62)</f>
        <v>-103015</v>
      </c>
    </row>
    <row r="64" spans="1:11" s="54" customFormat="1" ht="21.6" customHeight="1">
      <c r="A64" s="68" t="s">
        <v>224</v>
      </c>
      <c r="B64" s="68"/>
      <c r="C64" s="68"/>
      <c r="D64" s="68"/>
      <c r="E64" s="1"/>
      <c r="F64" s="71"/>
      <c r="G64" s="1"/>
      <c r="H64" s="71"/>
      <c r="I64" s="1"/>
      <c r="J64" s="72"/>
      <c r="K64" s="1"/>
    </row>
    <row r="65" spans="1:11" s="54" customFormat="1" ht="21.6" customHeight="1">
      <c r="A65" s="54" t="s">
        <v>250</v>
      </c>
      <c r="B65" s="68"/>
      <c r="C65" s="68"/>
      <c r="D65" s="68"/>
      <c r="E65" s="72">
        <v>422480</v>
      </c>
      <c r="F65" s="71"/>
      <c r="G65" s="72">
        <v>0</v>
      </c>
      <c r="H65" s="71"/>
      <c r="I65" s="72">
        <v>420000</v>
      </c>
      <c r="J65" s="72"/>
      <c r="K65" s="72">
        <v>0</v>
      </c>
    </row>
    <row r="66" spans="1:11" s="54" customFormat="1" ht="21.6" customHeight="1">
      <c r="A66" s="54" t="s">
        <v>225</v>
      </c>
      <c r="B66" s="68"/>
      <c r="C66" s="68"/>
      <c r="D66" s="68"/>
      <c r="E66" s="72">
        <v>-590000</v>
      </c>
      <c r="F66" s="71"/>
      <c r="G66" s="72">
        <v>-700000</v>
      </c>
      <c r="H66" s="71"/>
      <c r="I66" s="72">
        <v>-590000</v>
      </c>
      <c r="J66" s="72"/>
      <c r="K66" s="72">
        <v>-700000</v>
      </c>
    </row>
    <row r="67" spans="1:11" s="54" customFormat="1" ht="21.6" customHeight="1">
      <c r="A67" s="54" t="s">
        <v>226</v>
      </c>
      <c r="B67" s="68"/>
      <c r="C67" s="68"/>
      <c r="D67" s="68"/>
      <c r="E67" s="72">
        <v>900000</v>
      </c>
      <c r="F67" s="71"/>
      <c r="G67" s="72">
        <v>870000</v>
      </c>
      <c r="H67" s="71"/>
      <c r="I67" s="72">
        <v>900000</v>
      </c>
      <c r="J67" s="72"/>
      <c r="K67" s="72">
        <v>520000</v>
      </c>
    </row>
    <row r="68" spans="1:11" s="54" customFormat="1" ht="21.6" customHeight="1">
      <c r="A68" s="54" t="s">
        <v>227</v>
      </c>
      <c r="B68" s="68"/>
      <c r="C68" s="68"/>
      <c r="D68" s="68"/>
      <c r="E68" s="72">
        <v>-632181</v>
      </c>
      <c r="F68" s="71"/>
      <c r="G68" s="72">
        <v>-545925</v>
      </c>
      <c r="H68" s="71"/>
      <c r="I68" s="72">
        <v>-500680</v>
      </c>
      <c r="J68" s="72"/>
      <c r="K68" s="72">
        <v>-414560</v>
      </c>
    </row>
    <row r="69" spans="1:11" s="54" customFormat="1" ht="21.6" customHeight="1">
      <c r="A69" s="54" t="s">
        <v>228</v>
      </c>
      <c r="B69" s="68"/>
      <c r="C69" s="68"/>
      <c r="D69" s="68"/>
      <c r="E69" s="72">
        <v>-51118</v>
      </c>
      <c r="F69" s="71"/>
      <c r="G69" s="72">
        <v>-45422</v>
      </c>
      <c r="H69" s="71"/>
      <c r="I69" s="72">
        <v>-35585</v>
      </c>
      <c r="J69" s="72"/>
      <c r="K69" s="9">
        <v>-32017</v>
      </c>
    </row>
    <row r="70" spans="1:11" s="54" customFormat="1" ht="21.6" customHeight="1">
      <c r="A70" s="54" t="s">
        <v>229</v>
      </c>
      <c r="B70" s="68"/>
      <c r="C70" s="68"/>
      <c r="D70" s="68"/>
      <c r="E70" s="72">
        <v>-247026</v>
      </c>
      <c r="F70" s="71"/>
      <c r="G70" s="72">
        <v>-275997</v>
      </c>
      <c r="H70" s="71"/>
      <c r="I70" s="72">
        <v>-85196</v>
      </c>
      <c r="J70" s="72"/>
      <c r="K70" s="72">
        <v>-79576</v>
      </c>
    </row>
    <row r="71" spans="1:11" s="54" customFormat="1" ht="21.6" customHeight="1">
      <c r="A71" s="54" t="s">
        <v>230</v>
      </c>
      <c r="B71" s="68"/>
      <c r="C71" s="68"/>
      <c r="D71" s="68"/>
      <c r="E71" s="72">
        <v>0</v>
      </c>
      <c r="F71" s="71"/>
      <c r="G71" s="72">
        <v>1000000</v>
      </c>
      <c r="H71" s="71"/>
      <c r="I71" s="72">
        <v>0</v>
      </c>
      <c r="J71" s="72"/>
      <c r="K71" s="72">
        <v>1000000</v>
      </c>
    </row>
    <row r="72" spans="1:11" s="54" customFormat="1" ht="21.6" customHeight="1">
      <c r="A72" s="54" t="s">
        <v>231</v>
      </c>
      <c r="B72" s="68"/>
      <c r="C72" s="68"/>
      <c r="D72" s="68"/>
      <c r="E72" s="72">
        <v>0</v>
      </c>
      <c r="F72" s="71"/>
      <c r="G72" s="72">
        <v>-8366</v>
      </c>
      <c r="H72" s="71"/>
      <c r="I72" s="72">
        <v>0</v>
      </c>
      <c r="J72" s="72"/>
      <c r="K72" s="72">
        <v>-8366</v>
      </c>
    </row>
    <row r="73" spans="1:11" s="54" customFormat="1" ht="21.6" customHeight="1">
      <c r="A73" s="54" t="s">
        <v>232</v>
      </c>
      <c r="B73" s="68"/>
      <c r="C73" s="68"/>
      <c r="D73" s="68"/>
      <c r="E73" s="72">
        <v>-34532</v>
      </c>
      <c r="F73" s="71"/>
      <c r="G73" s="72">
        <v>-34532</v>
      </c>
      <c r="H73" s="71"/>
      <c r="I73" s="72">
        <v>-34532</v>
      </c>
      <c r="J73" s="72"/>
      <c r="K73" s="72">
        <v>-34532</v>
      </c>
    </row>
    <row r="74" spans="1:11" s="54" customFormat="1" ht="21.6" customHeight="1">
      <c r="A74" s="145" t="s">
        <v>233</v>
      </c>
      <c r="B74" s="68"/>
      <c r="C74" s="68"/>
      <c r="D74" s="68"/>
      <c r="E74" s="72"/>
      <c r="F74" s="71"/>
      <c r="G74" s="72"/>
      <c r="H74" s="71"/>
      <c r="I74" s="72"/>
      <c r="J74" s="72"/>
      <c r="K74" s="72"/>
    </row>
    <row r="75" spans="1:11" s="54" customFormat="1" ht="21.6" customHeight="1">
      <c r="A75" s="145" t="s">
        <v>234</v>
      </c>
      <c r="B75" s="68"/>
      <c r="C75" s="68"/>
      <c r="D75" s="68"/>
      <c r="E75" s="72">
        <v>0</v>
      </c>
      <c r="F75" s="71"/>
      <c r="G75" s="72">
        <v>2322</v>
      </c>
      <c r="H75" s="71"/>
      <c r="I75" s="72">
        <v>0</v>
      </c>
      <c r="J75" s="72"/>
      <c r="K75" s="72">
        <v>0</v>
      </c>
    </row>
    <row r="76" spans="1:11" s="54" customFormat="1" ht="21.6" customHeight="1">
      <c r="A76" s="145" t="s">
        <v>235</v>
      </c>
      <c r="B76" s="68"/>
      <c r="C76" s="68"/>
      <c r="D76" s="68"/>
      <c r="E76" s="72">
        <v>-140174</v>
      </c>
      <c r="F76" s="71"/>
      <c r="G76" s="72">
        <v>-124525</v>
      </c>
      <c r="H76" s="71"/>
      <c r="I76" s="72">
        <v>-140174</v>
      </c>
      <c r="J76" s="72"/>
      <c r="K76" s="72">
        <v>-124525</v>
      </c>
    </row>
    <row r="77" spans="1:11" s="54" customFormat="1" ht="21.6" customHeight="1">
      <c r="A77" s="54" t="s">
        <v>236</v>
      </c>
      <c r="B77" s="68"/>
      <c r="C77" s="68"/>
      <c r="D77" s="68"/>
      <c r="E77" s="120">
        <v>-15497</v>
      </c>
      <c r="F77" s="71"/>
      <c r="G77" s="120">
        <v>-50732</v>
      </c>
      <c r="H77" s="71"/>
      <c r="I77" s="120">
        <v>0</v>
      </c>
      <c r="J77" s="72"/>
      <c r="K77" s="149">
        <v>0</v>
      </c>
    </row>
    <row r="78" spans="1:11" s="54" customFormat="1" ht="21.6" customHeight="1">
      <c r="A78" s="68" t="s">
        <v>237</v>
      </c>
      <c r="E78" s="74">
        <f>SUM(E65:E77)</f>
        <v>-388048</v>
      </c>
      <c r="F78" s="71"/>
      <c r="G78" s="74">
        <f>SUM(G65:G77)</f>
        <v>86823</v>
      </c>
      <c r="H78" s="71"/>
      <c r="I78" s="74">
        <f>SUM(I65:I77)</f>
        <v>-66167</v>
      </c>
      <c r="J78" s="72"/>
      <c r="K78" s="74">
        <f>SUM(K65:K77)</f>
        <v>126424</v>
      </c>
    </row>
    <row r="79" spans="1:11" s="54" customFormat="1" ht="21.6" customHeight="1">
      <c r="A79" s="54" t="s">
        <v>255</v>
      </c>
      <c r="E79" s="153">
        <v>70</v>
      </c>
      <c r="F79" s="71"/>
      <c r="G79" s="153">
        <v>-1736</v>
      </c>
      <c r="H79" s="71"/>
      <c r="I79" s="153">
        <v>0</v>
      </c>
      <c r="J79" s="72"/>
      <c r="K79" s="153">
        <v>0</v>
      </c>
    </row>
    <row r="80" spans="1:11" s="54" customFormat="1" ht="21.6" customHeight="1">
      <c r="A80" s="68" t="s">
        <v>238</v>
      </c>
      <c r="E80" s="71">
        <f>E41+E63+E78+E79</f>
        <v>106465</v>
      </c>
      <c r="F80" s="71"/>
      <c r="G80" s="71">
        <f>G41+G63+G78+G79</f>
        <v>508791</v>
      </c>
      <c r="H80" s="71"/>
      <c r="I80" s="71">
        <f>I41+I63+I78+I79</f>
        <v>17421</v>
      </c>
      <c r="J80" s="72"/>
      <c r="K80" s="71">
        <f>K41+K63+K78+K79</f>
        <v>529127</v>
      </c>
    </row>
    <row r="81" spans="1:11" s="54" customFormat="1" ht="21.6" customHeight="1">
      <c r="A81" s="54" t="s">
        <v>239</v>
      </c>
      <c r="E81" s="12">
        <v>66</v>
      </c>
      <c r="F81" s="71"/>
      <c r="G81" s="12">
        <v>-137</v>
      </c>
      <c r="H81" s="71"/>
      <c r="I81" s="12">
        <v>0</v>
      </c>
      <c r="J81" s="72"/>
      <c r="K81" s="13">
        <v>0</v>
      </c>
    </row>
    <row r="82" spans="1:11" s="54" customFormat="1" ht="21.6" customHeight="1">
      <c r="A82" s="54" t="s">
        <v>240</v>
      </c>
      <c r="E82" s="14">
        <f>BS!F11</f>
        <v>419360</v>
      </c>
      <c r="F82" s="71"/>
      <c r="G82" s="14">
        <v>555375</v>
      </c>
      <c r="H82" s="71"/>
      <c r="I82" s="14">
        <f>BS!$J$11</f>
        <v>215378</v>
      </c>
      <c r="J82" s="72"/>
      <c r="K82" s="14">
        <v>212576</v>
      </c>
    </row>
    <row r="83" spans="1:11" s="54" customFormat="1" ht="21.6" customHeight="1" thickBot="1">
      <c r="A83" s="68" t="s">
        <v>241</v>
      </c>
      <c r="E83" s="15">
        <f>SUM(E80:E82)</f>
        <v>525891</v>
      </c>
      <c r="F83" s="71"/>
      <c r="G83" s="15">
        <f>SUM(G80:G82)</f>
        <v>1064029</v>
      </c>
      <c r="H83" s="71"/>
      <c r="I83" s="15">
        <f>SUM(I80:I82)</f>
        <v>232799</v>
      </c>
      <c r="J83" s="72"/>
      <c r="K83" s="15">
        <f>SUM(K80:K82)</f>
        <v>741703</v>
      </c>
    </row>
    <row r="84" spans="1:11" s="54" customFormat="1" ht="21.6" customHeight="1" thickTop="1">
      <c r="E84" s="71"/>
      <c r="F84" s="71"/>
      <c r="G84" s="71"/>
      <c r="H84" s="71"/>
      <c r="I84" s="71"/>
      <c r="J84" s="72"/>
      <c r="K84" s="71"/>
    </row>
    <row r="85" spans="1:11" s="54" customFormat="1" ht="21.6" customHeight="1">
      <c r="A85" s="54" t="s">
        <v>43</v>
      </c>
      <c r="E85" s="71"/>
      <c r="F85" s="71"/>
      <c r="G85" s="71"/>
      <c r="H85" s="71"/>
      <c r="I85" s="71"/>
      <c r="J85" s="72"/>
      <c r="K85" s="71"/>
    </row>
    <row r="86" spans="1:11" s="54" customFormat="1" ht="21.6" customHeight="1">
      <c r="A86" s="158" t="s">
        <v>87</v>
      </c>
      <c r="B86" s="158"/>
      <c r="C86" s="158"/>
      <c r="D86" s="158"/>
      <c r="E86" s="158"/>
      <c r="F86" s="158"/>
      <c r="G86" s="158"/>
      <c r="H86" s="158"/>
      <c r="I86" s="158"/>
      <c r="J86" s="158"/>
      <c r="K86" s="158"/>
    </row>
    <row r="87" spans="1:11" s="54" customFormat="1" ht="21.6" customHeight="1">
      <c r="A87" s="55" t="s">
        <v>0</v>
      </c>
      <c r="B87" s="56"/>
      <c r="C87" s="56"/>
      <c r="D87" s="56"/>
      <c r="E87" s="1"/>
      <c r="F87" s="56"/>
      <c r="G87" s="56"/>
      <c r="H87" s="56"/>
      <c r="I87" s="1"/>
      <c r="J87" s="56"/>
      <c r="K87" s="56"/>
    </row>
    <row r="88" spans="1:11" s="54" customFormat="1" ht="21.6" customHeight="1">
      <c r="A88" s="55" t="str">
        <f>A46</f>
        <v>งบกระแสเงินสด (ต่อ)</v>
      </c>
      <c r="B88" s="56"/>
      <c r="C88" s="56"/>
      <c r="D88" s="56"/>
      <c r="E88" s="1"/>
      <c r="F88" s="56"/>
      <c r="G88" s="56"/>
      <c r="H88" s="56"/>
      <c r="I88" s="1"/>
      <c r="J88" s="56"/>
      <c r="K88" s="56"/>
    </row>
    <row r="89" spans="1:11" s="54" customFormat="1" ht="21.6" customHeight="1">
      <c r="A89" s="58" t="s">
        <v>128</v>
      </c>
      <c r="B89" s="56"/>
      <c r="C89" s="56"/>
      <c r="D89" s="56"/>
      <c r="E89" s="1"/>
      <c r="F89" s="56"/>
      <c r="G89" s="56"/>
      <c r="H89" s="56"/>
      <c r="I89" s="1"/>
      <c r="J89" s="56"/>
      <c r="K89" s="56"/>
    </row>
    <row r="90" spans="1:11" s="54" customFormat="1" ht="21.6" customHeight="1">
      <c r="A90" s="56"/>
      <c r="B90" s="56"/>
      <c r="C90" s="56"/>
      <c r="D90" s="56"/>
      <c r="E90" s="1"/>
      <c r="F90" s="56"/>
      <c r="G90" s="56"/>
      <c r="H90" s="56"/>
      <c r="I90" s="1"/>
      <c r="J90" s="56"/>
      <c r="K90" s="53" t="s">
        <v>3</v>
      </c>
    </row>
    <row r="91" spans="1:11" s="54" customFormat="1" ht="21.6" customHeight="1">
      <c r="A91" s="56"/>
      <c r="B91" s="56"/>
      <c r="C91" s="56"/>
      <c r="D91" s="56"/>
      <c r="E91" s="2"/>
      <c r="F91" s="59" t="s">
        <v>4</v>
      </c>
      <c r="G91" s="60"/>
      <c r="H91" s="61"/>
      <c r="I91" s="3"/>
      <c r="J91" s="59" t="s">
        <v>5</v>
      </c>
      <c r="K91" s="62"/>
    </row>
    <row r="92" spans="1:11" s="54" customFormat="1" ht="21.6" customHeight="1">
      <c r="C92" s="63"/>
      <c r="D92" s="63"/>
      <c r="E92" s="4" t="s">
        <v>91</v>
      </c>
      <c r="F92" s="64"/>
      <c r="G92" s="65">
        <v>2568</v>
      </c>
      <c r="H92" s="64"/>
      <c r="I92" s="4" t="s">
        <v>91</v>
      </c>
      <c r="J92" s="64"/>
      <c r="K92" s="65">
        <v>2568</v>
      </c>
    </row>
    <row r="93" spans="1:11" s="155" customFormat="1" ht="21.6" customHeight="1">
      <c r="A93" s="154" t="s">
        <v>242</v>
      </c>
      <c r="E93" s="16"/>
      <c r="F93" s="71"/>
      <c r="G93" s="16"/>
      <c r="H93" s="71"/>
      <c r="I93" s="16"/>
      <c r="J93" s="71"/>
      <c r="K93" s="16"/>
    </row>
    <row r="94" spans="1:11" s="155" customFormat="1" ht="21.6" customHeight="1">
      <c r="A94" s="156" t="s">
        <v>243</v>
      </c>
      <c r="E94" s="16"/>
      <c r="F94" s="71"/>
      <c r="G94" s="16"/>
      <c r="H94" s="71"/>
      <c r="I94" s="16"/>
      <c r="J94" s="71"/>
      <c r="K94" s="16"/>
    </row>
    <row r="95" spans="1:11" s="155" customFormat="1" ht="21.6" customHeight="1">
      <c r="A95" s="156" t="s">
        <v>244</v>
      </c>
      <c r="E95" s="72">
        <v>4870</v>
      </c>
      <c r="F95" s="72"/>
      <c r="G95" s="72">
        <v>6091</v>
      </c>
      <c r="H95" s="72"/>
      <c r="I95" s="72">
        <v>2283</v>
      </c>
      <c r="J95" s="72"/>
      <c r="K95" s="72">
        <v>6087</v>
      </c>
    </row>
    <row r="96" spans="1:11" s="155" customFormat="1" ht="21.6" customHeight="1">
      <c r="A96" s="156" t="s">
        <v>257</v>
      </c>
      <c r="E96" s="72">
        <v>23270</v>
      </c>
      <c r="F96" s="72"/>
      <c r="G96" s="72">
        <v>31936</v>
      </c>
      <c r="H96" s="72"/>
      <c r="I96" s="72">
        <v>15277</v>
      </c>
      <c r="J96" s="72"/>
      <c r="K96" s="72">
        <v>10546</v>
      </c>
    </row>
    <row r="97" spans="1:11" s="155" customFormat="1" ht="21.6" customHeight="1">
      <c r="A97" s="156" t="s">
        <v>251</v>
      </c>
      <c r="E97" s="72">
        <v>0</v>
      </c>
      <c r="F97" s="72"/>
      <c r="G97" s="72">
        <v>986</v>
      </c>
      <c r="H97" s="72"/>
      <c r="I97" s="72">
        <v>0</v>
      </c>
      <c r="J97" s="72"/>
      <c r="K97" s="72">
        <v>698</v>
      </c>
    </row>
    <row r="98" spans="1:11" s="155" customFormat="1" ht="21.6" customHeight="1">
      <c r="A98" s="156" t="s">
        <v>245</v>
      </c>
      <c r="E98" s="72">
        <v>0</v>
      </c>
      <c r="G98" s="72">
        <v>4540</v>
      </c>
      <c r="I98" s="72">
        <v>0</v>
      </c>
      <c r="K98" s="72">
        <v>4540</v>
      </c>
    </row>
    <row r="99" spans="1:11" s="155" customFormat="1" ht="21.6" customHeight="1">
      <c r="A99" s="156" t="s">
        <v>256</v>
      </c>
      <c r="E99" s="72">
        <v>0</v>
      </c>
      <c r="G99" s="72">
        <v>2908</v>
      </c>
      <c r="I99" s="72">
        <v>0</v>
      </c>
      <c r="K99" s="72">
        <v>0</v>
      </c>
    </row>
    <row r="100" spans="1:11" s="155" customFormat="1" ht="21.6" customHeight="1">
      <c r="A100" s="157" t="s">
        <v>252</v>
      </c>
      <c r="E100" s="72">
        <v>11378</v>
      </c>
      <c r="F100" s="72"/>
      <c r="G100" s="72">
        <v>28323</v>
      </c>
      <c r="H100" s="72"/>
      <c r="I100" s="72">
        <v>-3881</v>
      </c>
      <c r="J100" s="72"/>
      <c r="K100" s="72">
        <v>-5556</v>
      </c>
    </row>
    <row r="101" spans="1:11" s="155" customFormat="1" ht="21.6" customHeight="1">
      <c r="A101" s="156" t="s">
        <v>253</v>
      </c>
      <c r="E101" s="72">
        <v>-1332</v>
      </c>
      <c r="G101" s="72">
        <v>-12</v>
      </c>
      <c r="I101" s="72">
        <v>-462</v>
      </c>
      <c r="K101" s="72">
        <v>174</v>
      </c>
    </row>
    <row r="102" spans="1:11" s="155" customFormat="1" ht="21.6" customHeight="1">
      <c r="A102" s="156"/>
      <c r="E102" s="72"/>
      <c r="F102" s="17"/>
      <c r="G102" s="18"/>
      <c r="H102" s="18"/>
      <c r="I102" s="1"/>
      <c r="J102" s="18"/>
    </row>
    <row r="103" spans="1:11" s="54" customFormat="1" ht="21.6" customHeight="1">
      <c r="A103" s="54" t="s">
        <v>43</v>
      </c>
      <c r="E103" s="1"/>
      <c r="I103" s="1"/>
    </row>
  </sheetData>
  <mergeCells count="3">
    <mergeCell ref="A1:K1"/>
    <mergeCell ref="A44:K44"/>
    <mergeCell ref="A86:K86"/>
  </mergeCells>
  <pageMargins left="0.78740157480314965" right="0.31496062992125984" top="0.78740157480314965" bottom="0.11811023622047245" header="0.31496062992125984" footer="0.31496062992125984"/>
  <pageSetup paperSize="9" scale="76" orientation="portrait" r:id="rId1"/>
  <rowBreaks count="3" manualBreakCount="3">
    <brk id="43" max="16383" man="1"/>
    <brk id="85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E82B69D18BE14AB47863BC42A1796C" ma:contentTypeVersion="34" ma:contentTypeDescription="Create a new document." ma:contentTypeScope="" ma:versionID="3472f9a40319b6b7c594c95ce3f6e091">
  <xsd:schema xmlns:xsd="http://www.w3.org/2001/XMLSchema" xmlns:xs="http://www.w3.org/2001/XMLSchema" xmlns:p="http://schemas.microsoft.com/office/2006/metadata/properties" xmlns:ns2="ab9c2cf3-acc4-444d-bf42-09ec205b623a" xmlns:ns3="b0bf9cfa-6ff1-455d-a32c-ff291947fb52" targetNamespace="http://schemas.microsoft.com/office/2006/metadata/properties" ma:root="true" ma:fieldsID="b8b654ec6fc6c90231c29315bc868701" ns2:_="" ns3:_="">
    <xsd:import namespace="ab9c2cf3-acc4-444d-bf42-09ec205b623a"/>
    <xsd:import namespace="b0bf9cfa-6ff1-455d-a32c-ff291947fb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Approver" minOccurs="0"/>
                <xsd:element ref="ns2:Approver2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ApproverName" minOccurs="0"/>
                <xsd:element ref="ns2:Approver3" minOccurs="0"/>
                <xsd:element ref="ns2:Submit" minOccurs="0"/>
                <xsd:element ref="ns2:ShowButt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9c2cf3-acc4-444d-bf42-09ec205b6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48ed1c-cce2-42e9-bf64-363c7063fa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Approver" ma:index="19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Approver2" ma:index="20" nillable="true" ma:displayName="Approver 2" ma:format="Dropdown" ma:internalName="Approver2">
      <xsd:simpleType>
        <xsd:restriction base="dms:Text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pproverName" ma:index="25" nillable="true" ma:displayName="Approved by" ma:format="Dropdown" ma:list="UserInfo" ma:SharePointGroup="0" ma:internalName="Approver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3" ma:index="26" nillable="true" ma:displayName="Approver 3" ma:format="Dropdown" ma:internalName="Approver3">
      <xsd:simpleType>
        <xsd:restriction base="dms:Text">
          <xsd:maxLength value="255"/>
        </xsd:restriction>
      </xsd:simpleType>
    </xsd:element>
    <xsd:element name="Submit" ma:index="27" nillable="true" ma:displayName="Submit" ma:format="Dropdown" ma:internalName="Submit">
      <xsd:simpleType>
        <xsd:restriction base="dms:Text">
          <xsd:maxLength value="255"/>
        </xsd:restriction>
      </xsd:simpleType>
    </xsd:element>
    <xsd:element name="ShowButton" ma:index="28" nillable="true" ma:displayName="ShowButton" ma:default="0" ma:format="Dropdown" ma:internalName="ShowButton">
      <xsd:simpleType>
        <xsd:restriction base="dms:Boolean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f9cfa-6ff1-455d-a32c-ff291947fb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257a69-a2cb-48f1-9fcf-421328680be0}" ma:internalName="TaxCatchAll" ma:showField="CatchAllData" ma:web="b0bf9cfa-6ff1-455d-a32c-ff291947fb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0bf9cfa-6ff1-455d-a32c-ff291947fb52" xsi:nil="true"/>
    <_Flow_SignoffStatus xmlns="ab9c2cf3-acc4-444d-bf42-09ec205b623a" xsi:nil="true"/>
    <Approver3 xmlns="ab9c2cf3-acc4-444d-bf42-09ec205b623a" xsi:nil="true"/>
    <Approver2 xmlns="ab9c2cf3-acc4-444d-bf42-09ec205b623a" xsi:nil="true"/>
    <Submit xmlns="ab9c2cf3-acc4-444d-bf42-09ec205b623a" xsi:nil="true"/>
    <Approver xmlns="ab9c2cf3-acc4-444d-bf42-09ec205b623a" xsi:nil="true"/>
    <ShowButton xmlns="ab9c2cf3-acc4-444d-bf42-09ec205b623a">false</ShowButton>
    <lcf76f155ced4ddcb4097134ff3c332f xmlns="ab9c2cf3-acc4-444d-bf42-09ec205b623a">
      <Terms xmlns="http://schemas.microsoft.com/office/infopath/2007/PartnerControls"/>
    </lcf76f155ced4ddcb4097134ff3c332f>
    <ApproverName xmlns="ab9c2cf3-acc4-444d-bf42-09ec205b623a">
      <UserInfo>
        <DisplayName/>
        <AccountId xsi:nil="true"/>
        <AccountType/>
      </UserInfo>
    </ApproverName>
  </documentManagement>
</p:properties>
</file>

<file path=customXml/itemProps1.xml><?xml version="1.0" encoding="utf-8"?>
<ds:datastoreItem xmlns:ds="http://schemas.openxmlformats.org/officeDocument/2006/customXml" ds:itemID="{A40BC469-A63F-4989-AD62-8694F85B3D0E}"/>
</file>

<file path=customXml/itemProps2.xml><?xml version="1.0" encoding="utf-8"?>
<ds:datastoreItem xmlns:ds="http://schemas.openxmlformats.org/officeDocument/2006/customXml" ds:itemID="{25BAC0EA-BC63-4D84-A039-6045FEC27F77}"/>
</file>

<file path=customXml/itemProps3.xml><?xml version="1.0" encoding="utf-8"?>
<ds:datastoreItem xmlns:ds="http://schemas.openxmlformats.org/officeDocument/2006/customXml" ds:itemID="{FA01E838-B1DC-4889-A3A0-74C2EA92D5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Nuchaba Panyai</dc:creator>
  <cp:lastModifiedBy>Nuchaba Panyai</cp:lastModifiedBy>
  <cp:lastPrinted>2026-08-04T10:08:37Z</cp:lastPrinted>
  <dcterms:created xsi:type="dcterms:W3CDTF">2026-07-20T10:20:11Z</dcterms:created>
  <dcterms:modified xsi:type="dcterms:W3CDTF">2026-08-13T07:30:49Z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0x01010036E82B69D18BE14AB47863BC42A1796C</vt:lpwstr>
  </property>
</Properties>
</file>