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angkok Aviation Fuel Service\Bangkok Aviation Fuel Services\2026\Q2'2026\SET\"/>
    </mc:Choice>
  </mc:AlternateContent>
  <xr:revisionPtr revIDLastSave="0" documentId="13_ncr:1_{8CAB2AD5-1872-47D2-BB2F-C35528D5796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000000" sheetId="1" state="veryHidden" r:id="rId1"/>
    <sheet name="BS" sheetId="6" r:id="rId2"/>
    <sheet name="PL" sheetId="2" r:id="rId3"/>
    <sheet name="Conso" sheetId="5" r:id="rId4"/>
    <sheet name="Company" sheetId="4" r:id="rId5"/>
    <sheet name="CF" sheetId="7" r:id="rId6"/>
    <sheet name="000" sheetId="3" state="veryHidden" r:id="rId7"/>
  </sheets>
  <definedNames>
    <definedName name="_xlnm.Print_Area" localSheetId="1">BS!$A$1:$J$106</definedName>
    <definedName name="_xlnm.Print_Area" localSheetId="5">CF!$A$1:$J$106</definedName>
    <definedName name="_xlnm.Print_Area" localSheetId="4">Company!$A$1:$N$30</definedName>
    <definedName name="_xlnm.Print_Area" localSheetId="3">Conso!$A$1:$X$40</definedName>
    <definedName name="_xlnm.Print_Area" localSheetId="2">PL!$A$1:$J$130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3" i="7" l="1"/>
  <c r="R37" i="5"/>
  <c r="R36" i="5"/>
  <c r="R35" i="5"/>
  <c r="T35" i="5" s="1"/>
  <c r="X35" i="5" s="1"/>
  <c r="T37" i="5"/>
  <c r="B28" i="4"/>
  <c r="D28" i="4"/>
  <c r="F28" i="4"/>
  <c r="H28" i="4"/>
  <c r="N27" i="4"/>
  <c r="J28" i="4"/>
  <c r="H86" i="2"/>
  <c r="H39" i="2"/>
  <c r="H40" i="2" s="1"/>
  <c r="H21" i="2"/>
  <c r="J18" i="4"/>
  <c r="H18" i="4"/>
  <c r="F18" i="4"/>
  <c r="D18" i="4"/>
  <c r="B18" i="4"/>
  <c r="N17" i="4"/>
  <c r="N16" i="4"/>
  <c r="X26" i="5"/>
  <c r="R22" i="5"/>
  <c r="T22" i="5" s="1"/>
  <c r="X22" i="5" s="1"/>
  <c r="R21" i="5"/>
  <c r="T21" i="5" s="1"/>
  <c r="X21" i="5" s="1"/>
  <c r="N26" i="4" l="1"/>
  <c r="T36" i="5"/>
  <c r="X36" i="5" s="1"/>
  <c r="H80" i="2"/>
  <c r="H87" i="2" s="1"/>
  <c r="H94" i="2" s="1"/>
  <c r="H96" i="2" s="1"/>
  <c r="H15" i="2"/>
  <c r="H22" i="2" s="1"/>
  <c r="H29" i="2" s="1"/>
  <c r="H31" i="2" s="1"/>
  <c r="H42" i="2" s="1"/>
  <c r="X37" i="5"/>
  <c r="F79" i="7"/>
  <c r="J79" i="7"/>
  <c r="F59" i="2" l="1"/>
  <c r="D59" i="2"/>
  <c r="J39" i="2"/>
  <c r="J40" i="2" s="1"/>
  <c r="F39" i="2"/>
  <c r="F40" i="2" s="1"/>
  <c r="D39" i="2"/>
  <c r="D40" i="2" s="1"/>
  <c r="J21" i="2"/>
  <c r="F21" i="2"/>
  <c r="D21" i="2"/>
  <c r="J15" i="2"/>
  <c r="F15" i="2"/>
  <c r="D15" i="2"/>
  <c r="H105" i="2"/>
  <c r="J80" i="2"/>
  <c r="F22" i="2" l="1"/>
  <c r="F29" i="2" s="1"/>
  <c r="F31" i="2" s="1"/>
  <c r="F53" i="2" s="1"/>
  <c r="F55" i="2" s="1"/>
  <c r="D22" i="2"/>
  <c r="D29" i="2" s="1"/>
  <c r="D31" i="2" s="1"/>
  <c r="D53" i="2" s="1"/>
  <c r="D55" i="2" s="1"/>
  <c r="J22" i="2"/>
  <c r="J29" i="2" s="1"/>
  <c r="J31" i="2" s="1"/>
  <c r="J53" i="2" s="1"/>
  <c r="H58" i="2"/>
  <c r="H53" i="2"/>
  <c r="J42" i="2"/>
  <c r="J58" i="2" s="1"/>
  <c r="H69" i="6"/>
  <c r="H36" i="6"/>
  <c r="H19" i="6"/>
  <c r="F42" i="2" l="1"/>
  <c r="F58" i="2" s="1"/>
  <c r="F60" i="2" s="1"/>
  <c r="D42" i="2"/>
  <c r="D58" i="2" s="1"/>
  <c r="D60" i="2" s="1"/>
  <c r="H37" i="6"/>
  <c r="R29" i="5" l="1"/>
  <c r="T29" i="5" s="1"/>
  <c r="X29" i="5" s="1"/>
  <c r="F69" i="6"/>
  <c r="F19" i="6"/>
  <c r="J19" i="6"/>
  <c r="D83" i="7"/>
  <c r="T25" i="5" l="1"/>
  <c r="F63" i="7"/>
  <c r="J63" i="7"/>
  <c r="V25" i="5" l="1"/>
  <c r="X25" i="5" s="1"/>
  <c r="F124" i="2"/>
  <c r="N25" i="4" l="1"/>
  <c r="R34" i="5" l="1"/>
  <c r="T34" i="5" s="1"/>
  <c r="X34" i="5" s="1"/>
  <c r="D80" i="2"/>
  <c r="D124" i="2" l="1"/>
  <c r="D19" i="6"/>
  <c r="F36" i="6" l="1"/>
  <c r="V16" i="5" l="1"/>
  <c r="P17" i="5"/>
  <c r="N15" i="4" l="1"/>
  <c r="J13" i="4"/>
  <c r="H13" i="4"/>
  <c r="F13" i="4"/>
  <c r="D13" i="4"/>
  <c r="B13" i="4"/>
  <c r="N12" i="4"/>
  <c r="N10" i="4"/>
  <c r="R24" i="5"/>
  <c r="T24" i="5" s="1"/>
  <c r="X24" i="5" s="1"/>
  <c r="R20" i="5"/>
  <c r="L18" i="5"/>
  <c r="L27" i="5" s="1"/>
  <c r="J18" i="5"/>
  <c r="J27" i="5" s="1"/>
  <c r="H18" i="5"/>
  <c r="H27" i="5" s="1"/>
  <c r="F18" i="5"/>
  <c r="F27" i="5" s="1"/>
  <c r="D18" i="5"/>
  <c r="D27" i="5" s="1"/>
  <c r="B18" i="5"/>
  <c r="B27" i="5" s="1"/>
  <c r="R17" i="5"/>
  <c r="T17" i="5" s="1"/>
  <c r="X17" i="5" s="1"/>
  <c r="R16" i="5"/>
  <c r="R15" i="5"/>
  <c r="T15" i="5" s="1"/>
  <c r="X15" i="5" s="1"/>
  <c r="F37" i="6"/>
  <c r="T20" i="5" l="1"/>
  <c r="X20" i="5" s="1"/>
  <c r="P18" i="5"/>
  <c r="P27" i="5" s="1"/>
  <c r="R18" i="5"/>
  <c r="R27" i="5" s="1"/>
  <c r="P31" i="5" l="1"/>
  <c r="V30" i="5"/>
  <c r="J88" i="6" l="1"/>
  <c r="F88" i="6"/>
  <c r="F23" i="4"/>
  <c r="F32" i="5"/>
  <c r="F38" i="5" s="1"/>
  <c r="D88" i="6" l="1"/>
  <c r="H88" i="6"/>
  <c r="J94" i="6"/>
  <c r="J93" i="6"/>
  <c r="J92" i="6"/>
  <c r="F94" i="6"/>
  <c r="F93" i="6"/>
  <c r="F92" i="6"/>
  <c r="J36" i="6" l="1"/>
  <c r="D36" i="6"/>
  <c r="F97" i="6"/>
  <c r="F90" i="6"/>
  <c r="F87" i="6"/>
  <c r="F86" i="6"/>
  <c r="J104" i="2" l="1"/>
  <c r="J105" i="2" s="1"/>
  <c r="J86" i="2"/>
  <c r="F104" i="2"/>
  <c r="F105" i="2" s="1"/>
  <c r="F86" i="2"/>
  <c r="F80" i="2"/>
  <c r="F87" i="2" l="1"/>
  <c r="F94" i="2" s="1"/>
  <c r="F9" i="7" s="1"/>
  <c r="J87" i="2"/>
  <c r="J94" i="2" s="1"/>
  <c r="J9" i="7" s="1"/>
  <c r="D104" i="2"/>
  <c r="D105" i="2" s="1"/>
  <c r="J26" i="7" l="1"/>
  <c r="J96" i="2"/>
  <c r="F96" i="2"/>
  <c r="F118" i="2" s="1"/>
  <c r="N16" i="5" s="1"/>
  <c r="P32" i="5"/>
  <c r="P38" i="5" s="1"/>
  <c r="J60" i="6"/>
  <c r="H60" i="6"/>
  <c r="H70" i="6" s="1"/>
  <c r="F60" i="6"/>
  <c r="D60" i="6"/>
  <c r="J37" i="7" l="1"/>
  <c r="J41" i="7" s="1"/>
  <c r="J107" i="2"/>
  <c r="J123" i="2" s="1"/>
  <c r="L11" i="4"/>
  <c r="F107" i="2"/>
  <c r="F123" i="2" s="1"/>
  <c r="F95" i="6"/>
  <c r="R31" i="5"/>
  <c r="T31" i="5" s="1"/>
  <c r="R30" i="5"/>
  <c r="J81" i="7" l="1"/>
  <c r="J84" i="7" s="1"/>
  <c r="N11" i="4"/>
  <c r="N13" i="4" s="1"/>
  <c r="N18" i="4" s="1"/>
  <c r="L13" i="4"/>
  <c r="L18" i="4" s="1"/>
  <c r="F125" i="2"/>
  <c r="R32" i="5"/>
  <c r="R38" i="5" s="1"/>
  <c r="F120" i="2"/>
  <c r="N18" i="5" l="1"/>
  <c r="N27" i="5" s="1"/>
  <c r="T16" i="5"/>
  <c r="D95" i="6"/>
  <c r="T18" i="5" l="1"/>
  <c r="T27" i="5" s="1"/>
  <c r="D86" i="2"/>
  <c r="D87" i="2" l="1"/>
  <c r="D94" i="2" l="1"/>
  <c r="D9" i="7" s="1"/>
  <c r="J118" i="2"/>
  <c r="D96" i="2" l="1"/>
  <c r="D118" i="2" s="1"/>
  <c r="H123" i="2"/>
  <c r="H9" i="7"/>
  <c r="H118" i="2"/>
  <c r="H107" i="2"/>
  <c r="D107" i="2" l="1"/>
  <c r="D123" i="2" s="1"/>
  <c r="D125" i="2" s="1"/>
  <c r="L21" i="4"/>
  <c r="L23" i="4" s="1"/>
  <c r="L28" i="4" s="1"/>
  <c r="V18" i="5" l="1"/>
  <c r="V27" i="5" s="1"/>
  <c r="X16" i="5"/>
  <c r="X18" i="5" s="1"/>
  <c r="X27" i="5" s="1"/>
  <c r="D69" i="6"/>
  <c r="J69" i="6"/>
  <c r="D37" i="6" l="1"/>
  <c r="J87" i="6" l="1"/>
  <c r="J86" i="6"/>
  <c r="B23" i="4" l="1"/>
  <c r="B32" i="5"/>
  <c r="B38" i="5" s="1"/>
  <c r="H86" i="6" l="1"/>
  <c r="V32" i="5" l="1"/>
  <c r="V38" i="5" s="1"/>
  <c r="J23" i="4"/>
  <c r="H23" i="4"/>
  <c r="D23" i="4"/>
  <c r="N22" i="4"/>
  <c r="L32" i="5"/>
  <c r="L38" i="5" s="1"/>
  <c r="J32" i="5"/>
  <c r="J38" i="5" s="1"/>
  <c r="H32" i="5"/>
  <c r="H38" i="5" s="1"/>
  <c r="D32" i="5"/>
  <c r="D38" i="5" s="1"/>
  <c r="D86" i="6"/>
  <c r="X31" i="5"/>
  <c r="N20" i="4"/>
  <c r="D70" i="6"/>
  <c r="J37" i="6"/>
  <c r="I70" i="6"/>
  <c r="H93" i="6" l="1"/>
  <c r="H87" i="6"/>
  <c r="H92" i="6"/>
  <c r="D87" i="6"/>
  <c r="D93" i="6"/>
  <c r="D92" i="6"/>
  <c r="D90" i="6"/>
  <c r="D97" i="6"/>
  <c r="F70" i="6"/>
  <c r="J70" i="6"/>
  <c r="N21" i="4" l="1"/>
  <c r="N23" i="4" s="1"/>
  <c r="N28" i="4" s="1"/>
  <c r="J96" i="6" l="1"/>
  <c r="J98" i="6" s="1"/>
  <c r="H94" i="6"/>
  <c r="H96" i="6" l="1"/>
  <c r="J99" i="6"/>
  <c r="N29" i="4" l="1"/>
  <c r="H98" i="6"/>
  <c r="N30" i="5"/>
  <c r="N32" i="5" s="1"/>
  <c r="N38" i="5" s="1"/>
  <c r="D120" i="2"/>
  <c r="H99" i="6" l="1"/>
  <c r="D94" i="6"/>
  <c r="F96" i="6"/>
  <c r="F98" i="6" s="1"/>
  <c r="F99" i="6" s="1"/>
  <c r="T30" i="5"/>
  <c r="D96" i="6" l="1"/>
  <c r="T32" i="5"/>
  <c r="T38" i="5" s="1"/>
  <c r="X30" i="5"/>
  <c r="X32" i="5" s="1"/>
  <c r="X38" i="5" s="1"/>
  <c r="D98" i="6" l="1"/>
  <c r="X39" i="5" s="1"/>
  <c r="D99" i="6" l="1"/>
  <c r="F26" i="7"/>
  <c r="F37" i="7" s="1"/>
  <c r="F41" i="7" s="1"/>
  <c r="F81" i="7" s="1"/>
  <c r="F84" i="7" s="1"/>
  <c r="D63" i="7" l="1"/>
  <c r="D26" i="7"/>
  <c r="D37" i="7" s="1"/>
  <c r="D41" i="7" s="1"/>
  <c r="D79" i="7"/>
  <c r="D81" i="7" l="1"/>
  <c r="D84" i="7" s="1"/>
  <c r="H26" i="7" l="1"/>
  <c r="H63" i="7"/>
  <c r="H79" i="7"/>
  <c r="H37" i="7" l="1"/>
  <c r="H41" i="7" l="1"/>
  <c r="H81" i="7" l="1"/>
  <c r="H84" i="7" l="1"/>
</calcChain>
</file>

<file path=xl/sharedStrings.xml><?xml version="1.0" encoding="utf-8"?>
<sst xmlns="http://schemas.openxmlformats.org/spreadsheetml/2006/main" count="489" uniqueCount="266">
  <si>
    <t>Note</t>
  </si>
  <si>
    <t>The accompanying notes are an integral part of the financial statements.</t>
  </si>
  <si>
    <t xml:space="preserve">Issued and </t>
  </si>
  <si>
    <t>Share</t>
  </si>
  <si>
    <t>share capital</t>
  </si>
  <si>
    <t>premium</t>
  </si>
  <si>
    <t>Total</t>
  </si>
  <si>
    <t>Separate financial statements</t>
  </si>
  <si>
    <t>Consolidated financial statements</t>
  </si>
  <si>
    <t>Cash and cash equivalents</t>
  </si>
  <si>
    <t>Other current assets</t>
  </si>
  <si>
    <t>Other non-current assets</t>
  </si>
  <si>
    <t>Other current liabilities</t>
  </si>
  <si>
    <t>Other non-current liabilities</t>
  </si>
  <si>
    <t>Share capital</t>
  </si>
  <si>
    <t>Share premium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</si>
  <si>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</si>
  <si>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</si>
  <si>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</si>
  <si>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</si>
  <si>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</si>
  <si>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</si>
  <si>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</si>
  <si>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</si>
  <si>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</si>
  <si>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</si>
  <si>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</si>
  <si>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</si>
  <si>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</si>
  <si>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</si>
  <si>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</si>
  <si>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</si>
  <si>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</si>
  <si>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Total revenues</t>
  </si>
  <si>
    <t>Expenses</t>
  </si>
  <si>
    <t>Total expenses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</si>
  <si>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</si>
  <si>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</si>
  <si>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</si>
  <si>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</si>
  <si>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Administrative expenses</t>
  </si>
  <si>
    <t>Finance cost</t>
  </si>
  <si>
    <t>Cash flows from operating activities</t>
  </si>
  <si>
    <t xml:space="preserve">   Registered</t>
  </si>
  <si>
    <t xml:space="preserve">Operating liabilities increase (decrease) </t>
  </si>
  <si>
    <t>Operating assets (increase) decrease</t>
  </si>
  <si>
    <t>Equity attributable to owners of the Company</t>
  </si>
  <si>
    <t>Other comprehensive income:</t>
  </si>
  <si>
    <t>Equity holders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</si>
  <si>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</si>
  <si>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</si>
  <si>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</si>
  <si>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</si>
  <si>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</si>
  <si>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</si>
  <si>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</si>
  <si>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Revenues</t>
  </si>
  <si>
    <t>(Unaudited</t>
  </si>
  <si>
    <t>but reviewed)</t>
  </si>
  <si>
    <t>(Unit: Thousand Baht)</t>
  </si>
  <si>
    <t>Profit or loss:</t>
  </si>
  <si>
    <t>Other comprehensive income for the period</t>
  </si>
  <si>
    <t xml:space="preserve">(Unaudited but reviewed) </t>
  </si>
  <si>
    <t xml:space="preserve">   changes in operating assets and liabilities</t>
  </si>
  <si>
    <t>Cash and cash equivalents at beginning of period</t>
  </si>
  <si>
    <t>Cash and cash equivalents at end of period</t>
  </si>
  <si>
    <t>Deferred tax assets</t>
  </si>
  <si>
    <t>(Unaudited but reviewed)</t>
  </si>
  <si>
    <t xml:space="preserve">Retained earnings </t>
  </si>
  <si>
    <t xml:space="preserve">    Appropriated - statutory reserve</t>
  </si>
  <si>
    <t>Service income</t>
  </si>
  <si>
    <t>Total comprehensive income attributable to:</t>
  </si>
  <si>
    <t>Non-controlling interests of the subsidiaries</t>
  </si>
  <si>
    <t>Appropriated</t>
  </si>
  <si>
    <t>Unappropriated</t>
  </si>
  <si>
    <t>Profit for the period</t>
  </si>
  <si>
    <t>Corporate income tax payable</t>
  </si>
  <si>
    <t>Total comprehensive income for the period</t>
  </si>
  <si>
    <t>Investment in subsidiaries</t>
  </si>
  <si>
    <t xml:space="preserve">Unappropriated </t>
  </si>
  <si>
    <t>Cash flows from investing activities</t>
  </si>
  <si>
    <t xml:space="preserve">Cash flows from financing activities </t>
  </si>
  <si>
    <t>Non-cash transactions</t>
  </si>
  <si>
    <t>Supplemental cash flow information:</t>
  </si>
  <si>
    <t xml:space="preserve">    Unappropriated</t>
  </si>
  <si>
    <t>(Unit: Thousand Baht, except basic earnings per share expressed in Baht)</t>
  </si>
  <si>
    <t xml:space="preserve">   Depreciation and amortisation</t>
  </si>
  <si>
    <t xml:space="preserve">   Inventories</t>
  </si>
  <si>
    <t>Legal reserve</t>
  </si>
  <si>
    <t>Other reserve</t>
  </si>
  <si>
    <t>Bangkok Aviation Fuel Services Public Company Limited and its subsidiaries</t>
  </si>
  <si>
    <t xml:space="preserve">Current portion of provision for land </t>
  </si>
  <si>
    <t xml:space="preserve">   leased related to concession agreement</t>
  </si>
  <si>
    <r>
      <rPr>
        <sz val="11"/>
        <color indexed="9"/>
        <rFont val="Arial"/>
        <family val="2"/>
      </rPr>
      <t xml:space="preserve">    Appropriated</t>
    </r>
    <r>
      <rPr>
        <sz val="11"/>
        <rFont val="Arial"/>
        <family val="2"/>
      </rPr>
      <t xml:space="preserve"> - other reserve</t>
    </r>
  </si>
  <si>
    <t>(Audited)</t>
  </si>
  <si>
    <t>Investment property</t>
  </si>
  <si>
    <t>Projects costs under concession agreements</t>
  </si>
  <si>
    <t xml:space="preserve">      637,496,657 ordinary shares of Baht 1 each</t>
  </si>
  <si>
    <t xml:space="preserve">      637,496,153 ordinary shares of Baht 1 each</t>
  </si>
  <si>
    <t>Interest received</t>
  </si>
  <si>
    <t>Interest paid</t>
  </si>
  <si>
    <t>Difference resulting</t>
  </si>
  <si>
    <t xml:space="preserve"> from change in interest</t>
  </si>
  <si>
    <t>loss of control</t>
  </si>
  <si>
    <t>in subsidiary without</t>
  </si>
  <si>
    <t>Other current financial assets</t>
  </si>
  <si>
    <t>Right-of-use assets</t>
  </si>
  <si>
    <t>Current portion of lease liabilities</t>
  </si>
  <si>
    <t>Finance income</t>
  </si>
  <si>
    <t>Debentures</t>
  </si>
  <si>
    <t>Profit (loss) for the period</t>
  </si>
  <si>
    <t>Investment in associates</t>
  </si>
  <si>
    <t>Deferred tax liabilities</t>
  </si>
  <si>
    <t>Profit (loss) attributable to:</t>
  </si>
  <si>
    <t>Other non-current financial assets</t>
  </si>
  <si>
    <t>Sales of electricity</t>
  </si>
  <si>
    <t>Cost of sales of electricity</t>
  </si>
  <si>
    <t xml:space="preserve">   Finance income</t>
  </si>
  <si>
    <t>Goodwill</t>
  </si>
  <si>
    <t>Current portion of deferred income</t>
  </si>
  <si>
    <t>Exchange differences</t>
  </si>
  <si>
    <t xml:space="preserve">on translation of </t>
  </si>
  <si>
    <t>financial statements</t>
  </si>
  <si>
    <t>in foreign currency</t>
  </si>
  <si>
    <t>Other components of equity</t>
  </si>
  <si>
    <t>Other comprehensive</t>
  </si>
  <si>
    <t>income</t>
  </si>
  <si>
    <t xml:space="preserve">   Increase in right-of-use assets </t>
  </si>
  <si>
    <t>Current portion of lease receivables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</si>
  <si>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</si>
  <si>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</si>
  <si>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</si>
  <si>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</si>
  <si>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 xml:space="preserve">   to profit or loss in subsequent periods</t>
  </si>
  <si>
    <t>Total other</t>
  </si>
  <si>
    <t>components of</t>
  </si>
  <si>
    <t>shareholders'</t>
  </si>
  <si>
    <t>equity</t>
  </si>
  <si>
    <t>Net foreign exchange difference</t>
  </si>
  <si>
    <t xml:space="preserve">   Finance cost</t>
  </si>
  <si>
    <t>Dividend received</t>
  </si>
  <si>
    <t>Current portion of long-term loans</t>
  </si>
  <si>
    <t>Lease receivables</t>
  </si>
  <si>
    <t>Property, plant and equipment</t>
  </si>
  <si>
    <t>Long-term loans</t>
  </si>
  <si>
    <t>Long-term lease liabilities</t>
  </si>
  <si>
    <t>Deferred income</t>
  </si>
  <si>
    <t>Difference resulting from change in interest in subsidiaries</t>
  </si>
  <si>
    <t xml:space="preserve">   without loss of control</t>
  </si>
  <si>
    <t xml:space="preserve">   net cash provided by (paid from) operating activities:</t>
  </si>
  <si>
    <t xml:space="preserve">   Deferred income</t>
  </si>
  <si>
    <t xml:space="preserve">Decrease (increase) in restricted bank deposits </t>
  </si>
  <si>
    <t>Cash received from receivable under lease agreements</t>
  </si>
  <si>
    <t>Repayment of long-term loans from financial institutions</t>
  </si>
  <si>
    <t>Repayment of principal portion of lease agreements</t>
  </si>
  <si>
    <t>2, 3</t>
  </si>
  <si>
    <t>Long-term loans to related parties</t>
  </si>
  <si>
    <t xml:space="preserve">Profit from operating activities before </t>
  </si>
  <si>
    <t>Repayment of short-term loans from financial institutions</t>
  </si>
  <si>
    <t>Operating profit</t>
  </si>
  <si>
    <t xml:space="preserve">Inventories </t>
  </si>
  <si>
    <t>Subordinated</t>
  </si>
  <si>
    <t>perpetual</t>
  </si>
  <si>
    <t>debentures</t>
  </si>
  <si>
    <t>Subordinated perpetual debentures</t>
  </si>
  <si>
    <t>Profit before income tax expenses</t>
  </si>
  <si>
    <t>Income tax expenses</t>
  </si>
  <si>
    <t>Basic earnings per share</t>
  </si>
  <si>
    <t>Dividend paid for subordinated perpetual debentures</t>
  </si>
  <si>
    <t xml:space="preserve">   from capital increase in subsidiary</t>
  </si>
  <si>
    <t>Net cash flows from operating activities</t>
  </si>
  <si>
    <t xml:space="preserve">Increase in non-controlling interests of subsidiary </t>
  </si>
  <si>
    <t>Profit before tax</t>
  </si>
  <si>
    <t xml:space="preserve">   Cash paid for income tax</t>
  </si>
  <si>
    <t>Short-term loans to related parties</t>
  </si>
  <si>
    <t>Investment in joint venture</t>
  </si>
  <si>
    <t>the subsidiaries</t>
  </si>
  <si>
    <t>Balance as at 1 January 2025</t>
  </si>
  <si>
    <t>2025</t>
  </si>
  <si>
    <t>Trade and other current receivables</t>
  </si>
  <si>
    <t>Trade and other current payables</t>
  </si>
  <si>
    <t xml:space="preserve">Restricted bank deposits </t>
  </si>
  <si>
    <t xml:space="preserve">   Reversal of expected credit losses</t>
  </si>
  <si>
    <t xml:space="preserve">Adjustments to reconcile profit before tax to </t>
  </si>
  <si>
    <t>Other components of shareholders' equity</t>
  </si>
  <si>
    <t xml:space="preserve">   Trade and other current payables</t>
  </si>
  <si>
    <t xml:space="preserve">   Trade and other current receivables</t>
  </si>
  <si>
    <t>Increase in investment in subsidiaries</t>
  </si>
  <si>
    <t>Share of loss from joint venture</t>
  </si>
  <si>
    <t>Cash received from disposal of equipments</t>
  </si>
  <si>
    <t>Other intangible assets other than goodwill</t>
  </si>
  <si>
    <t>Profit attributable to equity holders of the Company</t>
  </si>
  <si>
    <t>paid-up</t>
  </si>
  <si>
    <t>Dividend paid to non-controlling interests of subsidiary</t>
  </si>
  <si>
    <t xml:space="preserve">   Unrealised loss (gain) on exchange rate</t>
  </si>
  <si>
    <t xml:space="preserve">      at fair value through profit or loss</t>
  </si>
  <si>
    <t>Sales income</t>
  </si>
  <si>
    <t>Share of loss from associates</t>
  </si>
  <si>
    <t>Cash received from long-term loans from financial institutions</t>
  </si>
  <si>
    <t xml:space="preserve">   Cash paid for employee benefits</t>
  </si>
  <si>
    <t xml:space="preserve">   Transfer advance payments for assets purchase to</t>
  </si>
  <si>
    <t>Change in non-controlling interests of subsidiary</t>
  </si>
  <si>
    <t>31 December 2025</t>
  </si>
  <si>
    <t>2026</t>
  </si>
  <si>
    <t>Balance as at 1 January 2026</t>
  </si>
  <si>
    <t xml:space="preserve">  - net of income tax (Note 5)</t>
  </si>
  <si>
    <t xml:space="preserve">   - net of income tax (Note 5)</t>
  </si>
  <si>
    <t xml:space="preserve">Gain on change in value of financial assets designated </t>
  </si>
  <si>
    <t xml:space="preserve">   Gain on change in value of financial assets designated</t>
  </si>
  <si>
    <t>Net increase in cash and cash equivalents</t>
  </si>
  <si>
    <t>Net cash flows from (used in) financing activities</t>
  </si>
  <si>
    <t>Statements of financial position</t>
  </si>
  <si>
    <t>Statements of financial position (continued)</t>
  </si>
  <si>
    <t>Non-current provision for employee benefits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</si>
  <si>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</si>
  <si>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</si>
  <si>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</si>
  <si>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</si>
  <si>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</si>
  <si>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</si>
  <si>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Increase in advance payments for asset purchases</t>
  </si>
  <si>
    <t>Acquisitions of other intangible assets other than goodwill</t>
  </si>
  <si>
    <t xml:space="preserve">   Issued and fully paid-up</t>
  </si>
  <si>
    <t xml:space="preserve">   Non-current provisions for employee benefits</t>
  </si>
  <si>
    <t>Acquisitions of land improvements, building and equipments</t>
  </si>
  <si>
    <t xml:space="preserve">   at fair value through profit or loss</t>
  </si>
  <si>
    <t xml:space="preserve">      building and equipments</t>
  </si>
  <si>
    <t xml:space="preserve">   Increase (decrease) in construction and equipment payables </t>
  </si>
  <si>
    <t>Current portion of long-term loans to related party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</si>
  <si>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</si>
  <si>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</si>
  <si>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</si>
  <si>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</si>
  <si>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</si>
  <si>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</si>
  <si>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Dividend income</t>
  </si>
  <si>
    <t xml:space="preserve">   Dividend income </t>
  </si>
  <si>
    <t xml:space="preserve">Dividend paid </t>
  </si>
  <si>
    <t xml:space="preserve">      intangible assets</t>
  </si>
  <si>
    <t xml:space="preserve">   Transfer property, plant and equipment to intangible assets</t>
  </si>
  <si>
    <t>Other reserves (Note 6)</t>
  </si>
  <si>
    <t>Dividend paid (Note 10)</t>
  </si>
  <si>
    <t>Dividend paid to non-controling interest of subsidiary</t>
  </si>
  <si>
    <t xml:space="preserve">   Income tax refund</t>
  </si>
  <si>
    <t xml:space="preserve">   Loss (gain) on disposal/write-off of equipment assets</t>
  </si>
  <si>
    <t>Decrease (increase) in loans to related parties</t>
  </si>
  <si>
    <t xml:space="preserve">   Recognised deferred income to income</t>
  </si>
  <si>
    <t xml:space="preserve">Cash received from issuance of debentures </t>
  </si>
  <si>
    <t>Cash paid for fees related to issuance of debentures</t>
  </si>
  <si>
    <t>Decrease (increase) in other financial assets</t>
  </si>
  <si>
    <t>Net cash flows used in investing activities</t>
  </si>
  <si>
    <t>Bank overdrafts and short-term loans</t>
  </si>
  <si>
    <t xml:space="preserve">   from financial institutions</t>
  </si>
  <si>
    <t xml:space="preserve">   Gain from lease modification/lease termination</t>
  </si>
  <si>
    <t>2, 4</t>
  </si>
  <si>
    <t xml:space="preserve">   Increase (decrease) in intangible assets payables</t>
  </si>
  <si>
    <t>Cost of services</t>
  </si>
  <si>
    <t>Cost of sales</t>
  </si>
  <si>
    <t xml:space="preserve">Loss on change in value of financial assets designated </t>
  </si>
  <si>
    <t xml:space="preserve">   Share of loss from joint venture and associates</t>
  </si>
  <si>
    <t xml:space="preserve">   financial institutions</t>
  </si>
  <si>
    <t xml:space="preserve">Cash received from bank overdrafts and short-term loans </t>
  </si>
  <si>
    <t xml:space="preserve">Cash received from capital increase of </t>
  </si>
  <si>
    <t xml:space="preserve">   non-controling interests of subsidiary</t>
  </si>
  <si>
    <t>Increase (decrease) in translation adjustments</t>
  </si>
  <si>
    <t xml:space="preserve">   Transfer intangible assets to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</si>
</sst>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_);_(* \(#,##0\);&quot;-&quot;;_(@_)"/>
    <numFmt numFmtId="170" formatCode="_([$€-2]\ * #,##0.00_);_([$€-2]\ * \(#,##0.00\);_([$€-2]\ * &quot;-&quot;??_);_(@_)"/>
    <numFmt numFmtId="171" formatCode="_(* #,##0.00_);_(* \(#,##0.00\);_(* &quot;-&quot;_);_(@_)"/>
  </numFmts>
  <fonts count="1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indexed="9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6" tint="0.59999389629810485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9" fontId="1" fillId="0" borderId="0" applyFont="0" applyFill="0" applyBorder="0" applyProtection="0">
      <alignment horizontal="center"/>
    </xf>
    <xf numFmtId="43" fontId="13" fillId="0" borderId="0" applyFont="0" applyFill="0" applyBorder="0" applyAlignment="0" applyProtection="0"/>
    <xf numFmtId="167" fontId="2" fillId="0" borderId="0"/>
    <xf numFmtId="44" fontId="13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3" fillId="0" borderId="0"/>
    <xf numFmtId="0" fontId="13" fillId="0" borderId="0"/>
    <xf numFmtId="0" fontId="1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9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/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5" fontId="8" fillId="0" borderId="0" xfId="0" quotePrefix="1" applyNumberFormat="1" applyFont="1" applyAlignment="1">
      <alignment horizontal="center"/>
    </xf>
    <xf numFmtId="0" fontId="7" fillId="0" borderId="0" xfId="1" quotePrefix="1" applyNumberFormat="1" applyFont="1" applyFill="1" applyProtection="1">
      <alignment horizontal="center"/>
    </xf>
    <xf numFmtId="39" fontId="7" fillId="0" borderId="0" xfId="0" applyNumberFormat="1" applyFont="1"/>
    <xf numFmtId="0" fontId="7" fillId="0" borderId="0" xfId="1" quotePrefix="1" applyNumberFormat="1" applyFont="1" applyFill="1" applyBorder="1" applyProtection="1">
      <alignment horizontal="center"/>
    </xf>
    <xf numFmtId="0" fontId="7" fillId="0" borderId="0" xfId="1" applyNumberFormat="1" applyFont="1" applyFill="1" applyBorder="1" applyProtection="1">
      <alignment horizontal="center"/>
    </xf>
    <xf numFmtId="0" fontId="7" fillId="0" borderId="0" xfId="1" applyNumberFormat="1" applyFont="1" applyFill="1" applyProtection="1">
      <alignment horizontal="center"/>
    </xf>
    <xf numFmtId="168" fontId="7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center"/>
    </xf>
    <xf numFmtId="41" fontId="7" fillId="0" borderId="0" xfId="13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0" fontId="7" fillId="0" borderId="0" xfId="0" applyFont="1"/>
    <xf numFmtId="41" fontId="7" fillId="0" borderId="0" xfId="13" applyNumberFormat="1" applyFont="1" applyAlignment="1">
      <alignment horizontal="right"/>
    </xf>
    <xf numFmtId="41" fontId="7" fillId="0" borderId="0" xfId="13" applyNumberFormat="1" applyFont="1"/>
    <xf numFmtId="41" fontId="7" fillId="0" borderId="4" xfId="0" applyNumberFormat="1" applyFont="1" applyBorder="1" applyAlignment="1">
      <alignment horizontal="right"/>
    </xf>
    <xf numFmtId="41" fontId="7" fillId="0" borderId="3" xfId="0" applyNumberFormat="1" applyFont="1" applyBorder="1"/>
    <xf numFmtId="41" fontId="7" fillId="0" borderId="5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68" fontId="7" fillId="0" borderId="0" xfId="0" applyNumberFormat="1" applyFont="1"/>
    <xf numFmtId="41" fontId="7" fillId="0" borderId="5" xfId="0" applyNumberFormat="1" applyFont="1" applyBorder="1"/>
    <xf numFmtId="37" fontId="7" fillId="0" borderId="6" xfId="0" applyNumberFormat="1" applyFont="1" applyBorder="1"/>
    <xf numFmtId="37" fontId="7" fillId="4" borderId="0" xfId="0" applyNumberFormat="1" applyFont="1" applyFill="1"/>
    <xf numFmtId="168" fontId="7" fillId="4" borderId="0" xfId="0" applyNumberFormat="1" applyFont="1" applyFill="1"/>
    <xf numFmtId="0" fontId="9" fillId="4" borderId="0" xfId="0" applyFont="1" applyFill="1"/>
    <xf numFmtId="37" fontId="7" fillId="4" borderId="0" xfId="0" applyNumberFormat="1" applyFont="1" applyFill="1" applyAlignment="1">
      <alignment horizontal="centerContinuous"/>
    </xf>
    <xf numFmtId="37" fontId="7" fillId="4" borderId="0" xfId="0" applyNumberFormat="1" applyFont="1" applyFill="1" applyAlignment="1">
      <alignment horizontal="right"/>
    </xf>
    <xf numFmtId="41" fontId="7" fillId="4" borderId="0" xfId="0" applyNumberFormat="1" applyFont="1" applyFill="1"/>
    <xf numFmtId="41" fontId="7" fillId="4" borderId="0" xfId="0" applyNumberFormat="1" applyFont="1" applyFill="1" applyAlignment="1">
      <alignment horizontal="center"/>
    </xf>
    <xf numFmtId="0" fontId="7" fillId="4" borderId="0" xfId="0" applyFont="1" applyFill="1"/>
    <xf numFmtId="41" fontId="7" fillId="4" borderId="4" xfId="0" applyNumberFormat="1" applyFont="1" applyFill="1" applyBorder="1"/>
    <xf numFmtId="168" fontId="7" fillId="4" borderId="0" xfId="0" applyNumberFormat="1" applyFont="1" applyFill="1" applyAlignment="1">
      <alignment horizontal="center"/>
    </xf>
    <xf numFmtId="41" fontId="7" fillId="4" borderId="4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38" fontId="7" fillId="4" borderId="0" xfId="0" applyNumberFormat="1" applyFont="1" applyFill="1" applyAlignment="1">
      <alignment horizontal="centerContinuous"/>
    </xf>
    <xf numFmtId="38" fontId="7" fillId="4" borderId="0" xfId="0" applyNumberFormat="1" applyFont="1" applyFill="1" applyAlignment="1">
      <alignment horizontal="right"/>
    </xf>
    <xf numFmtId="38" fontId="9" fillId="4" borderId="4" xfId="0" applyNumberFormat="1" applyFont="1" applyFill="1" applyBorder="1" applyAlignment="1">
      <alignment horizontal="centerContinuous"/>
    </xf>
    <xf numFmtId="38" fontId="7" fillId="4" borderId="0" xfId="0" applyNumberFormat="1" applyFont="1" applyFill="1" applyAlignment="1">
      <alignment horizontal="center"/>
    </xf>
    <xf numFmtId="38" fontId="9" fillId="4" borderId="0" xfId="0" applyNumberFormat="1" applyFont="1" applyFill="1" applyAlignment="1">
      <alignment horizontal="centerContinuous"/>
    </xf>
    <xf numFmtId="168" fontId="7" fillId="4" borderId="4" xfId="0" applyNumberFormat="1" applyFont="1" applyFill="1" applyBorder="1" applyAlignment="1">
      <alignment horizontal="center"/>
    </xf>
    <xf numFmtId="41" fontId="7" fillId="4" borderId="7" xfId="0" applyNumberFormat="1" applyFont="1" applyFill="1" applyBorder="1" applyAlignment="1">
      <alignment horizontal="right"/>
    </xf>
    <xf numFmtId="41" fontId="7" fillId="4" borderId="0" xfId="0" applyNumberFormat="1" applyFont="1" applyFill="1" applyAlignment="1">
      <alignment horizontal="right"/>
    </xf>
    <xf numFmtId="0" fontId="16" fillId="4" borderId="0" xfId="0" applyFont="1" applyFill="1" applyAlignment="1">
      <alignment horizontal="left"/>
    </xf>
    <xf numFmtId="38" fontId="9" fillId="4" borderId="0" xfId="0" applyNumberFormat="1" applyFont="1" applyFill="1" applyAlignment="1">
      <alignment horizontal="center"/>
    </xf>
    <xf numFmtId="168" fontId="7" fillId="4" borderId="8" xfId="0" applyNumberFormat="1" applyFont="1" applyFill="1" applyBorder="1" applyAlignment="1">
      <alignment horizontal="center"/>
    </xf>
    <xf numFmtId="168" fontId="7" fillId="4" borderId="0" xfId="17" applyNumberFormat="1" applyFont="1" applyFill="1" applyAlignment="1">
      <alignment horizontal="center"/>
    </xf>
    <xf numFmtId="168" fontId="7" fillId="4" borderId="0" xfId="18" applyNumberFormat="1" applyFont="1" applyFill="1" applyAlignment="1">
      <alignment horizontal="center"/>
    </xf>
    <xf numFmtId="168" fontId="7" fillId="4" borderId="0" xfId="19" applyNumberFormat="1" applyFont="1" applyFill="1" applyAlignment="1">
      <alignment horizontal="center"/>
    </xf>
    <xf numFmtId="168" fontId="7" fillId="4" borderId="4" xfId="20" applyNumberFormat="1" applyFont="1" applyFill="1" applyBorder="1" applyAlignment="1">
      <alignment horizontal="center"/>
    </xf>
    <xf numFmtId="41" fontId="7" fillId="4" borderId="0" xfId="11" applyNumberFormat="1" applyFont="1" applyFill="1" applyAlignment="1">
      <alignment horizontal="center"/>
    </xf>
    <xf numFmtId="41" fontId="7" fillId="4" borderId="0" xfId="11" applyNumberFormat="1" applyFont="1" applyFill="1"/>
    <xf numFmtId="41" fontId="7" fillId="4" borderId="4" xfId="11" applyNumberFormat="1" applyFont="1" applyFill="1" applyBorder="1"/>
    <xf numFmtId="41" fontId="7" fillId="4" borderId="4" xfId="11" applyNumberFormat="1" applyFont="1" applyFill="1" applyBorder="1" applyAlignment="1">
      <alignment horizontal="center"/>
    </xf>
    <xf numFmtId="168" fontId="7" fillId="4" borderId="0" xfId="0" applyNumberFormat="1" applyFont="1" applyFill="1" applyAlignment="1">
      <alignment horizontal="left"/>
    </xf>
    <xf numFmtId="37" fontId="8" fillId="0" borderId="0" xfId="0" quotePrefix="1" applyNumberFormat="1" applyFont="1" applyAlignment="1">
      <alignment horizontal="center"/>
    </xf>
    <xf numFmtId="37" fontId="9" fillId="0" borderId="0" xfId="0" applyNumberFormat="1" applyFont="1"/>
    <xf numFmtId="41" fontId="7" fillId="0" borderId="0" xfId="0" applyNumberFormat="1" applyFont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41" fontId="7" fillId="0" borderId="0" xfId="11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18" fillId="0" borderId="0" xfId="13" applyNumberFormat="1" applyFont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13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37" fontId="7" fillId="0" borderId="4" xfId="0" applyNumberFormat="1" applyFont="1" applyBorder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9" fillId="0" borderId="4" xfId="0" applyNumberFormat="1" applyFont="1" applyBorder="1" applyAlignment="1">
      <alignment horizontal="centerContinuous"/>
    </xf>
    <xf numFmtId="49" fontId="8" fillId="0" borderId="8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41" fontId="7" fillId="0" borderId="4" xfId="0" applyNumberFormat="1" applyFont="1" applyBorder="1" applyAlignment="1">
      <alignment horizontal="center"/>
    </xf>
    <xf numFmtId="41" fontId="7" fillId="0" borderId="4" xfId="0" applyNumberFormat="1" applyFont="1" applyBorder="1"/>
    <xf numFmtId="49" fontId="14" fillId="0" borderId="0" xfId="0" applyNumberFormat="1" applyFont="1"/>
    <xf numFmtId="170" fontId="14" fillId="0" borderId="0" xfId="0" applyNumberFormat="1" applyFont="1"/>
    <xf numFmtId="170" fontId="14" fillId="0" borderId="0" xfId="0" applyNumberFormat="1" applyFont="1" applyAlignment="1">
      <alignment horizontal="right"/>
    </xf>
    <xf numFmtId="41" fontId="14" fillId="0" borderId="0" xfId="0" applyNumberFormat="1" applyFont="1"/>
    <xf numFmtId="41" fontId="14" fillId="0" borderId="0" xfId="0" applyNumberFormat="1" applyFont="1" applyAlignment="1">
      <alignment horizontal="right"/>
    </xf>
    <xf numFmtId="170" fontId="15" fillId="0" borderId="0" xfId="0" applyNumberFormat="1" applyFont="1"/>
    <xf numFmtId="49" fontId="17" fillId="0" borderId="0" xfId="0" applyNumberFormat="1" applyFont="1"/>
    <xf numFmtId="49" fontId="15" fillId="0" borderId="0" xfId="0" applyNumberFormat="1" applyFont="1"/>
    <xf numFmtId="41" fontId="15" fillId="0" borderId="4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right"/>
    </xf>
    <xf numFmtId="41" fontId="15" fillId="0" borderId="0" xfId="0" applyNumberFormat="1" applyFont="1"/>
    <xf numFmtId="41" fontId="15" fillId="0" borderId="8" xfId="0" applyNumberFormat="1" applyFont="1" applyBorder="1" applyAlignment="1">
      <alignment horizontal="right"/>
    </xf>
    <xf numFmtId="41" fontId="15" fillId="0" borderId="5" xfId="0" applyNumberFormat="1" applyFont="1" applyBorder="1" applyAlignment="1">
      <alignment horizontal="right"/>
    </xf>
    <xf numFmtId="41" fontId="11" fillId="0" borderId="0" xfId="0" applyNumberFormat="1" applyFont="1"/>
    <xf numFmtId="168" fontId="7" fillId="0" borderId="5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Continuous"/>
    </xf>
    <xf numFmtId="171" fontId="7" fillId="0" borderId="5" xfId="0" applyNumberFormat="1" applyFont="1" applyBorder="1"/>
    <xf numFmtId="41" fontId="7" fillId="0" borderId="0" xfId="2" applyNumberFormat="1" applyFont="1" applyFill="1" applyBorder="1" applyAlignment="1">
      <alignment horizontal="center"/>
    </xf>
    <xf numFmtId="41" fontId="7" fillId="0" borderId="0" xfId="2" applyNumberFormat="1" applyFont="1" applyFill="1" applyBorder="1" applyAlignment="1">
      <alignment horizontal="right"/>
    </xf>
    <xf numFmtId="41" fontId="7" fillId="0" borderId="3" xfId="0" applyNumberFormat="1" applyFont="1" applyBorder="1" applyAlignment="1">
      <alignment horizontal="center"/>
    </xf>
    <xf numFmtId="41" fontId="7" fillId="0" borderId="7" xfId="0" applyNumberFormat="1" applyFont="1" applyBorder="1"/>
    <xf numFmtId="0" fontId="7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4" xfId="0" applyNumberFormat="1" applyFont="1" applyBorder="1" applyAlignment="1">
      <alignment horizontal="center"/>
    </xf>
    <xf numFmtId="38" fontId="9" fillId="4" borderId="4" xfId="0" applyNumberFormat="1" applyFont="1" applyFill="1" applyBorder="1" applyAlignment="1">
      <alignment horizontal="center"/>
    </xf>
    <xf numFmtId="0" fontId="7" fillId="4" borderId="4" xfId="14" applyFont="1" applyFill="1" applyBorder="1" applyAlignment="1">
      <alignment horizontal="center"/>
    </xf>
    <xf numFmtId="38" fontId="7" fillId="4" borderId="4" xfId="0" applyNumberFormat="1" applyFont="1" applyFill="1" applyBorder="1" applyAlignment="1">
      <alignment horizontal="center"/>
    </xf>
    <xf numFmtId="168" fontId="7" fillId="4" borderId="4" xfId="0" applyNumberFormat="1" applyFont="1" applyFill="1" applyBorder="1" applyAlignment="1">
      <alignment horizontal="center"/>
    </xf>
    <xf numFmtId="38" fontId="7" fillId="4" borderId="3" xfId="0" applyNumberFormat="1" applyFont="1" applyFill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zerodec" xfId="3" xr:uid="{00000000-0005-0000-0000-000002000000}"/>
    <cellStyle name="Currency 2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7" xr:uid="{13F7796B-E4DD-4E7B-A372-367B6BB931FE}"/>
    <cellStyle name="Normal 13" xfId="18" xr:uid="{C089EC49-E59C-494D-AC48-458B3A3263CD}"/>
    <cellStyle name="Normal 14" xfId="19" xr:uid="{DB8577F0-B9C2-42CD-9B9A-CD344273AB6D}"/>
    <cellStyle name="Normal 15" xfId="20" xr:uid="{A36DDDC6-56B7-4B55-A974-7B5F197E1ADD}"/>
    <cellStyle name="Normal 2" xfId="11" xr:uid="{00000000-0005-0000-0000-00000B000000}"/>
    <cellStyle name="Normal 3" xfId="12" xr:uid="{00000000-0005-0000-0000-00000C000000}"/>
    <cellStyle name="Normal_BMCL_2008_Q2_B4_Reconcile Cash flow" xfId="13" xr:uid="{00000000-0005-0000-0000-00000D000000}"/>
    <cellStyle name="Normal_N081 BS&amp;PL- E Q3'2007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1" defaultTableStyle="TableStyleMedium9" defaultPivotStyle="PivotStyleLight16">
    <tableStyle name="Invisible" pivot="0" table="0" count="0" xr9:uid="{6D3E559A-0E52-4271-AE17-ED651C27CB0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showGridLines="0" tabSelected="1" view="pageBreakPreview" zoomScale="55" zoomScaleNormal="100" zoomScaleSheetLayoutView="55" workbookViewId="0">
      <selection activeCell="L1" sqref="L1"/>
    </sheetView>
  </sheetViews>
  <sheetFormatPr defaultColWidth="10.5546875" defaultRowHeight="24" customHeight="1"/>
  <cols>
    <col min="1" max="1" width="50.44140625" style="3" customWidth="1"/>
    <col min="2" max="2" width="7.5546875" style="3" customWidth="1"/>
    <col min="3" max="3" width="0.5546875" style="3" customWidth="1"/>
    <col min="4" max="4" width="17.44140625" style="3" customWidth="1"/>
    <col min="5" max="5" width="1.44140625" style="3" customWidth="1"/>
    <col min="6" max="6" width="17.44140625" style="3" customWidth="1"/>
    <col min="7" max="7" width="1.44140625" style="3" customWidth="1"/>
    <col min="8" max="8" width="17.44140625" style="3" customWidth="1"/>
    <col min="9" max="9" width="1.44140625" style="3" customWidth="1"/>
    <col min="10" max="10" width="17.44140625" style="3" customWidth="1"/>
    <col min="11" max="11" width="14.5546875" style="3" hidden="1" customWidth="1"/>
    <col min="12" max="16384" width="10.5546875" style="3"/>
  </cols>
  <sheetData>
    <row r="1" spans="1:11" ht="24" customHeight="1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</row>
    <row r="2" spans="1:11" ht="24" customHeight="1">
      <c r="A2" s="1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spans="1:11" ht="24" customHeight="1">
      <c r="A3" s="4" t="s">
        <v>229</v>
      </c>
      <c r="B3" s="2"/>
      <c r="C3" s="2"/>
      <c r="D3" s="2"/>
      <c r="E3" s="2"/>
      <c r="F3" s="2"/>
      <c r="G3" s="2"/>
      <c r="H3" s="2"/>
      <c r="I3" s="2"/>
      <c r="J3" s="5"/>
    </row>
    <row r="4" spans="1:11" ht="24" customHeight="1">
      <c r="A4" s="4"/>
      <c r="B4" s="2"/>
      <c r="C4" s="2"/>
      <c r="D4" s="2"/>
      <c r="E4" s="2"/>
      <c r="F4" s="2"/>
      <c r="G4" s="2"/>
      <c r="H4" s="2"/>
      <c r="I4" s="2"/>
      <c r="J4" s="5" t="s">
        <v>59</v>
      </c>
      <c r="K4" s="5"/>
    </row>
    <row r="5" spans="1:11" ht="24" customHeight="1">
      <c r="A5" s="2"/>
      <c r="B5" s="2"/>
      <c r="C5" s="2"/>
      <c r="D5" s="113" t="s">
        <v>8</v>
      </c>
      <c r="E5" s="113"/>
      <c r="F5" s="113"/>
      <c r="G5" s="111"/>
      <c r="H5" s="113" t="s">
        <v>7</v>
      </c>
      <c r="I5" s="113"/>
      <c r="J5" s="113"/>
      <c r="K5" s="69"/>
    </row>
    <row r="6" spans="1:11" ht="24" customHeight="1">
      <c r="B6" s="6" t="s">
        <v>0</v>
      </c>
      <c r="D6" s="7" t="s">
        <v>230</v>
      </c>
      <c r="E6" s="110"/>
      <c r="F6" s="8" t="s">
        <v>202</v>
      </c>
      <c r="G6" s="8"/>
      <c r="H6" s="7" t="s">
        <v>230</v>
      </c>
      <c r="I6" s="110"/>
      <c r="J6" s="8" t="s">
        <v>202</v>
      </c>
      <c r="K6" s="68"/>
    </row>
    <row r="7" spans="1:11" ht="24" customHeight="1">
      <c r="B7" s="6"/>
      <c r="D7" s="9" t="s">
        <v>57</v>
      </c>
      <c r="E7" s="10"/>
      <c r="F7" s="9" t="s">
        <v>94</v>
      </c>
      <c r="G7" s="11"/>
      <c r="H7" s="9" t="s">
        <v>57</v>
      </c>
      <c r="I7" s="10"/>
      <c r="J7" s="9" t="s">
        <v>94</v>
      </c>
    </row>
    <row r="8" spans="1:11" ht="24" customHeight="1">
      <c r="B8" s="6"/>
      <c r="D8" s="9" t="s">
        <v>58</v>
      </c>
      <c r="E8" s="12"/>
      <c r="F8" s="13"/>
      <c r="G8" s="12"/>
      <c r="H8" s="9" t="s">
        <v>58</v>
      </c>
      <c r="I8" s="10"/>
      <c r="J8" s="13"/>
    </row>
    <row r="9" spans="1:11" ht="24" customHeight="1">
      <c r="A9" s="1" t="s">
        <v>17</v>
      </c>
      <c r="D9" s="14"/>
      <c r="E9" s="15"/>
      <c r="F9" s="16"/>
      <c r="G9" s="16"/>
    </row>
    <row r="10" spans="1:11" ht="24" customHeight="1">
      <c r="A10" s="1" t="s">
        <v>18</v>
      </c>
      <c r="E10" s="17"/>
    </row>
    <row r="11" spans="1:11" ht="24" customHeight="1">
      <c r="A11" s="3" t="s">
        <v>9</v>
      </c>
      <c r="B11" s="17"/>
      <c r="D11" s="19">
        <v>525891</v>
      </c>
      <c r="E11" s="19"/>
      <c r="F11" s="19">
        <v>419360</v>
      </c>
      <c r="G11" s="19"/>
      <c r="H11" s="19">
        <v>232799</v>
      </c>
      <c r="I11" s="18"/>
      <c r="J11" s="19">
        <v>215378</v>
      </c>
      <c r="K11" s="19"/>
    </row>
    <row r="12" spans="1:11" ht="24" customHeight="1">
      <c r="A12" s="20" t="s">
        <v>179</v>
      </c>
      <c r="B12" s="17" t="s">
        <v>155</v>
      </c>
      <c r="D12" s="22">
        <v>396046</v>
      </c>
      <c r="E12" s="22"/>
      <c r="F12" s="22">
        <v>505655</v>
      </c>
      <c r="G12" s="22"/>
      <c r="H12" s="22">
        <v>428599</v>
      </c>
      <c r="I12" s="21"/>
      <c r="J12" s="22">
        <v>441959</v>
      </c>
      <c r="K12" s="19"/>
    </row>
    <row r="13" spans="1:11" ht="24" customHeight="1">
      <c r="A13" s="20" t="s">
        <v>174</v>
      </c>
      <c r="B13" s="17">
        <v>2</v>
      </c>
      <c r="D13" s="22">
        <v>0</v>
      </c>
      <c r="E13" s="22"/>
      <c r="F13" s="22">
        <v>223605</v>
      </c>
      <c r="G13" s="22"/>
      <c r="H13" s="22">
        <v>0</v>
      </c>
      <c r="I13" s="21"/>
      <c r="J13" s="22">
        <v>0</v>
      </c>
      <c r="K13" s="19"/>
    </row>
    <row r="14" spans="1:11" ht="24" customHeight="1">
      <c r="A14" s="20" t="s">
        <v>228</v>
      </c>
      <c r="B14" s="17">
        <v>2</v>
      </c>
      <c r="D14" s="22">
        <v>0</v>
      </c>
      <c r="E14" s="22"/>
      <c r="F14" s="22">
        <v>0</v>
      </c>
      <c r="G14" s="22"/>
      <c r="H14" s="22">
        <v>0</v>
      </c>
      <c r="I14" s="21"/>
      <c r="J14" s="22">
        <v>30000</v>
      </c>
      <c r="K14" s="19"/>
    </row>
    <row r="15" spans="1:11" ht="24" customHeight="1">
      <c r="A15" s="3" t="s">
        <v>128</v>
      </c>
      <c r="B15" s="17">
        <v>2</v>
      </c>
      <c r="D15" s="22">
        <v>34838</v>
      </c>
      <c r="E15" s="22"/>
      <c r="F15" s="22">
        <v>31210</v>
      </c>
      <c r="G15" s="22"/>
      <c r="H15" s="22">
        <v>3762</v>
      </c>
      <c r="I15" s="19"/>
      <c r="J15" s="22">
        <v>4621</v>
      </c>
      <c r="K15" s="19"/>
    </row>
    <row r="16" spans="1:11" ht="24" customHeight="1">
      <c r="A16" s="20" t="s">
        <v>160</v>
      </c>
      <c r="B16" s="17"/>
      <c r="D16" s="22">
        <v>97270</v>
      </c>
      <c r="E16" s="22"/>
      <c r="F16" s="22">
        <v>96157</v>
      </c>
      <c r="G16" s="22"/>
      <c r="H16" s="22">
        <v>23548</v>
      </c>
      <c r="I16" s="21"/>
      <c r="J16" s="22">
        <v>24822</v>
      </c>
      <c r="K16" s="19"/>
    </row>
    <row r="17" spans="1:11" ht="24" customHeight="1">
      <c r="A17" s="3" t="s">
        <v>105</v>
      </c>
      <c r="B17" s="17"/>
      <c r="D17" s="22">
        <v>164454</v>
      </c>
      <c r="E17" s="22"/>
      <c r="F17" s="22">
        <v>125556</v>
      </c>
      <c r="G17" s="22"/>
      <c r="H17" s="22">
        <v>62251</v>
      </c>
      <c r="I17" s="19"/>
      <c r="J17" s="22">
        <v>72645</v>
      </c>
      <c r="K17" s="19"/>
    </row>
    <row r="18" spans="1:11" ht="24" customHeight="1">
      <c r="A18" s="3" t="s">
        <v>10</v>
      </c>
      <c r="B18" s="17"/>
      <c r="D18" s="22">
        <v>121277</v>
      </c>
      <c r="E18" s="22"/>
      <c r="F18" s="22">
        <v>119475</v>
      </c>
      <c r="G18" s="22"/>
      <c r="H18" s="22">
        <v>70508</v>
      </c>
      <c r="I18" s="19"/>
      <c r="J18" s="22">
        <v>70572</v>
      </c>
      <c r="K18" s="19"/>
    </row>
    <row r="19" spans="1:11" ht="24" customHeight="1">
      <c r="A19" s="1" t="s">
        <v>19</v>
      </c>
      <c r="D19" s="23">
        <f>SUM(D11:D18)</f>
        <v>1339776</v>
      </c>
      <c r="E19" s="19"/>
      <c r="F19" s="23">
        <f>SUM(F11:F18)</f>
        <v>1521018</v>
      </c>
      <c r="G19" s="19"/>
      <c r="H19" s="23">
        <f>SUM(H11:H18)</f>
        <v>821467</v>
      </c>
      <c r="I19" s="18"/>
      <c r="J19" s="23">
        <f>SUM(J11:J18)</f>
        <v>859997</v>
      </c>
      <c r="K19" s="19"/>
    </row>
    <row r="20" spans="1:11" ht="24" customHeight="1">
      <c r="A20" s="1" t="s">
        <v>20</v>
      </c>
      <c r="D20" s="24"/>
      <c r="E20" s="18"/>
      <c r="F20" s="24"/>
      <c r="G20" s="24"/>
      <c r="H20" s="24"/>
      <c r="I20" s="18"/>
      <c r="J20" s="19"/>
      <c r="K20" s="24"/>
    </row>
    <row r="21" spans="1:11" ht="24" customHeight="1">
      <c r="A21" s="25" t="s">
        <v>181</v>
      </c>
      <c r="B21" s="17"/>
      <c r="D21" s="3">
        <v>20524</v>
      </c>
      <c r="E21" s="19"/>
      <c r="F21" s="19">
        <v>20364</v>
      </c>
      <c r="G21" s="19"/>
      <c r="H21" s="26">
        <v>0</v>
      </c>
      <c r="I21" s="19"/>
      <c r="J21" s="26">
        <v>0</v>
      </c>
      <c r="K21" s="24"/>
    </row>
    <row r="22" spans="1:11" ht="24" customHeight="1">
      <c r="A22" s="25" t="s">
        <v>114</v>
      </c>
      <c r="B22" s="17">
        <v>2</v>
      </c>
      <c r="D22" s="3">
        <v>262644</v>
      </c>
      <c r="E22" s="19"/>
      <c r="F22" s="19">
        <v>259654</v>
      </c>
      <c r="G22" s="19"/>
      <c r="H22" s="3">
        <v>6786</v>
      </c>
      <c r="I22" s="19"/>
      <c r="J22" s="26">
        <v>6786</v>
      </c>
      <c r="K22" s="19"/>
    </row>
    <row r="23" spans="1:11" ht="24" customHeight="1">
      <c r="A23" s="3" t="s">
        <v>156</v>
      </c>
      <c r="B23" s="17">
        <v>2</v>
      </c>
      <c r="D23" s="3">
        <v>360614</v>
      </c>
      <c r="E23" s="19"/>
      <c r="F23" s="18">
        <v>212300</v>
      </c>
      <c r="G23" s="18"/>
      <c r="H23" s="3">
        <v>1951700</v>
      </c>
      <c r="I23" s="18"/>
      <c r="J23" s="18">
        <v>1497800</v>
      </c>
      <c r="K23" s="19"/>
    </row>
    <row r="24" spans="1:11" ht="24" customHeight="1">
      <c r="A24" s="3" t="s">
        <v>78</v>
      </c>
      <c r="B24" s="17">
        <v>4</v>
      </c>
      <c r="D24" s="19">
        <v>0</v>
      </c>
      <c r="E24" s="19"/>
      <c r="F24" s="19">
        <v>0</v>
      </c>
      <c r="G24" s="19"/>
      <c r="H24" s="19">
        <v>7558890</v>
      </c>
      <c r="I24" s="19"/>
      <c r="J24" s="26">
        <v>7522530</v>
      </c>
      <c r="K24" s="19"/>
    </row>
    <row r="25" spans="1:11" ht="24" customHeight="1">
      <c r="A25" s="25" t="s">
        <v>175</v>
      </c>
      <c r="B25" s="17"/>
      <c r="D25" s="3">
        <v>647927</v>
      </c>
      <c r="E25" s="19"/>
      <c r="F25" s="19">
        <v>650030</v>
      </c>
      <c r="G25" s="19"/>
      <c r="H25" s="3">
        <v>666600</v>
      </c>
      <c r="I25" s="19"/>
      <c r="J25" s="26">
        <v>666600</v>
      </c>
      <c r="K25" s="19"/>
    </row>
    <row r="26" spans="1:11" ht="24" customHeight="1">
      <c r="A26" s="25" t="s">
        <v>111</v>
      </c>
      <c r="B26" s="17"/>
      <c r="D26" s="3">
        <v>48801</v>
      </c>
      <c r="E26" s="18"/>
      <c r="F26" s="18">
        <v>49849</v>
      </c>
      <c r="G26" s="18"/>
      <c r="H26" s="26">
        <v>0</v>
      </c>
      <c r="I26" s="18"/>
      <c r="J26" s="26">
        <v>0</v>
      </c>
      <c r="K26" s="19"/>
    </row>
    <row r="27" spans="1:11" ht="24" customHeight="1">
      <c r="A27" s="25" t="s">
        <v>142</v>
      </c>
      <c r="B27" s="17">
        <v>2</v>
      </c>
      <c r="D27" s="3">
        <v>1284538</v>
      </c>
      <c r="E27" s="18"/>
      <c r="F27" s="19">
        <v>1297229</v>
      </c>
      <c r="G27" s="19"/>
      <c r="H27" s="27">
        <v>0</v>
      </c>
      <c r="I27" s="19"/>
      <c r="J27" s="27">
        <v>0</v>
      </c>
      <c r="K27" s="19"/>
    </row>
    <row r="28" spans="1:11" ht="24" customHeight="1">
      <c r="A28" s="3" t="s">
        <v>95</v>
      </c>
      <c r="B28" s="17"/>
      <c r="D28" s="3">
        <v>47953</v>
      </c>
      <c r="E28" s="18"/>
      <c r="F28" s="19">
        <v>47953</v>
      </c>
      <c r="G28" s="19"/>
      <c r="H28" s="3">
        <v>47953</v>
      </c>
      <c r="I28" s="19"/>
      <c r="J28" s="27">
        <v>47953</v>
      </c>
    </row>
    <row r="29" spans="1:11" ht="24" customHeight="1">
      <c r="A29" s="3" t="s">
        <v>143</v>
      </c>
      <c r="B29" s="17"/>
      <c r="D29" s="3">
        <v>15193804</v>
      </c>
      <c r="E29" s="19"/>
      <c r="F29" s="19">
        <v>15011126</v>
      </c>
      <c r="G29" s="19"/>
      <c r="H29" s="3">
        <v>1635976</v>
      </c>
      <c r="I29" s="18"/>
      <c r="J29" s="27">
        <v>1714149</v>
      </c>
      <c r="K29" s="19"/>
    </row>
    <row r="30" spans="1:11" ht="24" customHeight="1">
      <c r="A30" s="3" t="s">
        <v>96</v>
      </c>
      <c r="B30" s="17"/>
      <c r="D30" s="3">
        <v>1391404</v>
      </c>
      <c r="E30" s="18"/>
      <c r="F30" s="19">
        <v>1465314</v>
      </c>
      <c r="G30" s="19"/>
      <c r="H30" s="3">
        <v>5053</v>
      </c>
      <c r="I30" s="18"/>
      <c r="J30" s="27">
        <v>11898</v>
      </c>
      <c r="K30" s="19"/>
    </row>
    <row r="31" spans="1:11" ht="24" customHeight="1">
      <c r="A31" s="3" t="s">
        <v>106</v>
      </c>
      <c r="B31" s="17"/>
      <c r="D31" s="3">
        <v>310286</v>
      </c>
      <c r="E31" s="18"/>
      <c r="F31" s="19">
        <v>350595</v>
      </c>
      <c r="G31" s="19"/>
      <c r="H31" s="3">
        <v>117793</v>
      </c>
      <c r="I31" s="18"/>
      <c r="J31" s="27">
        <v>147881</v>
      </c>
      <c r="K31" s="19"/>
    </row>
    <row r="32" spans="1:11" ht="24" customHeight="1">
      <c r="A32" s="3" t="s">
        <v>118</v>
      </c>
      <c r="B32" s="17"/>
      <c r="D32" s="3">
        <v>214716</v>
      </c>
      <c r="E32" s="18"/>
      <c r="F32" s="19">
        <v>214716</v>
      </c>
      <c r="G32" s="19"/>
      <c r="H32" s="27">
        <v>0</v>
      </c>
      <c r="I32" s="18"/>
      <c r="J32" s="27">
        <v>0</v>
      </c>
      <c r="K32" s="19"/>
    </row>
    <row r="33" spans="1:11" ht="24" customHeight="1">
      <c r="A33" s="3" t="s">
        <v>190</v>
      </c>
      <c r="B33" s="17"/>
      <c r="D33" s="3">
        <v>432837</v>
      </c>
      <c r="E33" s="18"/>
      <c r="F33" s="19">
        <v>447740</v>
      </c>
      <c r="G33" s="19"/>
      <c r="H33" s="3">
        <v>25316</v>
      </c>
      <c r="I33" s="18"/>
      <c r="J33" s="27">
        <v>27023</v>
      </c>
      <c r="K33" s="19"/>
    </row>
    <row r="34" spans="1:11" ht="24" customHeight="1">
      <c r="A34" s="3" t="s">
        <v>66</v>
      </c>
      <c r="B34" s="17"/>
      <c r="D34" s="3">
        <v>244676</v>
      </c>
      <c r="E34" s="18"/>
      <c r="F34" s="19">
        <v>249050</v>
      </c>
      <c r="G34" s="19"/>
      <c r="H34" s="3">
        <v>99117</v>
      </c>
      <c r="I34" s="18"/>
      <c r="J34" s="27">
        <v>104271</v>
      </c>
      <c r="K34" s="19"/>
    </row>
    <row r="35" spans="1:11" ht="24" customHeight="1">
      <c r="A35" s="3" t="s">
        <v>11</v>
      </c>
      <c r="B35" s="17">
        <v>2</v>
      </c>
      <c r="D35" s="3">
        <v>25943</v>
      </c>
      <c r="E35" s="18"/>
      <c r="F35" s="28">
        <v>48146</v>
      </c>
      <c r="G35" s="19"/>
      <c r="H35" s="28">
        <v>37337</v>
      </c>
      <c r="I35" s="18"/>
      <c r="J35" s="28">
        <v>48579</v>
      </c>
      <c r="K35" s="19"/>
    </row>
    <row r="36" spans="1:11" ht="24" customHeight="1">
      <c r="A36" s="1" t="s">
        <v>21</v>
      </c>
      <c r="B36" s="17"/>
      <c r="D36" s="29">
        <f>SUM(D21:D35)</f>
        <v>20486667</v>
      </c>
      <c r="E36" s="18"/>
      <c r="F36" s="29">
        <f>SUM(F21:F35)</f>
        <v>20324066</v>
      </c>
      <c r="G36" s="18"/>
      <c r="H36" s="29">
        <f>SUM(H21:H35)</f>
        <v>12152521</v>
      </c>
      <c r="I36" s="18"/>
      <c r="J36" s="29">
        <f>SUM(J21:J35)</f>
        <v>11795470</v>
      </c>
      <c r="K36" s="19"/>
    </row>
    <row r="37" spans="1:11" ht="24" customHeight="1" thickBot="1">
      <c r="A37" s="1" t="s">
        <v>22</v>
      </c>
      <c r="D37" s="30">
        <f>SUM(D36,D19)</f>
        <v>21826443</v>
      </c>
      <c r="E37" s="18"/>
      <c r="F37" s="30">
        <f>SUM(F36,F19)</f>
        <v>21845084</v>
      </c>
      <c r="G37" s="19"/>
      <c r="H37" s="30">
        <f>SUM(H36,H19)</f>
        <v>12973988</v>
      </c>
      <c r="I37" s="18"/>
      <c r="J37" s="30">
        <f>SUM(J36,J19)</f>
        <v>12655467</v>
      </c>
    </row>
    <row r="38" spans="1:11" ht="24" customHeight="1" thickTop="1"/>
    <row r="39" spans="1:11" ht="24" customHeight="1">
      <c r="A39" s="3" t="s">
        <v>1</v>
      </c>
    </row>
    <row r="40" spans="1:11" ht="24" customHeight="1">
      <c r="A40" s="1" t="s">
        <v>90</v>
      </c>
      <c r="B40" s="2"/>
      <c r="C40" s="2"/>
      <c r="D40" s="2"/>
      <c r="E40" s="2"/>
      <c r="F40" s="2"/>
      <c r="G40" s="2"/>
      <c r="H40" s="2"/>
      <c r="I40" s="2"/>
      <c r="J40" s="2"/>
    </row>
    <row r="41" spans="1:11" ht="24" customHeight="1">
      <c r="A41" s="1" t="s">
        <v>212</v>
      </c>
      <c r="B41" s="2"/>
      <c r="C41" s="2"/>
      <c r="D41" s="2"/>
      <c r="E41" s="2"/>
      <c r="F41" s="2"/>
      <c r="G41" s="2"/>
      <c r="H41" s="2"/>
      <c r="I41" s="2"/>
      <c r="J41" s="2"/>
    </row>
    <row r="42" spans="1:11" ht="24" customHeight="1">
      <c r="A42" s="4" t="s">
        <v>229</v>
      </c>
      <c r="B42" s="2"/>
      <c r="C42" s="2"/>
      <c r="D42" s="2"/>
      <c r="E42" s="2"/>
      <c r="F42" s="2"/>
      <c r="G42" s="2"/>
      <c r="H42" s="2"/>
      <c r="I42" s="2"/>
      <c r="J42" s="5"/>
    </row>
    <row r="43" spans="1:11" ht="24" customHeight="1">
      <c r="A43" s="4"/>
      <c r="B43" s="2"/>
      <c r="C43" s="2"/>
      <c r="D43" s="2"/>
      <c r="E43" s="2"/>
      <c r="F43" s="2"/>
      <c r="G43" s="2"/>
      <c r="H43" s="2"/>
      <c r="I43" s="2"/>
      <c r="J43" s="5" t="s">
        <v>59</v>
      </c>
      <c r="K43" s="5"/>
    </row>
    <row r="44" spans="1:11" ht="24" customHeight="1">
      <c r="A44" s="2"/>
      <c r="B44" s="2"/>
      <c r="C44" s="2"/>
      <c r="D44" s="113" t="s">
        <v>8</v>
      </c>
      <c r="E44" s="113"/>
      <c r="F44" s="113"/>
      <c r="G44" s="111"/>
      <c r="H44" s="113" t="s">
        <v>7</v>
      </c>
      <c r="I44" s="113"/>
      <c r="J44" s="113"/>
      <c r="K44" s="69"/>
    </row>
    <row r="45" spans="1:11" ht="24" customHeight="1">
      <c r="B45" s="6" t="s">
        <v>0</v>
      </c>
      <c r="D45" s="7" t="s">
        <v>230</v>
      </c>
      <c r="E45" s="110"/>
      <c r="F45" s="8" t="s">
        <v>202</v>
      </c>
      <c r="G45" s="8"/>
      <c r="H45" s="7" t="s">
        <v>230</v>
      </c>
      <c r="I45" s="110"/>
      <c r="J45" s="8" t="s">
        <v>202</v>
      </c>
      <c r="K45" s="68"/>
    </row>
    <row r="46" spans="1:11" ht="24" customHeight="1">
      <c r="B46" s="6"/>
      <c r="D46" s="9" t="s">
        <v>57</v>
      </c>
      <c r="E46" s="10"/>
      <c r="F46" s="9" t="s">
        <v>94</v>
      </c>
      <c r="G46" s="11"/>
      <c r="H46" s="9" t="s">
        <v>57</v>
      </c>
      <c r="I46" s="10"/>
      <c r="J46" s="9" t="s">
        <v>94</v>
      </c>
    </row>
    <row r="47" spans="1:11" ht="24" customHeight="1">
      <c r="B47" s="6"/>
      <c r="D47" s="9" t="s">
        <v>58</v>
      </c>
      <c r="E47" s="12"/>
      <c r="F47" s="13"/>
      <c r="G47" s="12"/>
      <c r="H47" s="9" t="s">
        <v>58</v>
      </c>
      <c r="I47" s="10"/>
      <c r="J47" s="13"/>
    </row>
    <row r="48" spans="1:11" ht="24" customHeight="1">
      <c r="A48" s="1" t="s">
        <v>23</v>
      </c>
      <c r="B48" s="6"/>
      <c r="H48" s="31"/>
      <c r="I48" s="31"/>
      <c r="J48" s="31"/>
    </row>
    <row r="49" spans="1:11" ht="24" customHeight="1">
      <c r="A49" s="1" t="s">
        <v>24</v>
      </c>
    </row>
    <row r="50" spans="1:11" ht="24" customHeight="1">
      <c r="A50" s="25" t="s">
        <v>251</v>
      </c>
    </row>
    <row r="51" spans="1:11" ht="24" customHeight="1">
      <c r="A51" s="25" t="s">
        <v>252</v>
      </c>
      <c r="D51" s="19">
        <v>2480</v>
      </c>
      <c r="F51" s="19">
        <v>170000</v>
      </c>
      <c r="H51" s="19">
        <v>0</v>
      </c>
      <c r="J51" s="19">
        <v>170000</v>
      </c>
      <c r="K51" s="76"/>
    </row>
    <row r="52" spans="1:11" ht="24" customHeight="1">
      <c r="A52" s="25" t="s">
        <v>180</v>
      </c>
      <c r="B52" s="17">
        <v>2</v>
      </c>
      <c r="D52" s="19">
        <v>398799</v>
      </c>
      <c r="E52" s="18"/>
      <c r="F52" s="27">
        <v>451579</v>
      </c>
      <c r="G52" s="19"/>
      <c r="H52" s="19">
        <v>194687</v>
      </c>
      <c r="I52" s="18"/>
      <c r="J52" s="19">
        <v>279465</v>
      </c>
      <c r="K52" s="76"/>
    </row>
    <row r="53" spans="1:11" ht="24" customHeight="1">
      <c r="A53" s="25" t="s">
        <v>141</v>
      </c>
      <c r="B53" s="17"/>
      <c r="D53" s="19">
        <v>1382284</v>
      </c>
      <c r="E53" s="19"/>
      <c r="F53" s="27">
        <v>1250491</v>
      </c>
      <c r="G53" s="19"/>
      <c r="H53" s="19">
        <v>1020030</v>
      </c>
      <c r="I53" s="19"/>
      <c r="J53" s="19">
        <v>1001360</v>
      </c>
      <c r="K53" s="76"/>
    </row>
    <row r="54" spans="1:11" ht="24" customHeight="1">
      <c r="A54" s="25" t="s">
        <v>107</v>
      </c>
      <c r="B54" s="17">
        <v>2</v>
      </c>
      <c r="D54" s="19">
        <v>88096</v>
      </c>
      <c r="E54" s="18"/>
      <c r="F54" s="27">
        <v>111125</v>
      </c>
      <c r="G54" s="19"/>
      <c r="H54" s="19">
        <v>39389</v>
      </c>
      <c r="I54" s="18"/>
      <c r="J54" s="19">
        <v>62631</v>
      </c>
      <c r="K54" s="76"/>
    </row>
    <row r="55" spans="1:11" ht="24" customHeight="1">
      <c r="A55" s="25" t="s">
        <v>91</v>
      </c>
      <c r="B55" s="17"/>
      <c r="D55" s="19"/>
      <c r="F55" s="27"/>
      <c r="G55" s="19"/>
      <c r="H55" s="19"/>
      <c r="J55" s="19"/>
      <c r="K55" s="76"/>
    </row>
    <row r="56" spans="1:11" ht="24" customHeight="1">
      <c r="A56" s="25" t="s">
        <v>92</v>
      </c>
      <c r="B56" s="17">
        <v>2</v>
      </c>
      <c r="D56" s="19">
        <v>1754</v>
      </c>
      <c r="F56" s="27">
        <v>5230</v>
      </c>
      <c r="G56" s="19"/>
      <c r="H56" s="19">
        <v>1754</v>
      </c>
      <c r="J56" s="19">
        <v>5230</v>
      </c>
      <c r="K56" s="76"/>
    </row>
    <row r="57" spans="1:11" ht="24" customHeight="1">
      <c r="A57" s="25" t="s">
        <v>119</v>
      </c>
      <c r="B57" s="17">
        <v>2</v>
      </c>
      <c r="D57" s="19">
        <v>112990</v>
      </c>
      <c r="F57" s="27">
        <v>99856</v>
      </c>
      <c r="G57" s="19"/>
      <c r="H57" s="19">
        <v>456</v>
      </c>
      <c r="J57" s="19">
        <v>484</v>
      </c>
      <c r="K57" s="76"/>
    </row>
    <row r="58" spans="1:11" ht="24" customHeight="1">
      <c r="A58" s="25" t="s">
        <v>76</v>
      </c>
      <c r="B58" s="17"/>
      <c r="D58" s="19">
        <v>37114</v>
      </c>
      <c r="E58" s="18"/>
      <c r="F58" s="27">
        <v>37089</v>
      </c>
      <c r="G58" s="19"/>
      <c r="H58" s="19">
        <v>2167</v>
      </c>
      <c r="I58" s="18"/>
      <c r="J58" s="19">
        <v>0</v>
      </c>
      <c r="K58" s="76"/>
    </row>
    <row r="59" spans="1:11" ht="24" customHeight="1">
      <c r="A59" s="25" t="s">
        <v>12</v>
      </c>
      <c r="B59" s="17"/>
      <c r="C59" s="20"/>
      <c r="D59" s="19">
        <v>23967</v>
      </c>
      <c r="E59" s="18"/>
      <c r="F59" s="27">
        <v>26660</v>
      </c>
      <c r="G59" s="19"/>
      <c r="H59" s="19">
        <v>13299</v>
      </c>
      <c r="I59" s="18"/>
      <c r="J59" s="19">
        <v>11557</v>
      </c>
      <c r="K59" s="77"/>
    </row>
    <row r="60" spans="1:11" ht="24" customHeight="1">
      <c r="A60" s="1" t="s">
        <v>25</v>
      </c>
      <c r="D60" s="23">
        <f>SUM(D51:D59)</f>
        <v>2047484</v>
      </c>
      <c r="E60" s="18"/>
      <c r="F60" s="23">
        <f>SUM(F51:F59)</f>
        <v>2152030</v>
      </c>
      <c r="G60" s="19"/>
      <c r="H60" s="23">
        <f>SUM(H51:H59)</f>
        <v>1271782</v>
      </c>
      <c r="I60" s="18"/>
      <c r="J60" s="23">
        <f>SUM(J51:J59)</f>
        <v>1530727</v>
      </c>
      <c r="K60" s="75"/>
    </row>
    <row r="61" spans="1:11" ht="24" customHeight="1">
      <c r="A61" s="1" t="s">
        <v>26</v>
      </c>
      <c r="E61" s="19"/>
      <c r="I61" s="19"/>
      <c r="K61" s="77"/>
    </row>
    <row r="62" spans="1:11" ht="24" customHeight="1">
      <c r="A62" s="25" t="s">
        <v>144</v>
      </c>
      <c r="B62" s="17"/>
      <c r="D62" s="19">
        <v>7907657</v>
      </c>
      <c r="E62" s="18"/>
      <c r="F62" s="19">
        <v>7770610</v>
      </c>
      <c r="G62" s="19"/>
      <c r="H62" s="19">
        <v>1485950</v>
      </c>
      <c r="I62" s="21"/>
      <c r="J62" s="19">
        <v>1105300</v>
      </c>
      <c r="K62" s="74"/>
    </row>
    <row r="63" spans="1:11" ht="24" customHeight="1">
      <c r="A63" s="25" t="s">
        <v>145</v>
      </c>
      <c r="B63" s="17">
        <v>2</v>
      </c>
      <c r="D63" s="19">
        <v>1517523</v>
      </c>
      <c r="E63" s="18"/>
      <c r="F63" s="18">
        <v>1534703</v>
      </c>
      <c r="G63" s="18"/>
      <c r="H63" s="19">
        <v>16140</v>
      </c>
      <c r="I63" s="18"/>
      <c r="J63" s="18">
        <v>22725</v>
      </c>
      <c r="K63" s="74"/>
    </row>
    <row r="64" spans="1:11" ht="24" customHeight="1">
      <c r="A64" s="25" t="s">
        <v>146</v>
      </c>
      <c r="B64" s="17">
        <v>2</v>
      </c>
      <c r="D64" s="19">
        <v>1161520</v>
      </c>
      <c r="E64" s="18"/>
      <c r="F64" s="18">
        <v>1201626</v>
      </c>
      <c r="G64" s="18"/>
      <c r="H64" s="19">
        <v>0</v>
      </c>
      <c r="I64" s="21"/>
      <c r="J64" s="18">
        <v>0</v>
      </c>
      <c r="K64" s="74"/>
    </row>
    <row r="65" spans="1:11" ht="24" customHeight="1">
      <c r="A65" s="25" t="s">
        <v>109</v>
      </c>
      <c r="B65" s="17"/>
      <c r="D65" s="19">
        <v>1993249</v>
      </c>
      <c r="E65" s="18"/>
      <c r="F65" s="18">
        <v>1992106</v>
      </c>
      <c r="G65" s="18"/>
      <c r="H65" s="19">
        <v>1993249</v>
      </c>
      <c r="I65" s="21"/>
      <c r="J65" s="18">
        <v>1992106</v>
      </c>
      <c r="K65" s="74"/>
    </row>
    <row r="66" spans="1:11" ht="24" customHeight="1">
      <c r="A66" s="25" t="s">
        <v>112</v>
      </c>
      <c r="B66" s="17"/>
      <c r="D66" s="19">
        <v>126839</v>
      </c>
      <c r="E66" s="18"/>
      <c r="F66" s="18">
        <v>128781</v>
      </c>
      <c r="G66" s="18"/>
      <c r="H66" s="19">
        <v>0</v>
      </c>
      <c r="I66" s="21"/>
      <c r="J66" s="18">
        <v>0</v>
      </c>
      <c r="K66" s="74"/>
    </row>
    <row r="67" spans="1:11" ht="24" customHeight="1">
      <c r="A67" s="25" t="s">
        <v>213</v>
      </c>
      <c r="B67" s="17"/>
      <c r="D67" s="19">
        <v>658540</v>
      </c>
      <c r="E67" s="18"/>
      <c r="F67" s="18">
        <v>657635</v>
      </c>
      <c r="G67" s="18"/>
      <c r="H67" s="19">
        <v>517075</v>
      </c>
      <c r="I67" s="21"/>
      <c r="J67" s="18">
        <v>522059</v>
      </c>
      <c r="K67" s="74"/>
    </row>
    <row r="68" spans="1:11" ht="24" customHeight="1">
      <c r="A68" s="25" t="s">
        <v>13</v>
      </c>
      <c r="B68" s="17">
        <v>2</v>
      </c>
      <c r="D68" s="28">
        <v>52286</v>
      </c>
      <c r="F68" s="28">
        <v>47813</v>
      </c>
      <c r="G68" s="19"/>
      <c r="H68" s="28">
        <v>11198</v>
      </c>
      <c r="I68" s="21"/>
      <c r="J68" s="28">
        <v>12110</v>
      </c>
      <c r="K68" s="74"/>
    </row>
    <row r="69" spans="1:11" ht="24" customHeight="1">
      <c r="A69" s="1" t="s">
        <v>27</v>
      </c>
      <c r="D69" s="28">
        <f>SUM(D62:D68)</f>
        <v>13417614</v>
      </c>
      <c r="E69" s="18"/>
      <c r="F69" s="28">
        <f>SUM(F62:F68)</f>
        <v>13333274</v>
      </c>
      <c r="G69" s="19"/>
      <c r="H69" s="28">
        <f>SUM(H62:H68)</f>
        <v>4023612</v>
      </c>
      <c r="I69" s="18"/>
      <c r="J69" s="28">
        <f>SUM(J62:J68)</f>
        <v>3654300</v>
      </c>
      <c r="K69" s="75"/>
    </row>
    <row r="70" spans="1:11" ht="24" customHeight="1">
      <c r="A70" s="1" t="s">
        <v>28</v>
      </c>
      <c r="D70" s="28">
        <f>SUM(D60,D69)</f>
        <v>15465098</v>
      </c>
      <c r="E70" s="19"/>
      <c r="F70" s="23">
        <f>SUM(F60,F69)</f>
        <v>15485304</v>
      </c>
      <c r="G70" s="19"/>
      <c r="H70" s="28">
        <f>SUM(H60,H69)</f>
        <v>5295394</v>
      </c>
      <c r="I70" s="18">
        <f>SUM(I60,I69)</f>
        <v>0</v>
      </c>
      <c r="J70" s="23">
        <f>SUM(J60,J69)</f>
        <v>5185027</v>
      </c>
      <c r="K70" s="75"/>
    </row>
    <row r="71" spans="1:11" ht="24" customHeight="1">
      <c r="D71" s="19"/>
      <c r="H71" s="19"/>
      <c r="I71" s="14"/>
      <c r="K71" s="14"/>
    </row>
    <row r="72" spans="1:11" ht="24" customHeight="1">
      <c r="A72" s="3" t="s">
        <v>1</v>
      </c>
      <c r="I72" s="14"/>
      <c r="K72" s="14"/>
    </row>
    <row r="73" spans="1:11" ht="24" customHeight="1">
      <c r="A73" s="1" t="s">
        <v>90</v>
      </c>
      <c r="B73" s="2"/>
      <c r="C73" s="2"/>
      <c r="D73" s="2"/>
      <c r="E73" s="2"/>
      <c r="F73" s="2"/>
      <c r="G73" s="2"/>
      <c r="H73" s="2"/>
      <c r="I73" s="2"/>
      <c r="J73" s="2"/>
    </row>
    <row r="74" spans="1:11" ht="24" customHeight="1">
      <c r="A74" s="1" t="s">
        <v>212</v>
      </c>
      <c r="B74" s="2"/>
      <c r="C74" s="2"/>
      <c r="D74" s="2"/>
      <c r="E74" s="2"/>
      <c r="F74" s="2"/>
      <c r="G74" s="2"/>
      <c r="H74" s="2"/>
      <c r="I74" s="2"/>
      <c r="J74" s="2"/>
    </row>
    <row r="75" spans="1:11" ht="24" customHeight="1">
      <c r="A75" s="4" t="s">
        <v>229</v>
      </c>
      <c r="B75" s="2"/>
      <c r="C75" s="2"/>
      <c r="D75" s="2"/>
      <c r="E75" s="2"/>
      <c r="F75" s="2"/>
      <c r="G75" s="2"/>
      <c r="H75" s="2"/>
      <c r="I75" s="2"/>
      <c r="J75" s="5"/>
    </row>
    <row r="76" spans="1:11" ht="24" customHeight="1">
      <c r="A76" s="4"/>
      <c r="B76" s="2"/>
      <c r="C76" s="2"/>
      <c r="D76" s="2"/>
      <c r="E76" s="2"/>
      <c r="F76" s="2"/>
      <c r="G76" s="2"/>
      <c r="H76" s="2"/>
      <c r="I76" s="2"/>
      <c r="J76" s="5" t="s">
        <v>59</v>
      </c>
      <c r="K76" s="5"/>
    </row>
    <row r="77" spans="1:11" ht="24" customHeight="1">
      <c r="A77" s="2"/>
      <c r="B77" s="2"/>
      <c r="C77" s="2"/>
      <c r="D77" s="113" t="s">
        <v>8</v>
      </c>
      <c r="E77" s="113"/>
      <c r="F77" s="113"/>
      <c r="G77" s="111"/>
      <c r="H77" s="113" t="s">
        <v>7</v>
      </c>
      <c r="I77" s="113"/>
      <c r="J77" s="113"/>
      <c r="K77" s="69"/>
    </row>
    <row r="78" spans="1:11" ht="24" customHeight="1">
      <c r="B78" s="6" t="s">
        <v>0</v>
      </c>
      <c r="D78" s="7" t="s">
        <v>230</v>
      </c>
      <c r="E78" s="110"/>
      <c r="F78" s="8" t="s">
        <v>202</v>
      </c>
      <c r="G78" s="8"/>
      <c r="H78" s="7" t="s">
        <v>230</v>
      </c>
      <c r="I78" s="110"/>
      <c r="J78" s="8" t="s">
        <v>202</v>
      </c>
      <c r="K78" s="68"/>
    </row>
    <row r="79" spans="1:11" ht="24" customHeight="1">
      <c r="B79" s="6"/>
      <c r="D79" s="9" t="s">
        <v>57</v>
      </c>
      <c r="E79" s="10"/>
      <c r="F79" s="9" t="s">
        <v>94</v>
      </c>
      <c r="G79" s="11"/>
      <c r="H79" s="9" t="s">
        <v>57</v>
      </c>
      <c r="I79" s="10"/>
      <c r="J79" s="9" t="s">
        <v>94</v>
      </c>
    </row>
    <row r="80" spans="1:11" ht="24" customHeight="1">
      <c r="B80" s="6"/>
      <c r="D80" s="9" t="s">
        <v>58</v>
      </c>
      <c r="E80" s="12"/>
      <c r="F80" s="13"/>
      <c r="G80" s="12"/>
      <c r="H80" s="9" t="s">
        <v>58</v>
      </c>
      <c r="I80" s="10"/>
      <c r="J80" s="13"/>
    </row>
    <row r="81" spans="1:11" ht="24" customHeight="1">
      <c r="A81" s="1" t="s">
        <v>29</v>
      </c>
      <c r="B81" s="6"/>
      <c r="F81" s="32"/>
      <c r="G81" s="32"/>
      <c r="H81" s="31"/>
      <c r="I81" s="31"/>
      <c r="J81" s="31"/>
    </row>
    <row r="82" spans="1:11" ht="24" customHeight="1">
      <c r="A82" s="25" t="s">
        <v>14</v>
      </c>
      <c r="B82" s="17"/>
      <c r="H82" s="33"/>
      <c r="I82" s="33"/>
      <c r="J82" s="33"/>
    </row>
    <row r="83" spans="1:11" ht="24" customHeight="1">
      <c r="A83" s="25" t="s">
        <v>43</v>
      </c>
      <c r="H83" s="33"/>
      <c r="I83" s="33"/>
      <c r="J83" s="33"/>
    </row>
    <row r="84" spans="1:11" ht="24" customHeight="1" thickBot="1">
      <c r="A84" s="25" t="s">
        <v>97</v>
      </c>
      <c r="B84" s="20"/>
      <c r="C84" s="20"/>
      <c r="D84" s="34">
        <v>637497</v>
      </c>
      <c r="E84" s="19"/>
      <c r="F84" s="34">
        <v>637497</v>
      </c>
      <c r="G84" s="18"/>
      <c r="H84" s="34">
        <v>637497</v>
      </c>
      <c r="I84" s="19"/>
      <c r="J84" s="34">
        <v>637497</v>
      </c>
      <c r="K84" s="19"/>
    </row>
    <row r="85" spans="1:11" ht="24" customHeight="1" thickTop="1">
      <c r="A85" s="25" t="s">
        <v>222</v>
      </c>
      <c r="B85" s="20"/>
      <c r="C85" s="20"/>
      <c r="D85" s="19"/>
      <c r="E85" s="19"/>
      <c r="F85" s="19"/>
      <c r="G85" s="19"/>
      <c r="H85" s="19"/>
      <c r="I85" s="19"/>
      <c r="J85" s="19"/>
      <c r="K85" s="19"/>
    </row>
    <row r="86" spans="1:11" ht="24" customHeight="1">
      <c r="A86" s="25" t="s">
        <v>98</v>
      </c>
      <c r="B86" s="17"/>
      <c r="C86" s="20"/>
      <c r="D86" s="19">
        <f>Conso!B38</f>
        <v>637496</v>
      </c>
      <c r="E86" s="19"/>
      <c r="F86" s="19">
        <f>SUM(Conso!B29)</f>
        <v>637496</v>
      </c>
      <c r="G86" s="19"/>
      <c r="H86" s="19">
        <f>Company!B28</f>
        <v>637496</v>
      </c>
      <c r="I86" s="19"/>
      <c r="J86" s="19">
        <f>Company!B20</f>
        <v>637496</v>
      </c>
      <c r="K86" s="19"/>
    </row>
    <row r="87" spans="1:11" ht="24" customHeight="1">
      <c r="A87" s="25" t="s">
        <v>15</v>
      </c>
      <c r="B87" s="17"/>
      <c r="D87" s="19">
        <f>Conso!D38</f>
        <v>434975</v>
      </c>
      <c r="E87" s="19"/>
      <c r="F87" s="19">
        <f>SUM(Conso!D29)</f>
        <v>434975</v>
      </c>
      <c r="G87" s="19"/>
      <c r="H87" s="19">
        <f>Company!D28</f>
        <v>434975</v>
      </c>
      <c r="I87" s="19"/>
      <c r="J87" s="19">
        <f>Company!D20</f>
        <v>434975</v>
      </c>
      <c r="K87" s="19"/>
    </row>
    <row r="88" spans="1:11" ht="24" customHeight="1">
      <c r="A88" s="25" t="s">
        <v>164</v>
      </c>
      <c r="B88" s="17">
        <v>5</v>
      </c>
      <c r="D88" s="19">
        <f>SUM(Conso!F38)</f>
        <v>990563</v>
      </c>
      <c r="E88" s="19"/>
      <c r="F88" s="19">
        <f>SUM(Conso!F29)</f>
        <v>990563</v>
      </c>
      <c r="G88" s="19"/>
      <c r="H88" s="19">
        <f>SUM(Company!F28)</f>
        <v>990563</v>
      </c>
      <c r="I88" s="19"/>
      <c r="J88" s="19">
        <f>SUM(Company!F20)</f>
        <v>990563</v>
      </c>
      <c r="K88" s="19"/>
    </row>
    <row r="89" spans="1:11" ht="24" customHeight="1">
      <c r="A89" s="25" t="s">
        <v>147</v>
      </c>
      <c r="D89" s="19"/>
      <c r="E89" s="19"/>
      <c r="F89" s="19"/>
      <c r="G89" s="19"/>
      <c r="H89" s="19"/>
      <c r="I89" s="19"/>
      <c r="J89" s="19"/>
      <c r="K89" s="19"/>
    </row>
    <row r="90" spans="1:11" ht="24" customHeight="1">
      <c r="A90" s="25" t="s">
        <v>148</v>
      </c>
      <c r="B90" s="17"/>
      <c r="D90" s="19">
        <f>Conso!H38</f>
        <v>420299</v>
      </c>
      <c r="E90" s="19"/>
      <c r="F90" s="19">
        <f>SUM(Conso!H29)</f>
        <v>420299</v>
      </c>
      <c r="G90" s="19"/>
      <c r="H90" s="19">
        <v>0</v>
      </c>
      <c r="I90" s="19"/>
      <c r="J90" s="19">
        <v>0</v>
      </c>
      <c r="K90" s="19"/>
    </row>
    <row r="91" spans="1:11" ht="24" customHeight="1">
      <c r="A91" s="25" t="s">
        <v>68</v>
      </c>
      <c r="D91" s="19"/>
      <c r="E91" s="19"/>
      <c r="F91" s="19"/>
      <c r="G91" s="19"/>
      <c r="H91" s="19"/>
      <c r="I91" s="19"/>
      <c r="J91" s="19"/>
      <c r="K91" s="19"/>
    </row>
    <row r="92" spans="1:11" ht="24" customHeight="1">
      <c r="A92" s="25" t="s">
        <v>69</v>
      </c>
      <c r="D92" s="19">
        <f>Conso!J38</f>
        <v>63750</v>
      </c>
      <c r="E92" s="19"/>
      <c r="F92" s="19">
        <f>Conso!J29</f>
        <v>63750</v>
      </c>
      <c r="G92" s="19"/>
      <c r="H92" s="19">
        <f>Company!H28</f>
        <v>63750</v>
      </c>
      <c r="I92" s="19"/>
      <c r="J92" s="19">
        <f>Company!H20</f>
        <v>63750</v>
      </c>
      <c r="K92" s="19"/>
    </row>
    <row r="93" spans="1:11" ht="24" customHeight="1">
      <c r="A93" s="25" t="s">
        <v>93</v>
      </c>
      <c r="B93" s="17">
        <v>6</v>
      </c>
      <c r="D93" s="19">
        <f>Conso!L38</f>
        <v>2844231</v>
      </c>
      <c r="E93" s="19"/>
      <c r="F93" s="19">
        <f>Conso!L29</f>
        <v>2726391</v>
      </c>
      <c r="G93" s="19"/>
      <c r="H93" s="19">
        <f>Company!J28</f>
        <v>2844231</v>
      </c>
      <c r="I93" s="19"/>
      <c r="J93" s="19">
        <f>Company!J20</f>
        <v>2726391</v>
      </c>
      <c r="K93" s="19"/>
    </row>
    <row r="94" spans="1:11" ht="24" customHeight="1">
      <c r="A94" s="25" t="s">
        <v>84</v>
      </c>
      <c r="D94" s="19">
        <f>Conso!N38</f>
        <v>-17394</v>
      </c>
      <c r="E94" s="19"/>
      <c r="F94" s="19">
        <f>Conso!N29</f>
        <v>55978</v>
      </c>
      <c r="G94" s="19"/>
      <c r="H94" s="19">
        <f>Company!L28</f>
        <v>2707579</v>
      </c>
      <c r="I94" s="19"/>
      <c r="J94" s="19">
        <f>Company!L20</f>
        <v>2617265</v>
      </c>
      <c r="K94" s="19"/>
    </row>
    <row r="95" spans="1:11" ht="24" customHeight="1">
      <c r="A95" s="25" t="s">
        <v>184</v>
      </c>
      <c r="D95" s="28">
        <f>SUM(Conso!P38)</f>
        <v>-5232</v>
      </c>
      <c r="E95" s="19"/>
      <c r="F95" s="28">
        <f>SUM(Conso!P29)</f>
        <v>-3324</v>
      </c>
      <c r="G95" s="19"/>
      <c r="H95" s="28">
        <v>0</v>
      </c>
      <c r="I95" s="19"/>
      <c r="J95" s="28">
        <v>0</v>
      </c>
      <c r="K95" s="19"/>
    </row>
    <row r="96" spans="1:11" ht="24" customHeight="1">
      <c r="A96" s="25" t="s">
        <v>46</v>
      </c>
      <c r="D96" s="19">
        <f>SUM(D86:D95)</f>
        <v>5368688</v>
      </c>
      <c r="E96" s="19"/>
      <c r="F96" s="19">
        <f>SUM(F86:F95)</f>
        <v>5326128</v>
      </c>
      <c r="G96" s="19"/>
      <c r="H96" s="19">
        <f>SUM(H86:H95)</f>
        <v>7678594</v>
      </c>
      <c r="I96" s="19"/>
      <c r="J96" s="19">
        <f>SUM(J86:J95)</f>
        <v>7470440</v>
      </c>
      <c r="K96" s="19"/>
    </row>
    <row r="97" spans="1:11" ht="24" customHeight="1">
      <c r="A97" s="25" t="s">
        <v>72</v>
      </c>
      <c r="D97" s="28">
        <f>Conso!V38</f>
        <v>992657</v>
      </c>
      <c r="E97" s="19"/>
      <c r="F97" s="28">
        <f>SUM(Conso!V29)</f>
        <v>1033652</v>
      </c>
      <c r="G97" s="19"/>
      <c r="H97" s="28">
        <v>0</v>
      </c>
      <c r="I97" s="19"/>
      <c r="J97" s="28">
        <v>0</v>
      </c>
      <c r="K97" s="19"/>
    </row>
    <row r="98" spans="1:11" ht="24" customHeight="1">
      <c r="A98" s="1" t="s">
        <v>30</v>
      </c>
      <c r="D98" s="23">
        <f>SUM(D96:D97)</f>
        <v>6361345</v>
      </c>
      <c r="E98" s="19"/>
      <c r="F98" s="23">
        <f>SUM(F96:F97)</f>
        <v>6359780</v>
      </c>
      <c r="G98" s="19"/>
      <c r="H98" s="23">
        <f>SUM(H96:H97)</f>
        <v>7678594</v>
      </c>
      <c r="I98" s="19"/>
      <c r="J98" s="23">
        <f>SUM(J96:J97)</f>
        <v>7470440</v>
      </c>
      <c r="K98" s="19"/>
    </row>
    <row r="99" spans="1:11" ht="24" customHeight="1" thickBot="1">
      <c r="A99" s="1" t="s">
        <v>31</v>
      </c>
      <c r="D99" s="30">
        <f>SUM(D98,D70)</f>
        <v>21826443</v>
      </c>
      <c r="E99" s="19"/>
      <c r="F99" s="30">
        <f>SUM(F70+F98)</f>
        <v>21845084</v>
      </c>
      <c r="G99" s="19"/>
      <c r="H99" s="30">
        <f>SUM(H70+H98)</f>
        <v>12973988</v>
      </c>
      <c r="I99" s="19"/>
      <c r="J99" s="30">
        <f>SUM(J70+J98)</f>
        <v>12655467</v>
      </c>
      <c r="K99" s="19"/>
    </row>
    <row r="100" spans="1:11" ht="24" customHeight="1" thickTop="1">
      <c r="A100" s="1"/>
      <c r="D100" s="19"/>
      <c r="E100" s="19"/>
      <c r="F100" s="19"/>
      <c r="G100" s="19"/>
      <c r="H100" s="19"/>
      <c r="I100" s="19"/>
      <c r="J100" s="19"/>
      <c r="K100" s="19"/>
    </row>
    <row r="101" spans="1:11" ht="24" customHeight="1">
      <c r="A101" s="3" t="s">
        <v>1</v>
      </c>
    </row>
    <row r="103" spans="1:11" ht="24" customHeight="1">
      <c r="A103" s="35"/>
      <c r="B103" s="35"/>
      <c r="C103" s="35"/>
    </row>
    <row r="105" spans="1:11" ht="24" customHeight="1">
      <c r="D105" s="3" t="s">
        <v>32</v>
      </c>
    </row>
    <row r="106" spans="1:11" ht="24" customHeight="1">
      <c r="A106" s="35"/>
      <c r="B106" s="35"/>
      <c r="C106" s="35"/>
    </row>
  </sheetData>
  <mergeCells count="6">
    <mergeCell ref="D77:F77"/>
    <mergeCell ref="D5:F5"/>
    <mergeCell ref="D44:F44"/>
    <mergeCell ref="H77:J77"/>
    <mergeCell ref="H44:J44"/>
    <mergeCell ref="H5:J5"/>
  </mergeCells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1" fitToHeight="3" orientation="portrait" r:id="rId1"/>
  <headerFooter alignWithMargins="0"/>
  <rowBreaks count="2" manualBreakCount="2">
    <brk id="39" max="16383" man="1"/>
    <brk id="72" max="16383" man="1"/>
  </rowBreaks>
  <colBreaks count="1" manualBreakCount="1">
    <brk id="10" max="10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0"/>
  <sheetViews>
    <sheetView showGridLines="0" view="pageBreakPreview" zoomScale="40" zoomScaleNormal="90" zoomScaleSheetLayoutView="40" workbookViewId="0">
      <selection activeCell="L1" sqref="L1"/>
    </sheetView>
  </sheetViews>
  <sheetFormatPr defaultColWidth="10.5546875" defaultRowHeight="22.95" customHeight="1"/>
  <cols>
    <col min="1" max="1" width="53.44140625" style="3" customWidth="1"/>
    <col min="2" max="2" width="6.44140625" style="3" customWidth="1"/>
    <col min="3" max="3" width="1.5546875" style="3" customWidth="1"/>
    <col min="4" max="4" width="16.44140625" style="3" customWidth="1"/>
    <col min="5" max="5" width="1.5546875" style="3" customWidth="1"/>
    <col min="6" max="6" width="16.44140625" style="3" customWidth="1"/>
    <col min="7" max="7" width="1.5546875" style="3" customWidth="1"/>
    <col min="8" max="8" width="16.44140625" style="3" customWidth="1"/>
    <col min="9" max="9" width="1.5546875" style="3" customWidth="1"/>
    <col min="10" max="10" width="16.44140625" style="3" customWidth="1"/>
    <col min="11" max="11" width="1" style="3" customWidth="1"/>
    <col min="12" max="16384" width="10.5546875" style="3"/>
  </cols>
  <sheetData>
    <row r="1" spans="1:11" ht="22.95" customHeight="1">
      <c r="J1" s="79" t="s">
        <v>62</v>
      </c>
    </row>
    <row r="2" spans="1:11" ht="22.95" customHeight="1">
      <c r="A2" s="1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spans="1:11" ht="22.95" customHeight="1">
      <c r="A3" s="1" t="s">
        <v>214</v>
      </c>
      <c r="B3" s="2"/>
      <c r="C3" s="2"/>
      <c r="D3" s="2"/>
      <c r="E3" s="2"/>
      <c r="F3" s="2"/>
      <c r="G3" s="2"/>
      <c r="H3" s="2"/>
      <c r="I3" s="2"/>
      <c r="J3" s="2"/>
    </row>
    <row r="4" spans="1:11" ht="22.95" customHeight="1">
      <c r="A4" s="1" t="s">
        <v>231</v>
      </c>
      <c r="B4" s="2"/>
      <c r="C4" s="2"/>
      <c r="D4" s="2"/>
      <c r="E4" s="2"/>
      <c r="F4" s="2"/>
      <c r="G4" s="2"/>
      <c r="H4" s="2"/>
      <c r="I4" s="2"/>
      <c r="J4" s="2"/>
    </row>
    <row r="5" spans="1:11" ht="22.95" customHeight="1">
      <c r="A5" s="2"/>
      <c r="B5" s="2"/>
      <c r="C5" s="2"/>
      <c r="D5" s="2"/>
      <c r="E5" s="2"/>
      <c r="F5" s="2"/>
      <c r="G5" s="2"/>
      <c r="H5" s="2"/>
      <c r="I5" s="2"/>
      <c r="J5" s="5" t="s">
        <v>85</v>
      </c>
    </row>
    <row r="6" spans="1:11" ht="22.95" customHeight="1">
      <c r="A6" s="2"/>
      <c r="B6" s="2"/>
      <c r="C6" s="2"/>
      <c r="D6" s="80"/>
      <c r="E6" s="78" t="s">
        <v>8</v>
      </c>
      <c r="F6" s="80"/>
      <c r="G6" s="81"/>
      <c r="H6" s="82"/>
      <c r="I6" s="78" t="s">
        <v>7</v>
      </c>
      <c r="J6" s="82"/>
    </row>
    <row r="7" spans="1:11" ht="22.95" customHeight="1">
      <c r="B7" s="6" t="s">
        <v>0</v>
      </c>
      <c r="D7" s="83" t="s">
        <v>203</v>
      </c>
      <c r="E7" s="15"/>
      <c r="F7" s="83" t="s">
        <v>178</v>
      </c>
      <c r="G7" s="84"/>
      <c r="H7" s="83" t="s">
        <v>203</v>
      </c>
      <c r="I7" s="15"/>
      <c r="J7" s="83" t="s">
        <v>178</v>
      </c>
    </row>
    <row r="8" spans="1:11" ht="22.95" customHeight="1">
      <c r="A8" s="69" t="s">
        <v>60</v>
      </c>
      <c r="B8" s="6"/>
      <c r="D8" s="84"/>
      <c r="E8" s="15"/>
      <c r="F8" s="84"/>
      <c r="G8" s="84"/>
      <c r="H8" s="84"/>
      <c r="I8" s="84"/>
      <c r="J8" s="84"/>
    </row>
    <row r="9" spans="1:11" ht="22.95" customHeight="1">
      <c r="A9" s="1" t="s">
        <v>56</v>
      </c>
      <c r="B9" s="17"/>
      <c r="C9" s="17"/>
      <c r="D9" s="18"/>
      <c r="E9" s="21"/>
      <c r="F9" s="18"/>
      <c r="G9" s="18"/>
      <c r="H9" s="18"/>
      <c r="I9" s="18"/>
      <c r="J9" s="18"/>
    </row>
    <row r="10" spans="1:11" ht="22.95" customHeight="1">
      <c r="A10" s="25" t="s">
        <v>70</v>
      </c>
      <c r="B10" s="17">
        <v>2</v>
      </c>
      <c r="C10" s="17"/>
      <c r="D10" s="18">
        <v>757142</v>
      </c>
      <c r="E10" s="21"/>
      <c r="F10" s="18">
        <v>772418</v>
      </c>
      <c r="G10" s="21"/>
      <c r="H10" s="18">
        <v>504232</v>
      </c>
      <c r="I10" s="18"/>
      <c r="J10" s="18">
        <v>520847</v>
      </c>
    </row>
    <row r="11" spans="1:11" ht="22.95" customHeight="1">
      <c r="A11" s="25" t="s">
        <v>196</v>
      </c>
      <c r="B11" s="17">
        <v>2</v>
      </c>
      <c r="C11" s="17"/>
      <c r="D11" s="18">
        <v>223</v>
      </c>
      <c r="E11" s="21"/>
      <c r="F11" s="18">
        <v>5796</v>
      </c>
      <c r="G11" s="21"/>
      <c r="H11" s="18">
        <v>0</v>
      </c>
      <c r="I11" s="18"/>
      <c r="J11" s="18">
        <v>0</v>
      </c>
    </row>
    <row r="12" spans="1:11" ht="22.95" customHeight="1">
      <c r="A12" s="25" t="s">
        <v>115</v>
      </c>
      <c r="B12" s="17"/>
      <c r="C12" s="17"/>
      <c r="D12" s="18">
        <v>69366</v>
      </c>
      <c r="E12" s="21"/>
      <c r="F12" s="18">
        <v>64783</v>
      </c>
      <c r="G12" s="21"/>
      <c r="H12" s="18">
        <v>0</v>
      </c>
      <c r="I12" s="18"/>
      <c r="J12" s="18">
        <v>0</v>
      </c>
    </row>
    <row r="13" spans="1:11" ht="22.95" customHeight="1">
      <c r="A13" s="25" t="s">
        <v>235</v>
      </c>
      <c r="B13" s="17" t="s">
        <v>254</v>
      </c>
      <c r="C13" s="17"/>
      <c r="D13" s="18">
        <v>0</v>
      </c>
      <c r="E13" s="21"/>
      <c r="F13" s="18">
        <v>0</v>
      </c>
      <c r="G13" s="21"/>
      <c r="H13" s="18">
        <v>139475</v>
      </c>
      <c r="I13" s="18"/>
      <c r="J13" s="18">
        <v>106609</v>
      </c>
    </row>
    <row r="14" spans="1:11" ht="22.95" customHeight="1">
      <c r="A14" s="25" t="s">
        <v>16</v>
      </c>
      <c r="B14" s="17">
        <v>2</v>
      </c>
      <c r="C14" s="2"/>
      <c r="D14" s="18">
        <v>12735</v>
      </c>
      <c r="E14" s="21"/>
      <c r="F14" s="18">
        <v>33699</v>
      </c>
      <c r="G14" s="21"/>
      <c r="H14" s="18">
        <v>19446</v>
      </c>
      <c r="I14" s="18"/>
      <c r="J14" s="18">
        <v>21344</v>
      </c>
      <c r="K14" s="33"/>
    </row>
    <row r="15" spans="1:11" ht="22.95" customHeight="1">
      <c r="A15" s="1" t="s">
        <v>33</v>
      </c>
      <c r="B15" s="17"/>
      <c r="C15" s="2"/>
      <c r="D15" s="23">
        <f>SUM(D10:D14)</f>
        <v>839466</v>
      </c>
      <c r="E15" s="21"/>
      <c r="F15" s="23">
        <f>SUM(F10:F14)</f>
        <v>876696</v>
      </c>
      <c r="G15" s="18"/>
      <c r="H15" s="23">
        <f>SUM(H10:H14)</f>
        <v>663153</v>
      </c>
      <c r="I15" s="18"/>
      <c r="J15" s="23">
        <f>SUM(J10:J14)</f>
        <v>648800</v>
      </c>
    </row>
    <row r="16" spans="1:11" ht="22.95" customHeight="1">
      <c r="A16" s="1" t="s">
        <v>34</v>
      </c>
      <c r="B16" s="17"/>
      <c r="C16" s="2"/>
      <c r="D16" s="19"/>
      <c r="E16" s="21"/>
      <c r="F16" s="19"/>
      <c r="G16" s="18"/>
      <c r="H16" s="19"/>
      <c r="I16" s="18"/>
      <c r="J16" s="19"/>
      <c r="K16" s="14"/>
    </row>
    <row r="17" spans="1:11" ht="22.95" customHeight="1">
      <c r="A17" s="25" t="s">
        <v>256</v>
      </c>
      <c r="B17" s="17">
        <v>2</v>
      </c>
      <c r="C17" s="2"/>
      <c r="D17" s="18">
        <v>436958</v>
      </c>
      <c r="E17" s="21"/>
      <c r="F17" s="18">
        <v>435617</v>
      </c>
      <c r="G17" s="21"/>
      <c r="H17" s="18">
        <v>274683</v>
      </c>
      <c r="I17" s="18"/>
      <c r="J17" s="18">
        <v>281371</v>
      </c>
      <c r="K17" s="33"/>
    </row>
    <row r="18" spans="1:11" ht="22.95" customHeight="1">
      <c r="A18" s="25" t="s">
        <v>257</v>
      </c>
      <c r="B18" s="17"/>
      <c r="C18" s="2"/>
      <c r="D18" s="18">
        <v>398</v>
      </c>
      <c r="E18" s="21"/>
      <c r="F18" s="18">
        <v>5082</v>
      </c>
      <c r="G18" s="21"/>
      <c r="H18" s="18">
        <v>0</v>
      </c>
      <c r="I18" s="18"/>
      <c r="J18" s="18">
        <v>0</v>
      </c>
      <c r="K18" s="33"/>
    </row>
    <row r="19" spans="1:11" ht="22.95" customHeight="1">
      <c r="A19" s="25" t="s">
        <v>116</v>
      </c>
      <c r="B19" s="17"/>
      <c r="C19" s="2"/>
      <c r="D19" s="18">
        <v>24830</v>
      </c>
      <c r="E19" s="21"/>
      <c r="F19" s="18">
        <v>33413</v>
      </c>
      <c r="G19" s="21"/>
      <c r="H19" s="18">
        <v>0</v>
      </c>
      <c r="I19" s="18"/>
      <c r="J19" s="18">
        <v>0</v>
      </c>
      <c r="K19" s="33"/>
    </row>
    <row r="20" spans="1:11" ht="22.95" customHeight="1">
      <c r="A20" s="25" t="s">
        <v>40</v>
      </c>
      <c r="B20" s="17">
        <v>2</v>
      </c>
      <c r="C20" s="2"/>
      <c r="D20" s="18">
        <v>183930</v>
      </c>
      <c r="E20" s="21"/>
      <c r="F20" s="18">
        <v>196047</v>
      </c>
      <c r="G20" s="21"/>
      <c r="H20" s="18">
        <v>133356</v>
      </c>
      <c r="I20" s="18"/>
      <c r="J20" s="18">
        <v>139088</v>
      </c>
    </row>
    <row r="21" spans="1:11" ht="22.95" customHeight="1">
      <c r="A21" s="1" t="s">
        <v>35</v>
      </c>
      <c r="B21" s="17"/>
      <c r="C21" s="2"/>
      <c r="D21" s="29">
        <f>SUM(D17:D20)</f>
        <v>646116</v>
      </c>
      <c r="E21" s="21"/>
      <c r="F21" s="29">
        <f>SUM(F17:F20)</f>
        <v>670159</v>
      </c>
      <c r="G21" s="18"/>
      <c r="H21" s="29">
        <f>SUM(H17:H20)</f>
        <v>408039</v>
      </c>
      <c r="I21" s="18"/>
      <c r="J21" s="29">
        <f>SUM(J17:J20)</f>
        <v>420459</v>
      </c>
    </row>
    <row r="22" spans="1:11" ht="22.95" customHeight="1">
      <c r="A22" s="1" t="s">
        <v>159</v>
      </c>
      <c r="B22" s="17"/>
      <c r="C22" s="2"/>
      <c r="D22" s="18">
        <f>D15-D21</f>
        <v>193350</v>
      </c>
      <c r="E22" s="21"/>
      <c r="F22" s="18">
        <f>F15-F21</f>
        <v>206537</v>
      </c>
      <c r="G22" s="18"/>
      <c r="H22" s="18">
        <f>H15-H21</f>
        <v>255114</v>
      </c>
      <c r="I22" s="18"/>
      <c r="J22" s="18">
        <f>J15-J21</f>
        <v>228341</v>
      </c>
    </row>
    <row r="23" spans="1:11" ht="22.95" customHeight="1">
      <c r="A23" s="25" t="s">
        <v>188</v>
      </c>
      <c r="B23" s="17"/>
      <c r="C23" s="2"/>
      <c r="D23" s="18">
        <v>-1064</v>
      </c>
      <c r="E23" s="21"/>
      <c r="F23" s="18">
        <v>-871</v>
      </c>
      <c r="G23" s="18"/>
      <c r="H23" s="18">
        <v>0</v>
      </c>
      <c r="I23" s="18"/>
      <c r="J23" s="18">
        <v>0</v>
      </c>
    </row>
    <row r="24" spans="1:11" ht="22.95" customHeight="1">
      <c r="A24" s="25" t="s">
        <v>197</v>
      </c>
      <c r="B24" s="17"/>
      <c r="C24" s="2"/>
      <c r="D24" s="18">
        <v>-1400</v>
      </c>
      <c r="E24" s="21"/>
      <c r="F24" s="18">
        <v>-1150</v>
      </c>
      <c r="G24" s="18"/>
      <c r="H24" s="18">
        <v>0</v>
      </c>
      <c r="I24" s="18"/>
      <c r="J24" s="18">
        <v>0</v>
      </c>
    </row>
    <row r="25" spans="1:11" ht="22.95" customHeight="1">
      <c r="A25" s="25" t="s">
        <v>258</v>
      </c>
      <c r="B25" s="17"/>
      <c r="C25" s="2"/>
      <c r="D25" s="18"/>
      <c r="E25" s="21"/>
      <c r="F25" s="18"/>
      <c r="G25" s="18"/>
      <c r="H25" s="18"/>
      <c r="I25" s="18"/>
      <c r="J25" s="18"/>
    </row>
    <row r="26" spans="1:11" ht="22.95" customHeight="1">
      <c r="A26" s="25" t="s">
        <v>225</v>
      </c>
      <c r="B26" s="17"/>
      <c r="C26" s="2"/>
      <c r="D26" s="18">
        <v>-377</v>
      </c>
      <c r="E26" s="21"/>
      <c r="F26" s="18">
        <v>-1686</v>
      </c>
      <c r="G26" s="18"/>
      <c r="H26" s="18">
        <v>0</v>
      </c>
      <c r="I26" s="18"/>
      <c r="J26" s="18">
        <v>0</v>
      </c>
    </row>
    <row r="27" spans="1:11" ht="22.95" customHeight="1">
      <c r="A27" s="25" t="s">
        <v>108</v>
      </c>
      <c r="B27" s="17">
        <v>2</v>
      </c>
      <c r="C27" s="85"/>
      <c r="D27" s="18">
        <v>21161</v>
      </c>
      <c r="E27" s="21"/>
      <c r="F27" s="18">
        <v>23093</v>
      </c>
      <c r="G27" s="18"/>
      <c r="H27" s="18">
        <v>25009</v>
      </c>
      <c r="I27" s="18"/>
      <c r="J27" s="18">
        <v>15929</v>
      </c>
    </row>
    <row r="28" spans="1:11" ht="22.95" customHeight="1">
      <c r="A28" s="25" t="s">
        <v>41</v>
      </c>
      <c r="B28" s="17"/>
      <c r="C28" s="2"/>
      <c r="D28" s="86">
        <v>-122380</v>
      </c>
      <c r="E28" s="21"/>
      <c r="F28" s="86">
        <v>-146964</v>
      </c>
      <c r="G28" s="21"/>
      <c r="H28" s="86">
        <v>-44942</v>
      </c>
      <c r="I28" s="18"/>
      <c r="J28" s="86">
        <v>-49114</v>
      </c>
    </row>
    <row r="29" spans="1:11" ht="22.95" customHeight="1">
      <c r="A29" s="1" t="s">
        <v>165</v>
      </c>
      <c r="B29" s="17"/>
      <c r="C29" s="2"/>
      <c r="D29" s="21">
        <f>SUM(D22:D28)</f>
        <v>89290</v>
      </c>
      <c r="E29" s="21"/>
      <c r="F29" s="21">
        <f>SUM(F22:F28)</f>
        <v>78959</v>
      </c>
      <c r="G29" s="18"/>
      <c r="H29" s="21">
        <f>SUM(H22:H28)</f>
        <v>235181</v>
      </c>
      <c r="I29" s="18"/>
      <c r="J29" s="21">
        <f>SUM(J22:J28)</f>
        <v>195156</v>
      </c>
    </row>
    <row r="30" spans="1:11" ht="22.95" customHeight="1">
      <c r="A30" s="25" t="s">
        <v>166</v>
      </c>
      <c r="B30" s="17">
        <v>7</v>
      </c>
      <c r="C30" s="2"/>
      <c r="D30" s="87">
        <v>-41729</v>
      </c>
      <c r="E30" s="21"/>
      <c r="F30" s="87">
        <v>-36254</v>
      </c>
      <c r="G30" s="21"/>
      <c r="H30" s="87">
        <v>-19527</v>
      </c>
      <c r="I30" s="18"/>
      <c r="J30" s="87">
        <v>-18296</v>
      </c>
    </row>
    <row r="31" spans="1:11" ht="22.95" customHeight="1">
      <c r="A31" s="1" t="s">
        <v>75</v>
      </c>
      <c r="B31" s="31"/>
      <c r="C31" s="2"/>
      <c r="D31" s="87">
        <f>SUM(D29:D30)</f>
        <v>47561</v>
      </c>
      <c r="E31" s="21"/>
      <c r="F31" s="87">
        <f>SUM(F29:F30)</f>
        <v>42705</v>
      </c>
      <c r="G31" s="18"/>
      <c r="H31" s="87">
        <f>SUM(H29:H30)</f>
        <v>215654</v>
      </c>
      <c r="I31" s="18"/>
      <c r="J31" s="87">
        <f>SUM(J29:J30)</f>
        <v>176860</v>
      </c>
    </row>
    <row r="32" spans="1:11" ht="22.95" customHeight="1">
      <c r="A32" s="1"/>
      <c r="B32" s="31"/>
      <c r="C32" s="2"/>
      <c r="D32" s="18"/>
      <c r="E32" s="21"/>
      <c r="F32" s="18"/>
      <c r="G32" s="18"/>
      <c r="H32" s="18"/>
      <c r="I32" s="18"/>
      <c r="J32" s="18"/>
    </row>
    <row r="33" spans="1:11" ht="22.95" customHeight="1">
      <c r="A33" s="88" t="s">
        <v>47</v>
      </c>
      <c r="B33" s="31"/>
      <c r="C33" s="2"/>
      <c r="D33" s="89"/>
      <c r="E33" s="90"/>
      <c r="F33" s="89"/>
      <c r="G33" s="91"/>
      <c r="H33" s="92"/>
      <c r="I33" s="93"/>
      <c r="J33" s="92"/>
    </row>
    <row r="34" spans="1:11" ht="22.95" customHeight="1">
      <c r="A34" s="94" t="s">
        <v>129</v>
      </c>
      <c r="B34" s="31"/>
      <c r="C34" s="2"/>
      <c r="D34" s="89"/>
      <c r="E34" s="90"/>
      <c r="F34" s="89"/>
      <c r="G34" s="91"/>
      <c r="H34" s="92"/>
      <c r="I34" s="93"/>
      <c r="J34" s="92"/>
    </row>
    <row r="35" spans="1:11" ht="22.95" customHeight="1">
      <c r="A35" s="94" t="s">
        <v>130</v>
      </c>
      <c r="B35" s="31"/>
      <c r="C35" s="2"/>
      <c r="D35" s="89"/>
      <c r="E35" s="90"/>
      <c r="F35" s="89"/>
      <c r="G35" s="91"/>
      <c r="H35" s="92"/>
      <c r="I35" s="93"/>
      <c r="J35" s="92"/>
    </row>
    <row r="36" spans="1:11" ht="22.95" customHeight="1">
      <c r="A36" s="95" t="s">
        <v>131</v>
      </c>
      <c r="B36" s="31"/>
      <c r="C36" s="2"/>
      <c r="D36" s="89"/>
      <c r="E36" s="90"/>
      <c r="F36" s="89"/>
      <c r="G36" s="91"/>
      <c r="H36" s="92"/>
      <c r="I36" s="93"/>
      <c r="J36" s="92"/>
    </row>
    <row r="37" spans="1:11" ht="22.95" customHeight="1">
      <c r="A37" s="95" t="s">
        <v>132</v>
      </c>
      <c r="B37" s="31"/>
      <c r="C37" s="2"/>
      <c r="D37" s="96">
        <v>-400</v>
      </c>
      <c r="E37" s="97"/>
      <c r="F37" s="96">
        <v>-1043</v>
      </c>
      <c r="G37" s="98"/>
      <c r="H37" s="96">
        <v>0</v>
      </c>
      <c r="I37" s="98"/>
      <c r="J37" s="96">
        <v>0</v>
      </c>
      <c r="K37" s="3">
        <v>0</v>
      </c>
    </row>
    <row r="38" spans="1:11" ht="22.95" customHeight="1">
      <c r="A38" s="25" t="s">
        <v>129</v>
      </c>
      <c r="B38" s="31"/>
      <c r="C38" s="2"/>
      <c r="D38" s="97"/>
      <c r="E38" s="97"/>
      <c r="F38" s="97"/>
      <c r="G38" s="98"/>
      <c r="H38" s="97"/>
      <c r="I38" s="98"/>
      <c r="J38" s="97"/>
    </row>
    <row r="39" spans="1:11" ht="22.95" customHeight="1">
      <c r="A39" s="3" t="s">
        <v>133</v>
      </c>
      <c r="D39" s="96">
        <f>SUM(D37:D38)</f>
        <v>-400</v>
      </c>
      <c r="E39" s="97"/>
      <c r="F39" s="96">
        <f>SUM(F37:F38)</f>
        <v>-1043</v>
      </c>
      <c r="G39" s="98">
        <v>0</v>
      </c>
      <c r="H39" s="96">
        <f>SUM(H37:H38)</f>
        <v>0</v>
      </c>
      <c r="I39" s="98">
        <v>0</v>
      </c>
      <c r="J39" s="96">
        <f>SUM(J37:J38)</f>
        <v>0</v>
      </c>
    </row>
    <row r="40" spans="1:11" ht="22.95" customHeight="1">
      <c r="A40" s="25" t="s">
        <v>61</v>
      </c>
      <c r="B40" s="31"/>
      <c r="C40" s="2"/>
      <c r="D40" s="96">
        <f>SUM(D39)</f>
        <v>-400</v>
      </c>
      <c r="E40" s="97"/>
      <c r="F40" s="96">
        <f>SUM(F39)</f>
        <v>-1043</v>
      </c>
      <c r="G40" s="98"/>
      <c r="H40" s="96">
        <f>SUM(H39)</f>
        <v>0</v>
      </c>
      <c r="I40" s="98"/>
      <c r="J40" s="96">
        <f>SUM(J39)</f>
        <v>0</v>
      </c>
    </row>
    <row r="41" spans="1:11" ht="22.95" customHeight="1">
      <c r="A41" s="25"/>
      <c r="B41" s="31"/>
      <c r="C41" s="2"/>
      <c r="D41" s="99"/>
      <c r="E41" s="97"/>
      <c r="F41" s="99"/>
      <c r="G41" s="98"/>
      <c r="H41" s="99"/>
      <c r="I41" s="98"/>
      <c r="J41" s="99"/>
    </row>
    <row r="42" spans="1:11" ht="22.95" customHeight="1" thickBot="1">
      <c r="A42" s="1" t="s">
        <v>77</v>
      </c>
      <c r="B42" s="31"/>
      <c r="C42" s="2"/>
      <c r="D42" s="100">
        <f>SUM(D40,D31)</f>
        <v>47161</v>
      </c>
      <c r="E42" s="97"/>
      <c r="F42" s="100">
        <f>SUM(F40,F31)</f>
        <v>41662</v>
      </c>
      <c r="G42" s="98"/>
      <c r="H42" s="100">
        <f>SUM(H40,H31)</f>
        <v>215654</v>
      </c>
      <c r="I42" s="98"/>
      <c r="J42" s="100">
        <f>SUM(J40,J31)</f>
        <v>176860</v>
      </c>
    </row>
    <row r="43" spans="1:11" ht="22.95" customHeight="1" thickTop="1">
      <c r="A43" s="25"/>
      <c r="B43" s="31"/>
      <c r="C43" s="2"/>
      <c r="D43" s="97"/>
      <c r="E43" s="97"/>
      <c r="F43" s="97"/>
      <c r="G43" s="98"/>
      <c r="H43" s="97"/>
      <c r="I43" s="98"/>
      <c r="J43" s="97"/>
    </row>
    <row r="44" spans="1:11" ht="22.95" customHeight="1">
      <c r="A44" s="3" t="s">
        <v>1</v>
      </c>
      <c r="K44" s="3">
        <v>0</v>
      </c>
    </row>
    <row r="45" spans="1:11" ht="22.95" customHeight="1">
      <c r="D45" s="101"/>
      <c r="E45" s="101"/>
      <c r="F45" s="101"/>
      <c r="G45" s="18"/>
      <c r="H45" s="18"/>
      <c r="I45" s="18"/>
      <c r="J45" s="79" t="s">
        <v>62</v>
      </c>
    </row>
    <row r="46" spans="1:11" ht="22.95" customHeight="1">
      <c r="A46" s="112" t="s">
        <v>90</v>
      </c>
      <c r="B46" s="112"/>
      <c r="C46" s="112"/>
      <c r="D46" s="112"/>
      <c r="E46" s="112"/>
      <c r="F46" s="112"/>
    </row>
    <row r="47" spans="1:11" ht="22.95" customHeight="1">
      <c r="A47" s="1" t="s">
        <v>215</v>
      </c>
      <c r="B47" s="2"/>
      <c r="C47" s="2"/>
      <c r="J47" s="79"/>
    </row>
    <row r="48" spans="1:11" ht="22.95" customHeight="1">
      <c r="A48" s="1" t="s">
        <v>231</v>
      </c>
      <c r="B48" s="2"/>
      <c r="C48" s="2"/>
      <c r="D48" s="2"/>
      <c r="E48" s="2"/>
      <c r="F48" s="2"/>
      <c r="G48" s="2"/>
      <c r="H48" s="2"/>
      <c r="I48" s="2"/>
      <c r="J48" s="2"/>
    </row>
    <row r="49" spans="1:11" ht="22.95" customHeight="1">
      <c r="B49" s="6"/>
      <c r="D49" s="2"/>
      <c r="E49" s="2"/>
      <c r="F49" s="2"/>
      <c r="G49" s="2"/>
      <c r="H49" s="2"/>
      <c r="I49" s="2"/>
      <c r="J49" s="5" t="s">
        <v>85</v>
      </c>
    </row>
    <row r="50" spans="1:11" ht="22.95" customHeight="1">
      <c r="B50" s="31"/>
      <c r="C50" s="2"/>
      <c r="D50" s="80"/>
      <c r="E50" s="78" t="s">
        <v>8</v>
      </c>
      <c r="F50" s="80"/>
      <c r="G50" s="81"/>
      <c r="H50" s="82"/>
      <c r="I50" s="78" t="s">
        <v>7</v>
      </c>
      <c r="J50" s="82"/>
    </row>
    <row r="51" spans="1:11" ht="22.95" customHeight="1">
      <c r="B51" s="6" t="s">
        <v>0</v>
      </c>
      <c r="C51" s="2"/>
      <c r="D51" s="83" t="s">
        <v>203</v>
      </c>
      <c r="E51" s="15"/>
      <c r="F51" s="83" t="s">
        <v>178</v>
      </c>
      <c r="G51" s="84"/>
      <c r="H51" s="83" t="s">
        <v>203</v>
      </c>
      <c r="I51" s="15"/>
      <c r="J51" s="83" t="s">
        <v>178</v>
      </c>
    </row>
    <row r="52" spans="1:11" ht="22.95" customHeight="1">
      <c r="A52" s="1" t="s">
        <v>113</v>
      </c>
      <c r="B52" s="31"/>
      <c r="C52" s="2"/>
    </row>
    <row r="53" spans="1:11" ht="22.95" customHeight="1" thickBot="1">
      <c r="A53" s="25" t="s">
        <v>48</v>
      </c>
      <c r="B53" s="31"/>
      <c r="C53" s="2"/>
      <c r="D53" s="18">
        <f>+D31-D54</f>
        <v>60504</v>
      </c>
      <c r="E53" s="33"/>
      <c r="F53" s="18">
        <f>+F31-F54</f>
        <v>56014</v>
      </c>
      <c r="G53" s="33"/>
      <c r="H53" s="102">
        <f>H31</f>
        <v>215654</v>
      </c>
      <c r="I53" s="103"/>
      <c r="J53" s="102">
        <f>J31</f>
        <v>176860</v>
      </c>
    </row>
    <row r="54" spans="1:11" ht="22.95" customHeight="1" thickTop="1">
      <c r="A54" s="25" t="s">
        <v>72</v>
      </c>
      <c r="B54" s="31"/>
      <c r="C54" s="2"/>
      <c r="D54" s="87">
        <v>-12943</v>
      </c>
      <c r="F54" s="87">
        <v>-13309</v>
      </c>
    </row>
    <row r="55" spans="1:11" ht="22.95" customHeight="1" thickBot="1">
      <c r="A55" s="1"/>
      <c r="B55" s="31"/>
      <c r="C55" s="2"/>
      <c r="D55" s="34">
        <f>SUM(D53:D54)</f>
        <v>47561</v>
      </c>
      <c r="F55" s="34">
        <f>SUM(F53:F54)</f>
        <v>42705</v>
      </c>
    </row>
    <row r="56" spans="1:11" ht="22.95" customHeight="1" thickTop="1">
      <c r="B56" s="31"/>
      <c r="C56" s="2"/>
      <c r="D56" s="18"/>
      <c r="F56" s="18"/>
    </row>
    <row r="57" spans="1:11" ht="22.95" customHeight="1">
      <c r="A57" s="1" t="s">
        <v>71</v>
      </c>
      <c r="B57" s="31"/>
      <c r="C57" s="2"/>
      <c r="D57" s="18"/>
      <c r="F57" s="18"/>
    </row>
    <row r="58" spans="1:11" ht="22.95" customHeight="1" thickBot="1">
      <c r="A58" s="25" t="s">
        <v>48</v>
      </c>
      <c r="B58" s="31"/>
      <c r="C58" s="2"/>
      <c r="D58" s="18">
        <f>+D42-D59</f>
        <v>60104</v>
      </c>
      <c r="F58" s="18">
        <f>+F42-F59</f>
        <v>54971</v>
      </c>
      <c r="H58" s="34">
        <f>H31</f>
        <v>215654</v>
      </c>
      <c r="J58" s="34">
        <f>J42</f>
        <v>176860</v>
      </c>
    </row>
    <row r="59" spans="1:11" ht="22.95" customHeight="1" thickTop="1">
      <c r="A59" s="25" t="s">
        <v>72</v>
      </c>
      <c r="B59" s="31"/>
      <c r="C59" s="2"/>
      <c r="D59" s="87">
        <f>D54</f>
        <v>-12943</v>
      </c>
      <c r="F59" s="87">
        <f>F54</f>
        <v>-13309</v>
      </c>
    </row>
    <row r="60" spans="1:11" ht="22.95" customHeight="1" thickBot="1">
      <c r="A60" s="25"/>
      <c r="B60" s="17"/>
      <c r="C60" s="104"/>
      <c r="D60" s="34">
        <f>SUM(D58:D59)</f>
        <v>47161</v>
      </c>
      <c r="F60" s="34">
        <f>SUM(F58:F59)</f>
        <v>41662</v>
      </c>
    </row>
    <row r="61" spans="1:11" ht="22.95" customHeight="1" thickTop="1">
      <c r="A61" s="25"/>
      <c r="B61" s="17"/>
      <c r="C61" s="2"/>
      <c r="D61" s="18"/>
      <c r="F61" s="18"/>
    </row>
    <row r="62" spans="1:11" ht="22.95" customHeight="1">
      <c r="A62" s="1" t="s">
        <v>167</v>
      </c>
      <c r="B62" s="17">
        <v>8</v>
      </c>
      <c r="C62" s="2"/>
    </row>
    <row r="63" spans="1:11" ht="22.95" customHeight="1" thickBot="1">
      <c r="A63" s="25" t="s">
        <v>191</v>
      </c>
      <c r="D63" s="105">
        <v>7.3475674653605258E-2</v>
      </c>
      <c r="E63" s="10"/>
      <c r="F63" s="105">
        <v>7.0000000000000007E-2</v>
      </c>
      <c r="G63" s="10"/>
      <c r="H63" s="105">
        <v>0.31685061553327393</v>
      </c>
      <c r="J63" s="105">
        <v>0.26</v>
      </c>
    </row>
    <row r="64" spans="1:11" ht="22.95" customHeight="1" thickTop="1">
      <c r="K64" s="103"/>
    </row>
    <row r="65" spans="1:11" ht="22.95" customHeight="1">
      <c r="A65" s="3" t="s">
        <v>1</v>
      </c>
    </row>
    <row r="66" spans="1:11" ht="22.95" customHeight="1">
      <c r="J66" s="79" t="s">
        <v>62</v>
      </c>
    </row>
    <row r="67" spans="1:11" ht="22.95" customHeight="1">
      <c r="A67" s="1" t="s">
        <v>90</v>
      </c>
      <c r="B67" s="2"/>
      <c r="C67" s="2"/>
      <c r="D67" s="2"/>
      <c r="E67" s="2"/>
      <c r="F67" s="2"/>
      <c r="G67" s="2"/>
      <c r="H67" s="2"/>
      <c r="I67" s="2"/>
      <c r="J67" s="2"/>
    </row>
    <row r="68" spans="1:11" ht="22.95" customHeight="1">
      <c r="A68" s="1" t="s">
        <v>214</v>
      </c>
      <c r="B68" s="2"/>
      <c r="C68" s="2"/>
      <c r="D68" s="2"/>
      <c r="E68" s="2"/>
      <c r="F68" s="2"/>
      <c r="G68" s="2"/>
      <c r="H68" s="2"/>
      <c r="I68" s="2"/>
      <c r="J68" s="2"/>
    </row>
    <row r="69" spans="1:11" ht="22.95" customHeight="1">
      <c r="A69" s="1" t="s">
        <v>232</v>
      </c>
      <c r="B69" s="2"/>
      <c r="C69" s="2"/>
      <c r="D69" s="2"/>
      <c r="E69" s="2"/>
      <c r="F69" s="2"/>
      <c r="G69" s="2"/>
      <c r="H69" s="2"/>
      <c r="I69" s="2"/>
      <c r="J69" s="2"/>
    </row>
    <row r="70" spans="1:11" ht="22.95" customHeight="1">
      <c r="A70" s="2"/>
      <c r="B70" s="2"/>
      <c r="C70" s="2"/>
      <c r="D70" s="2"/>
      <c r="E70" s="2"/>
      <c r="F70" s="2"/>
      <c r="G70" s="2"/>
      <c r="H70" s="2"/>
      <c r="I70" s="2"/>
      <c r="J70" s="5" t="s">
        <v>85</v>
      </c>
    </row>
    <row r="71" spans="1:11" ht="22.95" customHeight="1">
      <c r="A71" s="2"/>
      <c r="B71" s="2"/>
      <c r="C71" s="2"/>
      <c r="D71" s="80"/>
      <c r="E71" s="78" t="s">
        <v>8</v>
      </c>
      <c r="F71" s="80"/>
      <c r="G71" s="81"/>
      <c r="H71" s="82"/>
      <c r="I71" s="78" t="s">
        <v>7</v>
      </c>
      <c r="J71" s="82"/>
    </row>
    <row r="72" spans="1:11" ht="22.95" customHeight="1">
      <c r="B72" s="6" t="s">
        <v>0</v>
      </c>
      <c r="D72" s="83" t="s">
        <v>203</v>
      </c>
      <c r="E72" s="15"/>
      <c r="F72" s="83" t="s">
        <v>178</v>
      </c>
      <c r="G72" s="84"/>
      <c r="H72" s="83" t="s">
        <v>203</v>
      </c>
      <c r="I72" s="15"/>
      <c r="J72" s="83" t="s">
        <v>178</v>
      </c>
    </row>
    <row r="73" spans="1:11" ht="22.95" customHeight="1">
      <c r="A73" s="69" t="s">
        <v>60</v>
      </c>
      <c r="B73" s="6"/>
      <c r="D73" s="84"/>
      <c r="E73" s="15"/>
      <c r="F73" s="84"/>
      <c r="G73" s="84"/>
      <c r="H73" s="84"/>
      <c r="I73" s="84"/>
      <c r="J73" s="84"/>
    </row>
    <row r="74" spans="1:11" ht="22.95" customHeight="1">
      <c r="A74" s="1" t="s">
        <v>56</v>
      </c>
      <c r="B74" s="17"/>
      <c r="C74" s="17"/>
      <c r="D74" s="18"/>
      <c r="E74" s="21"/>
      <c r="F74" s="18"/>
      <c r="G74" s="18"/>
      <c r="H74" s="18"/>
      <c r="I74" s="18"/>
      <c r="J74" s="18"/>
    </row>
    <row r="75" spans="1:11" ht="22.95" customHeight="1">
      <c r="A75" s="25" t="s">
        <v>70</v>
      </c>
      <c r="B75" s="17">
        <v>2</v>
      </c>
      <c r="C75" s="17"/>
      <c r="D75" s="18">
        <v>1635628</v>
      </c>
      <c r="E75" s="21"/>
      <c r="F75" s="18">
        <v>1639224</v>
      </c>
      <c r="G75" s="21"/>
      <c r="H75" s="18">
        <v>1113591</v>
      </c>
      <c r="I75" s="18"/>
      <c r="J75" s="18">
        <v>1113244</v>
      </c>
    </row>
    <row r="76" spans="1:11" ht="22.95" customHeight="1">
      <c r="A76" s="25" t="s">
        <v>196</v>
      </c>
      <c r="B76" s="17">
        <v>2</v>
      </c>
      <c r="C76" s="17"/>
      <c r="D76" s="18">
        <v>590</v>
      </c>
      <c r="E76" s="21"/>
      <c r="F76" s="18">
        <v>17118</v>
      </c>
      <c r="G76" s="21"/>
      <c r="H76" s="18">
        <v>0</v>
      </c>
      <c r="I76" s="18"/>
      <c r="J76" s="18">
        <v>0</v>
      </c>
    </row>
    <row r="77" spans="1:11" ht="22.95" customHeight="1">
      <c r="A77" s="25" t="s">
        <v>115</v>
      </c>
      <c r="B77" s="17"/>
      <c r="C77" s="17"/>
      <c r="D77" s="18">
        <v>142106</v>
      </c>
      <c r="E77" s="21"/>
      <c r="F77" s="18">
        <v>135985</v>
      </c>
      <c r="G77" s="21"/>
      <c r="H77" s="18">
        <v>0</v>
      </c>
      <c r="I77" s="18"/>
      <c r="J77" s="18">
        <v>0</v>
      </c>
    </row>
    <row r="78" spans="1:11" ht="22.95" customHeight="1">
      <c r="A78" s="25" t="s">
        <v>235</v>
      </c>
      <c r="B78" s="17" t="s">
        <v>254</v>
      </c>
      <c r="C78" s="17"/>
      <c r="D78" s="18">
        <v>0</v>
      </c>
      <c r="E78" s="21"/>
      <c r="F78" s="18">
        <v>0</v>
      </c>
      <c r="G78" s="21"/>
      <c r="H78" s="18">
        <v>139475</v>
      </c>
      <c r="I78" s="18"/>
      <c r="J78" s="18">
        <v>106609</v>
      </c>
    </row>
    <row r="79" spans="1:11" ht="22.95" customHeight="1">
      <c r="A79" s="25" t="s">
        <v>16</v>
      </c>
      <c r="B79" s="17">
        <v>2</v>
      </c>
      <c r="C79" s="2"/>
      <c r="D79" s="18">
        <v>28104</v>
      </c>
      <c r="E79" s="21"/>
      <c r="F79" s="18">
        <v>51369</v>
      </c>
      <c r="G79" s="21"/>
      <c r="H79" s="18">
        <v>39019</v>
      </c>
      <c r="I79" s="18"/>
      <c r="J79" s="18">
        <v>43273</v>
      </c>
      <c r="K79" s="33"/>
    </row>
    <row r="80" spans="1:11" ht="22.95" customHeight="1">
      <c r="A80" s="1" t="s">
        <v>33</v>
      </c>
      <c r="B80" s="17"/>
      <c r="C80" s="2"/>
      <c r="D80" s="23">
        <f>SUM(D75:D79)</f>
        <v>1806428</v>
      </c>
      <c r="E80" s="21"/>
      <c r="F80" s="23">
        <f>SUM(F75:F79)</f>
        <v>1843696</v>
      </c>
      <c r="G80" s="18"/>
      <c r="H80" s="23">
        <f>SUM(H75:H79)</f>
        <v>1292085</v>
      </c>
      <c r="I80" s="18"/>
      <c r="J80" s="23">
        <f>SUM(J75:J79)</f>
        <v>1263126</v>
      </c>
    </row>
    <row r="81" spans="1:11" ht="22.95" customHeight="1">
      <c r="A81" s="1" t="s">
        <v>34</v>
      </c>
      <c r="B81" s="17"/>
      <c r="C81" s="2"/>
      <c r="D81" s="19"/>
      <c r="E81" s="21"/>
      <c r="F81" s="19"/>
      <c r="G81" s="18"/>
      <c r="H81" s="19"/>
      <c r="I81" s="18"/>
      <c r="J81" s="19"/>
      <c r="K81" s="14"/>
    </row>
    <row r="82" spans="1:11" ht="22.95" customHeight="1">
      <c r="A82" s="25" t="s">
        <v>256</v>
      </c>
      <c r="B82" s="17">
        <v>2</v>
      </c>
      <c r="C82" s="2"/>
      <c r="D82" s="18">
        <v>871167</v>
      </c>
      <c r="E82" s="21"/>
      <c r="F82" s="18">
        <v>867543</v>
      </c>
      <c r="G82" s="21"/>
      <c r="H82" s="18">
        <v>549786</v>
      </c>
      <c r="I82" s="18"/>
      <c r="J82" s="18">
        <v>559856</v>
      </c>
      <c r="K82" s="33"/>
    </row>
    <row r="83" spans="1:11" ht="22.95" customHeight="1">
      <c r="A83" s="25" t="s">
        <v>257</v>
      </c>
      <c r="B83" s="17"/>
      <c r="C83" s="2"/>
      <c r="D83" s="18">
        <v>542</v>
      </c>
      <c r="E83" s="21"/>
      <c r="F83" s="18">
        <v>13994</v>
      </c>
      <c r="G83" s="21"/>
      <c r="H83" s="18">
        <v>0</v>
      </c>
      <c r="I83" s="18"/>
      <c r="J83" s="18">
        <v>0</v>
      </c>
      <c r="K83" s="33"/>
    </row>
    <row r="84" spans="1:11" ht="22.95" customHeight="1">
      <c r="A84" s="25" t="s">
        <v>116</v>
      </c>
      <c r="B84" s="17"/>
      <c r="C84" s="2"/>
      <c r="D84" s="18">
        <v>60932</v>
      </c>
      <c r="E84" s="21"/>
      <c r="F84" s="18">
        <v>69410</v>
      </c>
      <c r="G84" s="21"/>
      <c r="H84" s="18">
        <v>0</v>
      </c>
      <c r="I84" s="18"/>
      <c r="J84" s="18">
        <v>0</v>
      </c>
      <c r="K84" s="33"/>
    </row>
    <row r="85" spans="1:11" ht="22.95" customHeight="1">
      <c r="A85" s="25" t="s">
        <v>40</v>
      </c>
      <c r="B85" s="17">
        <v>2</v>
      </c>
      <c r="C85" s="2"/>
      <c r="D85" s="18">
        <v>366953</v>
      </c>
      <c r="E85" s="21"/>
      <c r="F85" s="18">
        <v>382874</v>
      </c>
      <c r="G85" s="21"/>
      <c r="H85" s="18">
        <v>262631</v>
      </c>
      <c r="I85" s="18"/>
      <c r="J85" s="18">
        <v>267971</v>
      </c>
    </row>
    <row r="86" spans="1:11" ht="22.95" customHeight="1">
      <c r="A86" s="1" t="s">
        <v>35</v>
      </c>
      <c r="B86" s="17"/>
      <c r="C86" s="2"/>
      <c r="D86" s="29">
        <f>SUM(D82:D85)</f>
        <v>1299594</v>
      </c>
      <c r="E86" s="21"/>
      <c r="F86" s="29">
        <f>SUM(F82:F85)</f>
        <v>1333821</v>
      </c>
      <c r="G86" s="18"/>
      <c r="H86" s="29">
        <f>SUM(H82:H85)</f>
        <v>812417</v>
      </c>
      <c r="I86" s="18"/>
      <c r="J86" s="29">
        <f>SUM(J82:J85)</f>
        <v>827827</v>
      </c>
    </row>
    <row r="87" spans="1:11" ht="22.95" customHeight="1">
      <c r="A87" s="1" t="s">
        <v>159</v>
      </c>
      <c r="B87" s="17"/>
      <c r="C87" s="2"/>
      <c r="D87" s="18">
        <f>D80-D86</f>
        <v>506834</v>
      </c>
      <c r="E87" s="21"/>
      <c r="F87" s="18">
        <f>F80-F86</f>
        <v>509875</v>
      </c>
      <c r="G87" s="18"/>
      <c r="H87" s="18">
        <f>H80-H86</f>
        <v>479668</v>
      </c>
      <c r="I87" s="18"/>
      <c r="J87" s="18">
        <f>J80-J86</f>
        <v>435299</v>
      </c>
    </row>
    <row r="88" spans="1:11" ht="22.95" customHeight="1">
      <c r="A88" s="25" t="s">
        <v>188</v>
      </c>
      <c r="B88" s="17"/>
      <c r="C88" s="2"/>
      <c r="D88" s="18">
        <v>-2103</v>
      </c>
      <c r="E88" s="21"/>
      <c r="F88" s="18">
        <v>-1742</v>
      </c>
      <c r="G88" s="18"/>
      <c r="H88" s="18">
        <v>0</v>
      </c>
      <c r="I88" s="18"/>
      <c r="J88" s="18">
        <v>0</v>
      </c>
    </row>
    <row r="89" spans="1:11" ht="22.95" customHeight="1">
      <c r="A89" s="25" t="s">
        <v>197</v>
      </c>
      <c r="B89" s="17"/>
      <c r="C89" s="2"/>
      <c r="D89" s="18">
        <v>-2204</v>
      </c>
      <c r="E89" s="21"/>
      <c r="F89" s="18">
        <v>-2591</v>
      </c>
      <c r="G89" s="18"/>
      <c r="H89" s="18">
        <v>0</v>
      </c>
      <c r="I89" s="18"/>
      <c r="J89" s="18">
        <v>0</v>
      </c>
    </row>
    <row r="90" spans="1:11" ht="22.95" customHeight="1">
      <c r="A90" s="25" t="s">
        <v>207</v>
      </c>
      <c r="B90" s="17"/>
      <c r="C90" s="2"/>
      <c r="D90" s="18"/>
      <c r="E90" s="21"/>
      <c r="F90" s="18"/>
      <c r="G90" s="18"/>
      <c r="H90" s="18"/>
      <c r="I90" s="18"/>
      <c r="J90" s="18"/>
    </row>
    <row r="91" spans="1:11" ht="22.95" customHeight="1">
      <c r="A91" s="25" t="s">
        <v>225</v>
      </c>
      <c r="B91" s="17"/>
      <c r="C91" s="2"/>
      <c r="D91" s="18">
        <v>3113</v>
      </c>
      <c r="E91" s="21"/>
      <c r="F91" s="18">
        <v>10176</v>
      </c>
      <c r="G91" s="18"/>
      <c r="H91" s="18">
        <v>0</v>
      </c>
      <c r="I91" s="18"/>
      <c r="J91" s="18">
        <v>0</v>
      </c>
    </row>
    <row r="92" spans="1:11" ht="22.95" customHeight="1">
      <c r="A92" s="25" t="s">
        <v>108</v>
      </c>
      <c r="B92" s="17">
        <v>2</v>
      </c>
      <c r="C92" s="85"/>
      <c r="D92" s="18">
        <v>41721</v>
      </c>
      <c r="E92" s="21"/>
      <c r="F92" s="18">
        <v>43541</v>
      </c>
      <c r="G92" s="18"/>
      <c r="H92" s="18">
        <v>47868</v>
      </c>
      <c r="I92" s="18"/>
      <c r="J92" s="18">
        <v>28694</v>
      </c>
    </row>
    <row r="93" spans="1:11" ht="22.95" customHeight="1">
      <c r="A93" s="25" t="s">
        <v>41</v>
      </c>
      <c r="B93" s="17"/>
      <c r="C93" s="2"/>
      <c r="D93" s="86">
        <v>-254199</v>
      </c>
      <c r="E93" s="21"/>
      <c r="F93" s="86">
        <v>-291625</v>
      </c>
      <c r="G93" s="21"/>
      <c r="H93" s="86">
        <v>-90448</v>
      </c>
      <c r="I93" s="18"/>
      <c r="J93" s="86">
        <v>-94063</v>
      </c>
    </row>
    <row r="94" spans="1:11" ht="22.95" customHeight="1">
      <c r="A94" s="1" t="s">
        <v>165</v>
      </c>
      <c r="B94" s="17"/>
      <c r="C94" s="2"/>
      <c r="D94" s="21">
        <f>SUM(D87:D93)</f>
        <v>293162</v>
      </c>
      <c r="E94" s="21"/>
      <c r="F94" s="21">
        <f>SUM(F87:F93)</f>
        <v>267634</v>
      </c>
      <c r="G94" s="18"/>
      <c r="H94" s="21">
        <f>SUM(H87:H93)</f>
        <v>437088</v>
      </c>
      <c r="I94" s="18"/>
      <c r="J94" s="21">
        <f>SUM(J87:J93)</f>
        <v>369930</v>
      </c>
    </row>
    <row r="95" spans="1:11" ht="22.95" customHeight="1">
      <c r="A95" s="25" t="s">
        <v>166</v>
      </c>
      <c r="B95" s="17">
        <v>7</v>
      </c>
      <c r="C95" s="2"/>
      <c r="D95" s="87">
        <v>-106317</v>
      </c>
      <c r="E95" s="21"/>
      <c r="F95" s="87">
        <v>-93196</v>
      </c>
      <c r="G95" s="21"/>
      <c r="H95" s="87">
        <v>-61059</v>
      </c>
      <c r="I95" s="18"/>
      <c r="J95" s="87">
        <v>-53664</v>
      </c>
    </row>
    <row r="96" spans="1:11" ht="22.95" customHeight="1">
      <c r="A96" s="1" t="s">
        <v>75</v>
      </c>
      <c r="B96" s="31"/>
      <c r="C96" s="2"/>
      <c r="D96" s="87">
        <f>SUM(D94:D95)</f>
        <v>186845</v>
      </c>
      <c r="E96" s="21"/>
      <c r="F96" s="87">
        <f>SUM(F94:F95)</f>
        <v>174438</v>
      </c>
      <c r="G96" s="18"/>
      <c r="H96" s="87">
        <f>SUM(H94:H95)</f>
        <v>376029</v>
      </c>
      <c r="I96" s="18"/>
      <c r="J96" s="87">
        <f>SUM(J94:J95)</f>
        <v>316266</v>
      </c>
    </row>
    <row r="97" spans="1:11" ht="22.95" customHeight="1">
      <c r="A97" s="1"/>
      <c r="B97" s="31"/>
      <c r="C97" s="2"/>
      <c r="D97" s="18"/>
      <c r="E97" s="21"/>
      <c r="F97" s="18"/>
      <c r="G97" s="18"/>
      <c r="H97" s="18"/>
      <c r="I97" s="18"/>
      <c r="J97" s="18"/>
    </row>
    <row r="98" spans="1:11" ht="22.95" customHeight="1">
      <c r="A98" s="88" t="s">
        <v>47</v>
      </c>
      <c r="B98" s="31"/>
      <c r="C98" s="2"/>
      <c r="D98" s="89"/>
      <c r="E98" s="90"/>
      <c r="F98" s="89"/>
      <c r="G98" s="91"/>
      <c r="H98" s="92"/>
      <c r="I98" s="93"/>
      <c r="J98" s="92"/>
    </row>
    <row r="99" spans="1:11" ht="22.95" customHeight="1">
      <c r="A99" s="94" t="s">
        <v>129</v>
      </c>
      <c r="B99" s="31"/>
      <c r="C99" s="2"/>
      <c r="D99" s="89"/>
      <c r="E99" s="90"/>
      <c r="F99" s="89"/>
      <c r="G99" s="91"/>
      <c r="H99" s="92"/>
      <c r="I99" s="93"/>
      <c r="J99" s="92"/>
    </row>
    <row r="100" spans="1:11" ht="22.95" customHeight="1">
      <c r="A100" s="94" t="s">
        <v>130</v>
      </c>
      <c r="B100" s="31"/>
      <c r="C100" s="2"/>
      <c r="D100" s="89"/>
      <c r="E100" s="90"/>
      <c r="F100" s="89"/>
      <c r="G100" s="91"/>
      <c r="H100" s="92"/>
      <c r="I100" s="93"/>
      <c r="J100" s="92"/>
    </row>
    <row r="101" spans="1:11" ht="22.95" customHeight="1">
      <c r="A101" s="95" t="s">
        <v>131</v>
      </c>
      <c r="B101" s="31"/>
      <c r="C101" s="2"/>
      <c r="D101" s="89"/>
      <c r="E101" s="90"/>
      <c r="F101" s="89"/>
      <c r="G101" s="91"/>
      <c r="H101" s="92"/>
      <c r="I101" s="93"/>
      <c r="J101" s="92"/>
    </row>
    <row r="102" spans="1:11" ht="22.95" customHeight="1">
      <c r="A102" s="95" t="s">
        <v>132</v>
      </c>
      <c r="B102" s="31"/>
      <c r="C102" s="2"/>
      <c r="D102" s="96">
        <v>-1908</v>
      </c>
      <c r="E102" s="97"/>
      <c r="F102" s="96">
        <v>-1736</v>
      </c>
      <c r="G102" s="98"/>
      <c r="H102" s="96">
        <v>0</v>
      </c>
      <c r="I102" s="98"/>
      <c r="J102" s="96">
        <v>0</v>
      </c>
      <c r="K102" s="3">
        <v>0</v>
      </c>
    </row>
    <row r="103" spans="1:11" ht="22.95" customHeight="1">
      <c r="A103" s="25" t="s">
        <v>129</v>
      </c>
      <c r="B103" s="31"/>
      <c r="C103" s="2"/>
      <c r="D103" s="97"/>
      <c r="E103" s="97"/>
      <c r="F103" s="97"/>
      <c r="G103" s="98"/>
      <c r="H103" s="97"/>
      <c r="I103" s="98"/>
      <c r="J103" s="97"/>
    </row>
    <row r="104" spans="1:11" ht="22.95" customHeight="1">
      <c r="A104" s="3" t="s">
        <v>133</v>
      </c>
      <c r="D104" s="96">
        <f>SUM(D102:D103)</f>
        <v>-1908</v>
      </c>
      <c r="E104" s="97"/>
      <c r="F104" s="96">
        <f>SUM(F102:F103)</f>
        <v>-1736</v>
      </c>
      <c r="G104" s="98">
        <v>0</v>
      </c>
      <c r="H104" s="96">
        <v>0</v>
      </c>
      <c r="I104" s="98">
        <v>0</v>
      </c>
      <c r="J104" s="96">
        <f>SUM(J102:J103)</f>
        <v>0</v>
      </c>
    </row>
    <row r="105" spans="1:11" ht="22.95" customHeight="1">
      <c r="A105" s="25" t="s">
        <v>61</v>
      </c>
      <c r="B105" s="31"/>
      <c r="C105" s="2"/>
      <c r="D105" s="96">
        <f>SUM(D104)</f>
        <v>-1908</v>
      </c>
      <c r="E105" s="97"/>
      <c r="F105" s="96">
        <f>SUM(F104)</f>
        <v>-1736</v>
      </c>
      <c r="G105" s="98"/>
      <c r="H105" s="96">
        <f>SUM(H104)</f>
        <v>0</v>
      </c>
      <c r="I105" s="98"/>
      <c r="J105" s="96">
        <f>SUM(J104)</f>
        <v>0</v>
      </c>
    </row>
    <row r="106" spans="1:11" ht="22.95" customHeight="1">
      <c r="A106" s="25"/>
      <c r="B106" s="31"/>
      <c r="C106" s="2"/>
      <c r="D106" s="99"/>
      <c r="E106" s="97"/>
      <c r="F106" s="99"/>
      <c r="G106" s="98"/>
      <c r="H106" s="99"/>
      <c r="I106" s="98"/>
      <c r="J106" s="99"/>
    </row>
    <row r="107" spans="1:11" ht="22.95" customHeight="1" thickBot="1">
      <c r="A107" s="1" t="s">
        <v>77</v>
      </c>
      <c r="B107" s="31"/>
      <c r="C107" s="2"/>
      <c r="D107" s="100">
        <f>SUM(D105,D96)</f>
        <v>184937</v>
      </c>
      <c r="E107" s="97"/>
      <c r="F107" s="100">
        <f>SUM(F105,F96)</f>
        <v>172702</v>
      </c>
      <c r="G107" s="98"/>
      <c r="H107" s="100">
        <f>SUM(H105,H96)</f>
        <v>376029</v>
      </c>
      <c r="I107" s="98"/>
      <c r="J107" s="100">
        <f>SUM(J105,J96)</f>
        <v>316266</v>
      </c>
    </row>
    <row r="108" spans="1:11" ht="22.95" customHeight="1" thickTop="1">
      <c r="A108" s="25"/>
      <c r="B108" s="31"/>
      <c r="C108" s="2"/>
      <c r="D108" s="97"/>
      <c r="E108" s="97"/>
      <c r="F108" s="97"/>
      <c r="G108" s="98"/>
      <c r="H108" s="97"/>
      <c r="I108" s="98"/>
      <c r="J108" s="97"/>
    </row>
    <row r="109" spans="1:11" ht="22.95" customHeight="1">
      <c r="A109" s="3" t="s">
        <v>1</v>
      </c>
      <c r="K109" s="3">
        <v>0</v>
      </c>
    </row>
    <row r="110" spans="1:11" ht="22.95" customHeight="1">
      <c r="D110" s="101"/>
      <c r="E110" s="101"/>
      <c r="F110" s="101"/>
      <c r="G110" s="18"/>
      <c r="H110" s="18"/>
      <c r="I110" s="18"/>
      <c r="J110" s="79" t="s">
        <v>62</v>
      </c>
    </row>
    <row r="111" spans="1:11" ht="22.95" customHeight="1">
      <c r="A111" s="112" t="s">
        <v>90</v>
      </c>
      <c r="B111" s="112"/>
      <c r="C111" s="112"/>
      <c r="D111" s="112"/>
      <c r="E111" s="112"/>
      <c r="F111" s="112"/>
    </row>
    <row r="112" spans="1:11" ht="22.95" customHeight="1">
      <c r="A112" s="1" t="s">
        <v>215</v>
      </c>
      <c r="B112" s="2"/>
      <c r="C112" s="2"/>
      <c r="J112" s="79"/>
    </row>
    <row r="113" spans="1:10" ht="22.95" customHeight="1">
      <c r="A113" s="1" t="s">
        <v>232</v>
      </c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22.95" customHeight="1">
      <c r="B114" s="6"/>
      <c r="D114" s="2"/>
      <c r="E114" s="2"/>
      <c r="F114" s="2"/>
      <c r="G114" s="2"/>
      <c r="H114" s="2"/>
      <c r="I114" s="2"/>
      <c r="J114" s="5" t="s">
        <v>85</v>
      </c>
    </row>
    <row r="115" spans="1:10" ht="22.95" customHeight="1">
      <c r="B115" s="31"/>
      <c r="C115" s="2"/>
      <c r="D115" s="80"/>
      <c r="E115" s="78" t="s">
        <v>8</v>
      </c>
      <c r="F115" s="80"/>
      <c r="G115" s="81"/>
      <c r="H115" s="82"/>
      <c r="I115" s="78" t="s">
        <v>7</v>
      </c>
      <c r="J115" s="82"/>
    </row>
    <row r="116" spans="1:10" ht="22.95" customHeight="1">
      <c r="B116" s="6" t="s">
        <v>0</v>
      </c>
      <c r="C116" s="2"/>
      <c r="D116" s="83" t="s">
        <v>203</v>
      </c>
      <c r="E116" s="15"/>
      <c r="F116" s="83" t="s">
        <v>178</v>
      </c>
      <c r="G116" s="84"/>
      <c r="H116" s="83" t="s">
        <v>203</v>
      </c>
      <c r="I116" s="15"/>
      <c r="J116" s="83" t="s">
        <v>178</v>
      </c>
    </row>
    <row r="117" spans="1:10" ht="22.95" customHeight="1">
      <c r="A117" s="1" t="s">
        <v>113</v>
      </c>
      <c r="B117" s="31"/>
      <c r="C117" s="2"/>
    </row>
    <row r="118" spans="1:10" ht="22.95" customHeight="1" thickBot="1">
      <c r="A118" s="25" t="s">
        <v>48</v>
      </c>
      <c r="B118" s="31"/>
      <c r="C118" s="2"/>
      <c r="D118" s="18">
        <f>+D96-D119</f>
        <v>212343</v>
      </c>
      <c r="E118" s="33"/>
      <c r="F118" s="18">
        <f>+F96-F119</f>
        <v>199361</v>
      </c>
      <c r="G118" s="33"/>
      <c r="H118" s="102">
        <f>H96</f>
        <v>376029</v>
      </c>
      <c r="I118" s="103"/>
      <c r="J118" s="102">
        <f>J96</f>
        <v>316266</v>
      </c>
    </row>
    <row r="119" spans="1:10" ht="22.95" customHeight="1" thickTop="1">
      <c r="A119" s="25" t="s">
        <v>72</v>
      </c>
      <c r="B119" s="31"/>
      <c r="C119" s="2"/>
      <c r="D119" s="87">
        <v>-25498</v>
      </c>
      <c r="F119" s="87">
        <v>-24923</v>
      </c>
    </row>
    <row r="120" spans="1:10" ht="22.95" customHeight="1" thickBot="1">
      <c r="A120" s="1"/>
      <c r="B120" s="31"/>
      <c r="C120" s="2"/>
      <c r="D120" s="34">
        <f>SUM(D118:D119)</f>
        <v>186845</v>
      </c>
      <c r="F120" s="34">
        <f>SUM(F118:F119)</f>
        <v>174438</v>
      </c>
    </row>
    <row r="121" spans="1:10" ht="22.95" customHeight="1" thickTop="1">
      <c r="B121" s="31"/>
      <c r="C121" s="2"/>
      <c r="D121" s="18"/>
      <c r="F121" s="18"/>
    </row>
    <row r="122" spans="1:10" ht="22.95" customHeight="1">
      <c r="A122" s="1" t="s">
        <v>71</v>
      </c>
      <c r="B122" s="31"/>
      <c r="C122" s="2"/>
      <c r="D122" s="18"/>
      <c r="F122" s="18"/>
    </row>
    <row r="123" spans="1:10" ht="22.95" customHeight="1" thickBot="1">
      <c r="A123" s="25" t="s">
        <v>48</v>
      </c>
      <c r="B123" s="31"/>
      <c r="C123" s="2"/>
      <c r="D123" s="18">
        <f>+D107-D124</f>
        <v>210435</v>
      </c>
      <c r="F123" s="18">
        <f>+F107-F124</f>
        <v>197625</v>
      </c>
      <c r="H123" s="34">
        <f>H96</f>
        <v>376029</v>
      </c>
      <c r="J123" s="34">
        <f>J107</f>
        <v>316266</v>
      </c>
    </row>
    <row r="124" spans="1:10" ht="22.95" customHeight="1" thickTop="1">
      <c r="A124" s="25" t="s">
        <v>72</v>
      </c>
      <c r="B124" s="31"/>
      <c r="C124" s="2"/>
      <c r="D124" s="87">
        <f>D119</f>
        <v>-25498</v>
      </c>
      <c r="F124" s="87">
        <f>F119</f>
        <v>-24923</v>
      </c>
    </row>
    <row r="125" spans="1:10" ht="22.95" customHeight="1" thickBot="1">
      <c r="A125" s="25"/>
      <c r="B125" s="17"/>
      <c r="C125" s="104"/>
      <c r="D125" s="34">
        <f>SUM(D123:D124)</f>
        <v>184937</v>
      </c>
      <c r="F125" s="34">
        <f>SUM(F123:F124)</f>
        <v>172702</v>
      </c>
    </row>
    <row r="126" spans="1:10" ht="22.95" customHeight="1" thickTop="1">
      <c r="A126" s="25"/>
      <c r="B126" s="17"/>
      <c r="C126" s="2"/>
      <c r="D126" s="18"/>
      <c r="F126" s="18"/>
    </row>
    <row r="127" spans="1:10" ht="22.95" customHeight="1">
      <c r="A127" s="1" t="s">
        <v>167</v>
      </c>
      <c r="B127" s="17">
        <v>8</v>
      </c>
      <c r="C127" s="2"/>
    </row>
    <row r="128" spans="1:10" ht="22.95" customHeight="1" thickBot="1">
      <c r="A128" s="25" t="s">
        <v>191</v>
      </c>
      <c r="D128" s="105">
        <v>0.29046143034622962</v>
      </c>
      <c r="E128" s="10"/>
      <c r="F128" s="105">
        <v>0.27</v>
      </c>
      <c r="G128" s="10"/>
      <c r="H128" s="105">
        <v>0.54722453595860054</v>
      </c>
      <c r="J128" s="105">
        <v>0.45</v>
      </c>
    </row>
    <row r="129" spans="1:11" ht="22.95" customHeight="1" thickTop="1">
      <c r="K129" s="103"/>
    </row>
    <row r="130" spans="1:11" ht="22.95" customHeight="1">
      <c r="A130" s="3" t="s">
        <v>1</v>
      </c>
    </row>
  </sheetData>
  <mergeCells count="2">
    <mergeCell ref="A111:F111"/>
    <mergeCell ref="A46:F46"/>
  </mergeCells>
  <phoneticPr fontId="0" type="noConversion"/>
  <printOptions horizontalCentered="1" gridLinesSet="0"/>
  <pageMargins left="0.78740157480314965" right="0.31496062992125984" top="0.62" bottom="0.11811023622047245" header="0.19685039370078741" footer="0.19685039370078741"/>
  <pageSetup paperSize="9" scale="72" orientation="portrait" r:id="rId1"/>
  <headerFooter alignWithMargins="0"/>
  <rowBreaks count="6" manualBreakCount="6">
    <brk id="44" max="9" man="1"/>
    <brk id="65" max="16383" man="1"/>
    <brk id="109" max="16383" man="1"/>
    <brk id="130" max="16383" man="1"/>
    <brk id="174" max="9" man="1"/>
    <brk id="21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showGridLines="0" view="pageBreakPreview" zoomScale="40" zoomScaleNormal="60" zoomScaleSheetLayoutView="40" workbookViewId="0">
      <selection activeCell="AD1" sqref="AD1"/>
    </sheetView>
  </sheetViews>
  <sheetFormatPr defaultColWidth="9.44140625" defaultRowHeight="23.1" customHeight="1"/>
  <cols>
    <col min="1" max="1" width="54.33203125" style="37" customWidth="1"/>
    <col min="2" max="2" width="17.44140625" style="37" customWidth="1"/>
    <col min="3" max="3" width="1.5546875" style="37" customWidth="1"/>
    <col min="4" max="4" width="17.44140625" style="37" customWidth="1"/>
    <col min="5" max="5" width="1.5546875" style="37" customWidth="1"/>
    <col min="6" max="6" width="19.44140625" style="37" customWidth="1"/>
    <col min="7" max="7" width="1.5546875" style="37" customWidth="1"/>
    <col min="8" max="8" width="19.44140625" style="37" customWidth="1"/>
    <col min="9" max="9" width="1.5546875" style="37" customWidth="1"/>
    <col min="10" max="10" width="17.44140625" style="37" customWidth="1"/>
    <col min="11" max="11" width="1.5546875" style="37" customWidth="1"/>
    <col min="12" max="12" width="17.44140625" style="37" customWidth="1"/>
    <col min="13" max="13" width="1.5546875" style="37" customWidth="1"/>
    <col min="14" max="14" width="17.44140625" style="37" customWidth="1"/>
    <col min="15" max="15" width="1.5546875" style="37" customWidth="1"/>
    <col min="16" max="16" width="17.44140625" style="37" customWidth="1"/>
    <col min="17" max="17" width="1.5546875" style="37" customWidth="1"/>
    <col min="18" max="18" width="17.44140625" style="37" customWidth="1"/>
    <col min="19" max="19" width="1.5546875" style="37" customWidth="1"/>
    <col min="20" max="20" width="17.44140625" style="37" customWidth="1"/>
    <col min="21" max="21" width="1.5546875" style="37" customWidth="1"/>
    <col min="22" max="22" width="17.44140625" style="37" customWidth="1"/>
    <col min="23" max="23" width="1.5546875" style="37" customWidth="1"/>
    <col min="24" max="24" width="17.44140625" style="37" customWidth="1"/>
    <col min="25" max="25" width="1.44140625" style="37" customWidth="1"/>
    <col min="26" max="26" width="19" style="37" hidden="1" customWidth="1"/>
    <col min="27" max="27" width="0" style="56" hidden="1" customWidth="1"/>
    <col min="28" max="28" width="0" style="37" hidden="1" customWidth="1"/>
    <col min="29" max="16384" width="9.44140625" style="37"/>
  </cols>
  <sheetData>
    <row r="1" spans="1:27" ht="23.1" customHeight="1">
      <c r="X1" s="40" t="s">
        <v>67</v>
      </c>
    </row>
    <row r="2" spans="1:27" ht="23.1" customHeight="1">
      <c r="A2" s="38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7" ht="23.1" customHeight="1">
      <c r="A3" s="38" t="s">
        <v>216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7" ht="23.1" customHeight="1">
      <c r="A4" s="38" t="s">
        <v>232</v>
      </c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7" ht="23.1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X5" s="49" t="s">
        <v>59</v>
      </c>
    </row>
    <row r="6" spans="1:27" ht="23.1" customHeight="1">
      <c r="A6" s="48"/>
      <c r="B6" s="114" t="s">
        <v>8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</row>
    <row r="7" spans="1:27" ht="23.1" customHeight="1">
      <c r="A7" s="48"/>
      <c r="B7" s="118" t="s">
        <v>46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57"/>
      <c r="V7" s="57"/>
      <c r="W7" s="57"/>
      <c r="X7" s="57"/>
    </row>
    <row r="8" spans="1:27" ht="23.1" customHeight="1">
      <c r="A8" s="48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117" t="s">
        <v>124</v>
      </c>
      <c r="Q8" s="117"/>
      <c r="R8" s="117"/>
      <c r="S8" s="51"/>
      <c r="T8" s="51"/>
      <c r="U8" s="57"/>
      <c r="V8" s="57"/>
      <c r="W8" s="57"/>
      <c r="X8" s="57"/>
    </row>
    <row r="9" spans="1:27" ht="23.1" customHeight="1">
      <c r="A9" s="48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8" t="s">
        <v>125</v>
      </c>
      <c r="Q9" s="45"/>
      <c r="R9" s="45"/>
      <c r="S9" s="51"/>
      <c r="T9" s="51"/>
      <c r="U9" s="57"/>
      <c r="V9" s="57"/>
      <c r="W9" s="57"/>
      <c r="X9" s="57"/>
    </row>
    <row r="10" spans="1:27" ht="23.1" customHeight="1">
      <c r="A10" s="48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3" t="s">
        <v>126</v>
      </c>
      <c r="Q10" s="45"/>
      <c r="R10" s="45"/>
      <c r="S10" s="51"/>
      <c r="T10" s="51"/>
      <c r="U10" s="57"/>
      <c r="V10" s="57"/>
      <c r="W10" s="57"/>
      <c r="X10" s="57"/>
    </row>
    <row r="11" spans="1:27" ht="23.1" customHeight="1">
      <c r="A11" s="48"/>
      <c r="B11" s="45"/>
      <c r="C11" s="45"/>
      <c r="D11" s="45"/>
      <c r="E11" s="45"/>
      <c r="F11" s="45"/>
      <c r="G11" s="45"/>
      <c r="H11" s="45" t="s">
        <v>101</v>
      </c>
      <c r="I11" s="45"/>
      <c r="J11" s="45"/>
      <c r="K11" s="45"/>
      <c r="L11" s="45"/>
      <c r="M11" s="45"/>
      <c r="N11" s="45"/>
      <c r="O11" s="57"/>
      <c r="P11" s="45" t="s">
        <v>120</v>
      </c>
      <c r="Q11" s="45"/>
      <c r="R11" s="59" t="s">
        <v>134</v>
      </c>
      <c r="S11" s="45"/>
      <c r="T11" s="45" t="s">
        <v>49</v>
      </c>
      <c r="U11" s="57"/>
      <c r="V11" s="45" t="s">
        <v>53</v>
      </c>
      <c r="W11" s="57"/>
      <c r="X11" s="57"/>
    </row>
    <row r="12" spans="1:27" ht="23.1" customHeight="1">
      <c r="A12" s="48"/>
      <c r="B12" s="51" t="s">
        <v>2</v>
      </c>
      <c r="C12" s="51"/>
      <c r="D12" s="51"/>
      <c r="E12" s="51"/>
      <c r="F12" s="45" t="s">
        <v>161</v>
      </c>
      <c r="G12" s="51"/>
      <c r="H12" s="51" t="s">
        <v>102</v>
      </c>
      <c r="I12" s="51"/>
      <c r="J12" s="116" t="s">
        <v>68</v>
      </c>
      <c r="K12" s="116"/>
      <c r="L12" s="116"/>
      <c r="M12" s="116"/>
      <c r="N12" s="116"/>
      <c r="O12" s="51"/>
      <c r="P12" s="45" t="s">
        <v>121</v>
      </c>
      <c r="Q12" s="45"/>
      <c r="R12" s="60" t="s">
        <v>135</v>
      </c>
      <c r="S12" s="51"/>
      <c r="T12" s="45" t="s">
        <v>50</v>
      </c>
      <c r="U12" s="51"/>
      <c r="V12" s="45" t="s">
        <v>54</v>
      </c>
      <c r="W12" s="51"/>
      <c r="X12" s="51" t="s">
        <v>6</v>
      </c>
    </row>
    <row r="13" spans="1:27" s="45" customFormat="1" ht="23.1" customHeight="1">
      <c r="B13" s="51" t="s">
        <v>192</v>
      </c>
      <c r="D13" s="45" t="s">
        <v>3</v>
      </c>
      <c r="F13" s="45" t="s">
        <v>162</v>
      </c>
      <c r="H13" s="45" t="s">
        <v>104</v>
      </c>
      <c r="J13" s="115" t="s">
        <v>73</v>
      </c>
      <c r="K13" s="115"/>
      <c r="L13" s="115"/>
      <c r="P13" s="45" t="s">
        <v>122</v>
      </c>
      <c r="Q13" s="37"/>
      <c r="R13" s="61" t="s">
        <v>136</v>
      </c>
      <c r="T13" s="45" t="s">
        <v>51</v>
      </c>
      <c r="V13" s="45" t="s">
        <v>55</v>
      </c>
      <c r="X13" s="45" t="s">
        <v>136</v>
      </c>
      <c r="AA13" s="56"/>
    </row>
    <row r="14" spans="1:27" s="45" customFormat="1" ht="23.1" customHeight="1">
      <c r="B14" s="53" t="s">
        <v>4</v>
      </c>
      <c r="D14" s="53" t="s">
        <v>5</v>
      </c>
      <c r="F14" s="53" t="s">
        <v>163</v>
      </c>
      <c r="H14" s="53" t="s">
        <v>103</v>
      </c>
      <c r="J14" s="53" t="s">
        <v>88</v>
      </c>
      <c r="L14" s="53" t="s">
        <v>89</v>
      </c>
      <c r="N14" s="53" t="s">
        <v>74</v>
      </c>
      <c r="P14" s="53" t="s">
        <v>123</v>
      </c>
      <c r="R14" s="62" t="s">
        <v>137</v>
      </c>
      <c r="T14" s="53" t="s">
        <v>52</v>
      </c>
      <c r="V14" s="53" t="s">
        <v>176</v>
      </c>
      <c r="X14" s="53" t="s">
        <v>137</v>
      </c>
      <c r="AA14" s="56"/>
    </row>
    <row r="15" spans="1:27" s="45" customFormat="1" ht="23.1" customHeight="1">
      <c r="A15" s="38" t="s">
        <v>177</v>
      </c>
      <c r="B15" s="63">
        <v>637496</v>
      </c>
      <c r="C15" s="63"/>
      <c r="D15" s="63">
        <v>434975</v>
      </c>
      <c r="E15" s="63"/>
      <c r="F15" s="63">
        <v>990563</v>
      </c>
      <c r="G15" s="63"/>
      <c r="H15" s="63">
        <v>449551</v>
      </c>
      <c r="I15" s="42"/>
      <c r="J15" s="63">
        <v>63750</v>
      </c>
      <c r="K15" s="63"/>
      <c r="L15" s="63">
        <v>2634997</v>
      </c>
      <c r="M15" s="63"/>
      <c r="N15" s="63">
        <v>179261</v>
      </c>
      <c r="O15" s="42"/>
      <c r="P15" s="63">
        <v>-3189</v>
      </c>
      <c r="Q15" s="42"/>
      <c r="R15" s="63">
        <f>SUM(P15:Q15)</f>
        <v>-3189</v>
      </c>
      <c r="S15" s="42"/>
      <c r="T15" s="63">
        <f>SUM(R15,B15:N15)</f>
        <v>5387404</v>
      </c>
      <c r="U15" s="42"/>
      <c r="V15" s="63">
        <v>1080379</v>
      </c>
      <c r="W15" s="42"/>
      <c r="X15" s="63">
        <f>SUM(T15:V15)</f>
        <v>6467783</v>
      </c>
      <c r="AA15" s="56"/>
    </row>
    <row r="16" spans="1:27" s="45" customFormat="1" ht="23.1" customHeight="1">
      <c r="A16" s="43" t="s">
        <v>110</v>
      </c>
      <c r="B16" s="64">
        <v>0</v>
      </c>
      <c r="C16" s="63"/>
      <c r="D16" s="63">
        <v>0</v>
      </c>
      <c r="E16" s="63"/>
      <c r="F16" s="63">
        <v>0</v>
      </c>
      <c r="G16" s="63"/>
      <c r="H16" s="63">
        <v>0</v>
      </c>
      <c r="I16" s="42"/>
      <c r="J16" s="63">
        <v>0</v>
      </c>
      <c r="K16" s="63"/>
      <c r="L16" s="63">
        <v>0</v>
      </c>
      <c r="M16" s="63"/>
      <c r="N16" s="63">
        <f>PL!F118</f>
        <v>199361</v>
      </c>
      <c r="O16" s="42"/>
      <c r="P16" s="63">
        <v>0</v>
      </c>
      <c r="Q16" s="42"/>
      <c r="R16" s="63">
        <f>SUM(P16)</f>
        <v>0</v>
      </c>
      <c r="S16" s="42"/>
      <c r="T16" s="63">
        <f>SUM(R16,B16:N16)</f>
        <v>199361</v>
      </c>
      <c r="U16" s="42"/>
      <c r="V16" s="63">
        <f>PL!F119</f>
        <v>-24923</v>
      </c>
      <c r="W16" s="42"/>
      <c r="X16" s="63">
        <f>SUM(T16:V16)</f>
        <v>174438</v>
      </c>
      <c r="AA16" s="56"/>
    </row>
    <row r="17" spans="1:27" s="45" customFormat="1" ht="23.1" customHeight="1">
      <c r="A17" s="43" t="s">
        <v>61</v>
      </c>
      <c r="B17" s="65">
        <v>0</v>
      </c>
      <c r="C17" s="63"/>
      <c r="D17" s="66">
        <v>0</v>
      </c>
      <c r="E17" s="63"/>
      <c r="F17" s="66">
        <v>0</v>
      </c>
      <c r="G17" s="63"/>
      <c r="H17" s="66">
        <v>0</v>
      </c>
      <c r="I17" s="42"/>
      <c r="J17" s="66">
        <v>0</v>
      </c>
      <c r="K17" s="63"/>
      <c r="L17" s="66">
        <v>0</v>
      </c>
      <c r="M17" s="63"/>
      <c r="N17" s="66">
        <v>0</v>
      </c>
      <c r="O17" s="42"/>
      <c r="P17" s="66">
        <f>PL!F102</f>
        <v>-1736</v>
      </c>
      <c r="Q17" s="42"/>
      <c r="R17" s="66">
        <f>SUM(P17)</f>
        <v>-1736</v>
      </c>
      <c r="S17" s="42"/>
      <c r="T17" s="66">
        <f>SUM(R17,B17:N17)</f>
        <v>-1736</v>
      </c>
      <c r="U17" s="42"/>
      <c r="V17" s="66">
        <v>0</v>
      </c>
      <c r="W17" s="42"/>
      <c r="X17" s="66">
        <f>SUM(T17:V17)</f>
        <v>-1736</v>
      </c>
      <c r="AA17" s="56"/>
    </row>
    <row r="18" spans="1:27" s="45" customFormat="1" ht="23.1" customHeight="1">
      <c r="A18" s="43" t="s">
        <v>77</v>
      </c>
      <c r="B18" s="42">
        <f>SUM(B16:B17)</f>
        <v>0</v>
      </c>
      <c r="C18" s="64"/>
      <c r="D18" s="42">
        <f>SUM(D16:D17)</f>
        <v>0</v>
      </c>
      <c r="E18" s="42"/>
      <c r="F18" s="42">
        <f>SUM(F16:F17)</f>
        <v>0</v>
      </c>
      <c r="G18" s="42"/>
      <c r="H18" s="42">
        <f>SUM(H16:H17)</f>
        <v>0</v>
      </c>
      <c r="I18" s="42"/>
      <c r="J18" s="42">
        <f>SUM(J16:J17)</f>
        <v>0</v>
      </c>
      <c r="K18" s="64"/>
      <c r="L18" s="42">
        <f>SUM(L16:L17)</f>
        <v>0</v>
      </c>
      <c r="M18" s="64"/>
      <c r="N18" s="42">
        <f>SUM(N16:N17)</f>
        <v>199361</v>
      </c>
      <c r="O18" s="42"/>
      <c r="P18" s="42">
        <f>SUM(P16:P17)</f>
        <v>-1736</v>
      </c>
      <c r="Q18" s="42"/>
      <c r="R18" s="42">
        <f>SUM(R16:R17)</f>
        <v>-1736</v>
      </c>
      <c r="S18" s="42"/>
      <c r="T18" s="42">
        <f>SUM(T16:T17)</f>
        <v>197625</v>
      </c>
      <c r="U18" s="42"/>
      <c r="V18" s="42">
        <f>SUM(V16:V17)</f>
        <v>-24923</v>
      </c>
      <c r="W18" s="42"/>
      <c r="X18" s="42">
        <f>SUM(X16:X17)</f>
        <v>172702</v>
      </c>
      <c r="AA18" s="56"/>
    </row>
    <row r="19" spans="1:27" s="45" customFormat="1" ht="23.1" customHeight="1">
      <c r="A19" s="43" t="s">
        <v>168</v>
      </c>
      <c r="B19" s="42"/>
      <c r="C19" s="64"/>
      <c r="D19" s="42"/>
      <c r="E19" s="42"/>
      <c r="F19" s="42"/>
      <c r="G19" s="42"/>
      <c r="H19" s="42"/>
      <c r="I19" s="42"/>
      <c r="J19" s="42"/>
      <c r="K19" s="64"/>
      <c r="L19" s="42"/>
      <c r="M19" s="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AA19" s="56"/>
    </row>
    <row r="20" spans="1:27" ht="23.1" customHeight="1">
      <c r="A20" s="67" t="s">
        <v>205</v>
      </c>
      <c r="B20" s="42">
        <v>0</v>
      </c>
      <c r="C20" s="64"/>
      <c r="D20" s="42">
        <v>0</v>
      </c>
      <c r="E20" s="42"/>
      <c r="F20" s="42">
        <v>0</v>
      </c>
      <c r="G20" s="42"/>
      <c r="H20" s="42">
        <v>0</v>
      </c>
      <c r="I20" s="42"/>
      <c r="J20" s="42">
        <v>0</v>
      </c>
      <c r="K20" s="64"/>
      <c r="L20" s="42">
        <v>0</v>
      </c>
      <c r="M20" s="64"/>
      <c r="N20" s="42">
        <v>-27626</v>
      </c>
      <c r="O20" s="42"/>
      <c r="P20" s="42">
        <v>0</v>
      </c>
      <c r="Q20" s="42"/>
      <c r="R20" s="63">
        <f>SUM(P20)</f>
        <v>0</v>
      </c>
      <c r="S20" s="42"/>
      <c r="T20" s="63">
        <f t="shared" ref="T20:T22" si="0">SUM(R20,B20:N20)</f>
        <v>-27626</v>
      </c>
      <c r="U20" s="42"/>
      <c r="V20" s="42">
        <v>0</v>
      </c>
      <c r="W20" s="42"/>
      <c r="X20" s="63">
        <f>SUM(T20:V20)</f>
        <v>-27626</v>
      </c>
      <c r="Y20" s="55"/>
    </row>
    <row r="21" spans="1:27" ht="23.1" customHeight="1">
      <c r="A21" s="67" t="s">
        <v>240</v>
      </c>
      <c r="B21" s="70">
        <v>0</v>
      </c>
      <c r="C21" s="71"/>
      <c r="D21" s="70">
        <v>0</v>
      </c>
      <c r="E21" s="70"/>
      <c r="F21" s="70">
        <v>0</v>
      </c>
      <c r="G21" s="70"/>
      <c r="H21" s="70">
        <v>0</v>
      </c>
      <c r="I21" s="70"/>
      <c r="J21" s="70">
        <v>0</v>
      </c>
      <c r="K21" s="71"/>
      <c r="L21" s="70">
        <v>91394</v>
      </c>
      <c r="M21" s="71"/>
      <c r="N21" s="70">
        <v>-91394</v>
      </c>
      <c r="O21" s="70"/>
      <c r="P21" s="70">
        <v>0</v>
      </c>
      <c r="Q21" s="70"/>
      <c r="R21" s="72">
        <f t="shared" ref="R21:R22" si="1">SUM(P21)</f>
        <v>0</v>
      </c>
      <c r="S21" s="70"/>
      <c r="T21" s="72">
        <f t="shared" si="0"/>
        <v>0</v>
      </c>
      <c r="U21" s="70"/>
      <c r="V21" s="70">
        <v>0</v>
      </c>
      <c r="W21" s="70"/>
      <c r="X21" s="72">
        <f t="shared" ref="X21:X22" si="2">SUM(T21:V21)</f>
        <v>0</v>
      </c>
      <c r="Y21" s="55"/>
    </row>
    <row r="22" spans="1:27" ht="23.1" customHeight="1">
      <c r="A22" s="67" t="s">
        <v>241</v>
      </c>
      <c r="B22" s="70">
        <v>0</v>
      </c>
      <c r="C22" s="71"/>
      <c r="D22" s="70">
        <v>0</v>
      </c>
      <c r="E22" s="70"/>
      <c r="F22" s="70">
        <v>0</v>
      </c>
      <c r="G22" s="70"/>
      <c r="H22" s="70">
        <v>0</v>
      </c>
      <c r="I22" s="70"/>
      <c r="J22" s="70">
        <v>0</v>
      </c>
      <c r="K22" s="71"/>
      <c r="L22" s="70">
        <v>0</v>
      </c>
      <c r="M22" s="71"/>
      <c r="N22" s="70">
        <v>-127494</v>
      </c>
      <c r="O22" s="70"/>
      <c r="P22" s="70">
        <v>0</v>
      </c>
      <c r="Q22" s="70"/>
      <c r="R22" s="72">
        <f t="shared" si="1"/>
        <v>0</v>
      </c>
      <c r="S22" s="70"/>
      <c r="T22" s="72">
        <f t="shared" si="0"/>
        <v>-127494</v>
      </c>
      <c r="U22" s="70"/>
      <c r="V22" s="70">
        <v>0</v>
      </c>
      <c r="W22" s="70"/>
      <c r="X22" s="72">
        <f t="shared" si="2"/>
        <v>-127494</v>
      </c>
      <c r="Y22" s="55"/>
    </row>
    <row r="23" spans="1:27" ht="23.1" customHeight="1">
      <c r="A23" s="43" t="s">
        <v>171</v>
      </c>
      <c r="B23" s="42"/>
      <c r="C23" s="64"/>
      <c r="D23" s="42"/>
      <c r="E23" s="42"/>
      <c r="F23" s="42"/>
      <c r="G23" s="42"/>
      <c r="H23" s="42"/>
      <c r="I23" s="42"/>
      <c r="J23" s="42"/>
      <c r="K23" s="64"/>
      <c r="L23" s="42"/>
      <c r="M23" s="64"/>
      <c r="N23" s="42"/>
      <c r="O23" s="42"/>
      <c r="P23" s="42"/>
      <c r="Q23" s="42"/>
      <c r="R23" s="63"/>
      <c r="S23" s="42"/>
      <c r="T23" s="63"/>
      <c r="U23" s="42"/>
      <c r="V23" s="42"/>
      <c r="W23" s="42"/>
      <c r="X23" s="63"/>
      <c r="Y23" s="55"/>
    </row>
    <row r="24" spans="1:27" ht="23.1" customHeight="1">
      <c r="A24" s="43" t="s">
        <v>169</v>
      </c>
      <c r="B24" s="42">
        <v>0</v>
      </c>
      <c r="C24" s="64"/>
      <c r="D24" s="42">
        <v>0</v>
      </c>
      <c r="E24" s="42"/>
      <c r="F24" s="42">
        <v>0</v>
      </c>
      <c r="G24" s="42"/>
      <c r="H24" s="42">
        <v>0</v>
      </c>
      <c r="I24" s="42"/>
      <c r="J24" s="42">
        <v>0</v>
      </c>
      <c r="K24" s="64"/>
      <c r="L24" s="42">
        <v>0</v>
      </c>
      <c r="M24" s="64"/>
      <c r="N24" s="42">
        <v>0</v>
      </c>
      <c r="O24" s="42"/>
      <c r="P24" s="64">
        <v>0</v>
      </c>
      <c r="Q24" s="42"/>
      <c r="R24" s="64">
        <f>SUM(P24:Q24)</f>
        <v>0</v>
      </c>
      <c r="S24" s="42"/>
      <c r="T24" s="63">
        <f t="shared" ref="T24:T25" si="3">SUM(R24,B24:N24)</f>
        <v>0</v>
      </c>
      <c r="U24" s="42"/>
      <c r="V24" s="64">
        <v>2322</v>
      </c>
      <c r="W24" s="42"/>
      <c r="X24" s="63">
        <f t="shared" ref="X24:X25" si="4">SUM(T24:V24)</f>
        <v>2322</v>
      </c>
      <c r="Y24" s="55"/>
    </row>
    <row r="25" spans="1:27" ht="23.1" customHeight="1">
      <c r="A25" s="43" t="s">
        <v>201</v>
      </c>
      <c r="B25" s="42">
        <v>0</v>
      </c>
      <c r="C25" s="64"/>
      <c r="D25" s="42">
        <v>0</v>
      </c>
      <c r="E25" s="42"/>
      <c r="F25" s="42">
        <v>0</v>
      </c>
      <c r="G25" s="42"/>
      <c r="H25" s="42">
        <v>-29253</v>
      </c>
      <c r="I25" s="42"/>
      <c r="J25" s="42">
        <v>0</v>
      </c>
      <c r="K25" s="64"/>
      <c r="L25" s="42">
        <v>0</v>
      </c>
      <c r="M25" s="64"/>
      <c r="N25" s="42">
        <v>0</v>
      </c>
      <c r="O25" s="42"/>
      <c r="P25" s="64">
        <v>0</v>
      </c>
      <c r="Q25" s="42"/>
      <c r="R25" s="64">
        <v>0</v>
      </c>
      <c r="S25" s="42"/>
      <c r="T25" s="63">
        <f t="shared" si="3"/>
        <v>-29253</v>
      </c>
      <c r="U25" s="42"/>
      <c r="V25" s="64">
        <f>-T25</f>
        <v>29253</v>
      </c>
      <c r="W25" s="42"/>
      <c r="X25" s="63">
        <f t="shared" si="4"/>
        <v>0</v>
      </c>
      <c r="Y25" s="55"/>
    </row>
    <row r="26" spans="1:27" ht="23.1" customHeight="1">
      <c r="A26" s="43" t="s">
        <v>242</v>
      </c>
      <c r="B26" s="70">
        <v>0</v>
      </c>
      <c r="C26" s="71"/>
      <c r="D26" s="70">
        <v>0</v>
      </c>
      <c r="E26" s="70"/>
      <c r="F26" s="70">
        <v>0</v>
      </c>
      <c r="G26" s="70"/>
      <c r="H26" s="70">
        <v>0</v>
      </c>
      <c r="I26" s="70"/>
      <c r="J26" s="70">
        <v>0</v>
      </c>
      <c r="K26" s="71"/>
      <c r="L26" s="70">
        <v>0</v>
      </c>
      <c r="M26" s="71"/>
      <c r="N26" s="70">
        <v>0</v>
      </c>
      <c r="O26" s="70"/>
      <c r="P26" s="71">
        <v>0</v>
      </c>
      <c r="Q26" s="70"/>
      <c r="R26" s="71">
        <v>0</v>
      </c>
      <c r="S26" s="70"/>
      <c r="T26" s="70">
        <v>0</v>
      </c>
      <c r="U26" s="70"/>
      <c r="V26" s="71">
        <v>-11846</v>
      </c>
      <c r="W26" s="70"/>
      <c r="X26" s="71">
        <f>SUM(T26:W26)</f>
        <v>-11846</v>
      </c>
      <c r="Y26" s="55"/>
    </row>
    <row r="27" spans="1:27" ht="23.1" customHeight="1" thickBot="1">
      <c r="A27" s="38" t="s">
        <v>233</v>
      </c>
      <c r="B27" s="54">
        <f>SUM(B18:B26,B15:B15)</f>
        <v>637496</v>
      </c>
      <c r="C27" s="55"/>
      <c r="D27" s="54">
        <f>SUM(D18:D26,D15:D15)</f>
        <v>434975</v>
      </c>
      <c r="E27" s="55"/>
      <c r="F27" s="54">
        <f>SUM(F18:F26,F15:F15)</f>
        <v>990563</v>
      </c>
      <c r="G27" s="55"/>
      <c r="H27" s="54">
        <f>SUM(H18:H26,H15:H15)</f>
        <v>420298</v>
      </c>
      <c r="I27" s="55"/>
      <c r="J27" s="54">
        <f>SUM(J18:J26,J15:J15)</f>
        <v>63750</v>
      </c>
      <c r="K27" s="55"/>
      <c r="L27" s="54">
        <f>SUM(L18:L26,L15:L15)</f>
        <v>2726391</v>
      </c>
      <c r="M27" s="55"/>
      <c r="N27" s="54">
        <f>SUM(N18:N26,N15:N15)</f>
        <v>132108</v>
      </c>
      <c r="O27" s="55"/>
      <c r="P27" s="54">
        <f>SUM(P18:P26,P15:P15)</f>
        <v>-4925</v>
      </c>
      <c r="Q27" s="55"/>
      <c r="R27" s="54">
        <f>SUM(R18:R26,R15:R15)</f>
        <v>-4925</v>
      </c>
      <c r="S27" s="55"/>
      <c r="T27" s="54">
        <f>SUM(T18:T26,T15:T15)</f>
        <v>5400656</v>
      </c>
      <c r="U27" s="55"/>
      <c r="V27" s="54">
        <f>SUM(V18:V26,V15:V15)</f>
        <v>1075185</v>
      </c>
      <c r="W27" s="55"/>
      <c r="X27" s="54">
        <f>SUM(X18:X26,X15:X15)</f>
        <v>6475841</v>
      </c>
      <c r="Y27" s="55"/>
    </row>
    <row r="28" spans="1:27" ht="11.25" customHeight="1" thickTop="1">
      <c r="A28" s="36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</row>
    <row r="29" spans="1:27" s="45" customFormat="1" ht="23.1" customHeight="1">
      <c r="A29" s="38" t="s">
        <v>204</v>
      </c>
      <c r="B29" s="63">
        <v>637496</v>
      </c>
      <c r="C29" s="63"/>
      <c r="D29" s="63">
        <v>434975</v>
      </c>
      <c r="E29" s="63"/>
      <c r="F29" s="63">
        <v>990563</v>
      </c>
      <c r="G29" s="63"/>
      <c r="H29" s="63">
        <v>420299</v>
      </c>
      <c r="I29" s="42"/>
      <c r="J29" s="63">
        <v>63750</v>
      </c>
      <c r="K29" s="63"/>
      <c r="L29" s="63">
        <v>2726391</v>
      </c>
      <c r="M29" s="63"/>
      <c r="N29" s="63">
        <v>55978</v>
      </c>
      <c r="O29" s="42"/>
      <c r="P29" s="63">
        <v>-3324</v>
      </c>
      <c r="Q29" s="42"/>
      <c r="R29" s="63">
        <f>SUM(P29:Q29)</f>
        <v>-3324</v>
      </c>
      <c r="S29" s="42"/>
      <c r="T29" s="63">
        <f>SUM(R29,B29:N29)</f>
        <v>5326128</v>
      </c>
      <c r="U29" s="42"/>
      <c r="V29" s="63">
        <v>1033652</v>
      </c>
      <c r="W29" s="42"/>
      <c r="X29" s="63">
        <f>SUM(T29:V29)</f>
        <v>6359780</v>
      </c>
      <c r="AA29" s="56"/>
    </row>
    <row r="30" spans="1:27" s="45" customFormat="1" ht="23.1" customHeight="1">
      <c r="A30" s="43" t="s">
        <v>110</v>
      </c>
      <c r="B30" s="64">
        <v>0</v>
      </c>
      <c r="C30" s="63"/>
      <c r="D30" s="64">
        <v>0</v>
      </c>
      <c r="E30" s="63"/>
      <c r="F30" s="64">
        <v>0</v>
      </c>
      <c r="G30" s="63"/>
      <c r="H30" s="64">
        <v>0</v>
      </c>
      <c r="I30" s="42"/>
      <c r="J30" s="64">
        <v>0</v>
      </c>
      <c r="K30" s="63"/>
      <c r="L30" s="64">
        <v>0</v>
      </c>
      <c r="M30" s="63"/>
      <c r="N30" s="63">
        <f>PL!D118</f>
        <v>212343</v>
      </c>
      <c r="O30" s="42"/>
      <c r="P30" s="63">
        <v>0</v>
      </c>
      <c r="Q30" s="42"/>
      <c r="R30" s="63">
        <f>SUM(P30)</f>
        <v>0</v>
      </c>
      <c r="S30" s="42"/>
      <c r="T30" s="63">
        <f>SUM(R30,B30:N30)</f>
        <v>212343</v>
      </c>
      <c r="U30" s="42"/>
      <c r="V30" s="63">
        <f>PL!D119</f>
        <v>-25498</v>
      </c>
      <c r="W30" s="42"/>
      <c r="X30" s="63">
        <f>SUM(T30:V30)</f>
        <v>186845</v>
      </c>
      <c r="AA30" s="56"/>
    </row>
    <row r="31" spans="1:27" s="45" customFormat="1" ht="23.1" customHeight="1">
      <c r="A31" s="43" t="s">
        <v>61</v>
      </c>
      <c r="B31" s="65">
        <v>0</v>
      </c>
      <c r="C31" s="63"/>
      <c r="D31" s="65">
        <v>0</v>
      </c>
      <c r="E31" s="63"/>
      <c r="F31" s="65">
        <v>0</v>
      </c>
      <c r="G31" s="63"/>
      <c r="H31" s="65">
        <v>0</v>
      </c>
      <c r="I31" s="42"/>
      <c r="J31" s="65">
        <v>0</v>
      </c>
      <c r="K31" s="63"/>
      <c r="L31" s="65">
        <v>0</v>
      </c>
      <c r="M31" s="63"/>
      <c r="N31" s="65">
        <v>0</v>
      </c>
      <c r="O31" s="42"/>
      <c r="P31" s="66">
        <f>PL!D102</f>
        <v>-1908</v>
      </c>
      <c r="Q31" s="42"/>
      <c r="R31" s="66">
        <f>SUM(P31)</f>
        <v>-1908</v>
      </c>
      <c r="S31" s="42"/>
      <c r="T31" s="66">
        <f>SUM(R31,B31:N31)</f>
        <v>-1908</v>
      </c>
      <c r="U31" s="42"/>
      <c r="V31" s="66">
        <v>0</v>
      </c>
      <c r="W31" s="42"/>
      <c r="X31" s="66">
        <f>SUM(T31:V31)</f>
        <v>-1908</v>
      </c>
      <c r="AA31" s="56"/>
    </row>
    <row r="32" spans="1:27" s="45" customFormat="1" ht="23.1" customHeight="1">
      <c r="A32" s="43" t="s">
        <v>77</v>
      </c>
      <c r="B32" s="42">
        <f>SUM(B30:B31)</f>
        <v>0</v>
      </c>
      <c r="C32" s="64"/>
      <c r="D32" s="42">
        <f>SUM(D30:D31)</f>
        <v>0</v>
      </c>
      <c r="E32" s="42"/>
      <c r="F32" s="42">
        <f>SUM(F30:F31)</f>
        <v>0</v>
      </c>
      <c r="G32" s="42"/>
      <c r="H32" s="42">
        <f>SUM(H30:H31)</f>
        <v>0</v>
      </c>
      <c r="I32" s="42"/>
      <c r="J32" s="42">
        <f>SUM(J30:J31)</f>
        <v>0</v>
      </c>
      <c r="K32" s="64"/>
      <c r="L32" s="42">
        <f>SUM(L30:L31)</f>
        <v>0</v>
      </c>
      <c r="M32" s="64"/>
      <c r="N32" s="42">
        <f>SUM(N30:N31)</f>
        <v>212343</v>
      </c>
      <c r="O32" s="42"/>
      <c r="P32" s="42">
        <f>SUM(P30:P31)</f>
        <v>-1908</v>
      </c>
      <c r="Q32" s="42"/>
      <c r="R32" s="42">
        <f>SUM(R30:R31)</f>
        <v>-1908</v>
      </c>
      <c r="S32" s="42"/>
      <c r="T32" s="42">
        <f>SUM(T30:T31)</f>
        <v>210435</v>
      </c>
      <c r="U32" s="42"/>
      <c r="V32" s="42">
        <f>SUM(V30:V31)</f>
        <v>-25498</v>
      </c>
      <c r="W32" s="42"/>
      <c r="X32" s="42">
        <f>SUM(X30:X31)</f>
        <v>184937</v>
      </c>
      <c r="AA32" s="56"/>
    </row>
    <row r="33" spans="1:27" s="45" customFormat="1" ht="23.1" customHeight="1">
      <c r="A33" s="43" t="s">
        <v>168</v>
      </c>
      <c r="B33" s="42"/>
      <c r="C33" s="64"/>
      <c r="D33" s="42"/>
      <c r="E33" s="42"/>
      <c r="F33" s="42"/>
      <c r="G33" s="42"/>
      <c r="H33" s="42"/>
      <c r="I33" s="42"/>
      <c r="J33" s="42"/>
      <c r="K33" s="64"/>
      <c r="L33" s="42"/>
      <c r="M33" s="64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AA33" s="56"/>
    </row>
    <row r="34" spans="1:27" s="45" customFormat="1" ht="23.1" customHeight="1">
      <c r="A34" s="67" t="s">
        <v>205</v>
      </c>
      <c r="B34" s="42">
        <v>0</v>
      </c>
      <c r="C34" s="64"/>
      <c r="D34" s="42">
        <v>0</v>
      </c>
      <c r="E34" s="42"/>
      <c r="F34" s="42">
        <v>0</v>
      </c>
      <c r="G34" s="42"/>
      <c r="H34" s="42">
        <v>0</v>
      </c>
      <c r="I34" s="42"/>
      <c r="J34" s="42">
        <v>0</v>
      </c>
      <c r="K34" s="64"/>
      <c r="L34" s="42">
        <v>0</v>
      </c>
      <c r="M34" s="64"/>
      <c r="N34" s="42">
        <v>-27626</v>
      </c>
      <c r="O34" s="42"/>
      <c r="P34" s="42">
        <v>0</v>
      </c>
      <c r="Q34" s="42"/>
      <c r="R34" s="63">
        <f>SUM(P34)</f>
        <v>0</v>
      </c>
      <c r="S34" s="42"/>
      <c r="T34" s="63">
        <f>SUM(R34,B34:N34)</f>
        <v>-27626</v>
      </c>
      <c r="U34" s="42"/>
      <c r="V34" s="42">
        <v>0</v>
      </c>
      <c r="W34" s="42"/>
      <c r="X34" s="63">
        <f>SUM(T34:V34)</f>
        <v>-27626</v>
      </c>
      <c r="AA34" s="56"/>
    </row>
    <row r="35" spans="1:27" s="45" customFormat="1" ht="23.1" customHeight="1">
      <c r="A35" s="67" t="s">
        <v>240</v>
      </c>
      <c r="B35" s="42">
        <v>0</v>
      </c>
      <c r="C35" s="64"/>
      <c r="D35" s="42">
        <v>0</v>
      </c>
      <c r="E35" s="42"/>
      <c r="F35" s="42">
        <v>0</v>
      </c>
      <c r="G35" s="42"/>
      <c r="H35" s="42">
        <v>0</v>
      </c>
      <c r="I35" s="42"/>
      <c r="J35" s="42">
        <v>0</v>
      </c>
      <c r="K35" s="64"/>
      <c r="L35" s="42">
        <v>117840</v>
      </c>
      <c r="M35" s="64"/>
      <c r="N35" s="42">
        <v>-117840</v>
      </c>
      <c r="O35" s="42"/>
      <c r="P35" s="42">
        <v>0</v>
      </c>
      <c r="Q35" s="42"/>
      <c r="R35" s="63">
        <f>SUM(P35)</f>
        <v>0</v>
      </c>
      <c r="S35" s="42"/>
      <c r="T35" s="63">
        <f t="shared" ref="T35:T37" si="5">SUM(R35,B35:N35)</f>
        <v>0</v>
      </c>
      <c r="U35" s="42"/>
      <c r="V35" s="42">
        <v>0</v>
      </c>
      <c r="W35" s="42"/>
      <c r="X35" s="63">
        <f t="shared" ref="X35:X37" si="6">SUM(T35:V35)</f>
        <v>0</v>
      </c>
      <c r="AA35" s="56"/>
    </row>
    <row r="36" spans="1:27" s="45" customFormat="1" ht="23.1" customHeight="1">
      <c r="A36" s="67" t="s">
        <v>241</v>
      </c>
      <c r="B36" s="42">
        <v>0</v>
      </c>
      <c r="C36" s="64"/>
      <c r="D36" s="42">
        <v>0</v>
      </c>
      <c r="E36" s="42"/>
      <c r="F36" s="42">
        <v>0</v>
      </c>
      <c r="G36" s="42"/>
      <c r="H36" s="42">
        <v>0</v>
      </c>
      <c r="I36" s="42"/>
      <c r="J36" s="42">
        <v>0</v>
      </c>
      <c r="K36" s="64"/>
      <c r="L36" s="42">
        <v>0</v>
      </c>
      <c r="M36" s="64"/>
      <c r="N36" s="42">
        <v>-140249</v>
      </c>
      <c r="O36" s="42"/>
      <c r="P36" s="42">
        <v>0</v>
      </c>
      <c r="Q36" s="42"/>
      <c r="R36" s="63">
        <f>SUM(P36)</f>
        <v>0</v>
      </c>
      <c r="S36" s="42"/>
      <c r="T36" s="63">
        <f t="shared" si="5"/>
        <v>-140249</v>
      </c>
      <c r="U36" s="42"/>
      <c r="V36" s="42">
        <v>0</v>
      </c>
      <c r="W36" s="42"/>
      <c r="X36" s="63">
        <f t="shared" si="6"/>
        <v>-140249</v>
      </c>
      <c r="AA36" s="56"/>
    </row>
    <row r="37" spans="1:27" s="45" customFormat="1" ht="23.1" customHeight="1">
      <c r="A37" s="67" t="s">
        <v>242</v>
      </c>
      <c r="B37" s="42">
        <v>0</v>
      </c>
      <c r="C37" s="64"/>
      <c r="D37" s="42">
        <v>0</v>
      </c>
      <c r="E37" s="42"/>
      <c r="F37" s="42">
        <v>0</v>
      </c>
      <c r="G37" s="42"/>
      <c r="H37" s="42">
        <v>0</v>
      </c>
      <c r="I37" s="42"/>
      <c r="J37" s="42">
        <v>0</v>
      </c>
      <c r="K37" s="64"/>
      <c r="L37" s="42">
        <v>0</v>
      </c>
      <c r="M37" s="64"/>
      <c r="N37" s="42">
        <v>0</v>
      </c>
      <c r="O37" s="42"/>
      <c r="P37" s="42">
        <v>0</v>
      </c>
      <c r="Q37" s="42"/>
      <c r="R37" s="63">
        <f>SUM(P37)</f>
        <v>0</v>
      </c>
      <c r="S37" s="42"/>
      <c r="T37" s="63">
        <f t="shared" si="5"/>
        <v>0</v>
      </c>
      <c r="U37" s="42"/>
      <c r="V37" s="42">
        <v>-15497</v>
      </c>
      <c r="W37" s="42"/>
      <c r="X37" s="63">
        <f t="shared" si="6"/>
        <v>-15497</v>
      </c>
      <c r="AA37" s="56"/>
    </row>
    <row r="38" spans="1:27" ht="23.1" customHeight="1" thickBot="1">
      <c r="A38" s="38" t="s">
        <v>234</v>
      </c>
      <c r="B38" s="54">
        <f>SUM(B32:B37,B29:B29)</f>
        <v>637496</v>
      </c>
      <c r="C38" s="55"/>
      <c r="D38" s="54">
        <f>SUM(D32:D37,D29:D29)</f>
        <v>434975</v>
      </c>
      <c r="E38" s="55"/>
      <c r="F38" s="54">
        <f>SUM(F32:F37,F29:F29)</f>
        <v>990563</v>
      </c>
      <c r="G38" s="55"/>
      <c r="H38" s="54">
        <f>SUM(H32:H37,H29:H29)</f>
        <v>420299</v>
      </c>
      <c r="I38" s="55"/>
      <c r="J38" s="54">
        <f>SUM(J32:J37,J29:J29)</f>
        <v>63750</v>
      </c>
      <c r="K38" s="55"/>
      <c r="L38" s="54">
        <f>SUM(L32:L37,L29:L29)</f>
        <v>2844231</v>
      </c>
      <c r="M38" s="55"/>
      <c r="N38" s="54">
        <f>SUM(N32:N37,N29:N29)</f>
        <v>-17394</v>
      </c>
      <c r="O38" s="55"/>
      <c r="P38" s="54">
        <f>SUM(P32:P37,P29:P29)</f>
        <v>-5232</v>
      </c>
      <c r="Q38" s="55"/>
      <c r="R38" s="54">
        <f>SUM(R32:R37,R29:R29)</f>
        <v>-5232</v>
      </c>
      <c r="S38" s="55"/>
      <c r="T38" s="54">
        <f>SUM(T32:T37,T29:T29)</f>
        <v>5368688</v>
      </c>
      <c r="U38" s="55"/>
      <c r="V38" s="54">
        <f>SUM(V32:V37,V29:V29)</f>
        <v>992657</v>
      </c>
      <c r="W38" s="55"/>
      <c r="X38" s="54">
        <f>SUM(X32:X37,X29:X29)</f>
        <v>6361345</v>
      </c>
    </row>
    <row r="39" spans="1:27" ht="7.5" customHeight="1" thickTop="1">
      <c r="A39" s="36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>
        <f>SUM(X38-BS!D98)</f>
        <v>0</v>
      </c>
    </row>
    <row r="40" spans="1:27" ht="23.1" customHeight="1">
      <c r="A40" s="36" t="s">
        <v>1</v>
      </c>
    </row>
  </sheetData>
  <mergeCells count="5">
    <mergeCell ref="B6:X6"/>
    <mergeCell ref="J13:L13"/>
    <mergeCell ref="J12:N12"/>
    <mergeCell ref="P8:R8"/>
    <mergeCell ref="B7:T7"/>
  </mergeCells>
  <phoneticPr fontId="0" type="noConversion"/>
  <printOptions horizontalCentered="1"/>
  <pageMargins left="0.39370078740157483" right="0.23622047244094491" top="0.42" bottom="0.19685039370078741" header="0.19685039370078741" footer="0.19685039370078741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showGridLines="0" view="pageBreakPreview" zoomScale="55" zoomScaleNormal="70" zoomScaleSheetLayoutView="55" workbookViewId="0">
      <selection activeCell="O2" sqref="O2"/>
    </sheetView>
  </sheetViews>
  <sheetFormatPr defaultColWidth="9.44140625" defaultRowHeight="24" customHeight="1"/>
  <cols>
    <col min="1" max="1" width="51.44140625" style="37" customWidth="1"/>
    <col min="2" max="2" width="17.5546875" style="37" customWidth="1"/>
    <col min="3" max="3" width="2.5546875" style="37" customWidth="1"/>
    <col min="4" max="4" width="17.5546875" style="37" customWidth="1"/>
    <col min="5" max="5" width="2.5546875" style="37" customWidth="1"/>
    <col min="6" max="6" width="17.5546875" style="37" customWidth="1"/>
    <col min="7" max="7" width="2.5546875" style="37" customWidth="1"/>
    <col min="8" max="8" width="17.5546875" style="37" customWidth="1"/>
    <col min="9" max="9" width="2.5546875" style="37" customWidth="1"/>
    <col min="10" max="10" width="17.5546875" style="37" customWidth="1"/>
    <col min="11" max="11" width="2.5546875" style="37" customWidth="1"/>
    <col min="12" max="12" width="17.5546875" style="37" customWidth="1"/>
    <col min="13" max="13" width="2.5546875" style="37" customWidth="1"/>
    <col min="14" max="14" width="17.5546875" style="37" customWidth="1"/>
    <col min="15" max="15" width="9.44140625" style="37" customWidth="1"/>
    <col min="16" max="16" width="9.44140625" style="37"/>
    <col min="17" max="17" width="14.5546875" style="37" customWidth="1"/>
    <col min="18" max="16384" width="9.44140625" style="37"/>
  </cols>
  <sheetData>
    <row r="1" spans="1:14" ht="24" customHeight="1">
      <c r="N1" s="40" t="s">
        <v>67</v>
      </c>
    </row>
    <row r="2" spans="1:14" ht="24" customHeight="1">
      <c r="A2" s="47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24" customHeight="1">
      <c r="A3" s="38" t="s">
        <v>217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24" customHeight="1">
      <c r="A4" s="47" t="s">
        <v>232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 t="s">
        <v>59</v>
      </c>
    </row>
    <row r="6" spans="1:14" ht="24" customHeight="1">
      <c r="A6" s="48"/>
      <c r="B6" s="50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ht="24" customHeight="1">
      <c r="A7" s="48"/>
      <c r="B7" s="51" t="s">
        <v>2</v>
      </c>
      <c r="C7" s="52"/>
      <c r="D7" s="52"/>
      <c r="E7" s="52"/>
      <c r="F7" s="45" t="s">
        <v>161</v>
      </c>
      <c r="G7" s="52"/>
      <c r="H7" s="118" t="s">
        <v>68</v>
      </c>
      <c r="I7" s="118"/>
      <c r="J7" s="118"/>
      <c r="K7" s="118"/>
      <c r="L7" s="118"/>
      <c r="M7" s="52"/>
      <c r="N7" s="48" t="s">
        <v>6</v>
      </c>
    </row>
    <row r="8" spans="1:14" s="45" customFormat="1" ht="24" customHeight="1">
      <c r="B8" s="51" t="s">
        <v>192</v>
      </c>
      <c r="D8" s="45" t="s">
        <v>3</v>
      </c>
      <c r="F8" s="45" t="s">
        <v>162</v>
      </c>
      <c r="H8" s="115" t="s">
        <v>73</v>
      </c>
      <c r="I8" s="115"/>
      <c r="J8" s="115"/>
      <c r="N8" s="45" t="s">
        <v>136</v>
      </c>
    </row>
    <row r="9" spans="1:14" s="45" customFormat="1" ht="24" customHeight="1">
      <c r="B9" s="53" t="s">
        <v>4</v>
      </c>
      <c r="D9" s="53" t="s">
        <v>5</v>
      </c>
      <c r="F9" s="53" t="s">
        <v>163</v>
      </c>
      <c r="H9" s="53" t="s">
        <v>88</v>
      </c>
      <c r="J9" s="53" t="s">
        <v>89</v>
      </c>
      <c r="L9" s="53" t="s">
        <v>79</v>
      </c>
      <c r="N9" s="53" t="s">
        <v>137</v>
      </c>
    </row>
    <row r="10" spans="1:14" ht="24" customHeight="1">
      <c r="A10" s="38" t="s">
        <v>177</v>
      </c>
      <c r="B10" s="42">
        <v>637496</v>
      </c>
      <c r="C10" s="42"/>
      <c r="D10" s="42">
        <v>434975</v>
      </c>
      <c r="E10" s="42"/>
      <c r="F10" s="42">
        <v>990563</v>
      </c>
      <c r="G10" s="42"/>
      <c r="H10" s="42">
        <v>63750</v>
      </c>
      <c r="I10" s="42"/>
      <c r="J10" s="42">
        <v>2634997</v>
      </c>
      <c r="K10" s="42"/>
      <c r="L10" s="42">
        <v>2363293</v>
      </c>
      <c r="M10" s="41"/>
      <c r="N10" s="41">
        <f>SUM(B10:L10)</f>
        <v>7125074</v>
      </c>
    </row>
    <row r="11" spans="1:14" ht="24" customHeight="1">
      <c r="A11" s="43" t="s">
        <v>75</v>
      </c>
      <c r="B11" s="42">
        <v>0</v>
      </c>
      <c r="C11" s="42"/>
      <c r="D11" s="42">
        <v>0</v>
      </c>
      <c r="E11" s="42"/>
      <c r="F11" s="42">
        <v>0</v>
      </c>
      <c r="G11" s="42"/>
      <c r="H11" s="42">
        <v>0</v>
      </c>
      <c r="I11" s="42"/>
      <c r="J11" s="42">
        <v>0</v>
      </c>
      <c r="K11" s="42"/>
      <c r="L11" s="42">
        <f>PL!J96</f>
        <v>316266</v>
      </c>
      <c r="M11" s="41"/>
      <c r="N11" s="41">
        <f>SUM(B11:L11)</f>
        <v>316266</v>
      </c>
    </row>
    <row r="12" spans="1:14" ht="24" customHeight="1">
      <c r="A12" s="43" t="s">
        <v>61</v>
      </c>
      <c r="B12" s="46">
        <v>0</v>
      </c>
      <c r="C12" s="42"/>
      <c r="D12" s="46">
        <v>0</v>
      </c>
      <c r="E12" s="42"/>
      <c r="F12" s="46">
        <v>0</v>
      </c>
      <c r="G12" s="42"/>
      <c r="H12" s="46">
        <v>0</v>
      </c>
      <c r="I12" s="42"/>
      <c r="J12" s="46">
        <v>0</v>
      </c>
      <c r="K12" s="42"/>
      <c r="L12" s="46">
        <v>0</v>
      </c>
      <c r="M12" s="41"/>
      <c r="N12" s="44">
        <f>SUM(B12:L12)</f>
        <v>0</v>
      </c>
    </row>
    <row r="13" spans="1:14" ht="24" customHeight="1">
      <c r="A13" s="43" t="s">
        <v>77</v>
      </c>
      <c r="B13" s="42">
        <f>SUM(B11:B12)</f>
        <v>0</v>
      </c>
      <c r="C13" s="42"/>
      <c r="D13" s="42">
        <f>SUM(D11:D12)</f>
        <v>0</v>
      </c>
      <c r="E13" s="42"/>
      <c r="F13" s="42">
        <f>SUM(F11:F12)</f>
        <v>0</v>
      </c>
      <c r="G13" s="42"/>
      <c r="H13" s="42">
        <f>SUM(H11:H12)</f>
        <v>0</v>
      </c>
      <c r="I13" s="42"/>
      <c r="J13" s="42">
        <f>SUM(J11:J12)</f>
        <v>0</v>
      </c>
      <c r="K13" s="42"/>
      <c r="L13" s="42">
        <f>SUM(L11:L12)</f>
        <v>316266</v>
      </c>
      <c r="M13" s="41"/>
      <c r="N13" s="42">
        <f>SUM(N11:N12)</f>
        <v>316266</v>
      </c>
    </row>
    <row r="14" spans="1:14" ht="24" customHeight="1">
      <c r="A14" s="43" t="s">
        <v>168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1"/>
      <c r="N14" s="42"/>
    </row>
    <row r="15" spans="1:14" ht="24" customHeight="1">
      <c r="A15" s="43" t="s">
        <v>206</v>
      </c>
      <c r="B15" s="42">
        <v>0</v>
      </c>
      <c r="C15" s="42"/>
      <c r="D15" s="42">
        <v>0</v>
      </c>
      <c r="E15" s="42"/>
      <c r="F15" s="42">
        <v>0</v>
      </c>
      <c r="G15" s="42"/>
      <c r="H15" s="42">
        <v>0</v>
      </c>
      <c r="I15" s="42"/>
      <c r="J15" s="42">
        <v>0</v>
      </c>
      <c r="K15" s="42"/>
      <c r="L15" s="42">
        <v>-27626</v>
      </c>
      <c r="M15" s="41"/>
      <c r="N15" s="42">
        <f>SUM(B15:M15)</f>
        <v>-27626</v>
      </c>
    </row>
    <row r="16" spans="1:14" ht="24" customHeight="1">
      <c r="A16" s="67" t="s">
        <v>240</v>
      </c>
      <c r="B16" s="70">
        <v>0</v>
      </c>
      <c r="C16" s="70"/>
      <c r="D16" s="70">
        <v>0</v>
      </c>
      <c r="E16" s="70"/>
      <c r="F16" s="70">
        <v>0</v>
      </c>
      <c r="G16" s="70"/>
      <c r="H16" s="70">
        <v>0</v>
      </c>
      <c r="I16" s="70"/>
      <c r="J16" s="70">
        <v>91394</v>
      </c>
      <c r="K16" s="70"/>
      <c r="L16" s="70">
        <v>-91394</v>
      </c>
      <c r="M16" s="73"/>
      <c r="N16" s="70">
        <f>SUM(B16:M16)</f>
        <v>0</v>
      </c>
    </row>
    <row r="17" spans="1:14" ht="24" customHeight="1">
      <c r="A17" s="67" t="s">
        <v>241</v>
      </c>
      <c r="B17" s="70">
        <v>0</v>
      </c>
      <c r="C17" s="70"/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v>-127494</v>
      </c>
      <c r="M17" s="73"/>
      <c r="N17" s="70">
        <f t="shared" ref="N17" si="0">SUM(B17:M17)</f>
        <v>-127494</v>
      </c>
    </row>
    <row r="18" spans="1:14" ht="24" customHeight="1" thickBot="1">
      <c r="A18" s="38" t="s">
        <v>233</v>
      </c>
      <c r="B18" s="54">
        <f>SUM(B13:B17,B10)</f>
        <v>637496</v>
      </c>
      <c r="C18" s="55"/>
      <c r="D18" s="54">
        <f>SUM(D13:D17,D10)</f>
        <v>434975</v>
      </c>
      <c r="E18" s="55"/>
      <c r="F18" s="54">
        <f>SUM(F13:F17,F10)</f>
        <v>990563</v>
      </c>
      <c r="G18" s="55"/>
      <c r="H18" s="54">
        <f>SUM(H13:H17,H10)</f>
        <v>63750</v>
      </c>
      <c r="I18" s="55"/>
      <c r="J18" s="54">
        <f>SUM(J13:J17,J10)</f>
        <v>2726391</v>
      </c>
      <c r="K18" s="55"/>
      <c r="L18" s="54">
        <f>SUM(L13:L17,L10)</f>
        <v>2433045</v>
      </c>
      <c r="M18" s="55"/>
      <c r="N18" s="54">
        <f>SUM(N13:N17,N10)</f>
        <v>7286220</v>
      </c>
    </row>
    <row r="19" spans="1:14" ht="12.75" customHeight="1" thickTop="1">
      <c r="A19" s="36"/>
      <c r="B19" s="41"/>
      <c r="C19" s="41"/>
      <c r="D19" s="41"/>
      <c r="E19" s="41"/>
      <c r="F19" s="41"/>
      <c r="G19" s="55"/>
      <c r="H19" s="55"/>
      <c r="I19" s="55"/>
      <c r="J19" s="55"/>
      <c r="K19" s="55"/>
      <c r="L19" s="41"/>
      <c r="M19" s="41"/>
      <c r="N19" s="41"/>
    </row>
    <row r="20" spans="1:14" ht="24" customHeight="1" thickTop="1">
      <c r="A20" s="38" t="s">
        <v>204</v>
      </c>
      <c r="B20" s="42">
        <v>637496</v>
      </c>
      <c r="C20" s="42"/>
      <c r="D20" s="42">
        <v>434975</v>
      </c>
      <c r="E20" s="42"/>
      <c r="F20" s="42">
        <v>990563</v>
      </c>
      <c r="G20" s="42"/>
      <c r="H20" s="42">
        <v>63750</v>
      </c>
      <c r="I20" s="42"/>
      <c r="J20" s="42">
        <v>2726391</v>
      </c>
      <c r="K20" s="42"/>
      <c r="L20" s="42">
        <v>2617265</v>
      </c>
      <c r="M20" s="41"/>
      <c r="N20" s="41">
        <f>SUM(B20:L20)</f>
        <v>7470440</v>
      </c>
    </row>
    <row r="21" spans="1:14" ht="24" customHeight="1">
      <c r="A21" s="43" t="s">
        <v>75</v>
      </c>
      <c r="B21" s="42">
        <v>0</v>
      </c>
      <c r="C21" s="42"/>
      <c r="D21" s="42">
        <v>0</v>
      </c>
      <c r="E21" s="42"/>
      <c r="F21" s="42">
        <v>0</v>
      </c>
      <c r="G21" s="42"/>
      <c r="H21" s="42">
        <v>0</v>
      </c>
      <c r="I21" s="42"/>
      <c r="J21" s="42">
        <v>0</v>
      </c>
      <c r="K21" s="42"/>
      <c r="L21" s="42">
        <f>PL!H118</f>
        <v>376029</v>
      </c>
      <c r="M21" s="41"/>
      <c r="N21" s="41">
        <f>SUM(B21:L21)</f>
        <v>376029</v>
      </c>
    </row>
    <row r="22" spans="1:14" ht="24" customHeight="1">
      <c r="A22" s="43" t="s">
        <v>61</v>
      </c>
      <c r="B22" s="46">
        <v>0</v>
      </c>
      <c r="C22" s="42"/>
      <c r="D22" s="46">
        <v>0</v>
      </c>
      <c r="E22" s="42"/>
      <c r="F22" s="46">
        <v>0</v>
      </c>
      <c r="G22" s="42"/>
      <c r="H22" s="46">
        <v>0</v>
      </c>
      <c r="I22" s="42"/>
      <c r="J22" s="46">
        <v>0</v>
      </c>
      <c r="K22" s="42"/>
      <c r="L22" s="46">
        <v>0</v>
      </c>
      <c r="M22" s="41"/>
      <c r="N22" s="44">
        <f>SUM(B22:L22)</f>
        <v>0</v>
      </c>
    </row>
    <row r="23" spans="1:14" ht="24" customHeight="1">
      <c r="A23" s="43" t="s">
        <v>77</v>
      </c>
      <c r="B23" s="42">
        <f>SUM(B21:B22)</f>
        <v>0</v>
      </c>
      <c r="C23" s="42"/>
      <c r="D23" s="42">
        <f>SUM(D21:D22)</f>
        <v>0</v>
      </c>
      <c r="E23" s="42"/>
      <c r="F23" s="42">
        <f>SUM(F21:F22)</f>
        <v>0</v>
      </c>
      <c r="G23" s="42"/>
      <c r="H23" s="42">
        <f>SUM(H21:H22)</f>
        <v>0</v>
      </c>
      <c r="I23" s="42"/>
      <c r="J23" s="42">
        <f>SUM(J21:J22)</f>
        <v>0</v>
      </c>
      <c r="K23" s="42"/>
      <c r="L23" s="42">
        <f>SUM(L21:L22)</f>
        <v>376029</v>
      </c>
      <c r="M23" s="41"/>
      <c r="N23" s="42">
        <f>SUM(N21:N22)</f>
        <v>376029</v>
      </c>
    </row>
    <row r="24" spans="1:14" ht="24" customHeight="1">
      <c r="A24" s="43" t="s">
        <v>168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1"/>
      <c r="N24" s="42"/>
    </row>
    <row r="25" spans="1:14" ht="24" customHeight="1">
      <c r="A25" s="43" t="s">
        <v>206</v>
      </c>
      <c r="B25" s="42">
        <v>0</v>
      </c>
      <c r="C25" s="42"/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42"/>
      <c r="L25" s="42">
        <v>-27626</v>
      </c>
      <c r="M25" s="41"/>
      <c r="N25" s="42">
        <f>SUM(B25:M25)</f>
        <v>-27626</v>
      </c>
    </row>
    <row r="26" spans="1:14" ht="24" customHeight="1">
      <c r="A26" s="67" t="s">
        <v>240</v>
      </c>
      <c r="B26" s="42">
        <v>0</v>
      </c>
      <c r="C26" s="42"/>
      <c r="D26" s="42">
        <v>0</v>
      </c>
      <c r="E26" s="42"/>
      <c r="F26" s="42">
        <v>0</v>
      </c>
      <c r="G26" s="42"/>
      <c r="H26" s="42">
        <v>0</v>
      </c>
      <c r="I26" s="42"/>
      <c r="J26" s="42">
        <v>117840</v>
      </c>
      <c r="K26" s="42"/>
      <c r="L26" s="42">
        <v>-117840</v>
      </c>
      <c r="M26" s="41"/>
      <c r="N26" s="42">
        <f>SUM(B26:M26)</f>
        <v>0</v>
      </c>
    </row>
    <row r="27" spans="1:14" ht="24" customHeight="1">
      <c r="A27" s="67" t="s">
        <v>241</v>
      </c>
      <c r="B27" s="42">
        <v>0</v>
      </c>
      <c r="C27" s="42"/>
      <c r="D27" s="42">
        <v>0</v>
      </c>
      <c r="E27" s="42"/>
      <c r="F27" s="42">
        <v>0</v>
      </c>
      <c r="G27" s="42"/>
      <c r="H27" s="42">
        <v>0</v>
      </c>
      <c r="I27" s="42"/>
      <c r="J27" s="42">
        <v>0</v>
      </c>
      <c r="K27" s="42"/>
      <c r="L27" s="42">
        <v>-140249</v>
      </c>
      <c r="M27" s="41"/>
      <c r="N27" s="42">
        <f>SUM(B27:M27)</f>
        <v>-140249</v>
      </c>
    </row>
    <row r="28" spans="1:14" ht="24" customHeight="1" thickBot="1">
      <c r="A28" s="38" t="s">
        <v>234</v>
      </c>
      <c r="B28" s="54">
        <f>SUM(B23:B27,B20)</f>
        <v>637496</v>
      </c>
      <c r="C28" s="55"/>
      <c r="D28" s="54">
        <f>SUM(D23:D27,D20)</f>
        <v>434975</v>
      </c>
      <c r="E28" s="55"/>
      <c r="F28" s="54">
        <f>SUM(F23:F27,F20)</f>
        <v>990563</v>
      </c>
      <c r="G28" s="55"/>
      <c r="H28" s="54">
        <f>SUM(H23:H27,H20)</f>
        <v>63750</v>
      </c>
      <c r="I28" s="55"/>
      <c r="J28" s="54">
        <f>SUM(J23:J27,J20)</f>
        <v>2844231</v>
      </c>
      <c r="K28" s="55"/>
      <c r="L28" s="54">
        <f>SUM(L23:L27,L20)</f>
        <v>2707579</v>
      </c>
      <c r="M28" s="55"/>
      <c r="N28" s="54">
        <f>SUM(N23:N27,N20)</f>
        <v>7678594</v>
      </c>
    </row>
    <row r="29" spans="1:14" ht="10.5" customHeight="1" thickTop="1">
      <c r="A29" s="36"/>
      <c r="B29" s="41"/>
      <c r="C29" s="41"/>
      <c r="D29" s="41"/>
      <c r="E29" s="41"/>
      <c r="F29" s="41"/>
      <c r="G29" s="55"/>
      <c r="H29" s="55"/>
      <c r="I29" s="55"/>
      <c r="J29" s="55"/>
      <c r="K29" s="55"/>
      <c r="L29" s="41"/>
      <c r="M29" s="41"/>
      <c r="N29" s="41">
        <f>N28-BS!H96</f>
        <v>0</v>
      </c>
    </row>
    <row r="30" spans="1:14" ht="24" customHeight="1">
      <c r="A30" s="36" t="s">
        <v>1</v>
      </c>
    </row>
  </sheetData>
  <mergeCells count="2">
    <mergeCell ref="H8:J8"/>
    <mergeCell ref="H7:L7"/>
  </mergeCells>
  <phoneticPr fontId="0" type="noConversion"/>
  <printOptions horizontalCentered="1"/>
  <pageMargins left="0.78740157480314965" right="0.19685039370078741" top="0.59055118110236227" bottom="0.39370078740157483" header="0.19685039370078741" footer="0.19685039370078741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9F3E-37ED-41EC-A71F-90EAB6728DA3}">
  <dimension ref="A1:J106"/>
  <sheetViews>
    <sheetView showGridLines="0" view="pageBreakPreview" zoomScale="55" zoomScaleNormal="115" zoomScaleSheetLayoutView="55" workbookViewId="0">
      <selection activeCell="L2" sqref="L2"/>
    </sheetView>
  </sheetViews>
  <sheetFormatPr defaultColWidth="8.6640625" defaultRowHeight="23.1" customHeight="1"/>
  <cols>
    <col min="1" max="1" width="50.6640625" style="25" customWidth="1"/>
    <col min="2" max="2" width="8.6640625" style="25" customWidth="1"/>
    <col min="3" max="3" width="2.44140625" style="25" customWidth="1"/>
    <col min="4" max="4" width="14.6640625" style="25" customWidth="1"/>
    <col min="5" max="5" width="1.44140625" style="25" customWidth="1"/>
    <col min="6" max="6" width="14.6640625" style="25" customWidth="1"/>
    <col min="7" max="7" width="1.44140625" style="25" customWidth="1"/>
    <col min="8" max="8" width="14.6640625" style="25" customWidth="1"/>
    <col min="9" max="9" width="1.44140625" style="25" customWidth="1"/>
    <col min="10" max="10" width="14.6640625" style="25" customWidth="1"/>
    <col min="11" max="16384" width="8.6640625" style="25"/>
  </cols>
  <sheetData>
    <row r="1" spans="1:10" s="3" customFormat="1" ht="21.9" customHeight="1">
      <c r="A1" s="20"/>
      <c r="D1" s="20"/>
      <c r="E1" s="103"/>
      <c r="F1" s="20"/>
      <c r="G1" s="103"/>
      <c r="H1" s="33"/>
      <c r="I1" s="103"/>
      <c r="J1" s="79" t="s">
        <v>62</v>
      </c>
    </row>
    <row r="2" spans="1:10" s="3" customFormat="1" ht="21.9" customHeight="1">
      <c r="A2" s="1" t="s">
        <v>90</v>
      </c>
      <c r="B2" s="2"/>
      <c r="C2" s="2"/>
    </row>
    <row r="3" spans="1:10" s="3" customFormat="1" ht="21.9" customHeight="1">
      <c r="A3" s="1" t="s">
        <v>218</v>
      </c>
      <c r="B3" s="2"/>
      <c r="C3" s="2"/>
      <c r="J3" s="79"/>
    </row>
    <row r="4" spans="1:10" s="3" customFormat="1" ht="21.9" customHeight="1">
      <c r="A4" s="1" t="s">
        <v>232</v>
      </c>
      <c r="B4" s="2"/>
      <c r="C4" s="2"/>
      <c r="D4" s="2"/>
      <c r="E4" s="2"/>
      <c r="F4" s="2"/>
      <c r="G4" s="2"/>
      <c r="H4" s="2"/>
      <c r="I4" s="2"/>
      <c r="J4" s="79"/>
    </row>
    <row r="5" spans="1:10" s="3" customFormat="1" ht="21.9" customHeight="1">
      <c r="A5" s="1"/>
      <c r="B5" s="6"/>
      <c r="D5" s="2"/>
      <c r="E5" s="2"/>
      <c r="F5" s="2"/>
      <c r="G5" s="2"/>
      <c r="H5" s="2"/>
      <c r="I5" s="2"/>
      <c r="J5" s="5" t="s">
        <v>59</v>
      </c>
    </row>
    <row r="6" spans="1:10" s="3" customFormat="1" ht="21.9" customHeight="1">
      <c r="A6" s="1"/>
      <c r="B6" s="6"/>
      <c r="D6" s="80"/>
      <c r="E6" s="78" t="s">
        <v>8</v>
      </c>
      <c r="F6" s="80"/>
      <c r="G6" s="81"/>
      <c r="H6" s="82"/>
      <c r="I6" s="78" t="s">
        <v>7</v>
      </c>
      <c r="J6" s="82"/>
    </row>
    <row r="7" spans="1:10" s="3" customFormat="1" ht="21.9" customHeight="1">
      <c r="D7" s="83" t="s">
        <v>203</v>
      </c>
      <c r="E7" s="15"/>
      <c r="F7" s="83" t="s">
        <v>178</v>
      </c>
      <c r="G7" s="84"/>
      <c r="H7" s="83" t="s">
        <v>203</v>
      </c>
      <c r="I7" s="15"/>
      <c r="J7" s="83" t="s">
        <v>178</v>
      </c>
    </row>
    <row r="8" spans="1:10" s="3" customFormat="1" ht="21.9" customHeight="1">
      <c r="A8" s="69" t="s">
        <v>42</v>
      </c>
      <c r="D8" s="84"/>
      <c r="E8" s="15"/>
      <c r="F8" s="84"/>
      <c r="G8" s="84"/>
      <c r="H8" s="84"/>
      <c r="I8" s="84"/>
      <c r="J8" s="84"/>
    </row>
    <row r="9" spans="1:10" s="3" customFormat="1" ht="21.9" customHeight="1">
      <c r="A9" s="3" t="s">
        <v>172</v>
      </c>
      <c r="D9" s="18">
        <f>PL!D94</f>
        <v>293162</v>
      </c>
      <c r="E9" s="18"/>
      <c r="F9" s="18">
        <f>PL!F94</f>
        <v>267634</v>
      </c>
      <c r="G9" s="18"/>
      <c r="H9" s="18">
        <f>PL!H94</f>
        <v>437088</v>
      </c>
      <c r="I9" s="18"/>
      <c r="J9" s="18">
        <f>PL!J94</f>
        <v>369930</v>
      </c>
    </row>
    <row r="10" spans="1:10" s="3" customFormat="1" ht="21.9" customHeight="1">
      <c r="A10" s="3" t="s">
        <v>183</v>
      </c>
      <c r="D10" s="18"/>
      <c r="E10" s="18"/>
      <c r="F10" s="18"/>
      <c r="G10" s="18"/>
      <c r="H10" s="18"/>
      <c r="I10" s="18"/>
      <c r="J10" s="18"/>
    </row>
    <row r="11" spans="1:10" s="3" customFormat="1" ht="21.9" customHeight="1">
      <c r="A11" s="3" t="s">
        <v>149</v>
      </c>
      <c r="D11" s="18"/>
      <c r="E11" s="18"/>
      <c r="F11" s="18"/>
      <c r="G11" s="18"/>
      <c r="H11" s="18"/>
      <c r="I11" s="18"/>
      <c r="J11" s="18"/>
    </row>
    <row r="12" spans="1:10" s="3" customFormat="1" ht="21.9" customHeight="1">
      <c r="A12" s="3" t="s">
        <v>86</v>
      </c>
      <c r="D12" s="18">
        <v>428300</v>
      </c>
      <c r="E12" s="18"/>
      <c r="F12" s="18">
        <v>434522</v>
      </c>
      <c r="G12" s="18"/>
      <c r="H12" s="98">
        <v>189557</v>
      </c>
      <c r="I12" s="21"/>
      <c r="J12" s="18">
        <v>192270</v>
      </c>
    </row>
    <row r="13" spans="1:10" s="3" customFormat="1" ht="21.9" customHeight="1">
      <c r="A13" s="3" t="s">
        <v>182</v>
      </c>
      <c r="D13" s="18">
        <v>-2925</v>
      </c>
      <c r="E13" s="18"/>
      <c r="F13" s="18">
        <v>-3269</v>
      </c>
      <c r="G13" s="18"/>
      <c r="H13" s="98">
        <v>-2777</v>
      </c>
      <c r="I13" s="21"/>
      <c r="J13" s="18">
        <v>-2777</v>
      </c>
    </row>
    <row r="14" spans="1:10" s="3" customFormat="1" ht="21.9" customHeight="1">
      <c r="A14" s="3" t="s">
        <v>244</v>
      </c>
      <c r="D14" s="18">
        <v>2283</v>
      </c>
      <c r="E14" s="18"/>
      <c r="F14" s="18">
        <v>-682</v>
      </c>
      <c r="G14" s="18"/>
      <c r="H14" s="98">
        <v>277</v>
      </c>
      <c r="I14" s="21"/>
      <c r="J14" s="18">
        <v>129</v>
      </c>
    </row>
    <row r="15" spans="1:10" s="3" customFormat="1" ht="21.9" customHeight="1">
      <c r="A15" s="3" t="s">
        <v>194</v>
      </c>
      <c r="D15" s="18">
        <v>-2354</v>
      </c>
      <c r="E15" s="18"/>
      <c r="F15" s="18">
        <v>2071</v>
      </c>
      <c r="G15" s="18"/>
      <c r="H15" s="98">
        <v>141</v>
      </c>
      <c r="I15" s="21"/>
      <c r="J15" s="18">
        <v>-122</v>
      </c>
    </row>
    <row r="16" spans="1:10" s="3" customFormat="1" ht="21.9" customHeight="1">
      <c r="A16" s="3" t="s">
        <v>253</v>
      </c>
      <c r="D16" s="18">
        <v>-62</v>
      </c>
      <c r="E16" s="18"/>
      <c r="F16" s="18">
        <v>-180</v>
      </c>
      <c r="G16" s="18"/>
      <c r="H16" s="98">
        <v>-62</v>
      </c>
      <c r="I16" s="21"/>
      <c r="J16" s="18">
        <v>0</v>
      </c>
    </row>
    <row r="17" spans="1:10" s="3" customFormat="1" ht="21.9" customHeight="1">
      <c r="A17" s="3" t="s">
        <v>259</v>
      </c>
      <c r="D17" s="18">
        <v>4307</v>
      </c>
      <c r="E17" s="18"/>
      <c r="F17" s="18">
        <v>4333</v>
      </c>
      <c r="G17" s="18"/>
      <c r="H17" s="98">
        <v>0</v>
      </c>
      <c r="I17" s="21"/>
      <c r="J17" s="18">
        <v>0</v>
      </c>
    </row>
    <row r="18" spans="1:10" s="3" customFormat="1" ht="21.9" customHeight="1">
      <c r="A18" s="3" t="s">
        <v>236</v>
      </c>
      <c r="D18" s="18">
        <v>0</v>
      </c>
      <c r="E18" s="18"/>
      <c r="F18" s="18">
        <v>0</v>
      </c>
      <c r="G18" s="18"/>
      <c r="H18" s="98">
        <v>-139475</v>
      </c>
      <c r="I18" s="21"/>
      <c r="J18" s="18">
        <v>-106609</v>
      </c>
    </row>
    <row r="19" spans="1:10" s="3" customFormat="1" ht="21.9" customHeight="1">
      <c r="A19" s="3" t="s">
        <v>246</v>
      </c>
      <c r="D19" s="18">
        <v>-40000</v>
      </c>
      <c r="E19" s="18"/>
      <c r="F19" s="18">
        <v>-40000</v>
      </c>
      <c r="G19" s="18"/>
      <c r="H19" s="98">
        <v>0</v>
      </c>
      <c r="I19" s="21"/>
      <c r="J19" s="18">
        <v>0</v>
      </c>
    </row>
    <row r="20" spans="1:10" s="3" customFormat="1" ht="21.9" customHeight="1">
      <c r="A20" s="3" t="s">
        <v>223</v>
      </c>
      <c r="D20" s="18">
        <v>16018</v>
      </c>
      <c r="E20" s="18"/>
      <c r="F20" s="18">
        <v>16135</v>
      </c>
      <c r="G20" s="18"/>
      <c r="H20" s="98">
        <v>12181</v>
      </c>
      <c r="I20" s="21"/>
      <c r="J20" s="18">
        <v>10453</v>
      </c>
    </row>
    <row r="21" spans="1:10" s="3" customFormat="1" ht="21.9" customHeight="1">
      <c r="A21" s="3" t="s">
        <v>208</v>
      </c>
      <c r="D21" s="18"/>
      <c r="E21" s="18"/>
      <c r="F21" s="18"/>
      <c r="G21" s="18"/>
      <c r="H21" s="18"/>
      <c r="I21" s="21"/>
      <c r="J21" s="18"/>
    </row>
    <row r="22" spans="1:10" ht="21.9" customHeight="1">
      <c r="A22" s="3" t="s">
        <v>195</v>
      </c>
      <c r="D22" s="18">
        <v>-3113</v>
      </c>
      <c r="F22" s="18">
        <v>-10176</v>
      </c>
      <c r="H22" s="18">
        <v>0</v>
      </c>
      <c r="J22" s="18">
        <v>0</v>
      </c>
    </row>
    <row r="23" spans="1:10" s="3" customFormat="1" ht="21.9" customHeight="1">
      <c r="A23" s="3" t="s">
        <v>117</v>
      </c>
      <c r="D23" s="18">
        <v>-41721</v>
      </c>
      <c r="E23" s="18"/>
      <c r="F23" s="18">
        <v>-43541</v>
      </c>
      <c r="G23" s="21"/>
      <c r="H23" s="18">
        <v>-47868</v>
      </c>
      <c r="I23" s="21"/>
      <c r="J23" s="18">
        <v>-28694</v>
      </c>
    </row>
    <row r="24" spans="1:10" s="3" customFormat="1" ht="21.9" customHeight="1">
      <c r="A24" s="3" t="s">
        <v>139</v>
      </c>
      <c r="D24" s="87">
        <v>254199</v>
      </c>
      <c r="E24" s="18"/>
      <c r="F24" s="87">
        <v>291625</v>
      </c>
      <c r="G24" s="21"/>
      <c r="H24" s="87">
        <v>90448</v>
      </c>
      <c r="I24" s="21"/>
      <c r="J24" s="87">
        <v>94063</v>
      </c>
    </row>
    <row r="25" spans="1:10" s="3" customFormat="1" ht="21.9" customHeight="1">
      <c r="A25" s="3" t="s">
        <v>157</v>
      </c>
      <c r="D25" s="18"/>
      <c r="E25" s="18"/>
      <c r="F25" s="18"/>
      <c r="G25" s="21"/>
      <c r="H25" s="21"/>
      <c r="I25" s="21"/>
      <c r="J25" s="21"/>
    </row>
    <row r="26" spans="1:10" s="3" customFormat="1" ht="21.9" customHeight="1">
      <c r="A26" s="3" t="s">
        <v>63</v>
      </c>
      <c r="D26" s="18">
        <f>SUM(D9:D24)</f>
        <v>908094</v>
      </c>
      <c r="E26" s="18"/>
      <c r="F26" s="18">
        <f>SUM(F9:F24)</f>
        <v>918472</v>
      </c>
      <c r="G26" s="18"/>
      <c r="H26" s="18">
        <f>SUM(H9:H24)</f>
        <v>539510</v>
      </c>
      <c r="I26" s="21"/>
      <c r="J26" s="18">
        <f>SUM(J9:J24)</f>
        <v>528643</v>
      </c>
    </row>
    <row r="27" spans="1:10" s="3" customFormat="1" ht="21.9" customHeight="1">
      <c r="A27" s="3" t="s">
        <v>45</v>
      </c>
      <c r="D27" s="18"/>
      <c r="E27" s="18"/>
      <c r="F27" s="18"/>
      <c r="G27" s="18"/>
      <c r="H27" s="18"/>
      <c r="I27" s="21"/>
      <c r="J27" s="18"/>
    </row>
    <row r="28" spans="1:10" s="3" customFormat="1" ht="21.9" customHeight="1">
      <c r="A28" s="3" t="s">
        <v>186</v>
      </c>
      <c r="D28" s="21">
        <v>105954</v>
      </c>
      <c r="E28" s="18"/>
      <c r="F28" s="18">
        <v>82449</v>
      </c>
      <c r="G28" s="18"/>
      <c r="H28" s="21">
        <v>53289</v>
      </c>
      <c r="I28" s="18"/>
      <c r="J28" s="21">
        <v>47637</v>
      </c>
    </row>
    <row r="29" spans="1:10" s="3" customFormat="1" ht="21.9" customHeight="1">
      <c r="A29" s="3" t="s">
        <v>87</v>
      </c>
      <c r="D29" s="21">
        <v>-1113</v>
      </c>
      <c r="E29" s="18"/>
      <c r="F29" s="18">
        <v>-39965</v>
      </c>
      <c r="G29" s="18"/>
      <c r="H29" s="18">
        <v>1274</v>
      </c>
      <c r="I29" s="18"/>
      <c r="J29" s="18">
        <v>-7143</v>
      </c>
    </row>
    <row r="30" spans="1:10" s="3" customFormat="1" ht="21.9" customHeight="1">
      <c r="A30" s="3" t="s">
        <v>36</v>
      </c>
      <c r="D30" s="21">
        <v>6156</v>
      </c>
      <c r="E30" s="18"/>
      <c r="F30" s="18">
        <v>33526</v>
      </c>
      <c r="G30" s="18"/>
      <c r="H30" s="18">
        <v>64</v>
      </c>
      <c r="I30" s="18"/>
      <c r="J30" s="18">
        <v>9676</v>
      </c>
    </row>
    <row r="31" spans="1:10" s="3" customFormat="1" ht="21.9" customHeight="1">
      <c r="A31" s="3" t="s">
        <v>37</v>
      </c>
      <c r="D31" s="21">
        <v>-49</v>
      </c>
      <c r="E31" s="18"/>
      <c r="F31" s="18">
        <v>377</v>
      </c>
      <c r="G31" s="18"/>
      <c r="H31" s="18">
        <v>-49</v>
      </c>
      <c r="I31" s="18"/>
      <c r="J31" s="18">
        <v>-82</v>
      </c>
    </row>
    <row r="32" spans="1:10" s="3" customFormat="1" ht="21.9" customHeight="1">
      <c r="A32" s="3" t="s">
        <v>44</v>
      </c>
      <c r="D32" s="18"/>
      <c r="E32" s="18"/>
      <c r="F32" s="18"/>
      <c r="G32" s="18"/>
      <c r="H32" s="18"/>
      <c r="I32" s="18"/>
      <c r="J32" s="18"/>
    </row>
    <row r="33" spans="1:10" s="3" customFormat="1" ht="21.9" customHeight="1">
      <c r="A33" s="3" t="s">
        <v>185</v>
      </c>
      <c r="D33" s="21">
        <v>-49016</v>
      </c>
      <c r="E33" s="18"/>
      <c r="F33" s="18">
        <v>5184</v>
      </c>
      <c r="G33" s="18"/>
      <c r="H33" s="18">
        <v>-67177</v>
      </c>
      <c r="I33" s="18"/>
      <c r="J33" s="18">
        <v>20527</v>
      </c>
    </row>
    <row r="34" spans="1:10" s="3" customFormat="1" ht="21.9" customHeight="1">
      <c r="A34" s="3" t="s">
        <v>38</v>
      </c>
      <c r="D34" s="21">
        <v>-2693</v>
      </c>
      <c r="E34" s="18"/>
      <c r="F34" s="18">
        <v>-53822</v>
      </c>
      <c r="G34" s="18"/>
      <c r="H34" s="18">
        <v>1742</v>
      </c>
      <c r="I34" s="18"/>
      <c r="J34" s="18">
        <v>-32946</v>
      </c>
    </row>
    <row r="35" spans="1:10" s="3" customFormat="1" ht="21.9" customHeight="1">
      <c r="A35" s="3" t="s">
        <v>150</v>
      </c>
      <c r="D35" s="21">
        <v>13028</v>
      </c>
      <c r="E35" s="18"/>
      <c r="F35" s="18">
        <v>18236</v>
      </c>
      <c r="G35" s="18"/>
      <c r="H35" s="18">
        <v>-28</v>
      </c>
      <c r="I35" s="18"/>
      <c r="J35" s="18">
        <v>1900</v>
      </c>
    </row>
    <row r="36" spans="1:10" s="3" customFormat="1" ht="21.9" customHeight="1">
      <c r="A36" s="3" t="s">
        <v>39</v>
      </c>
      <c r="D36" s="87">
        <v>4473</v>
      </c>
      <c r="E36" s="18"/>
      <c r="F36" s="87">
        <v>7096</v>
      </c>
      <c r="G36" s="18"/>
      <c r="H36" s="87">
        <v>-1153</v>
      </c>
      <c r="I36" s="18"/>
      <c r="J36" s="87">
        <v>-3391</v>
      </c>
    </row>
    <row r="37" spans="1:10" s="3" customFormat="1" ht="21.9" customHeight="1">
      <c r="A37" s="3" t="s">
        <v>42</v>
      </c>
      <c r="D37" s="18">
        <f>SUM(D26:D36)</f>
        <v>984834</v>
      </c>
      <c r="E37" s="18"/>
      <c r="F37" s="18">
        <f>SUM(F26:F36)</f>
        <v>971553</v>
      </c>
      <c r="G37" s="21"/>
      <c r="H37" s="18">
        <f>SUM(H26:H36)</f>
        <v>527472</v>
      </c>
      <c r="I37" s="21"/>
      <c r="J37" s="18">
        <f>SUM(J26:J36)</f>
        <v>564821</v>
      </c>
    </row>
    <row r="38" spans="1:10" s="3" customFormat="1" ht="21.9" customHeight="1">
      <c r="A38" s="3" t="s">
        <v>199</v>
      </c>
      <c r="D38" s="18">
        <v>-34552</v>
      </c>
      <c r="E38" s="18"/>
      <c r="F38" s="18">
        <v>-14887</v>
      </c>
      <c r="G38" s="18"/>
      <c r="H38" s="18">
        <v>-34552</v>
      </c>
      <c r="I38" s="18"/>
      <c r="J38" s="18">
        <v>-13000</v>
      </c>
    </row>
    <row r="39" spans="1:10" s="3" customFormat="1" ht="21.9" customHeight="1">
      <c r="A39" s="3" t="s">
        <v>173</v>
      </c>
      <c r="D39" s="18">
        <v>-105596</v>
      </c>
      <c r="E39" s="18"/>
      <c r="F39" s="18">
        <v>-88950</v>
      </c>
      <c r="G39" s="18"/>
      <c r="H39" s="18">
        <v>-46833</v>
      </c>
      <c r="I39" s="18"/>
      <c r="J39" s="18">
        <v>-46103</v>
      </c>
    </row>
    <row r="40" spans="1:10" s="3" customFormat="1" ht="21.9" customHeight="1">
      <c r="A40" s="3" t="s">
        <v>243</v>
      </c>
      <c r="D40" s="18">
        <v>1140</v>
      </c>
      <c r="E40" s="18"/>
      <c r="F40" s="18">
        <v>0</v>
      </c>
      <c r="G40" s="18"/>
      <c r="H40" s="18">
        <v>0</v>
      </c>
      <c r="I40" s="18"/>
      <c r="J40" s="18">
        <v>0</v>
      </c>
    </row>
    <row r="41" spans="1:10" s="3" customFormat="1" ht="21.9" customHeight="1">
      <c r="A41" s="69" t="s">
        <v>170</v>
      </c>
      <c r="D41" s="29">
        <f>SUM(D37:D40)</f>
        <v>845826</v>
      </c>
      <c r="E41" s="18"/>
      <c r="F41" s="29">
        <f>SUM(F37:F40)</f>
        <v>867716</v>
      </c>
      <c r="G41" s="18"/>
      <c r="H41" s="29">
        <f>SUM(H37:H40)</f>
        <v>446087</v>
      </c>
      <c r="I41" s="21"/>
      <c r="J41" s="29">
        <f>SUM(J37:J40)</f>
        <v>505718</v>
      </c>
    </row>
    <row r="42" spans="1:10" s="3" customFormat="1" ht="21.9" customHeight="1"/>
    <row r="43" spans="1:10" s="3" customFormat="1" ht="21.9" customHeight="1">
      <c r="A43" s="3" t="s">
        <v>1</v>
      </c>
    </row>
    <row r="44" spans="1:10" s="3" customFormat="1" ht="22.2" customHeight="1">
      <c r="B44" s="2"/>
      <c r="C44" s="2"/>
      <c r="J44" s="79" t="s">
        <v>62</v>
      </c>
    </row>
    <row r="45" spans="1:10" s="3" customFormat="1" ht="22.2" customHeight="1">
      <c r="A45" s="1" t="s">
        <v>90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s="3" customFormat="1" ht="22.2" customHeight="1">
      <c r="A46" s="1" t="s">
        <v>219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s="3" customFormat="1" ht="22.2" customHeight="1">
      <c r="A47" s="1" t="s">
        <v>232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s="3" customFormat="1" ht="22.2" customHeight="1">
      <c r="A48" s="2"/>
      <c r="B48" s="2"/>
      <c r="C48" s="2"/>
      <c r="D48" s="2"/>
      <c r="E48" s="2"/>
      <c r="F48" s="2"/>
      <c r="G48" s="2"/>
      <c r="H48" s="2"/>
      <c r="I48" s="2"/>
      <c r="J48" s="5" t="s">
        <v>59</v>
      </c>
    </row>
    <row r="49" spans="1:10" s="3" customFormat="1" ht="22.2" customHeight="1">
      <c r="A49" s="2"/>
      <c r="B49" s="6"/>
      <c r="D49" s="80"/>
      <c r="E49" s="78" t="s">
        <v>8</v>
      </c>
      <c r="F49" s="80"/>
      <c r="G49" s="81"/>
      <c r="H49" s="82"/>
      <c r="I49" s="78" t="s">
        <v>7</v>
      </c>
      <c r="J49" s="82"/>
    </row>
    <row r="50" spans="1:10" s="3" customFormat="1" ht="22.2" customHeight="1">
      <c r="B50" s="69"/>
      <c r="C50" s="69"/>
      <c r="D50" s="83" t="s">
        <v>203</v>
      </c>
      <c r="E50" s="15"/>
      <c r="F50" s="83" t="s">
        <v>178</v>
      </c>
      <c r="G50" s="84"/>
      <c r="H50" s="83" t="s">
        <v>203</v>
      </c>
      <c r="I50" s="15"/>
      <c r="J50" s="83" t="s">
        <v>178</v>
      </c>
    </row>
    <row r="51" spans="1:10" s="3" customFormat="1" ht="22.2" customHeight="1">
      <c r="A51" s="69" t="s">
        <v>80</v>
      </c>
      <c r="B51" s="69"/>
      <c r="C51" s="69"/>
      <c r="D51" s="69"/>
      <c r="F51" s="69"/>
    </row>
    <row r="52" spans="1:10" s="3" customFormat="1" ht="22.2" customHeight="1">
      <c r="A52" s="3" t="s">
        <v>249</v>
      </c>
      <c r="B52" s="69"/>
      <c r="C52" s="69"/>
      <c r="D52" s="18">
        <v>-38456</v>
      </c>
      <c r="E52" s="18"/>
      <c r="F52" s="106">
        <v>38398</v>
      </c>
      <c r="G52" s="18"/>
      <c r="H52" s="18">
        <v>10394</v>
      </c>
      <c r="I52" s="18"/>
      <c r="J52" s="18">
        <v>10446</v>
      </c>
    </row>
    <row r="53" spans="1:10" s="3" customFormat="1" ht="22.2" customHeight="1">
      <c r="A53" s="3" t="s">
        <v>245</v>
      </c>
      <c r="B53" s="69"/>
      <c r="C53" s="69"/>
      <c r="D53" s="18">
        <v>74134</v>
      </c>
      <c r="E53" s="18"/>
      <c r="F53" s="107">
        <v>-199350</v>
      </c>
      <c r="G53" s="18"/>
      <c r="H53" s="18">
        <v>-423900</v>
      </c>
      <c r="I53" s="18"/>
      <c r="J53" s="18">
        <v>-289450</v>
      </c>
    </row>
    <row r="54" spans="1:10" s="3" customFormat="1" ht="22.2" customHeight="1">
      <c r="A54" s="3" t="s">
        <v>151</v>
      </c>
      <c r="B54" s="69"/>
      <c r="C54" s="69"/>
      <c r="D54" s="18">
        <v>-160</v>
      </c>
      <c r="E54" s="18"/>
      <c r="F54" s="106">
        <v>95</v>
      </c>
      <c r="G54" s="18"/>
      <c r="H54" s="18">
        <v>0</v>
      </c>
      <c r="I54" s="18"/>
      <c r="J54" s="18">
        <v>0</v>
      </c>
    </row>
    <row r="55" spans="1:10" s="3" customFormat="1" ht="22.2" customHeight="1">
      <c r="A55" s="3" t="s">
        <v>140</v>
      </c>
      <c r="B55" s="69"/>
      <c r="C55" s="69"/>
      <c r="D55" s="18">
        <v>0</v>
      </c>
      <c r="E55" s="18"/>
      <c r="F55" s="106">
        <v>0</v>
      </c>
      <c r="G55" s="18"/>
      <c r="H55" s="18">
        <v>139475</v>
      </c>
      <c r="I55" s="18"/>
      <c r="J55" s="18">
        <v>456584</v>
      </c>
    </row>
    <row r="56" spans="1:10" s="3" customFormat="1" ht="22.2" customHeight="1">
      <c r="A56" s="3" t="s">
        <v>99</v>
      </c>
      <c r="B56" s="69"/>
      <c r="C56" s="69"/>
      <c r="D56" s="18">
        <v>43181</v>
      </c>
      <c r="E56" s="18"/>
      <c r="F56" s="106">
        <v>37840</v>
      </c>
      <c r="G56" s="18"/>
      <c r="H56" s="18">
        <v>10840</v>
      </c>
      <c r="I56" s="18"/>
      <c r="J56" s="18">
        <v>13131</v>
      </c>
    </row>
    <row r="57" spans="1:10" s="3" customFormat="1" ht="22.2" customHeight="1">
      <c r="A57" s="3" t="s">
        <v>187</v>
      </c>
      <c r="B57" s="69"/>
      <c r="C57" s="69"/>
      <c r="D57" s="18">
        <v>0</v>
      </c>
      <c r="E57" s="18"/>
      <c r="F57" s="106">
        <v>0</v>
      </c>
      <c r="G57" s="18"/>
      <c r="H57" s="18">
        <v>-36360</v>
      </c>
      <c r="I57" s="18"/>
      <c r="J57" s="18">
        <v>-210511</v>
      </c>
    </row>
    <row r="58" spans="1:10" s="3" customFormat="1" ht="22.2" customHeight="1">
      <c r="A58" s="3" t="s">
        <v>220</v>
      </c>
      <c r="B58" s="69"/>
      <c r="C58" s="69"/>
      <c r="D58" s="18">
        <v>0</v>
      </c>
      <c r="E58" s="18"/>
      <c r="F58" s="106">
        <v>-57778</v>
      </c>
      <c r="G58" s="18"/>
      <c r="H58" s="18">
        <v>-3987</v>
      </c>
      <c r="I58" s="18"/>
      <c r="J58" s="18">
        <v>-19377</v>
      </c>
    </row>
    <row r="59" spans="1:10" s="3" customFormat="1" ht="22.2" customHeight="1">
      <c r="A59" s="3" t="s">
        <v>224</v>
      </c>
      <c r="B59" s="69"/>
      <c r="C59" s="69"/>
      <c r="D59" s="18">
        <v>-439070</v>
      </c>
      <c r="E59" s="18"/>
      <c r="F59" s="18">
        <v>-255843</v>
      </c>
      <c r="G59" s="18"/>
      <c r="H59" s="18">
        <v>-57439</v>
      </c>
      <c r="I59" s="18"/>
      <c r="J59" s="18">
        <v>-61475</v>
      </c>
    </row>
    <row r="60" spans="1:10" s="3" customFormat="1" ht="22.2" customHeight="1">
      <c r="A60" s="3" t="s">
        <v>221</v>
      </c>
      <c r="B60" s="69"/>
      <c r="C60" s="69"/>
      <c r="D60" s="18">
        <v>-4242</v>
      </c>
      <c r="E60" s="18"/>
      <c r="F60" s="18">
        <v>-16372</v>
      </c>
      <c r="G60" s="18"/>
      <c r="H60" s="18">
        <v>-2304</v>
      </c>
      <c r="I60" s="18"/>
      <c r="J60" s="18">
        <v>-3009</v>
      </c>
    </row>
    <row r="61" spans="1:10" s="3" customFormat="1" ht="22.2" customHeight="1">
      <c r="A61" s="3" t="s">
        <v>189</v>
      </c>
      <c r="B61" s="69"/>
      <c r="C61" s="69"/>
      <c r="D61" s="18">
        <v>133</v>
      </c>
      <c r="E61" s="18"/>
      <c r="F61" s="18">
        <v>884</v>
      </c>
      <c r="G61" s="18"/>
      <c r="H61" s="18">
        <v>0</v>
      </c>
      <c r="I61" s="18"/>
      <c r="J61" s="18">
        <v>597</v>
      </c>
    </row>
    <row r="62" spans="1:10" s="3" customFormat="1" ht="22.2" customHeight="1">
      <c r="A62" s="3" t="s">
        <v>152</v>
      </c>
      <c r="D62" s="18">
        <v>13097</v>
      </c>
      <c r="E62" s="18"/>
      <c r="F62" s="18">
        <v>8114</v>
      </c>
      <c r="G62" s="18"/>
      <c r="H62" s="18">
        <v>782</v>
      </c>
      <c r="I62" s="21"/>
      <c r="J62" s="18">
        <v>49</v>
      </c>
    </row>
    <row r="63" spans="1:10" s="3" customFormat="1" ht="22.2" customHeight="1">
      <c r="A63" s="1" t="s">
        <v>250</v>
      </c>
      <c r="B63" s="69"/>
      <c r="C63" s="69"/>
      <c r="D63" s="29">
        <f>SUM(D52:D62)</f>
        <v>-351383</v>
      </c>
      <c r="E63" s="18"/>
      <c r="F63" s="29">
        <f>SUM(F52:F62)</f>
        <v>-444012</v>
      </c>
      <c r="G63" s="18"/>
      <c r="H63" s="29">
        <f>SUM(H52:H62)</f>
        <v>-362499</v>
      </c>
      <c r="I63" s="21"/>
      <c r="J63" s="29">
        <f>SUM(J52:J62)</f>
        <v>-103015</v>
      </c>
    </row>
    <row r="64" spans="1:10" s="3" customFormat="1" ht="22.2" customHeight="1">
      <c r="A64" s="69" t="s">
        <v>81</v>
      </c>
      <c r="B64" s="69"/>
      <c r="C64" s="69"/>
      <c r="D64" s="18"/>
      <c r="E64" s="18"/>
      <c r="F64" s="18"/>
      <c r="G64" s="18"/>
      <c r="H64" s="18"/>
      <c r="I64" s="21"/>
      <c r="J64" s="18"/>
    </row>
    <row r="65" spans="1:10" s="3" customFormat="1" ht="22.2" customHeight="1">
      <c r="A65" s="3" t="s">
        <v>261</v>
      </c>
      <c r="B65" s="69"/>
      <c r="C65" s="69"/>
      <c r="D65" s="18"/>
      <c r="E65" s="18"/>
      <c r="F65" s="18"/>
      <c r="G65" s="18"/>
      <c r="H65" s="18"/>
      <c r="I65" s="21"/>
      <c r="J65" s="18"/>
    </row>
    <row r="66" spans="1:10" s="3" customFormat="1" ht="22.2" customHeight="1">
      <c r="A66" s="3" t="s">
        <v>260</v>
      </c>
      <c r="B66" s="69"/>
      <c r="C66" s="69"/>
      <c r="D66" s="18">
        <v>422480</v>
      </c>
      <c r="E66" s="18"/>
      <c r="F66" s="21">
        <v>0</v>
      </c>
      <c r="G66" s="18"/>
      <c r="H66" s="18">
        <v>420000</v>
      </c>
      <c r="I66" s="21"/>
      <c r="J66" s="21">
        <v>0</v>
      </c>
    </row>
    <row r="67" spans="1:10" s="3" customFormat="1" ht="22.2" customHeight="1">
      <c r="A67" s="3" t="s">
        <v>158</v>
      </c>
      <c r="B67" s="69"/>
      <c r="C67" s="69"/>
      <c r="D67" s="18">
        <v>-590000</v>
      </c>
      <c r="E67" s="18"/>
      <c r="F67" s="21">
        <v>-700000</v>
      </c>
      <c r="G67" s="18"/>
      <c r="H67" s="18">
        <v>-590000</v>
      </c>
      <c r="I67" s="21"/>
      <c r="J67" s="21">
        <v>-700000</v>
      </c>
    </row>
    <row r="68" spans="1:10" s="3" customFormat="1" ht="22.2" customHeight="1">
      <c r="A68" s="3" t="s">
        <v>198</v>
      </c>
      <c r="B68" s="69"/>
      <c r="C68" s="69"/>
      <c r="D68" s="18">
        <v>900000</v>
      </c>
      <c r="E68" s="18"/>
      <c r="F68" s="21">
        <v>870000</v>
      </c>
      <c r="G68" s="18"/>
      <c r="H68" s="18">
        <v>900000</v>
      </c>
      <c r="I68" s="21"/>
      <c r="J68" s="21">
        <v>520000</v>
      </c>
    </row>
    <row r="69" spans="1:10" s="3" customFormat="1" ht="22.2" customHeight="1">
      <c r="A69" s="3" t="s">
        <v>153</v>
      </c>
      <c r="B69" s="69"/>
      <c r="C69" s="69"/>
      <c r="D69" s="18">
        <v>-632181</v>
      </c>
      <c r="E69" s="18"/>
      <c r="F69" s="21">
        <v>-545925</v>
      </c>
      <c r="G69" s="18"/>
      <c r="H69" s="18">
        <v>-500680</v>
      </c>
      <c r="I69" s="21"/>
      <c r="J69" s="21">
        <v>-414560</v>
      </c>
    </row>
    <row r="70" spans="1:10" s="3" customFormat="1" ht="22.2" customHeight="1">
      <c r="A70" s="3" t="s">
        <v>154</v>
      </c>
      <c r="D70" s="18">
        <v>-51118</v>
      </c>
      <c r="E70" s="18"/>
      <c r="F70" s="21">
        <v>-45422</v>
      </c>
      <c r="G70" s="18"/>
      <c r="H70" s="18">
        <v>-35585</v>
      </c>
      <c r="I70" s="21"/>
      <c r="J70" s="21">
        <v>-32017</v>
      </c>
    </row>
    <row r="71" spans="1:10" s="3" customFormat="1" ht="22.2" customHeight="1">
      <c r="A71" s="3" t="s">
        <v>100</v>
      </c>
      <c r="B71" s="69"/>
      <c r="C71" s="69"/>
      <c r="D71" s="18">
        <v>-247026</v>
      </c>
      <c r="E71" s="18"/>
      <c r="F71" s="21">
        <v>-275997</v>
      </c>
      <c r="G71" s="18"/>
      <c r="H71" s="18">
        <v>-85196</v>
      </c>
      <c r="I71" s="21"/>
      <c r="J71" s="21">
        <v>-79576</v>
      </c>
    </row>
    <row r="72" spans="1:10" s="3" customFormat="1" ht="22.2" customHeight="1">
      <c r="A72" s="3" t="s">
        <v>247</v>
      </c>
      <c r="B72" s="69"/>
      <c r="C72" s="69"/>
      <c r="D72" s="18">
        <v>0</v>
      </c>
      <c r="E72" s="18"/>
      <c r="F72" s="21">
        <v>1000000</v>
      </c>
      <c r="G72" s="18"/>
      <c r="H72" s="18">
        <v>0</v>
      </c>
      <c r="I72" s="21"/>
      <c r="J72" s="21">
        <v>1000000</v>
      </c>
    </row>
    <row r="73" spans="1:10" s="3" customFormat="1" ht="22.2" customHeight="1">
      <c r="A73" s="3" t="s">
        <v>248</v>
      </c>
      <c r="B73" s="69"/>
      <c r="C73" s="69"/>
      <c r="D73" s="18">
        <v>0</v>
      </c>
      <c r="E73" s="18"/>
      <c r="F73" s="21">
        <v>-8366</v>
      </c>
      <c r="G73" s="18"/>
      <c r="H73" s="18">
        <v>0</v>
      </c>
      <c r="I73" s="21"/>
      <c r="J73" s="21">
        <v>-8366</v>
      </c>
    </row>
    <row r="74" spans="1:10" s="3" customFormat="1" ht="22.2" customHeight="1">
      <c r="A74" s="3" t="s">
        <v>168</v>
      </c>
      <c r="D74" s="18">
        <v>-34532</v>
      </c>
      <c r="E74" s="18"/>
      <c r="F74" s="21">
        <v>-34532</v>
      </c>
      <c r="G74" s="18"/>
      <c r="H74" s="18">
        <v>-34532</v>
      </c>
      <c r="I74" s="21"/>
      <c r="J74" s="21">
        <v>-34532</v>
      </c>
    </row>
    <row r="75" spans="1:10" s="3" customFormat="1" ht="22.2" customHeight="1">
      <c r="A75" s="3" t="s">
        <v>262</v>
      </c>
      <c r="D75" s="18"/>
      <c r="E75" s="18"/>
      <c r="F75" s="21"/>
      <c r="G75" s="18"/>
      <c r="H75" s="18"/>
      <c r="I75" s="21"/>
      <c r="J75" s="21"/>
    </row>
    <row r="76" spans="1:10" s="3" customFormat="1" ht="22.2" customHeight="1">
      <c r="A76" s="3" t="s">
        <v>263</v>
      </c>
      <c r="D76" s="18">
        <v>0</v>
      </c>
      <c r="E76" s="18"/>
      <c r="F76" s="18">
        <v>2322</v>
      </c>
      <c r="G76" s="18"/>
      <c r="H76" s="18">
        <v>0</v>
      </c>
      <c r="I76" s="18"/>
      <c r="J76" s="18">
        <v>0</v>
      </c>
    </row>
    <row r="77" spans="1:10" s="3" customFormat="1" ht="22.2" customHeight="1">
      <c r="A77" s="3" t="s">
        <v>237</v>
      </c>
      <c r="D77" s="18">
        <v>-140174</v>
      </c>
      <c r="E77" s="18"/>
      <c r="F77" s="18">
        <v>-124525</v>
      </c>
      <c r="G77" s="18"/>
      <c r="H77" s="18">
        <v>-140174</v>
      </c>
      <c r="I77" s="18"/>
      <c r="J77" s="18">
        <v>-124525</v>
      </c>
    </row>
    <row r="78" spans="1:10" s="3" customFormat="1" ht="22.2" customHeight="1">
      <c r="A78" s="3" t="s">
        <v>193</v>
      </c>
      <c r="D78" s="21">
        <v>-15497</v>
      </c>
      <c r="E78" s="18"/>
      <c r="F78" s="21">
        <v>-50732</v>
      </c>
      <c r="G78" s="18"/>
      <c r="H78" s="21">
        <v>0</v>
      </c>
      <c r="I78" s="21"/>
      <c r="J78" s="21">
        <v>0</v>
      </c>
    </row>
    <row r="79" spans="1:10" s="3" customFormat="1" ht="22.2" customHeight="1">
      <c r="A79" s="69" t="s">
        <v>210</v>
      </c>
      <c r="D79" s="108">
        <f>SUM(D66:D78)</f>
        <v>-388048</v>
      </c>
      <c r="E79" s="21"/>
      <c r="F79" s="108">
        <f>SUM(F66:F78)</f>
        <v>86823</v>
      </c>
      <c r="G79" s="21"/>
      <c r="H79" s="108">
        <f>SUM(H66:H78)</f>
        <v>-66167</v>
      </c>
      <c r="I79" s="21"/>
      <c r="J79" s="108">
        <f>SUM(J66:J78)</f>
        <v>126424</v>
      </c>
    </row>
    <row r="80" spans="1:10" s="3" customFormat="1" ht="22.2" customHeight="1">
      <c r="A80" s="3" t="s">
        <v>264</v>
      </c>
      <c r="D80" s="86">
        <v>70</v>
      </c>
      <c r="E80" s="21"/>
      <c r="F80" s="86">
        <v>-1736</v>
      </c>
      <c r="G80" s="21"/>
      <c r="H80" s="86">
        <v>0</v>
      </c>
      <c r="I80" s="21"/>
      <c r="J80" s="86">
        <v>0</v>
      </c>
    </row>
    <row r="81" spans="1:10" s="3" customFormat="1" ht="22.2" customHeight="1">
      <c r="A81" s="69" t="s">
        <v>209</v>
      </c>
      <c r="D81" s="18">
        <f>D41+D63+D79+D80</f>
        <v>106465</v>
      </c>
      <c r="E81" s="18"/>
      <c r="F81" s="18">
        <f>F41+F63+F79+F80</f>
        <v>508791</v>
      </c>
      <c r="G81" s="18"/>
      <c r="H81" s="18">
        <f>H41+H63+H79+H80</f>
        <v>17421</v>
      </c>
      <c r="I81" s="21"/>
      <c r="J81" s="18">
        <f>J41+J63+J79+J80</f>
        <v>529127</v>
      </c>
    </row>
    <row r="82" spans="1:10" s="3" customFormat="1" ht="22.2" customHeight="1">
      <c r="A82" s="3" t="s">
        <v>138</v>
      </c>
      <c r="D82" s="18">
        <v>66</v>
      </c>
      <c r="E82" s="18"/>
      <c r="F82" s="18">
        <v>-137</v>
      </c>
      <c r="G82" s="18"/>
      <c r="H82" s="18">
        <v>0</v>
      </c>
      <c r="I82" s="18"/>
      <c r="J82" s="18">
        <v>0</v>
      </c>
    </row>
    <row r="83" spans="1:10" s="3" customFormat="1" ht="22.2" customHeight="1">
      <c r="A83" s="3" t="s">
        <v>64</v>
      </c>
      <c r="D83" s="87">
        <f>BS!F11</f>
        <v>419360</v>
      </c>
      <c r="E83" s="18"/>
      <c r="F83" s="87">
        <v>555375</v>
      </c>
      <c r="G83" s="18"/>
      <c r="H83" s="87">
        <f>BS!J11</f>
        <v>215378</v>
      </c>
      <c r="I83" s="18"/>
      <c r="J83" s="87">
        <v>212576</v>
      </c>
    </row>
    <row r="84" spans="1:10" s="3" customFormat="1" ht="22.2" customHeight="1" thickBot="1">
      <c r="A84" s="69" t="s">
        <v>65</v>
      </c>
      <c r="D84" s="109">
        <f>SUM(D81:D83)</f>
        <v>525891</v>
      </c>
      <c r="E84" s="18"/>
      <c r="F84" s="109">
        <f>SUM(F81:F83)</f>
        <v>1064029</v>
      </c>
      <c r="G84" s="18"/>
      <c r="H84" s="109">
        <f>SUM(H81:H83)</f>
        <v>232799</v>
      </c>
      <c r="I84" s="21"/>
      <c r="J84" s="109">
        <f>SUM(J81:J83)</f>
        <v>741703</v>
      </c>
    </row>
    <row r="85" spans="1:10" s="3" customFormat="1" ht="13.95" customHeight="1" thickTop="1">
      <c r="D85" s="18"/>
      <c r="E85" s="18"/>
      <c r="F85" s="18"/>
      <c r="G85" s="18"/>
      <c r="H85" s="18"/>
      <c r="I85" s="21"/>
      <c r="J85" s="18"/>
    </row>
    <row r="86" spans="1:10" s="3" customFormat="1" ht="22.2" customHeight="1">
      <c r="A86" s="3" t="s">
        <v>1</v>
      </c>
      <c r="D86" s="18"/>
      <c r="E86" s="18"/>
      <c r="F86" s="18"/>
      <c r="G86" s="18"/>
      <c r="H86" s="18"/>
      <c r="I86" s="21"/>
      <c r="J86" s="18"/>
    </row>
    <row r="87" spans="1:10" s="3" customFormat="1" ht="23.1" customHeight="1">
      <c r="B87" s="2"/>
      <c r="C87" s="2"/>
      <c r="J87" s="79" t="s">
        <v>62</v>
      </c>
    </row>
    <row r="88" spans="1:10" s="3" customFormat="1" ht="23.1" customHeight="1">
      <c r="A88" s="1" t="s">
        <v>90</v>
      </c>
      <c r="B88" s="2"/>
      <c r="C88" s="2"/>
      <c r="D88" s="2"/>
      <c r="E88" s="2"/>
      <c r="F88" s="2"/>
      <c r="G88" s="2"/>
      <c r="H88" s="2"/>
      <c r="I88" s="2"/>
      <c r="J88" s="2"/>
    </row>
    <row r="89" spans="1:10" s="3" customFormat="1" ht="23.1" customHeight="1">
      <c r="A89" s="1" t="s">
        <v>219</v>
      </c>
      <c r="B89" s="2"/>
      <c r="C89" s="2"/>
      <c r="D89" s="2"/>
      <c r="E89" s="2"/>
      <c r="F89" s="2"/>
      <c r="G89" s="2"/>
      <c r="H89" s="2"/>
      <c r="I89" s="2"/>
      <c r="J89" s="2"/>
    </row>
    <row r="90" spans="1:10" s="3" customFormat="1" ht="23.1" customHeight="1">
      <c r="A90" s="1" t="s">
        <v>232</v>
      </c>
      <c r="B90" s="2"/>
      <c r="C90" s="2"/>
      <c r="D90" s="2"/>
      <c r="E90" s="2"/>
      <c r="F90" s="2"/>
      <c r="G90" s="2"/>
      <c r="H90" s="2"/>
      <c r="I90" s="2"/>
      <c r="J90" s="2"/>
    </row>
    <row r="91" spans="1:10" s="3" customFormat="1" ht="23.1" customHeight="1">
      <c r="A91" s="2"/>
      <c r="B91" s="2"/>
      <c r="C91" s="2"/>
      <c r="D91" s="2"/>
      <c r="E91" s="2"/>
      <c r="F91" s="2"/>
      <c r="G91" s="2"/>
      <c r="H91" s="2"/>
      <c r="I91" s="2"/>
      <c r="J91" s="5" t="s">
        <v>59</v>
      </c>
    </row>
    <row r="92" spans="1:10" s="3" customFormat="1" ht="23.1" customHeight="1">
      <c r="A92" s="2"/>
      <c r="B92" s="6"/>
      <c r="D92" s="80"/>
      <c r="E92" s="78" t="s">
        <v>8</v>
      </c>
      <c r="F92" s="80"/>
      <c r="G92" s="81"/>
      <c r="H92" s="82"/>
      <c r="I92" s="78" t="s">
        <v>7</v>
      </c>
      <c r="J92" s="82"/>
    </row>
    <row r="93" spans="1:10" s="3" customFormat="1" ht="23.1" customHeight="1">
      <c r="B93" s="69"/>
      <c r="C93" s="69"/>
      <c r="D93" s="83" t="s">
        <v>203</v>
      </c>
      <c r="E93" s="15"/>
      <c r="F93" s="83" t="s">
        <v>178</v>
      </c>
      <c r="G93" s="84"/>
      <c r="H93" s="83" t="s">
        <v>203</v>
      </c>
      <c r="I93" s="15"/>
      <c r="J93" s="83" t="s">
        <v>178</v>
      </c>
    </row>
    <row r="94" spans="1:10" s="3" customFormat="1" ht="23.1" customHeight="1">
      <c r="A94" s="69" t="s">
        <v>83</v>
      </c>
      <c r="D94" s="18"/>
      <c r="E94" s="18"/>
      <c r="F94" s="18"/>
      <c r="G94" s="18"/>
      <c r="H94" s="18"/>
      <c r="I94" s="21"/>
      <c r="J94" s="18"/>
    </row>
    <row r="95" spans="1:10" s="3" customFormat="1" ht="23.1" customHeight="1">
      <c r="A95" s="3" t="s">
        <v>82</v>
      </c>
      <c r="D95" s="18"/>
      <c r="E95" s="18"/>
      <c r="F95" s="18"/>
      <c r="G95" s="18"/>
      <c r="H95" s="18"/>
      <c r="I95" s="21"/>
      <c r="J95" s="18"/>
    </row>
    <row r="96" spans="1:10" s="3" customFormat="1" ht="23.1" customHeight="1">
      <c r="A96" s="3" t="s">
        <v>127</v>
      </c>
      <c r="D96" s="3">
        <v>4870</v>
      </c>
      <c r="E96" s="18"/>
      <c r="F96" s="3">
        <v>6091</v>
      </c>
      <c r="G96" s="18"/>
      <c r="H96" s="3">
        <v>2283</v>
      </c>
      <c r="I96" s="21"/>
      <c r="J96" s="3">
        <v>6087</v>
      </c>
    </row>
    <row r="97" spans="1:10" s="3" customFormat="1" ht="23.1" customHeight="1">
      <c r="A97" s="3" t="s">
        <v>200</v>
      </c>
      <c r="E97" s="18"/>
      <c r="G97" s="18"/>
      <c r="I97" s="21"/>
    </row>
    <row r="98" spans="1:10" s="3" customFormat="1" ht="23.1" customHeight="1">
      <c r="A98" s="3" t="s">
        <v>226</v>
      </c>
      <c r="D98" s="3">
        <v>23270</v>
      </c>
      <c r="E98" s="18"/>
      <c r="F98" s="18">
        <v>31936</v>
      </c>
      <c r="G98" s="18"/>
      <c r="H98" s="3">
        <v>15277</v>
      </c>
      <c r="I98" s="21"/>
      <c r="J98" s="18">
        <v>10546</v>
      </c>
    </row>
    <row r="99" spans="1:10" s="3" customFormat="1" ht="23.1" customHeight="1">
      <c r="A99" s="3" t="s">
        <v>200</v>
      </c>
      <c r="E99" s="18"/>
      <c r="F99" s="18"/>
      <c r="G99" s="18"/>
      <c r="I99" s="21"/>
      <c r="J99" s="18"/>
    </row>
    <row r="100" spans="1:10" s="3" customFormat="1" ht="23.1" customHeight="1">
      <c r="A100" s="3" t="s">
        <v>238</v>
      </c>
      <c r="D100" s="18">
        <v>0</v>
      </c>
      <c r="E100" s="18"/>
      <c r="F100" s="18">
        <v>986</v>
      </c>
      <c r="G100" s="18"/>
      <c r="H100" s="18">
        <v>0</v>
      </c>
      <c r="I100" s="21"/>
      <c r="J100" s="18">
        <v>698</v>
      </c>
    </row>
    <row r="101" spans="1:10" s="3" customFormat="1" ht="23.1" customHeight="1">
      <c r="A101" s="3" t="s">
        <v>239</v>
      </c>
      <c r="D101" s="18">
        <v>0</v>
      </c>
      <c r="E101" s="18"/>
      <c r="F101" s="18">
        <v>4540</v>
      </c>
      <c r="G101" s="18"/>
      <c r="H101" s="18">
        <v>0</v>
      </c>
      <c r="I101" s="21"/>
      <c r="J101" s="18">
        <v>4540</v>
      </c>
    </row>
    <row r="102" spans="1:10" s="3" customFormat="1" ht="23.1" customHeight="1">
      <c r="A102" s="3" t="s">
        <v>265</v>
      </c>
      <c r="D102" s="18">
        <v>0</v>
      </c>
      <c r="E102" s="18"/>
      <c r="F102" s="18">
        <v>2908</v>
      </c>
      <c r="G102" s="18"/>
      <c r="H102" s="18">
        <v>0</v>
      </c>
      <c r="I102" s="21"/>
      <c r="J102" s="18">
        <v>0</v>
      </c>
    </row>
    <row r="103" spans="1:10" s="3" customFormat="1" ht="23.1" customHeight="1">
      <c r="A103" s="3" t="s">
        <v>227</v>
      </c>
      <c r="D103" s="18">
        <v>11378</v>
      </c>
      <c r="E103" s="18"/>
      <c r="F103" s="18">
        <v>28323</v>
      </c>
      <c r="G103" s="18"/>
      <c r="H103" s="18">
        <v>-3881</v>
      </c>
      <c r="I103" s="21"/>
      <c r="J103" s="18">
        <v>-5556</v>
      </c>
    </row>
    <row r="104" spans="1:10" s="3" customFormat="1" ht="23.1" customHeight="1">
      <c r="A104" s="3" t="s">
        <v>255</v>
      </c>
      <c r="D104" s="18">
        <v>-1332</v>
      </c>
      <c r="E104" s="18"/>
      <c r="F104" s="18">
        <v>-12</v>
      </c>
      <c r="G104" s="18"/>
      <c r="H104" s="18">
        <v>-462</v>
      </c>
      <c r="I104" s="21"/>
      <c r="J104" s="18">
        <v>174</v>
      </c>
    </row>
    <row r="105" spans="1:10" s="3" customFormat="1" ht="23.1" customHeight="1">
      <c r="D105" s="18"/>
      <c r="E105" s="18"/>
      <c r="F105" s="18"/>
      <c r="G105" s="18"/>
      <c r="H105" s="18"/>
      <c r="I105" s="21"/>
      <c r="J105" s="18"/>
    </row>
    <row r="106" spans="1:10" s="3" customFormat="1" ht="23.1" customHeight="1">
      <c r="A106" s="3" t="s">
        <v>1</v>
      </c>
    </row>
  </sheetData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3" manualBreakCount="3">
    <brk id="43" max="16383" man="1"/>
    <brk id="86" max="16383" man="1"/>
    <brk id="109" max="16383" man="1"/>
  </rowBreaks>
  <ignoredErrors>
    <ignoredError sqref="D7:J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9c2cf3-acc4-444d-bf42-09ec205b623a">
      <Terms xmlns="http://schemas.microsoft.com/office/infopath/2007/PartnerControls"/>
    </lcf76f155ced4ddcb4097134ff3c332f>
    <TaxCatchAll xmlns="b0bf9cfa-6ff1-455d-a32c-ff291947fb52" xsi:nil="true"/>
    <_Flow_SignoffStatus xmlns="ab9c2cf3-acc4-444d-bf42-09ec205b623a" xsi:nil="true"/>
    <Approver3 xmlns="ab9c2cf3-acc4-444d-bf42-09ec205b623a" xsi:nil="true"/>
    <Approver2 xmlns="ab9c2cf3-acc4-444d-bf42-09ec205b623a" xsi:nil="true"/>
    <Submit xmlns="ab9c2cf3-acc4-444d-bf42-09ec205b623a" xsi:nil="true"/>
    <Approver xmlns="ab9c2cf3-acc4-444d-bf42-09ec205b623a" xsi:nil="true"/>
    <ShowButton xmlns="ab9c2cf3-acc4-444d-bf42-09ec205b623a">false</ShowButton>
    <ApproverName xmlns="ab9c2cf3-acc4-444d-bf42-09ec205b623a">
      <UserInfo>
        <DisplayName/>
        <AccountId xsi:nil="true"/>
        <AccountType/>
      </UserInfo>
    </ApproverNam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E82B69D18BE14AB47863BC42A1796C" ma:contentTypeVersion="34" ma:contentTypeDescription="Create a new document." ma:contentTypeScope="" ma:versionID="3472f9a40319b6b7c594c95ce3f6e091">
  <xsd:schema xmlns:xsd="http://www.w3.org/2001/XMLSchema" xmlns:xs="http://www.w3.org/2001/XMLSchema" xmlns:p="http://schemas.microsoft.com/office/2006/metadata/properties" xmlns:ns2="ab9c2cf3-acc4-444d-bf42-09ec205b623a" xmlns:ns3="b0bf9cfa-6ff1-455d-a32c-ff291947fb52" targetNamespace="http://schemas.microsoft.com/office/2006/metadata/properties" ma:root="true" ma:fieldsID="b8b654ec6fc6c90231c29315bc868701" ns2:_="" ns3:_="">
    <xsd:import namespace="ab9c2cf3-acc4-444d-bf42-09ec205b623a"/>
    <xsd:import namespace="b0bf9cfa-6ff1-455d-a32c-ff291947f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Approver" minOccurs="0"/>
                <xsd:element ref="ns2:Approver2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ApproverName" minOccurs="0"/>
                <xsd:element ref="ns2:Approver3" minOccurs="0"/>
                <xsd:element ref="ns2:Submit" minOccurs="0"/>
                <xsd:element ref="ns2:ShowButt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c2cf3-acc4-444d-bf42-09ec205b6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48ed1c-cce2-42e9-bf64-363c7063fa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Approver" ma:index="19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Approver2" ma:index="20" nillable="true" ma:displayName="Approver 2" ma:format="Dropdown" ma:internalName="Approver2">
      <xsd:simpleType>
        <xsd:restriction base="dms:Text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pproverName" ma:index="25" nillable="true" ma:displayName="Approved by" ma:format="Dropdown" ma:list="UserInfo" ma:SharePointGroup="0" ma:internalName="Approver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3" ma:index="26" nillable="true" ma:displayName="Approver 3" ma:format="Dropdown" ma:internalName="Approver3">
      <xsd:simpleType>
        <xsd:restriction base="dms:Text">
          <xsd:maxLength value="255"/>
        </xsd:restriction>
      </xsd:simpleType>
    </xsd:element>
    <xsd:element name="Submit" ma:index="27" nillable="true" ma:displayName="Submit" ma:format="Dropdown" ma:internalName="Submit">
      <xsd:simpleType>
        <xsd:restriction base="dms:Text">
          <xsd:maxLength value="255"/>
        </xsd:restriction>
      </xsd:simpleType>
    </xsd:element>
    <xsd:element name="ShowButton" ma:index="28" nillable="true" ma:displayName="ShowButton" ma:default="0" ma:format="Dropdown" ma:internalName="ShowButton">
      <xsd:simpleType>
        <xsd:restriction base="dms:Boolean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f9cfa-6ff1-455d-a32c-ff291947fb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257a69-a2cb-48f1-9fcf-421328680be0}" ma:internalName="TaxCatchAll" ma:showField="CatchAllData" ma:web="b0bf9cfa-6ff1-455d-a32c-ff291947f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D06485-E597-4959-A7CE-E0FA9AB19F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CD49D3-1397-4372-836C-4BCE6C3B032E}">
  <ds:schemaRefs>
    <ds:schemaRef ds:uri="http://purl.org/dc/dcmitype/"/>
    <ds:schemaRef ds:uri="54cab41d-75e5-4935-806e-0d4c118438dd"/>
    <ds:schemaRef ds:uri="http://schemas.microsoft.com/office/2006/documentManagement/types"/>
    <ds:schemaRef ds:uri="80086363-d66e-4bc1-90be-82408dfa2d5b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ab9c2cf3-acc4-444d-bf42-09ec205b623a"/>
    <ds:schemaRef ds:uri="b0bf9cfa-6ff1-455d-a32c-ff291947fb52"/>
  </ds:schemaRefs>
</ds:datastoreItem>
</file>

<file path=customXml/itemProps3.xml><?xml version="1.0" encoding="utf-8"?>
<ds:datastoreItem xmlns:ds="http://schemas.openxmlformats.org/officeDocument/2006/customXml" ds:itemID="{53D51B96-DC9F-4EE9-8018-CC465A81C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9c2cf3-acc4-444d-bf42-09ec205b623a"/>
    <ds:schemaRef ds:uri="b0bf9cfa-6ff1-455d-a32c-ff291947f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2026-08-06T02:02:11Z</cp:lastPrinted>
  <dcterms:created xsi:type="dcterms:W3CDTF">1999-07-15T07:35:28Z</dcterms:created>
  <dcterms:modified xsi:type="dcterms:W3CDTF">2026-08-13T02:04:32Z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0x01010036E82B69D18BE14AB47863BC42A1796C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