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2'June26 (PPE)\"/>
    </mc:Choice>
  </mc:AlternateContent>
  <xr:revisionPtr revIDLastSave="0" documentId="13_ncr:1_{E04474BF-488E-43D2-BB3C-6103E3F41E72}" xr6:coauthVersionLast="47" xr6:coauthVersionMax="47" xr10:uidLastSave="{00000000-0000-0000-0000-000000000000}"/>
  <bookViews>
    <workbookView xWindow="-120" yWindow="-120" windowWidth="29040" windowHeight="15720" tabRatio="718" activeTab="5" xr2:uid="{00000000-000D-0000-FFFF-FFFF00000000}"/>
  </bookViews>
  <sheets>
    <sheet name="2-4" sheetId="90" r:id="rId1"/>
    <sheet name="5-6 (3m)" sheetId="111" r:id="rId2"/>
    <sheet name="7-8 (6m) " sheetId="110" r:id="rId3"/>
    <sheet name="9(Conso)" sheetId="107" r:id="rId4"/>
    <sheet name="10" sheetId="108" r:id="rId5"/>
    <sheet name="11-13" sheetId="109" r:id="rId6"/>
  </sheet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>#REF!</definedName>
    <definedName name="_xlnm.Print_Area" localSheetId="4">'10'!$A$1:$Y$37</definedName>
    <definedName name="_xlnm.Print_Area" localSheetId="5">'11-13'!$A$1:$J$148</definedName>
    <definedName name="_xlnm.Print_Area" localSheetId="0">'2-4'!$A$1:$K$154</definedName>
    <definedName name="_xlnm.Print_Area" localSheetId="1">'5-6 (3m)'!$A$1:$L$91</definedName>
    <definedName name="_xlnm.Print_Area" localSheetId="2">'7-8 (6m) '!$A$1:$L$96</definedName>
    <definedName name="_xlnm.Print_Area" localSheetId="3">'9(Conso)'!$A$1:$AC$40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09" l="1"/>
  <c r="F47" i="109"/>
  <c r="W30" i="108" l="1"/>
  <c r="E36" i="107"/>
  <c r="W33" i="107"/>
  <c r="W29" i="107" l="1"/>
  <c r="Y29" i="107" s="1"/>
  <c r="Q36" i="107"/>
  <c r="W32" i="107" l="1"/>
  <c r="Y19" i="108" l="1"/>
  <c r="W17" i="108" l="1"/>
  <c r="Y17" i="108" s="1"/>
  <c r="U24" i="108"/>
  <c r="E27" i="107"/>
  <c r="S25" i="107"/>
  <c r="G76" i="90"/>
  <c r="K26" i="90"/>
  <c r="G26" i="90"/>
  <c r="L83" i="111"/>
  <c r="H83" i="111"/>
  <c r="L77" i="111"/>
  <c r="H77" i="111"/>
  <c r="L67" i="111"/>
  <c r="H67" i="111"/>
  <c r="L61" i="111"/>
  <c r="H61" i="111"/>
  <c r="L19" i="111"/>
  <c r="H19" i="111"/>
  <c r="L13" i="111"/>
  <c r="H13" i="111"/>
  <c r="W22" i="108"/>
  <c r="Y22" i="108" s="1"/>
  <c r="W19" i="107"/>
  <c r="Y19" i="107" s="1"/>
  <c r="L21" i="111" l="1"/>
  <c r="L31" i="111" s="1"/>
  <c r="L34" i="111" s="1"/>
  <c r="H21" i="111"/>
  <c r="H31" i="111" s="1"/>
  <c r="H34" i="111" s="1"/>
  <c r="H69" i="111"/>
  <c r="L69" i="111"/>
  <c r="AC19" i="107"/>
  <c r="H71" i="111" l="1"/>
  <c r="L71" i="111"/>
  <c r="S24" i="108"/>
  <c r="Q24" i="108"/>
  <c r="O24" i="108"/>
  <c r="M24" i="108"/>
  <c r="K24" i="108"/>
  <c r="I24" i="108"/>
  <c r="G24" i="108"/>
  <c r="E24" i="108"/>
  <c r="AA27" i="107"/>
  <c r="U27" i="107"/>
  <c r="S27" i="107"/>
  <c r="Q27" i="107"/>
  <c r="O27" i="107"/>
  <c r="M27" i="107"/>
  <c r="K27" i="107"/>
  <c r="I27" i="107"/>
  <c r="G27" i="107"/>
  <c r="W25" i="107" l="1"/>
  <c r="Y25" i="107" s="1"/>
  <c r="W20" i="107"/>
  <c r="Y20" i="107" s="1"/>
  <c r="W16" i="107"/>
  <c r="Y16" i="107" s="1"/>
  <c r="W27" i="107" l="1"/>
  <c r="G36" i="107"/>
  <c r="K88" i="90"/>
  <c r="G42" i="90"/>
  <c r="L69" i="110" l="1"/>
  <c r="H69" i="110"/>
  <c r="L85" i="110" l="1"/>
  <c r="H85" i="110"/>
  <c r="L79" i="110"/>
  <c r="H79" i="110"/>
  <c r="L13" i="110"/>
  <c r="L19" i="110"/>
  <c r="L63" i="110"/>
  <c r="L71" i="110" s="1"/>
  <c r="H13" i="110"/>
  <c r="H19" i="110"/>
  <c r="H63" i="110"/>
  <c r="H71" i="110" s="1"/>
  <c r="W14" i="108"/>
  <c r="Y14" i="108" s="1"/>
  <c r="Y24" i="108" s="1"/>
  <c r="W26" i="108"/>
  <c r="Y26" i="108" s="1"/>
  <c r="K42" i="90"/>
  <c r="K44" i="90" s="1"/>
  <c r="G44" i="90"/>
  <c r="K36" i="107"/>
  <c r="Q33" i="108"/>
  <c r="K33" i="108"/>
  <c r="G33" i="108"/>
  <c r="W29" i="108"/>
  <c r="K76" i="90"/>
  <c r="K90" i="90" s="1"/>
  <c r="J94" i="109"/>
  <c r="J81" i="109"/>
  <c r="F94" i="109"/>
  <c r="F81" i="109"/>
  <c r="AC16" i="107"/>
  <c r="K135" i="90"/>
  <c r="K138" i="90" s="1"/>
  <c r="G135" i="90"/>
  <c r="G138" i="90" s="1"/>
  <c r="AC29" i="107"/>
  <c r="G88" i="90"/>
  <c r="W24" i="108" l="1"/>
  <c r="AC25" i="107"/>
  <c r="Y27" i="107"/>
  <c r="G90" i="90"/>
  <c r="G140" i="90" s="1"/>
  <c r="H21" i="110"/>
  <c r="H31" i="110" s="1"/>
  <c r="L21" i="110"/>
  <c r="L31" i="110" s="1"/>
  <c r="K140" i="90"/>
  <c r="AC20" i="107"/>
  <c r="AC27" i="107" l="1"/>
  <c r="L34" i="110"/>
  <c r="L73" i="110" s="1"/>
  <c r="H34" i="110"/>
  <c r="H73" i="110" s="1"/>
  <c r="F62" i="109"/>
  <c r="F96" i="109" s="1"/>
  <c r="F100" i="109" s="1"/>
  <c r="J62" i="109" l="1"/>
  <c r="J96" i="109" s="1"/>
  <c r="J100" i="109" s="1"/>
  <c r="E33" i="108" l="1"/>
  <c r="Y30" i="108" l="1"/>
  <c r="Y33" i="107"/>
  <c r="AC33" i="107" s="1"/>
  <c r="I36" i="107" l="1"/>
  <c r="I33" i="108"/>
  <c r="U33" i="108" l="1"/>
  <c r="M33" i="108" l="1"/>
  <c r="M36" i="107"/>
  <c r="Y29" i="108" l="1"/>
  <c r="Y32" i="107" l="1"/>
  <c r="AC32" i="107" l="1"/>
  <c r="U36" i="107" l="1"/>
  <c r="H94" i="109" l="1"/>
  <c r="J61" i="111" l="1"/>
  <c r="J13" i="111" l="1"/>
  <c r="J19" i="111" l="1"/>
  <c r="J21" i="111" s="1"/>
  <c r="I76" i="90" l="1"/>
  <c r="I26" i="90"/>
  <c r="I88" i="90"/>
  <c r="I90" i="90" l="1"/>
  <c r="H81" i="109" l="1"/>
  <c r="F61" i="111" l="1"/>
  <c r="F13" i="111" l="1"/>
  <c r="J63" i="110" l="1"/>
  <c r="J19" i="110"/>
  <c r="F63" i="110" l="1"/>
  <c r="F19" i="111" l="1"/>
  <c r="F21" i="111" s="1"/>
  <c r="D94" i="109" l="1"/>
  <c r="D81" i="109" l="1"/>
  <c r="E88" i="90" l="1"/>
  <c r="AA36" i="107" l="1"/>
  <c r="J13" i="110" l="1"/>
  <c r="J21" i="110" s="1"/>
  <c r="F19" i="110" l="1"/>
  <c r="F13" i="110" l="1"/>
  <c r="F21" i="110" s="1"/>
  <c r="W34" i="107" l="1"/>
  <c r="W36" i="107" s="1"/>
  <c r="S36" i="107"/>
  <c r="J67" i="111" l="1"/>
  <c r="J69" i="111" s="1"/>
  <c r="J31" i="111" l="1"/>
  <c r="J34" i="111" s="1"/>
  <c r="J71" i="111" s="1"/>
  <c r="S33" i="108" l="1"/>
  <c r="W31" i="108"/>
  <c r="W33" i="108" s="1"/>
  <c r="F31" i="111"/>
  <c r="F34" i="111" s="1"/>
  <c r="I42" i="90"/>
  <c r="I44" i="90" s="1"/>
  <c r="F67" i="111"/>
  <c r="F69" i="111" s="1"/>
  <c r="J83" i="111"/>
  <c r="J31" i="110"/>
  <c r="F71" i="111" l="1"/>
  <c r="F77" i="111"/>
  <c r="F31" i="110"/>
  <c r="J34" i="110"/>
  <c r="J77" i="111"/>
  <c r="J69" i="110"/>
  <c r="J71" i="110" s="1"/>
  <c r="H47" i="109" l="1"/>
  <c r="H62" i="109" s="1"/>
  <c r="H96" i="109" s="1"/>
  <c r="H100" i="109" s="1"/>
  <c r="F34" i="110"/>
  <c r="J73" i="110"/>
  <c r="F83" i="111"/>
  <c r="J79" i="110"/>
  <c r="F69" i="110"/>
  <c r="F71" i="110" s="1"/>
  <c r="F73" i="110" l="1"/>
  <c r="F79" i="110"/>
  <c r="F85" i="110" l="1"/>
  <c r="E42" i="90"/>
  <c r="J85" i="110"/>
  <c r="Y31" i="108" l="1"/>
  <c r="Y33" i="108" s="1"/>
  <c r="O33" i="108"/>
  <c r="E26" i="90" l="1"/>
  <c r="E44" i="90" s="1"/>
  <c r="O36" i="107"/>
  <c r="Y34" i="107"/>
  <c r="D47" i="109" l="1"/>
  <c r="D62" i="109" s="1"/>
  <c r="D96" i="109" s="1"/>
  <c r="D100" i="109" s="1"/>
  <c r="Y36" i="107"/>
  <c r="AC34" i="107"/>
  <c r="AC36" i="107" s="1"/>
  <c r="E76" i="90"/>
  <c r="E90" i="90" s="1"/>
  <c r="I135" i="90" l="1"/>
  <c r="I138" i="90" s="1"/>
  <c r="I140" i="90" l="1"/>
  <c r="E135" i="90" l="1"/>
  <c r="E138" i="90" s="1"/>
  <c r="E140" i="90" l="1"/>
</calcChain>
</file>

<file path=xl/sharedStrings.xml><?xml version="1.0" encoding="utf-8"?>
<sst xmlns="http://schemas.openxmlformats.org/spreadsheetml/2006/main" count="531" uniqueCount="254">
  <si>
    <t>บริษัท เมเจอร์ ซีนีเพล็กซ์ กรุ้ป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</si>
  <si>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</si>
  <si>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</si>
  <si>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</si>
  <si>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</si>
  <si>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</si>
  <si>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</si>
  <si>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</si>
  <si>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</si>
  <si>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</si>
  <si>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</si>
  <si>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</si>
  <si>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</si>
  <si>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</si>
  <si>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</si>
  <si>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5, 6</t>
  </si>
  <si>
    <t>ผ่านกำไรขาดทุนเบ็ดเสร็จอื่น</t>
  </si>
  <si>
    <t>5, 7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</si>
  <si>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</si>
  <si>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</si>
  <si>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</si>
  <si>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ภาพยนตร์ระหว่างผลิต</t>
  </si>
  <si>
    <t>ค่าบริการจ่ายล่วงหน้าที่ถึงกำหนดภายในหนึ่งปี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</si>
  <si>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</si>
  <si>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</si>
  <si>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</si>
  <si>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</si>
  <si>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</si>
  <si>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</si>
  <si>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</si>
  <si>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</si>
  <si>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</si>
  <si>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</si>
  <si>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</si>
  <si>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</si>
  <si>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ค่าบริการจ่ายล่วงหน้าระยะยาว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</si>
  <si>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</si>
  <si>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</si>
  <si>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</si>
  <si>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</si>
  <si>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</si>
  <si>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</si>
  <si>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</si>
  <si>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</si>
  <si>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</si>
  <si>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</si>
  <si>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</si>
  <si>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</si>
  <si>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</si>
  <si>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</si>
  <si>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</si>
  <si>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</si>
  <si>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</si>
  <si>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</si>
  <si>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</si>
  <si>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</si>
  <si>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</si>
  <si>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หนี้สินที่เกิดจากสัญญา - 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</si>
  <si>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</si>
  <si>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</si>
  <si>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</si>
  <si>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</si>
  <si>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</si>
  <si>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</si>
  <si>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</si>
  <si>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757,918,302 หุ้น</t>
  </si>
  <si>
    <t>มูลค่าที่ตราไว้หุ้นละ 1 บาท</t>
  </si>
  <si>
    <t>ทุนที่ออกและชำระแล้วเต็มมูลค่า</t>
  </si>
  <si>
    <t>มูลค่าที่ชำระแล้วหุ้นละ 1 บาท</t>
  </si>
  <si>
    <t>ส่วนเกินมูลค่าหุ้น</t>
  </si>
  <si>
    <t>หุ้นทุนซื้อคืน</t>
  </si>
  <si>
    <t>กำไรสะสม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</si>
  <si>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</si>
  <si>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</si>
  <si>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</si>
  <si>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</si>
  <si>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</si>
  <si>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</si>
  <si>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</si>
  <si>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</si>
  <si>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</si>
  <si>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</si>
  <si>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</si>
  <si>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</si>
  <si>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</si>
  <si>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</si>
  <si>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</si>
  <si>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</si>
  <si>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</si>
  <si>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</si>
  <si>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</si>
  <si>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</si>
  <si>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</si>
  <si>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</si>
  <si>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ขาดทุนจากการปรับมูลค่าอสังหาริมทรัพย์เพื่อการลงทุน</t>
  </si>
  <si>
    <t>ต้นทุนทางการเงิน</t>
  </si>
  <si>
    <t>ส่วนแบ่งกำไรจากเงินลงทุน</t>
  </si>
  <si>
    <t>กำไรก่อนภาษีเงินได้</t>
  </si>
  <si>
    <t>กำไรสำหรับรอบระยะเวลา</t>
  </si>
  <si>
    <t>กำไรขาดทุนเบ็ดเสร็จอื่น:</t>
  </si>
  <si>
    <t>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</si>
  <si>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</si>
  <si>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</si>
  <si>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</si>
  <si>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</si>
  <si>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</si>
  <si>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</si>
  <si>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</si>
  <si>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</si>
  <si>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</si>
  <si>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</t>
  </si>
  <si>
    <t>กำไรต่อหุ้นขั้นพื้นฐาน</t>
  </si>
  <si>
    <t xml:space="preserve">   ที่วัดมูลค่ายุติธรรมผ่านกำไรหรือขาดทุน</t>
  </si>
  <si>
    <t>9, 10, 11</t>
  </si>
  <si>
    <t>รายการที่จะไม่จัดประเภทรายการใหม่ไปยังกำไร</t>
  </si>
  <si>
    <t>งบการเปลี่ยนแปลงส่วนของเจ้าของ (ยังไม่ได้ตรวจสอบ)</t>
  </si>
  <si>
    <t>หน่วย : พันบาท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</si>
  <si>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</si>
  <si>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</si>
  <si>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</si>
  <si>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การแปลงค่า</t>
  </si>
  <si>
    <t>สัดส่วนของ</t>
  </si>
  <si>
    <t>งบการเงินและ</t>
  </si>
  <si>
    <t>ผู้ถือหุ้นใหญ่</t>
  </si>
  <si>
    <t>ส่วนแบ่ง</t>
  </si>
  <si>
    <t>รวม</t>
  </si>
  <si>
    <t>ในบริษัทย่อย</t>
  </si>
  <si>
    <t>ในมูลค่ายุติธรรม</t>
  </si>
  <si>
    <t>องค์ประกอบอื่น</t>
  </si>
  <si>
    <t>รวมส่วนของ</t>
  </si>
  <si>
    <t>ทุนที่ออกและ</t>
  </si>
  <si>
    <t>ส่วนเกิน</t>
  </si>
  <si>
    <t>ทุนสำรอง</t>
  </si>
  <si>
    <t>และการดำเนิน</t>
  </si>
  <si>
    <t>เบ็ดเสร็จอื่น</t>
  </si>
  <si>
    <t>ของเงินลงทุน</t>
  </si>
  <si>
    <t>ของส่วนของ</t>
  </si>
  <si>
    <t>ผู้เป็นเจ้าของ</t>
  </si>
  <si>
    <t>ส่วนได้เสียที่ไม่มี</t>
  </si>
  <si>
    <t>เรียกชำระแล้ว</t>
  </si>
  <si>
    <t>มูลค่าหุ้น</t>
  </si>
  <si>
    <t>ตามกฏหมาย</t>
  </si>
  <si>
    <t>ยังไม่ได้จัดสรร</t>
  </si>
  <si>
    <t>งานร่วมกัน</t>
  </si>
  <si>
    <t>จากเงินลงทุน</t>
  </si>
  <si>
    <t>ในตราสารทุน</t>
  </si>
  <si>
    <t>เจ้าของ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</si>
  <si>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</si>
  <si>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</si>
  <si>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</si>
  <si>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กำไร(ขาดทุน)เบ็ดเสร็จรวมสำหรับรอบระยะเวลา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</si>
  <si>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</si>
  <si>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ตามวิธีส่วนได้เสีย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</si>
  <si>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</si>
  <si>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</si>
  <si>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</si>
  <si>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ขาดทุนจากการตัดจำหน่ายหนี้สูญและสินทรัพย์อื่น</t>
  </si>
  <si>
    <t>(กำไร)ขาดทุนจากการจำหน่ายอุปกรณ์</t>
  </si>
  <si>
    <t>ขาดทุนจากการตัดจำหน่ายอุปกรณ์และสินทรัพย์ไม่มีตัวตน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</si>
  <si>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</si>
  <si>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</si>
  <si>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ดอกเบี้ยรับ</t>
  </si>
  <si>
    <t>เงินปันผลรับ</t>
  </si>
  <si>
    <t>การเปลี่ยนแปลงในสินทรัพย์ดำเนินงานและหนี้สินดำเนินงาน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</si>
  <si>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</si>
  <si>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</si>
  <si>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</si>
  <si>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</si>
  <si>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ลูกหนี้ตามสัญญาเช่าเงินทุน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</si>
  <si>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</si>
  <si>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</si>
  <si>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</si>
  <si>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</si>
  <si>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</si>
  <si>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</si>
  <si>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</si>
  <si>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</si>
  <si>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</si>
  <si>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</si>
  <si>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</si>
  <si>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เงินสดจ่ายเพื่อลงทุนในสินทรัพย์ทางการเงิน</t>
  </si>
  <si>
    <t xml:space="preserve">   ที่วัดมูลค่ายุติธรรมผ่านกำไรขาดทุนเบ็ดเสร็จอื่น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</si>
  <si>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</si>
  <si>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</si>
  <si>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</si>
  <si>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</si>
  <si>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</si>
  <si>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</si>
  <si>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</si>
  <si>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</si>
  <si>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</si>
  <si>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</si>
  <si>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เงินสดจ่ายสำหรับหุ้นทุนซื้อคืน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</si>
  <si>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</si>
  <si>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</si>
  <si>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</si>
  <si>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</si>
  <si>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</si>
  <si>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</si>
  <si>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การเปลี่ยนแปลงสัญญาเช่าและการประเมินหนี้สินตามสัญญาเช่าใหม่</t>
  </si>
  <si>
    <t>การจำหน่ายอุปกรณ์โดยที่ยังมิได้รับชำระเงิน</t>
  </si>
  <si>
    <t>การซื้ออุปกรณ์โดยที่ยังมิได้ชำระเงิน</t>
  </si>
  <si>
    <t>เงินกู้ยืมระยะยาวส่วนที่ถึงกำหนดชำระภายในหนึ่งปี</t>
  </si>
  <si>
    <t>เงินปันผลจ่ายโดยบริษัทย่อยให้แก่ส่วนได้เสียที่ไม่มีอำนาจควบคุม</t>
  </si>
  <si>
    <t>สัดส่วน</t>
  </si>
  <si>
    <t>กรรมการ  ___________________________________________       กรรมการ  ___________________________________________</t>
  </si>
  <si>
    <t>พ.ศ. 2569</t>
  </si>
  <si>
    <t>(ขาดทุน)กลับรายการด้านเครดิตที่คาดว่าจะเกิดขึ้น</t>
  </si>
  <si>
    <t>กำไร(ขาดทุน)จากการปรับมูลค่ายุติธรรมหนี้สินอนุพันธ์ทางการเงิน</t>
  </si>
  <si>
    <t>การแบ่งปันกำไร(ขาดทุน)เบ็ดเสร็จรวม</t>
  </si>
  <si>
    <t>(ขาดทุน)กำไร</t>
  </si>
  <si>
    <t>ขาดทุนจากการด้อยค่าของสินทรัพย์ไม่มีตัวตน</t>
  </si>
  <si>
    <t>ขาดทุนจากการเปลี่ยนแปลงสัญญาเช่า</t>
  </si>
  <si>
    <t>กำไรจากการปรับมูลค่ายุติธรรมของสินทรัพย์ทางการเงิน</t>
  </si>
  <si>
    <t>(กำไร)ขาดทุนจากการปรับมูลค่ายุติธรรมของตราสารอนุพันธ์ทางการเงิน</t>
  </si>
  <si>
    <t>กำไรจากอัตราแลกเปลี่ยนจากเงินสดและรายการเทียบเท่าเงินสด</t>
  </si>
  <si>
    <t>ยอดคงเหลือต้นรอบระยะเวลา วันที่ 1 มกราคม พ.ศ. 2569</t>
  </si>
  <si>
    <t>ยอดคงเหลือต้นรอบระยะเวลา วันที่ 1 มกราคม พ.ศ. 2568</t>
  </si>
  <si>
    <t xml:space="preserve">เงินสดได้มาจาก(ใช้ไปใน)กิจกรรมดำเนินงาน </t>
  </si>
  <si>
    <t>ส่วนแบ่งกำไร(ขาดทุน)เบ็ดเสร็จอื่นจากเงินลงทุนตามวิธีส่วนได้เสีย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</si>
  <si>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</si>
  <si>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</si>
  <si>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</si>
  <si>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30 มิถุนายน</t>
  </si>
  <si>
    <t>ยอดคงเหลือสิ้นรอบระยะเวลา วันที่ 30 มิถุนายน พ.ศ. 2568</t>
  </si>
  <si>
    <t>ยอดคงเหลือสิ้นรอบระยะเวลา วันที่ 30 มิถุนายน พ.ศ. 2569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</si>
  <si>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2569 และ พ.ศ. 2568</t>
  </si>
  <si>
    <t>สำหรับรอบระยะเวลาหกเดือนสิ้นสุดวันที่ 30 มิถุนายน พ.ศ. 2569</t>
  </si>
  <si>
    <t>หนี้สูญได้รับคืน</t>
  </si>
  <si>
    <t>กลับรายการจากการด้อยค่าของอุปกรณ์</t>
  </si>
  <si>
    <t>เงินสดรับจากการขายสินทรัพย์ทางการเงิน</t>
  </si>
  <si>
    <t>เงินสดรับจากการจำหน่ายสินทรัพย์ไม่มีตัวตน</t>
  </si>
  <si>
    <t>เงินปันผลจ่ายให้แก่ผู้ถือหุ้นของบริษัท</t>
  </si>
  <si>
    <t>เงินปันผลที่ยังมิได้รับเงิน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</si>
  <si>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</si>
  <si>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ลดหุ้นทุนซื้อคืน</t>
  </si>
  <si>
    <t xml:space="preserve">เงินปันผลจ่าย </t>
  </si>
  <si>
    <t>โอนขาดทุนจากการจำหน่ายตราสารทุนที่วัดมูลค่าด้วยมูลค่ายุติธรรม</t>
  </si>
  <si>
    <t>ผ่านกำไรขาดทุนเบ็ดเสร็จไปกำไรสะสม</t>
  </si>
  <si>
    <t>เงินปันผลจ่าย</t>
  </si>
  <si>
    <t>เงินสดรับจากเงินกู้ยืมระยะยาวจากสถาบันการเงิน</t>
  </si>
  <si>
    <t>ภาษีเงินได้</t>
  </si>
  <si>
    <t>ขาดทุนจากการปรับมูลค่ายุติธรรมหนี้สินอนุพันธ์ทางการเงิน</t>
  </si>
  <si>
    <t>กำไร(ขาดทุน)เบ็ดเสร็จอื่นสำหรับรอบระยะเวลา - สุทธิจากภาษี</t>
  </si>
  <si>
    <t>ขาดทุนด้านเครดิตที่คาดว่าจะเกิดขึ้น</t>
  </si>
  <si>
    <t>เงินสดจ่ายสำหรับสินทรัพย์สิทธิการใช้</t>
  </si>
  <si>
    <t>เงินสดจ่ายเพื่อลงทุนในกิจการร่วมค้า</t>
  </si>
  <si>
    <t>- จ่ายภาระผูกพันของผลประโยชน์พนักงาน</t>
  </si>
  <si>
    <t>การแบ่งปันกำไร(ขาดทุน)</t>
  </si>
  <si>
    <t>ขาดทุน(กลับรายการ)จากการลดมูลค่าสินค้าคงเหลือ</t>
  </si>
  <si>
    <t>ขาดทุน(กลับรายการ)จากการด้อยค่าของเงินลงทุนในบริษัทย่อย</t>
  </si>
  <si>
    <t>กำไรจากอัตราแลกเปลี่ยนที่ยังไม่เกิดขึ้นจริง</t>
  </si>
  <si>
    <t>เงินสดสุทธิ(ใช้ไปใน)ได้มาจากกิจกรรมลงทุน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</si>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</sst>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5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AFAFA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</cellStyleXfs>
  <cellXfs count="242">
    <xf numFmtId="0" fontId="0" fillId="0" borderId="0" xfId="0"/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0" xfId="6" applyNumberFormat="1" applyFont="1" applyFill="1" applyBorder="1" applyAlignment="1">
      <alignment horizontal="center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68" fontId="15" fillId="0" borderId="5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72" fontId="15" fillId="0" borderId="0" xfId="1" applyNumberFormat="1" applyFont="1" applyFill="1" applyAlignment="1">
      <alignment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/>
    <xf numFmtId="172" fontId="17" fillId="0" borderId="0" xfId="1" applyNumberFormat="1" applyFont="1" applyFill="1" applyAlignment="1">
      <alignment horizontal="left" vertical="center"/>
    </xf>
    <xf numFmtId="172" fontId="14" fillId="0" borderId="0" xfId="1" quotePrefix="1" applyNumberFormat="1" applyFont="1" applyFill="1" applyAlignment="1">
      <alignment horizontal="left"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168" fontId="16" fillId="0" borderId="0" xfId="1" quotePrefix="1" applyNumberFormat="1" applyFont="1" applyFill="1" applyBorder="1" applyAlignment="1">
      <alignment horizontal="right" vertical="center"/>
    </xf>
    <xf numFmtId="168" fontId="16" fillId="0" borderId="3" xfId="1" quotePrefix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8" fontId="17" fillId="0" borderId="0" xfId="49" applyNumberFormat="1" applyFont="1" applyFill="1" applyBorder="1" applyAlignment="1">
      <alignment horizontal="center" vertical="top"/>
    </xf>
    <xf numFmtId="168" fontId="17" fillId="0" borderId="0" xfId="49" applyNumberFormat="1" applyFont="1" applyFill="1" applyBorder="1" applyAlignment="1">
      <alignment horizontal="right" vertical="top"/>
    </xf>
    <xf numFmtId="168" fontId="17" fillId="0" borderId="0" xfId="122" applyNumberFormat="1" applyFont="1" applyFill="1" applyBorder="1" applyAlignment="1">
      <alignment horizontal="right" vertical="top"/>
    </xf>
    <xf numFmtId="175" fontId="17" fillId="0" borderId="0" xfId="49" applyNumberFormat="1" applyFont="1" applyFill="1" applyBorder="1" applyAlignment="1">
      <alignment horizontal="center" vertical="top"/>
    </xf>
    <xf numFmtId="168" fontId="17" fillId="0" borderId="3" xfId="49" applyNumberFormat="1" applyFont="1" applyFill="1" applyBorder="1" applyAlignment="1">
      <alignment horizontal="right" vertical="top"/>
    </xf>
    <xf numFmtId="168" fontId="17" fillId="0" borderId="3" xfId="122" applyNumberFormat="1" applyFont="1" applyFill="1" applyBorder="1" applyAlignment="1">
      <alignment horizontal="right" vertical="top"/>
    </xf>
    <xf numFmtId="168" fontId="17" fillId="0" borderId="5" xfId="1" applyNumberFormat="1" applyFont="1" applyFill="1" applyBorder="1" applyAlignment="1">
      <alignment horizontal="right" vertical="center"/>
    </xf>
    <xf numFmtId="168" fontId="16" fillId="0" borderId="0" xfId="1" quotePrefix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167" fontId="17" fillId="0" borderId="3" xfId="1" applyNumberFormat="1" applyFont="1" applyFill="1" applyBorder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9" fontId="17" fillId="0" borderId="0" xfId="60" applyFont="1" applyFill="1" applyAlignment="1">
      <alignment vertical="center"/>
    </xf>
    <xf numFmtId="168" fontId="17" fillId="0" borderId="5" xfId="49" applyNumberFormat="1" applyFont="1" applyFill="1" applyBorder="1" applyAlignment="1">
      <alignment horizontal="right" vertical="top"/>
    </xf>
    <xf numFmtId="168" fontId="14" fillId="0" borderId="0" xfId="6" applyNumberFormat="1" applyFont="1" applyFill="1" applyBorder="1" applyAlignment="1">
      <alignment horizontal="center" vertical="center"/>
    </xf>
    <xf numFmtId="174" fontId="15" fillId="0" borderId="0" xfId="6" applyNumberFormat="1" applyFont="1" applyFill="1" applyBorder="1" applyAlignment="1">
      <alignment horizontal="right" vertical="center"/>
    </xf>
    <xf numFmtId="168" fontId="15" fillId="0" borderId="0" xfId="121" applyNumberFormat="1" applyFont="1" applyFill="1" applyBorder="1" applyAlignment="1">
      <alignment horizontal="right" vertical="top"/>
    </xf>
    <xf numFmtId="172" fontId="15" fillId="0" borderId="0" xfId="6" applyNumberFormat="1" applyFont="1" applyFill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0" fontId="15" fillId="0" borderId="0" xfId="1" applyNumberFormat="1" applyFont="1" applyFill="1" applyBorder="1" applyAlignment="1">
      <alignment horizontal="center" vertical="center"/>
    </xf>
    <xf numFmtId="168" fontId="15" fillId="0" borderId="3" xfId="121" applyNumberFormat="1" applyFont="1" applyFill="1" applyBorder="1" applyAlignment="1">
      <alignment horizontal="right" vertical="center"/>
    </xf>
    <xf numFmtId="165" fontId="15" fillId="0" borderId="0" xfId="1" applyFont="1" applyFill="1"/>
    <xf numFmtId="0" fontId="15" fillId="0" borderId="0" xfId="1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168" fontId="15" fillId="0" borderId="3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top"/>
    </xf>
    <xf numFmtId="168" fontId="15" fillId="0" borderId="3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0" fontId="15" fillId="0" borderId="0" xfId="124" applyNumberFormat="1" applyFont="1" applyFill="1" applyBorder="1" applyAlignment="1">
      <alignment horizontal="right" vertical="center"/>
    </xf>
    <xf numFmtId="9" fontId="15" fillId="0" borderId="0" xfId="124" applyFont="1" applyFill="1" applyBorder="1" applyAlignment="1">
      <alignment horizontal="right" vertical="center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68" fontId="15" fillId="0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5" xfId="4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vertical="top"/>
    </xf>
    <xf numFmtId="168" fontId="15" fillId="0" borderId="5" xfId="1" applyNumberFormat="1" applyFont="1" applyFill="1" applyBorder="1" applyAlignment="1">
      <alignment horizontal="right" vertical="top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0" xfId="4" applyNumberFormat="1" applyFont="1" applyFill="1" applyAlignment="1">
      <alignment vertical="center"/>
    </xf>
    <xf numFmtId="173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65" fontId="15" fillId="0" borderId="0" xfId="1" applyFont="1" applyFill="1" applyAlignment="1">
      <alignment vertical="center"/>
    </xf>
    <xf numFmtId="172" fontId="15" fillId="0" borderId="4" xfId="6" applyNumberFormat="1" applyFont="1" applyFill="1" applyBorder="1" applyAlignment="1">
      <alignment horizontal="right" vertical="center"/>
    </xf>
    <xf numFmtId="168" fontId="24" fillId="0" borderId="0" xfId="1" applyNumberFormat="1" applyFont="1" applyFill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5" fontId="17" fillId="0" borderId="0" xfId="1" applyFont="1" applyFill="1" applyAlignment="1">
      <alignment vertical="center"/>
    </xf>
    <xf numFmtId="165" fontId="16" fillId="0" borderId="0" xfId="1" applyFont="1" applyFill="1" applyAlignment="1">
      <alignment vertical="center"/>
    </xf>
    <xf numFmtId="0" fontId="15" fillId="0" borderId="0" xfId="20" applyFont="1" applyAlignment="1">
      <alignment vertical="center"/>
    </xf>
    <xf numFmtId="0" fontId="14" fillId="0" borderId="3" xfId="20" applyFont="1" applyBorder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0" fontId="14" fillId="0" borderId="3" xfId="20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7" fontId="15" fillId="0" borderId="0" xfId="20" applyNumberFormat="1" applyFont="1" applyAlignment="1">
      <alignment horizontal="center" vertical="center"/>
    </xf>
    <xf numFmtId="165" fontId="14" fillId="0" borderId="0" xfId="1" applyFont="1" applyFill="1" applyAlignment="1">
      <alignment horizontal="center" vertical="center"/>
    </xf>
    <xf numFmtId="165" fontId="14" fillId="0" borderId="0" xfId="1" applyFont="1" applyFill="1" applyAlignment="1">
      <alignment vertical="center"/>
    </xf>
    <xf numFmtId="165" fontId="15" fillId="0" borderId="0" xfId="1" applyFont="1" applyFill="1" applyAlignment="1">
      <alignment vertical="top"/>
    </xf>
    <xf numFmtId="0" fontId="14" fillId="0" borderId="0" xfId="20" applyFont="1" applyAlignment="1">
      <alignment vertical="center"/>
    </xf>
    <xf numFmtId="0" fontId="14" fillId="0" borderId="0" xfId="20" quotePrefix="1" applyFont="1" applyAlignment="1">
      <alignment horizontal="left" vertical="center"/>
    </xf>
    <xf numFmtId="0" fontId="14" fillId="0" borderId="0" xfId="20" applyFont="1" applyAlignment="1">
      <alignment horizontal="left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0" fontId="20" fillId="0" borderId="0" xfId="20" applyFont="1" applyAlignment="1">
      <alignment horizontal="center" vertical="center"/>
    </xf>
    <xf numFmtId="0" fontId="15" fillId="0" borderId="0" xfId="20" applyFont="1" applyAlignment="1">
      <alignment horizontal="left" vertical="center"/>
    </xf>
    <xf numFmtId="0" fontId="15" fillId="0" borderId="0" xfId="20" applyFont="1"/>
    <xf numFmtId="0" fontId="15" fillId="0" borderId="0" xfId="26" applyFont="1" applyAlignment="1">
      <alignment vertical="top"/>
    </xf>
    <xf numFmtId="0" fontId="23" fillId="0" borderId="0" xfId="20" applyFont="1" applyAlignment="1">
      <alignment horizontal="left" vertical="center"/>
    </xf>
    <xf numFmtId="0" fontId="23" fillId="0" borderId="0" xfId="26" applyFont="1" applyAlignment="1">
      <alignment vertical="top"/>
    </xf>
    <xf numFmtId="0" fontId="15" fillId="0" borderId="0" xfId="26" applyFont="1" applyAlignment="1">
      <alignment vertical="center"/>
    </xf>
    <xf numFmtId="168" fontId="15" fillId="0" borderId="0" xfId="26" applyNumberFormat="1" applyFont="1" applyAlignment="1">
      <alignment vertical="top"/>
    </xf>
    <xf numFmtId="0" fontId="15" fillId="0" borderId="3" xfId="20" applyFont="1" applyBorder="1" applyAlignment="1">
      <alignment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26" applyNumberFormat="1" applyFont="1" applyAlignment="1">
      <alignment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0" fontId="16" fillId="0" borderId="3" xfId="20" applyFont="1" applyBorder="1" applyAlignment="1">
      <alignment horizontal="left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7" fontId="16" fillId="0" borderId="0" xfId="26" applyNumberFormat="1" applyFont="1" applyAlignment="1">
      <alignment horizontal="right" vertical="center"/>
    </xf>
    <xf numFmtId="167" fontId="14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6" fillId="0" borderId="3" xfId="26" applyNumberFormat="1" applyFont="1" applyBorder="1" applyAlignment="1">
      <alignment horizontal="center" vertical="center"/>
    </xf>
    <xf numFmtId="168" fontId="14" fillId="0" borderId="3" xfId="26" applyNumberFormat="1" applyFont="1" applyBorder="1" applyAlignment="1">
      <alignment horizontal="right" vertical="center"/>
    </xf>
    <xf numFmtId="167" fontId="16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26" applyNumberFormat="1" applyFont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7" fontId="14" fillId="0" borderId="0" xfId="26" quotePrefix="1" applyNumberFormat="1" applyFont="1" applyAlignment="1">
      <alignment horizontal="left" vertical="center"/>
    </xf>
    <xf numFmtId="167" fontId="15" fillId="0" borderId="0" xfId="26" quotePrefix="1" applyNumberFormat="1" applyFont="1" applyAlignment="1">
      <alignment horizontal="left" vertical="center"/>
    </xf>
    <xf numFmtId="167" fontId="17" fillId="0" borderId="0" xfId="26" quotePrefix="1" applyNumberFormat="1" applyFont="1" applyAlignment="1">
      <alignment horizontal="left" vertical="center"/>
    </xf>
    <xf numFmtId="167" fontId="14" fillId="0" borderId="0" xfId="36" applyNumberFormat="1" applyFont="1" applyAlignment="1">
      <alignment horizontal="left" vertical="top"/>
    </xf>
    <xf numFmtId="167" fontId="14" fillId="0" borderId="0" xfId="26" quotePrefix="1" applyNumberFormat="1" applyFont="1" applyAlignment="1">
      <alignment horizontal="left" vertical="top"/>
    </xf>
    <xf numFmtId="168" fontId="15" fillId="0" borderId="4" xfId="26" applyNumberFormat="1" applyFont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8" fontId="14" fillId="0" borderId="4" xfId="26" applyNumberFormat="1" applyFont="1" applyBorder="1" applyAlignment="1">
      <alignment vertical="center"/>
    </xf>
    <xf numFmtId="174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2" fontId="15" fillId="0" borderId="0" xfId="26" applyNumberFormat="1" applyFont="1"/>
    <xf numFmtId="174" fontId="15" fillId="0" borderId="0" xfId="26" applyNumberFormat="1" applyFont="1" applyAlignment="1">
      <alignment vertical="center"/>
    </xf>
    <xf numFmtId="167" fontId="23" fillId="0" borderId="0" xfId="26" applyNumberFormat="1" applyFont="1" applyAlignment="1">
      <alignment horizontal="left" vertical="center"/>
    </xf>
    <xf numFmtId="172" fontId="15" fillId="0" borderId="0" xfId="26" applyNumberFormat="1" applyFont="1" applyAlignment="1">
      <alignment vertical="center"/>
    </xf>
    <xf numFmtId="168" fontId="15" fillId="0" borderId="3" xfId="26" applyNumberFormat="1" applyFont="1" applyBorder="1" applyAlignment="1">
      <alignment horizontal="right" vertical="center"/>
    </xf>
    <xf numFmtId="172" fontId="15" fillId="0" borderId="4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0" fontId="16" fillId="0" borderId="0" xfId="20" applyFont="1" applyAlignment="1">
      <alignment vertical="center"/>
    </xf>
    <xf numFmtId="0" fontId="17" fillId="0" borderId="0" xfId="20" applyFont="1" applyAlignment="1">
      <alignment vertical="center"/>
    </xf>
    <xf numFmtId="0" fontId="16" fillId="0" borderId="0" xfId="20" applyFont="1" applyAlignment="1">
      <alignment horizontal="left" vertical="center"/>
    </xf>
    <xf numFmtId="0" fontId="17" fillId="0" borderId="0" xfId="20" applyFont="1" applyAlignment="1">
      <alignment horizontal="centerContinuous" vertical="center"/>
    </xf>
    <xf numFmtId="0" fontId="16" fillId="0" borderId="3" xfId="20" quotePrefix="1" applyFont="1" applyBorder="1" applyAlignment="1">
      <alignment horizontal="left" vertical="center"/>
    </xf>
    <xf numFmtId="0" fontId="17" fillId="0" borderId="3" xfId="20" applyFont="1" applyBorder="1" applyAlignment="1">
      <alignment horizontal="centerContinuous" vertical="center"/>
    </xf>
    <xf numFmtId="0" fontId="16" fillId="0" borderId="0" xfId="20" applyFont="1" applyAlignment="1">
      <alignment horizontal="center" vertical="center"/>
    </xf>
    <xf numFmtId="0" fontId="16" fillId="0" borderId="0" xfId="20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0" fontId="16" fillId="0" borderId="3" xfId="20" applyFont="1" applyBorder="1" applyAlignment="1">
      <alignment horizontal="center" vertical="center"/>
    </xf>
    <xf numFmtId="0" fontId="16" fillId="0" borderId="0" xfId="37" applyFont="1" applyAlignment="1">
      <alignment vertical="center"/>
    </xf>
    <xf numFmtId="0" fontId="16" fillId="0" borderId="0" xfId="37" applyFont="1" applyAlignment="1">
      <alignment horizontal="center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0" fontId="17" fillId="0" borderId="0" xfId="37" applyFont="1" applyAlignment="1">
      <alignment horizontal="left" vertical="center"/>
    </xf>
    <xf numFmtId="0" fontId="16" fillId="0" borderId="0" xfId="37" applyFont="1" applyAlignment="1">
      <alignment horizontal="left" vertical="center"/>
    </xf>
    <xf numFmtId="0" fontId="17" fillId="0" borderId="0" xfId="37" quotePrefix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37" fontId="17" fillId="0" borderId="0" xfId="37" applyNumberFormat="1" applyFont="1" applyAlignment="1">
      <alignment horizontal="center" vertical="center"/>
    </xf>
    <xf numFmtId="167" fontId="17" fillId="0" borderId="0" xfId="37" applyNumberFormat="1" applyFont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6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0" fontId="17" fillId="0" borderId="0" xfId="37" applyFont="1" applyAlignment="1">
      <alignment horizontal="left" vertical="center" indent="2"/>
    </xf>
    <xf numFmtId="0" fontId="15" fillId="0" borderId="0" xfId="0" applyFont="1"/>
    <xf numFmtId="168" fontId="15" fillId="0" borderId="0" xfId="0" applyNumberFormat="1" applyFont="1"/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7" fontId="15" fillId="0" borderId="3" xfId="20" applyNumberFormat="1" applyFont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0" fontId="14" fillId="0" borderId="0" xfId="37" applyFont="1" applyAlignment="1">
      <alignment horizontal="justify" vertical="center"/>
    </xf>
    <xf numFmtId="167" fontId="15" fillId="0" borderId="0" xfId="20" applyNumberFormat="1" applyFont="1" applyAlignment="1">
      <alignment vertical="center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0" fontId="15" fillId="0" borderId="0" xfId="123" applyFont="1" applyAlignment="1">
      <alignment horizontal="center" vertical="center"/>
    </xf>
    <xf numFmtId="168" fontId="15" fillId="0" borderId="0" xfId="20" applyNumberFormat="1" applyFont="1" applyAlignment="1">
      <alignment horizontal="right"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0" xfId="20" applyNumberFormat="1" applyFont="1" applyAlignment="1">
      <alignment vertical="center"/>
    </xf>
    <xf numFmtId="167" fontId="15" fillId="0" borderId="3" xfId="20" applyNumberFormat="1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7" fillId="0" borderId="3" xfId="20" applyFont="1" applyBorder="1" applyAlignment="1">
      <alignment horizontal="justify" vertical="center"/>
    </xf>
    <xf numFmtId="167" fontId="16" fillId="0" borderId="3" xfId="1" applyNumberFormat="1" applyFont="1" applyFill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0" fontId="15" fillId="0" borderId="3" xfId="20" applyFont="1" applyBorder="1" applyAlignment="1">
      <alignment horizontal="justify" vertical="center"/>
    </xf>
    <xf numFmtId="0" fontId="15" fillId="0" borderId="3" xfId="26" applyFont="1" applyBorder="1" applyAlignment="1">
      <alignment horizontal="lef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6" xfId="26" applyNumberFormat="1" applyFont="1" applyBorder="1" applyAlignment="1">
      <alignment horizontal="center"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7" fontId="14" fillId="0" borderId="0" xfId="36" applyNumberFormat="1" applyFont="1" applyAlignment="1">
      <alignment horizontal="left" vertical="top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6" fillId="0" borderId="3" xfId="6" applyNumberFormat="1" applyFont="1" applyFill="1" applyBorder="1" applyAlignment="1">
      <alignment horizontal="center" vertical="center"/>
    </xf>
  </cellXfs>
  <cellStyles count="125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Normal_Major Q2'06" xfId="123" xr:uid="{00000000-0005-0000-0000-00006F000000}"/>
    <cellStyle name="Percent" xfId="124" builtinId="5"/>
    <cellStyle name="Percent [2]" xfId="29" xr:uid="{00000000-0005-0000-0000-000071000000}"/>
    <cellStyle name="Percent 2" xfId="30" xr:uid="{00000000-0005-0000-0000-000072000000}"/>
    <cellStyle name="Percent 2 2" xfId="60" xr:uid="{00000000-0005-0000-0000-000073000000}"/>
    <cellStyle name="Percent 2 3" xfId="47" xr:uid="{00000000-0005-0000-0000-000074000000}"/>
    <cellStyle name="Percent 3" xfId="31" xr:uid="{00000000-0005-0000-0000-000075000000}"/>
    <cellStyle name="Percent 3 2" xfId="81" xr:uid="{00000000-0005-0000-0000-000076000000}"/>
    <cellStyle name="Quantity" xfId="32" xr:uid="{00000000-0005-0000-0000-000077000000}"/>
    <cellStyle name="เชื่อมโยงหลายมิติ" xfId="33" xr:uid="{00000000-0005-0000-0000-000078000000}"/>
    <cellStyle name="ตามการเชื่อมโยงหลายมิติ" xfId="34" xr:uid="{00000000-0005-0000-0000-000079000000}"/>
    <cellStyle name="ปกติ 2" xfId="35" xr:uid="{00000000-0005-0000-0000-00007A000000}"/>
    <cellStyle name="ปกติ 2 2" xfId="62" xr:uid="{00000000-0005-0000-0000-00007B000000}"/>
    <cellStyle name="ปกติ 2 3" xfId="48" xr:uid="{00000000-0005-0000-0000-00007C000000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opLeftCell="B1" zoomScaleNormal="100" zoomScaleSheetLayoutView="70" zoomScalePageLayoutView="55" workbookViewId="0">
      <selection activeCell="Q19" sqref="Q19"/>
    </sheetView>
  </sheetViews>
  <sheetFormatPr defaultColWidth="9.140625" defaultRowHeight="20.100000000000001" customHeight="1" x14ac:dyDescent="0.5"/>
  <cols>
    <col min="1" max="1" width="1.7109375" style="182" customWidth="1"/>
    <col min="2" max="2" width="41.28515625" style="182" customWidth="1"/>
    <col min="3" max="3" width="8.140625" style="182" customWidth="1"/>
    <col min="4" max="4" width="0.7109375" style="182" customWidth="1"/>
    <col min="5" max="5" width="14.85546875" style="49" customWidth="1"/>
    <col min="6" max="6" width="0.7109375" style="51" customWidth="1"/>
    <col min="7" max="7" width="12.5703125" style="49" customWidth="1"/>
    <col min="8" max="8" width="0.7109375" style="49" customWidth="1"/>
    <col min="9" max="9" width="14.85546875" style="49" customWidth="1"/>
    <col min="10" max="10" width="0.7109375" style="51" customWidth="1"/>
    <col min="11" max="11" width="12.5703125" style="49" customWidth="1"/>
    <col min="12" max="12" width="9.140625" style="182"/>
    <col min="13" max="13" width="9.140625" style="113"/>
    <col min="14" max="16384" width="9.140625" style="182"/>
  </cols>
  <sheetData>
    <row r="1" spans="1:13" ht="20.100000000000001" customHeight="1" x14ac:dyDescent="0.5">
      <c r="A1" s="181" t="s">
        <v>0</v>
      </c>
      <c r="K1" s="60"/>
    </row>
    <row r="2" spans="1:13" ht="20.100000000000001" customHeight="1" x14ac:dyDescent="0.5">
      <c r="A2" s="183" t="s">
        <v>1</v>
      </c>
      <c r="B2" s="183"/>
      <c r="C2" s="184"/>
      <c r="D2" s="184"/>
      <c r="F2" s="50"/>
      <c r="G2" s="43"/>
      <c r="H2" s="43"/>
    </row>
    <row r="3" spans="1:13" ht="20.100000000000001" customHeight="1" x14ac:dyDescent="0.5">
      <c r="A3" s="185" t="s">
        <v>221</v>
      </c>
      <c r="B3" s="185"/>
      <c r="C3" s="186"/>
      <c r="D3" s="186"/>
      <c r="E3" s="44"/>
      <c r="F3" s="61"/>
      <c r="G3" s="44"/>
      <c r="H3" s="44"/>
      <c r="I3" s="44"/>
      <c r="J3" s="61"/>
      <c r="K3" s="44"/>
    </row>
    <row r="4" spans="1:13" ht="18.95" customHeight="1" x14ac:dyDescent="0.5">
      <c r="A4" s="183"/>
      <c r="B4" s="183"/>
      <c r="C4" s="184"/>
      <c r="D4" s="184"/>
      <c r="E4" s="62"/>
      <c r="F4" s="63"/>
      <c r="G4" s="62"/>
      <c r="H4" s="62"/>
      <c r="I4" s="62"/>
      <c r="J4" s="63"/>
      <c r="K4" s="43"/>
    </row>
    <row r="5" spans="1:13" s="181" customFormat="1" ht="18.95" customHeight="1" x14ac:dyDescent="0.5">
      <c r="C5" s="187"/>
      <c r="D5" s="187"/>
      <c r="E5" s="228" t="s">
        <v>2</v>
      </c>
      <c r="F5" s="228"/>
      <c r="G5" s="228"/>
      <c r="H5" s="45"/>
      <c r="I5" s="228" t="s">
        <v>3</v>
      </c>
      <c r="J5" s="228"/>
      <c r="K5" s="228"/>
      <c r="M5" s="114"/>
    </row>
    <row r="6" spans="1:13" s="181" customFormat="1" ht="18.95" customHeight="1" x14ac:dyDescent="0.5">
      <c r="C6" s="187"/>
      <c r="D6" s="187"/>
      <c r="E6" s="46" t="s">
        <v>4</v>
      </c>
      <c r="F6" s="46"/>
      <c r="G6" s="46" t="s">
        <v>5</v>
      </c>
      <c r="H6" s="46"/>
      <c r="I6" s="46" t="s">
        <v>4</v>
      </c>
      <c r="J6" s="46"/>
      <c r="K6" s="46" t="s">
        <v>5</v>
      </c>
      <c r="M6" s="114"/>
    </row>
    <row r="7" spans="1:13" s="181" customFormat="1" ht="18.95" customHeight="1" x14ac:dyDescent="0.5">
      <c r="C7" s="187"/>
      <c r="D7" s="187"/>
      <c r="E7" s="188" t="s">
        <v>223</v>
      </c>
      <c r="F7" s="188"/>
      <c r="G7" s="188" t="s">
        <v>6</v>
      </c>
      <c r="H7" s="188"/>
      <c r="I7" s="188" t="s">
        <v>223</v>
      </c>
      <c r="J7" s="188"/>
      <c r="K7" s="188" t="s">
        <v>6</v>
      </c>
      <c r="M7" s="114"/>
    </row>
    <row r="8" spans="1:13" s="181" customFormat="1" ht="18.95" customHeight="1" x14ac:dyDescent="0.5">
      <c r="D8" s="189"/>
      <c r="E8" s="47" t="s">
        <v>206</v>
      </c>
      <c r="F8" s="46"/>
      <c r="G8" s="47" t="s">
        <v>7</v>
      </c>
      <c r="H8" s="47"/>
      <c r="I8" s="47" t="s">
        <v>206</v>
      </c>
      <c r="J8" s="46"/>
      <c r="K8" s="47" t="s">
        <v>7</v>
      </c>
      <c r="M8" s="114"/>
    </row>
    <row r="9" spans="1:13" s="181" customFormat="1" ht="18.95" customHeight="1" x14ac:dyDescent="0.5">
      <c r="C9" s="190" t="s">
        <v>8</v>
      </c>
      <c r="D9" s="189"/>
      <c r="E9" s="48" t="s">
        <v>9</v>
      </c>
      <c r="F9" s="46"/>
      <c r="G9" s="48" t="s">
        <v>9</v>
      </c>
      <c r="H9" s="47"/>
      <c r="I9" s="48" t="s">
        <v>9</v>
      </c>
      <c r="J9" s="46"/>
      <c r="K9" s="48" t="s">
        <v>9</v>
      </c>
      <c r="M9" s="114"/>
    </row>
    <row r="10" spans="1:13" s="191" customFormat="1" ht="18.95" customHeight="1" x14ac:dyDescent="0.5">
      <c r="A10" s="191" t="s">
        <v>10</v>
      </c>
      <c r="C10" s="192"/>
      <c r="D10" s="192"/>
      <c r="E10" s="49"/>
      <c r="F10" s="49"/>
      <c r="G10" s="49"/>
      <c r="H10" s="46"/>
      <c r="I10" s="49"/>
      <c r="J10" s="49"/>
      <c r="K10" s="49"/>
      <c r="M10" s="114"/>
    </row>
    <row r="11" spans="1:13" s="193" customFormat="1" ht="6" customHeight="1" x14ac:dyDescent="0.5">
      <c r="B11" s="191"/>
      <c r="C11" s="194"/>
      <c r="D11" s="194"/>
      <c r="E11" s="49"/>
      <c r="F11" s="49"/>
      <c r="G11" s="49"/>
      <c r="H11" s="50"/>
      <c r="I11" s="49"/>
      <c r="J11" s="49"/>
      <c r="K11" s="49"/>
      <c r="M11" s="113"/>
    </row>
    <row r="12" spans="1:13" s="193" customFormat="1" ht="18.95" customHeight="1" x14ac:dyDescent="0.5">
      <c r="A12" s="191" t="s">
        <v>11</v>
      </c>
      <c r="B12" s="191"/>
      <c r="C12" s="194"/>
      <c r="D12" s="194"/>
      <c r="E12" s="49"/>
      <c r="F12" s="49"/>
      <c r="G12" s="49"/>
      <c r="H12" s="51"/>
      <c r="I12" s="49"/>
      <c r="J12" s="49"/>
      <c r="K12" s="49"/>
      <c r="M12" s="113"/>
    </row>
    <row r="13" spans="1:13" s="193" customFormat="1" ht="6" customHeight="1" x14ac:dyDescent="0.5">
      <c r="A13" s="191"/>
      <c r="B13" s="191"/>
      <c r="C13" s="194"/>
      <c r="D13" s="194"/>
      <c r="E13" s="49"/>
      <c r="F13" s="49"/>
      <c r="G13" s="49"/>
      <c r="H13" s="51"/>
      <c r="I13" s="49"/>
      <c r="J13" s="49"/>
      <c r="K13" s="49"/>
      <c r="M13" s="113"/>
    </row>
    <row r="14" spans="1:13" s="193" customFormat="1" ht="18.95" customHeight="1" x14ac:dyDescent="0.5">
      <c r="A14" s="195" t="s">
        <v>12</v>
      </c>
      <c r="B14" s="195"/>
      <c r="C14" s="52"/>
      <c r="D14" s="194"/>
      <c r="E14" s="53">
        <v>339779</v>
      </c>
      <c r="F14" s="53"/>
      <c r="G14" s="54">
        <v>409908</v>
      </c>
      <c r="H14" s="54"/>
      <c r="I14" s="53">
        <v>137002</v>
      </c>
      <c r="J14" s="51"/>
      <c r="K14" s="54">
        <v>203346</v>
      </c>
      <c r="M14" s="113"/>
    </row>
    <row r="15" spans="1:13" s="193" customFormat="1" ht="18.95" customHeight="1" x14ac:dyDescent="0.5">
      <c r="A15" s="195" t="s">
        <v>13</v>
      </c>
      <c r="B15" s="195"/>
      <c r="C15" s="52"/>
      <c r="D15" s="194"/>
      <c r="E15" s="53"/>
      <c r="F15" s="53"/>
      <c r="G15" s="54"/>
      <c r="H15" s="54"/>
      <c r="I15" s="54"/>
      <c r="J15" s="51"/>
      <c r="K15" s="54"/>
      <c r="M15" s="113"/>
    </row>
    <row r="16" spans="1:13" s="193" customFormat="1" ht="18.95" customHeight="1" x14ac:dyDescent="0.5">
      <c r="A16" s="195"/>
      <c r="B16" s="195" t="s">
        <v>14</v>
      </c>
      <c r="C16" s="52" t="s">
        <v>15</v>
      </c>
      <c r="D16" s="194"/>
      <c r="E16" s="53">
        <v>84915</v>
      </c>
      <c r="F16" s="53"/>
      <c r="G16" s="54">
        <v>81005</v>
      </c>
      <c r="H16" s="54"/>
      <c r="I16" s="53">
        <v>84915</v>
      </c>
      <c r="J16" s="51"/>
      <c r="K16" s="54">
        <v>81005</v>
      </c>
      <c r="M16" s="113"/>
    </row>
    <row r="17" spans="1:13" s="193" customFormat="1" ht="18.95" customHeight="1" x14ac:dyDescent="0.5">
      <c r="A17" s="195" t="s">
        <v>13</v>
      </c>
      <c r="B17" s="195"/>
      <c r="C17" s="52"/>
      <c r="D17" s="194"/>
      <c r="E17" s="53"/>
      <c r="F17" s="53"/>
      <c r="G17" s="54"/>
      <c r="H17" s="54"/>
      <c r="I17" s="54"/>
      <c r="J17" s="51"/>
      <c r="K17" s="54"/>
      <c r="M17" s="113"/>
    </row>
    <row r="18" spans="1:13" s="193" customFormat="1" ht="18.95" customHeight="1" x14ac:dyDescent="0.5">
      <c r="A18" s="195"/>
      <c r="B18" s="195" t="s">
        <v>16</v>
      </c>
      <c r="C18" s="52" t="s">
        <v>17</v>
      </c>
      <c r="D18" s="194"/>
      <c r="E18" s="53">
        <v>830794</v>
      </c>
      <c r="F18" s="53"/>
      <c r="G18" s="54">
        <v>816721</v>
      </c>
      <c r="H18" s="54"/>
      <c r="I18" s="53">
        <v>830794</v>
      </c>
      <c r="J18" s="51"/>
      <c r="K18" s="54">
        <v>816721</v>
      </c>
      <c r="M18" s="113"/>
    </row>
    <row r="19" spans="1:13" s="193" customFormat="1" ht="18.95" customHeight="1" x14ac:dyDescent="0.5">
      <c r="A19" s="195" t="s">
        <v>18</v>
      </c>
      <c r="B19" s="195"/>
      <c r="C19" s="52"/>
      <c r="D19" s="194"/>
      <c r="E19" s="53">
        <v>544867</v>
      </c>
      <c r="F19" s="53"/>
      <c r="G19" s="54">
        <v>486171</v>
      </c>
      <c r="H19" s="54"/>
      <c r="I19" s="54">
        <v>290358</v>
      </c>
      <c r="J19" s="51"/>
      <c r="K19" s="54">
        <v>278307</v>
      </c>
      <c r="M19" s="113"/>
    </row>
    <row r="20" spans="1:13" s="193" customFormat="1" ht="18.95" customHeight="1" x14ac:dyDescent="0.5">
      <c r="A20" s="193" t="s">
        <v>19</v>
      </c>
      <c r="C20" s="55">
        <v>19.399999999999999</v>
      </c>
      <c r="D20" s="194"/>
      <c r="E20" s="53">
        <v>0</v>
      </c>
      <c r="F20" s="53"/>
      <c r="G20" s="54">
        <v>0</v>
      </c>
      <c r="H20" s="54"/>
      <c r="I20" s="54">
        <v>227073</v>
      </c>
      <c r="J20" s="51"/>
      <c r="K20" s="54">
        <v>212028</v>
      </c>
      <c r="M20" s="113"/>
    </row>
    <row r="21" spans="1:13" s="193" customFormat="1" ht="18.95" customHeight="1" x14ac:dyDescent="0.5">
      <c r="A21" s="195" t="s">
        <v>20</v>
      </c>
      <c r="B21" s="195"/>
      <c r="C21" s="52"/>
      <c r="D21" s="194"/>
      <c r="E21" s="53">
        <v>105952</v>
      </c>
      <c r="F21" s="53"/>
      <c r="G21" s="54">
        <v>108148</v>
      </c>
      <c r="H21" s="54"/>
      <c r="I21" s="54">
        <v>65689</v>
      </c>
      <c r="J21" s="51"/>
      <c r="K21" s="54">
        <v>66660</v>
      </c>
      <c r="M21" s="113"/>
    </row>
    <row r="22" spans="1:13" s="193" customFormat="1" ht="18.95" customHeight="1" x14ac:dyDescent="0.5">
      <c r="A22" s="195" t="s">
        <v>21</v>
      </c>
      <c r="B22" s="195"/>
      <c r="C22" s="52"/>
      <c r="D22" s="194"/>
      <c r="E22" s="53">
        <v>81921</v>
      </c>
      <c r="F22" s="53"/>
      <c r="G22" s="54">
        <v>98312</v>
      </c>
      <c r="H22" s="54"/>
      <c r="I22" s="54">
        <v>0</v>
      </c>
      <c r="J22" s="51"/>
      <c r="K22" s="54">
        <v>0</v>
      </c>
      <c r="M22" s="113"/>
    </row>
    <row r="23" spans="1:13" s="193" customFormat="1" ht="18.95" customHeight="1" x14ac:dyDescent="0.5">
      <c r="A23" s="195" t="s">
        <v>22</v>
      </c>
      <c r="B23" s="195"/>
      <c r="C23" s="52"/>
      <c r="D23" s="194"/>
      <c r="E23" s="53">
        <v>10970</v>
      </c>
      <c r="F23" s="53"/>
      <c r="G23" s="54">
        <v>10970</v>
      </c>
      <c r="H23" s="54"/>
      <c r="I23" s="54">
        <v>8122</v>
      </c>
      <c r="J23" s="51"/>
      <c r="K23" s="54">
        <v>8122</v>
      </c>
      <c r="M23" s="113"/>
    </row>
    <row r="24" spans="1:13" s="193" customFormat="1" ht="18.95" customHeight="1" x14ac:dyDescent="0.5">
      <c r="A24" s="195" t="s">
        <v>23</v>
      </c>
      <c r="B24" s="195"/>
      <c r="C24" s="52"/>
      <c r="D24" s="194"/>
      <c r="E24" s="56">
        <v>200255</v>
      </c>
      <c r="F24" s="53"/>
      <c r="G24" s="57">
        <v>185786</v>
      </c>
      <c r="H24" s="54"/>
      <c r="I24" s="57">
        <v>82251</v>
      </c>
      <c r="J24" s="51"/>
      <c r="K24" s="57">
        <v>67998</v>
      </c>
      <c r="M24" s="113"/>
    </row>
    <row r="25" spans="1:13" s="193" customFormat="1" ht="6" customHeight="1" x14ac:dyDescent="0.5">
      <c r="A25" s="195"/>
      <c r="B25" s="195"/>
      <c r="C25" s="194"/>
      <c r="D25" s="194"/>
      <c r="E25" s="43"/>
      <c r="F25" s="43"/>
      <c r="G25" s="43"/>
      <c r="H25" s="43"/>
      <c r="I25" s="43"/>
      <c r="J25" s="50"/>
      <c r="K25" s="43"/>
      <c r="M25" s="113"/>
    </row>
    <row r="26" spans="1:13" s="193" customFormat="1" ht="18.95" customHeight="1" x14ac:dyDescent="0.5">
      <c r="A26" s="196" t="s">
        <v>24</v>
      </c>
      <c r="C26" s="194"/>
      <c r="D26" s="194"/>
      <c r="E26" s="44">
        <f>SUM(E14:E24)</f>
        <v>2199453</v>
      </c>
      <c r="F26" s="43"/>
      <c r="G26" s="44">
        <f>SUM(G14:G24)</f>
        <v>2197021</v>
      </c>
      <c r="H26" s="43"/>
      <c r="I26" s="44">
        <f>SUM(I14:I24)</f>
        <v>1726204</v>
      </c>
      <c r="J26" s="51"/>
      <c r="K26" s="44">
        <f>SUM(K14:K24)</f>
        <v>1734187</v>
      </c>
      <c r="M26" s="113"/>
    </row>
    <row r="27" spans="1:13" s="193" customFormat="1" ht="18.95" customHeight="1" x14ac:dyDescent="0.5">
      <c r="A27" s="195"/>
      <c r="B27" s="195"/>
      <c r="C27" s="194"/>
      <c r="D27" s="194"/>
      <c r="E27" s="43"/>
      <c r="F27" s="43"/>
      <c r="G27" s="43"/>
      <c r="H27" s="43"/>
      <c r="I27" s="43"/>
      <c r="J27" s="51"/>
      <c r="K27" s="43"/>
      <c r="M27" s="113"/>
    </row>
    <row r="28" spans="1:13" s="193" customFormat="1" ht="18.95" customHeight="1" x14ac:dyDescent="0.5">
      <c r="A28" s="196" t="s">
        <v>25</v>
      </c>
      <c r="B28" s="196"/>
      <c r="C28" s="194"/>
      <c r="D28" s="194"/>
      <c r="E28" s="49"/>
      <c r="F28" s="49"/>
      <c r="G28" s="49"/>
      <c r="H28" s="49"/>
      <c r="I28" s="49"/>
      <c r="J28" s="51"/>
      <c r="K28" s="49"/>
      <c r="M28" s="113"/>
    </row>
    <row r="29" spans="1:13" s="193" customFormat="1" ht="6" customHeight="1" x14ac:dyDescent="0.5">
      <c r="A29" s="196"/>
      <c r="B29" s="196"/>
      <c r="C29" s="194"/>
      <c r="D29" s="194"/>
      <c r="E29" s="49"/>
      <c r="F29" s="49"/>
      <c r="G29" s="49"/>
      <c r="H29" s="49"/>
      <c r="I29" s="49"/>
      <c r="J29" s="51"/>
      <c r="K29" s="49"/>
      <c r="M29" s="113"/>
    </row>
    <row r="30" spans="1:13" s="193" customFormat="1" ht="18.95" customHeight="1" x14ac:dyDescent="0.5">
      <c r="A30" s="195" t="s">
        <v>26</v>
      </c>
      <c r="B30" s="195"/>
      <c r="C30" s="55"/>
      <c r="D30" s="194"/>
      <c r="E30" s="53">
        <v>3792</v>
      </c>
      <c r="F30" s="53"/>
      <c r="G30" s="54">
        <v>4176</v>
      </c>
      <c r="H30" s="54"/>
      <c r="I30" s="54">
        <v>0</v>
      </c>
      <c r="J30" s="51"/>
      <c r="K30" s="54">
        <v>0</v>
      </c>
      <c r="M30" s="113"/>
    </row>
    <row r="31" spans="1:13" s="193" customFormat="1" ht="18.95" customHeight="1" x14ac:dyDescent="0.5">
      <c r="A31" s="195" t="s">
        <v>27</v>
      </c>
      <c r="B31" s="196"/>
      <c r="C31" s="52">
        <v>9</v>
      </c>
      <c r="D31" s="194"/>
      <c r="E31" s="53">
        <v>0</v>
      </c>
      <c r="F31" s="53"/>
      <c r="G31" s="54">
        <v>0</v>
      </c>
      <c r="H31" s="54"/>
      <c r="I31" s="54">
        <v>2604611</v>
      </c>
      <c r="J31" s="51"/>
      <c r="K31" s="54">
        <v>2848117</v>
      </c>
      <c r="M31" s="113"/>
    </row>
    <row r="32" spans="1:13" s="193" customFormat="1" ht="18.95" customHeight="1" x14ac:dyDescent="0.5">
      <c r="A32" s="195" t="s">
        <v>28</v>
      </c>
      <c r="B32" s="196"/>
      <c r="C32" s="52">
        <v>10</v>
      </c>
      <c r="D32" s="194"/>
      <c r="E32" s="53">
        <v>2100128</v>
      </c>
      <c r="F32" s="53"/>
      <c r="G32" s="54">
        <v>2076683</v>
      </c>
      <c r="H32" s="54"/>
      <c r="I32" s="54">
        <v>2088567</v>
      </c>
      <c r="J32" s="51"/>
      <c r="K32" s="54">
        <v>2072110</v>
      </c>
      <c r="M32" s="113"/>
    </row>
    <row r="33" spans="1:13" s="193" customFormat="1" ht="18.95" customHeight="1" x14ac:dyDescent="0.5">
      <c r="A33" s="195" t="s">
        <v>29</v>
      </c>
      <c r="B33" s="196"/>
      <c r="C33" s="52">
        <v>11</v>
      </c>
      <c r="D33" s="194"/>
      <c r="E33" s="53">
        <v>61928</v>
      </c>
      <c r="F33" s="53"/>
      <c r="G33" s="54">
        <v>47473</v>
      </c>
      <c r="H33" s="54"/>
      <c r="I33" s="54">
        <v>60556</v>
      </c>
      <c r="J33" s="51"/>
      <c r="K33" s="54">
        <v>46145</v>
      </c>
      <c r="M33" s="113"/>
    </row>
    <row r="34" spans="1:13" s="193" customFormat="1" ht="18.95" customHeight="1" x14ac:dyDescent="0.5">
      <c r="A34" s="193" t="s">
        <v>30</v>
      </c>
      <c r="C34" s="52">
        <v>12</v>
      </c>
      <c r="D34" s="194"/>
      <c r="E34" s="53">
        <v>604998</v>
      </c>
      <c r="F34" s="53"/>
      <c r="G34" s="54">
        <v>627672</v>
      </c>
      <c r="H34" s="54"/>
      <c r="I34" s="54">
        <v>0</v>
      </c>
      <c r="J34" s="51"/>
      <c r="K34" s="54">
        <v>0</v>
      </c>
      <c r="M34" s="113"/>
    </row>
    <row r="35" spans="1:13" s="193" customFormat="1" ht="18.95" customHeight="1" x14ac:dyDescent="0.5">
      <c r="A35" s="195" t="s">
        <v>31</v>
      </c>
      <c r="B35" s="197"/>
      <c r="C35" s="52">
        <v>13</v>
      </c>
      <c r="D35" s="194"/>
      <c r="E35" s="53">
        <v>3898524</v>
      </c>
      <c r="F35" s="53"/>
      <c r="G35" s="54">
        <v>4110795</v>
      </c>
      <c r="H35" s="54"/>
      <c r="I35" s="54">
        <v>2432115</v>
      </c>
      <c r="J35" s="51"/>
      <c r="K35" s="54">
        <v>2571204</v>
      </c>
      <c r="M35" s="113"/>
    </row>
    <row r="36" spans="1:13" s="193" customFormat="1" ht="18.95" customHeight="1" x14ac:dyDescent="0.5">
      <c r="A36" s="195" t="s">
        <v>32</v>
      </c>
      <c r="B36" s="197"/>
      <c r="C36" s="52"/>
      <c r="D36" s="194"/>
      <c r="E36" s="53">
        <v>2266390</v>
      </c>
      <c r="F36" s="53"/>
      <c r="G36" s="54">
        <v>2415886</v>
      </c>
      <c r="H36" s="54"/>
      <c r="I36" s="54">
        <v>1262609</v>
      </c>
      <c r="J36" s="51"/>
      <c r="K36" s="54">
        <v>1393497</v>
      </c>
      <c r="M36" s="113"/>
    </row>
    <row r="37" spans="1:13" s="193" customFormat="1" ht="18.95" customHeight="1" x14ac:dyDescent="0.5">
      <c r="A37" s="193" t="s">
        <v>33</v>
      </c>
      <c r="C37" s="52">
        <v>13</v>
      </c>
      <c r="D37" s="194"/>
      <c r="E37" s="53">
        <v>133521</v>
      </c>
      <c r="F37" s="53"/>
      <c r="G37" s="54">
        <v>148283</v>
      </c>
      <c r="H37" s="54"/>
      <c r="I37" s="54">
        <v>81193</v>
      </c>
      <c r="J37" s="51"/>
      <c r="K37" s="54">
        <v>91399</v>
      </c>
      <c r="M37" s="113"/>
    </row>
    <row r="38" spans="1:13" s="193" customFormat="1" ht="18.95" customHeight="1" x14ac:dyDescent="0.5">
      <c r="A38" s="193" t="s">
        <v>34</v>
      </c>
      <c r="C38" s="52"/>
      <c r="D38" s="194"/>
      <c r="E38" s="53">
        <v>802372</v>
      </c>
      <c r="F38" s="53"/>
      <c r="G38" s="54">
        <v>796975</v>
      </c>
      <c r="H38" s="54"/>
      <c r="I38" s="54">
        <v>710672</v>
      </c>
      <c r="J38" s="51"/>
      <c r="K38" s="54">
        <v>712521</v>
      </c>
      <c r="M38" s="113"/>
    </row>
    <row r="39" spans="1:13" s="193" customFormat="1" ht="18.95" customHeight="1" x14ac:dyDescent="0.5">
      <c r="A39" s="193" t="s">
        <v>35</v>
      </c>
      <c r="C39" s="52"/>
      <c r="D39" s="194"/>
      <c r="E39" s="53">
        <v>130426</v>
      </c>
      <c r="F39" s="53"/>
      <c r="G39" s="54">
        <v>123146</v>
      </c>
      <c r="H39" s="54"/>
      <c r="I39" s="54">
        <v>65086</v>
      </c>
      <c r="J39" s="51"/>
      <c r="K39" s="54">
        <v>69146</v>
      </c>
      <c r="M39" s="113"/>
    </row>
    <row r="40" spans="1:13" s="193" customFormat="1" ht="18.95" customHeight="1" x14ac:dyDescent="0.5">
      <c r="A40" s="193" t="s">
        <v>36</v>
      </c>
      <c r="C40" s="52"/>
      <c r="D40" s="194"/>
      <c r="E40" s="56">
        <v>203968</v>
      </c>
      <c r="F40" s="43"/>
      <c r="G40" s="57">
        <v>190422</v>
      </c>
      <c r="H40" s="43"/>
      <c r="I40" s="57">
        <v>135395</v>
      </c>
      <c r="J40" s="50"/>
      <c r="K40" s="57">
        <v>131786</v>
      </c>
      <c r="M40" s="113"/>
    </row>
    <row r="41" spans="1:13" s="193" customFormat="1" ht="6" customHeight="1" x14ac:dyDescent="0.5">
      <c r="C41" s="194"/>
      <c r="D41" s="194"/>
      <c r="E41" s="43"/>
      <c r="F41" s="43"/>
      <c r="G41" s="43"/>
      <c r="H41" s="50"/>
      <c r="I41" s="43"/>
      <c r="J41" s="43"/>
      <c r="K41" s="43"/>
      <c r="M41" s="113"/>
    </row>
    <row r="42" spans="1:13" s="193" customFormat="1" ht="18.95" customHeight="1" x14ac:dyDescent="0.5">
      <c r="A42" s="191" t="s">
        <v>37</v>
      </c>
      <c r="C42" s="194"/>
      <c r="D42" s="194"/>
      <c r="E42" s="44">
        <f>SUM(E30:E40)</f>
        <v>10206047</v>
      </c>
      <c r="F42" s="43"/>
      <c r="G42" s="44">
        <f>SUM(G30:G40)</f>
        <v>10541511</v>
      </c>
      <c r="H42" s="50"/>
      <c r="I42" s="44">
        <f>SUM(I30:I40)</f>
        <v>9440804</v>
      </c>
      <c r="J42" s="43"/>
      <c r="K42" s="44">
        <f>SUM(K30:K40)</f>
        <v>9935925</v>
      </c>
      <c r="M42" s="113"/>
    </row>
    <row r="43" spans="1:13" s="193" customFormat="1" ht="6" customHeight="1" x14ac:dyDescent="0.5">
      <c r="C43" s="194"/>
      <c r="D43" s="194"/>
      <c r="E43" s="43"/>
      <c r="F43" s="43"/>
      <c r="G43" s="43"/>
      <c r="H43" s="50"/>
      <c r="I43" s="43"/>
      <c r="J43" s="43"/>
      <c r="K43" s="43"/>
      <c r="M43" s="113"/>
    </row>
    <row r="44" spans="1:13" s="193" customFormat="1" ht="18.95" customHeight="1" thickBot="1" x14ac:dyDescent="0.55000000000000004">
      <c r="A44" s="191" t="s">
        <v>38</v>
      </c>
      <c r="B44" s="191"/>
      <c r="C44" s="194"/>
      <c r="D44" s="194"/>
      <c r="E44" s="58">
        <f>SUM(E26,E42)</f>
        <v>12405500</v>
      </c>
      <c r="F44" s="43"/>
      <c r="G44" s="58">
        <f>SUM(G26,G42)</f>
        <v>12738532</v>
      </c>
      <c r="H44" s="50"/>
      <c r="I44" s="58">
        <f>SUM(I26,I42)</f>
        <v>11167008</v>
      </c>
      <c r="J44" s="43"/>
      <c r="K44" s="58">
        <f>SUM(K26,K42)</f>
        <v>11670112</v>
      </c>
      <c r="M44" s="113"/>
    </row>
    <row r="45" spans="1:13" s="193" customFormat="1" ht="18.95" customHeight="1" thickTop="1" x14ac:dyDescent="0.5">
      <c r="A45" s="191"/>
      <c r="B45" s="191"/>
      <c r="C45" s="194"/>
      <c r="D45" s="194"/>
      <c r="E45" s="43"/>
      <c r="F45" s="43"/>
      <c r="G45" s="43"/>
      <c r="H45" s="50"/>
      <c r="I45" s="43"/>
      <c r="J45" s="43"/>
      <c r="K45" s="43"/>
      <c r="M45" s="113"/>
    </row>
    <row r="46" spans="1:13" s="193" customFormat="1" ht="12.75" customHeight="1" x14ac:dyDescent="0.5">
      <c r="A46" s="191"/>
      <c r="B46" s="191"/>
      <c r="C46" s="194"/>
      <c r="D46" s="194"/>
      <c r="E46" s="43"/>
      <c r="F46" s="43"/>
      <c r="G46" s="43"/>
      <c r="H46" s="50"/>
      <c r="I46" s="43"/>
      <c r="J46" s="43"/>
      <c r="K46" s="43"/>
      <c r="M46" s="113"/>
    </row>
    <row r="47" spans="1:13" s="193" customFormat="1" ht="17.45" customHeight="1" x14ac:dyDescent="0.5">
      <c r="A47" s="191"/>
      <c r="B47" s="191"/>
      <c r="C47" s="194"/>
      <c r="D47" s="194"/>
      <c r="E47" s="43"/>
      <c r="F47" s="43"/>
      <c r="G47" s="43"/>
      <c r="H47" s="50"/>
      <c r="I47" s="43"/>
      <c r="J47" s="43"/>
      <c r="K47" s="43"/>
      <c r="M47" s="113"/>
    </row>
    <row r="48" spans="1:13" ht="18.95" customHeight="1" x14ac:dyDescent="0.5">
      <c r="A48" s="229" t="s">
        <v>205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</row>
    <row r="49" spans="1:13" ht="18.95" customHeight="1" x14ac:dyDescent="0.5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</row>
    <row r="50" spans="1:13" ht="18.95" customHeight="1" x14ac:dyDescent="0.5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</row>
    <row r="51" spans="1:13" ht="13.5" customHeight="1" x14ac:dyDescent="0.5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</row>
    <row r="52" spans="1:13" ht="22.35" customHeight="1" x14ac:dyDescent="0.5">
      <c r="A52" s="227" t="s">
        <v>39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</row>
    <row r="53" spans="1:13" ht="20.100000000000001" customHeight="1" x14ac:dyDescent="0.5">
      <c r="A53" s="181" t="s">
        <v>0</v>
      </c>
      <c r="C53" s="184"/>
      <c r="D53" s="184"/>
      <c r="E53" s="59"/>
      <c r="F53" s="50"/>
      <c r="G53" s="43"/>
      <c r="H53" s="43"/>
      <c r="I53" s="59"/>
      <c r="K53" s="60"/>
    </row>
    <row r="54" spans="1:13" ht="20.100000000000001" customHeight="1" x14ac:dyDescent="0.5">
      <c r="A54" s="183" t="s">
        <v>40</v>
      </c>
      <c r="B54" s="183"/>
      <c r="C54" s="184"/>
      <c r="D54" s="184"/>
      <c r="F54" s="50"/>
      <c r="G54" s="43"/>
      <c r="H54" s="43"/>
    </row>
    <row r="55" spans="1:13" ht="20.100000000000001" customHeight="1" x14ac:dyDescent="0.5">
      <c r="A55" s="185" t="s">
        <v>221</v>
      </c>
      <c r="B55" s="185"/>
      <c r="C55" s="186"/>
      <c r="D55" s="186"/>
      <c r="E55" s="44"/>
      <c r="F55" s="61"/>
      <c r="G55" s="44"/>
      <c r="H55" s="44"/>
      <c r="I55" s="44"/>
      <c r="J55" s="61"/>
      <c r="K55" s="44"/>
    </row>
    <row r="56" spans="1:13" ht="20.100000000000001" customHeight="1" x14ac:dyDescent="0.5">
      <c r="A56" s="183"/>
      <c r="B56" s="183"/>
      <c r="C56" s="184"/>
      <c r="D56" s="184"/>
      <c r="E56" s="62"/>
      <c r="F56" s="63"/>
      <c r="G56" s="62"/>
      <c r="H56" s="62"/>
      <c r="I56" s="62"/>
      <c r="J56" s="63"/>
      <c r="K56" s="43"/>
    </row>
    <row r="57" spans="1:13" s="181" customFormat="1" ht="20.100000000000001" customHeight="1" x14ac:dyDescent="0.5">
      <c r="C57" s="187"/>
      <c r="D57" s="187"/>
      <c r="E57" s="228" t="s">
        <v>2</v>
      </c>
      <c r="F57" s="228"/>
      <c r="G57" s="228"/>
      <c r="H57" s="45"/>
      <c r="I57" s="228" t="s">
        <v>3</v>
      </c>
      <c r="J57" s="228"/>
      <c r="K57" s="228"/>
      <c r="M57" s="114"/>
    </row>
    <row r="58" spans="1:13" s="181" customFormat="1" ht="20.100000000000001" customHeight="1" x14ac:dyDescent="0.5">
      <c r="C58" s="187"/>
      <c r="D58" s="187"/>
      <c r="E58" s="46" t="s">
        <v>4</v>
      </c>
      <c r="F58" s="46"/>
      <c r="G58" s="46" t="s">
        <v>5</v>
      </c>
      <c r="H58" s="46"/>
      <c r="I58" s="46" t="s">
        <v>4</v>
      </c>
      <c r="J58" s="46"/>
      <c r="K58" s="46" t="s">
        <v>5</v>
      </c>
      <c r="M58" s="114"/>
    </row>
    <row r="59" spans="1:13" s="181" customFormat="1" ht="20.100000000000001" customHeight="1" x14ac:dyDescent="0.5">
      <c r="C59" s="187"/>
      <c r="D59" s="187"/>
      <c r="E59" s="188" t="s">
        <v>223</v>
      </c>
      <c r="F59" s="188"/>
      <c r="G59" s="188" t="s">
        <v>6</v>
      </c>
      <c r="H59" s="188"/>
      <c r="I59" s="188" t="s">
        <v>223</v>
      </c>
      <c r="J59" s="188"/>
      <c r="K59" s="188" t="s">
        <v>6</v>
      </c>
      <c r="M59" s="114"/>
    </row>
    <row r="60" spans="1:13" s="181" customFormat="1" ht="20.100000000000001" customHeight="1" x14ac:dyDescent="0.5">
      <c r="D60" s="189"/>
      <c r="E60" s="47" t="s">
        <v>206</v>
      </c>
      <c r="F60" s="46"/>
      <c r="G60" s="47" t="s">
        <v>7</v>
      </c>
      <c r="H60" s="47"/>
      <c r="I60" s="47" t="s">
        <v>206</v>
      </c>
      <c r="J60" s="46"/>
      <c r="K60" s="47" t="s">
        <v>7</v>
      </c>
      <c r="M60" s="114"/>
    </row>
    <row r="61" spans="1:13" s="181" customFormat="1" ht="20.100000000000001" customHeight="1" x14ac:dyDescent="0.5">
      <c r="C61" s="190" t="s">
        <v>8</v>
      </c>
      <c r="D61" s="189"/>
      <c r="E61" s="48" t="s">
        <v>9</v>
      </c>
      <c r="F61" s="46"/>
      <c r="G61" s="48" t="s">
        <v>9</v>
      </c>
      <c r="H61" s="47"/>
      <c r="I61" s="48" t="s">
        <v>9</v>
      </c>
      <c r="J61" s="46"/>
      <c r="K61" s="48" t="s">
        <v>9</v>
      </c>
      <c r="M61" s="114"/>
    </row>
    <row r="62" spans="1:13" s="181" customFormat="1" ht="8.1" customHeight="1" x14ac:dyDescent="0.5">
      <c r="C62" s="187"/>
      <c r="D62" s="189"/>
      <c r="E62" s="47"/>
      <c r="F62" s="46"/>
      <c r="G62" s="47"/>
      <c r="H62" s="47"/>
      <c r="I62" s="47"/>
      <c r="J62" s="46"/>
      <c r="K62" s="47"/>
      <c r="M62" s="114"/>
    </row>
    <row r="63" spans="1:13" s="193" customFormat="1" ht="20.100000000000001" customHeight="1" x14ac:dyDescent="0.5">
      <c r="A63" s="196" t="s">
        <v>41</v>
      </c>
      <c r="B63" s="191"/>
      <c r="C63" s="192"/>
      <c r="D63" s="192"/>
      <c r="E63" s="49"/>
      <c r="F63" s="49"/>
      <c r="G63" s="49"/>
      <c r="H63" s="46"/>
      <c r="I63" s="49"/>
      <c r="J63" s="49"/>
      <c r="K63" s="49"/>
      <c r="M63" s="113"/>
    </row>
    <row r="64" spans="1:13" s="193" customFormat="1" ht="8.1" customHeight="1" x14ac:dyDescent="0.5">
      <c r="B64" s="196"/>
      <c r="C64" s="194"/>
      <c r="D64" s="194"/>
      <c r="E64" s="49"/>
      <c r="F64" s="49"/>
      <c r="G64" s="49"/>
      <c r="H64" s="50"/>
      <c r="I64" s="49"/>
      <c r="J64" s="49"/>
      <c r="K64" s="49"/>
      <c r="M64" s="113"/>
    </row>
    <row r="65" spans="1:13" s="193" customFormat="1" ht="20.100000000000001" customHeight="1" x14ac:dyDescent="0.5">
      <c r="A65" s="191" t="s">
        <v>42</v>
      </c>
      <c r="B65" s="191"/>
      <c r="C65" s="199"/>
      <c r="D65" s="199"/>
      <c r="E65" s="49"/>
      <c r="F65" s="49"/>
      <c r="G65" s="49"/>
      <c r="H65" s="50"/>
      <c r="I65" s="49"/>
      <c r="J65" s="49"/>
      <c r="K65" s="49"/>
      <c r="M65" s="113"/>
    </row>
    <row r="66" spans="1:13" s="193" customFormat="1" ht="8.1" customHeight="1" x14ac:dyDescent="0.5">
      <c r="A66" s="191"/>
      <c r="B66" s="191"/>
      <c r="C66" s="199"/>
      <c r="D66" s="199"/>
      <c r="E66" s="49"/>
      <c r="F66" s="49"/>
      <c r="G66" s="49"/>
      <c r="H66" s="50"/>
      <c r="I66" s="49"/>
      <c r="J66" s="49"/>
      <c r="K66" s="49"/>
      <c r="M66" s="113"/>
    </row>
    <row r="67" spans="1:13" s="193" customFormat="1" ht="20.100000000000001" customHeight="1" x14ac:dyDescent="0.5">
      <c r="A67" s="193" t="s">
        <v>43</v>
      </c>
      <c r="B67" s="195"/>
      <c r="C67" s="199">
        <v>14</v>
      </c>
      <c r="D67" s="199"/>
      <c r="E67" s="53">
        <v>670000</v>
      </c>
      <c r="F67" s="53"/>
      <c r="G67" s="54">
        <v>700000</v>
      </c>
      <c r="H67" s="54"/>
      <c r="I67" s="53">
        <v>670000</v>
      </c>
      <c r="J67" s="50"/>
      <c r="K67" s="54">
        <v>700000</v>
      </c>
      <c r="M67" s="113"/>
    </row>
    <row r="68" spans="1:13" s="193" customFormat="1" ht="20.100000000000001" customHeight="1" x14ac:dyDescent="0.5">
      <c r="A68" s="193" t="s">
        <v>44</v>
      </c>
      <c r="C68" s="199"/>
      <c r="D68" s="199"/>
      <c r="E68" s="53">
        <v>1376227</v>
      </c>
      <c r="F68" s="53"/>
      <c r="G68" s="54">
        <v>1467058</v>
      </c>
      <c r="H68" s="54"/>
      <c r="I68" s="54">
        <v>896357</v>
      </c>
      <c r="J68" s="50"/>
      <c r="K68" s="54">
        <v>1016245</v>
      </c>
      <c r="M68" s="113"/>
    </row>
    <row r="69" spans="1:13" s="193" customFormat="1" ht="20.100000000000001" customHeight="1" x14ac:dyDescent="0.5">
      <c r="A69" s="193" t="s">
        <v>45</v>
      </c>
      <c r="C69" s="199"/>
      <c r="D69" s="199"/>
      <c r="E69" s="53">
        <v>240035</v>
      </c>
      <c r="F69" s="53"/>
      <c r="G69" s="54">
        <v>225111</v>
      </c>
      <c r="H69" s="54"/>
      <c r="I69" s="54">
        <v>213675</v>
      </c>
      <c r="J69" s="50"/>
      <c r="K69" s="54">
        <v>208469</v>
      </c>
      <c r="M69" s="113"/>
    </row>
    <row r="70" spans="1:13" s="193" customFormat="1" ht="20.100000000000001" customHeight="1" x14ac:dyDescent="0.5">
      <c r="A70" s="193" t="s">
        <v>202</v>
      </c>
      <c r="C70" s="199">
        <v>14</v>
      </c>
      <c r="D70" s="199"/>
      <c r="E70" s="53">
        <v>340000</v>
      </c>
      <c r="F70" s="53"/>
      <c r="G70" s="54">
        <v>140000</v>
      </c>
      <c r="H70" s="54"/>
      <c r="I70" s="54">
        <v>340000</v>
      </c>
      <c r="J70" s="50"/>
      <c r="K70" s="54">
        <v>140000</v>
      </c>
      <c r="M70" s="113"/>
    </row>
    <row r="71" spans="1:13" s="193" customFormat="1" ht="20.100000000000001" customHeight="1" x14ac:dyDescent="0.5">
      <c r="A71" s="193" t="s">
        <v>46</v>
      </c>
      <c r="B71" s="64"/>
      <c r="C71" s="199"/>
      <c r="D71" s="199"/>
      <c r="E71" s="53">
        <v>318777</v>
      </c>
      <c r="F71" s="53"/>
      <c r="G71" s="54">
        <v>317114</v>
      </c>
      <c r="H71" s="54"/>
      <c r="I71" s="54">
        <v>227714</v>
      </c>
      <c r="J71" s="50"/>
      <c r="K71" s="54">
        <v>231780</v>
      </c>
      <c r="M71" s="113"/>
    </row>
    <row r="72" spans="1:13" s="193" customFormat="1" ht="20.100000000000001" customHeight="1" x14ac:dyDescent="0.5">
      <c r="A72" s="193" t="s">
        <v>47</v>
      </c>
      <c r="C72" s="55">
        <v>19.5</v>
      </c>
      <c r="D72" s="199"/>
      <c r="E72" s="53">
        <v>0</v>
      </c>
      <c r="F72" s="53"/>
      <c r="G72" s="54">
        <v>0</v>
      </c>
      <c r="H72" s="54"/>
      <c r="I72" s="54">
        <v>899927</v>
      </c>
      <c r="J72" s="50"/>
      <c r="K72" s="54">
        <v>1036295</v>
      </c>
      <c r="M72" s="113"/>
    </row>
    <row r="73" spans="1:13" s="193" customFormat="1" ht="20.100000000000001" customHeight="1" x14ac:dyDescent="0.5">
      <c r="A73" s="195" t="s">
        <v>48</v>
      </c>
      <c r="B73" s="195"/>
      <c r="C73" s="199"/>
      <c r="D73" s="199"/>
      <c r="E73" s="53">
        <v>14088</v>
      </c>
      <c r="F73" s="53"/>
      <c r="G73" s="54">
        <v>28791</v>
      </c>
      <c r="H73" s="54"/>
      <c r="I73" s="54">
        <v>0</v>
      </c>
      <c r="J73" s="50"/>
      <c r="K73" s="54">
        <v>0</v>
      </c>
      <c r="M73" s="113"/>
    </row>
    <row r="74" spans="1:13" s="193" customFormat="1" ht="20.100000000000001" customHeight="1" x14ac:dyDescent="0.5">
      <c r="A74" s="195" t="s">
        <v>49</v>
      </c>
      <c r="B74" s="195"/>
      <c r="C74" s="199"/>
      <c r="D74" s="199"/>
      <c r="E74" s="56">
        <v>54399</v>
      </c>
      <c r="F74" s="53"/>
      <c r="G74" s="57">
        <v>78970</v>
      </c>
      <c r="H74" s="54"/>
      <c r="I74" s="57">
        <v>20456</v>
      </c>
      <c r="J74" s="50"/>
      <c r="K74" s="57">
        <v>36919</v>
      </c>
      <c r="M74" s="113"/>
    </row>
    <row r="75" spans="1:13" s="193" customFormat="1" ht="8.1" customHeight="1" x14ac:dyDescent="0.5">
      <c r="A75" s="195"/>
      <c r="B75" s="195"/>
      <c r="C75" s="199"/>
      <c r="D75" s="199"/>
      <c r="E75" s="43"/>
      <c r="F75" s="43"/>
      <c r="G75" s="43"/>
      <c r="H75" s="43"/>
      <c r="I75" s="43"/>
      <c r="J75" s="50"/>
      <c r="K75" s="43"/>
      <c r="M75" s="113"/>
    </row>
    <row r="76" spans="1:13" s="193" customFormat="1" ht="20.100000000000001" customHeight="1" x14ac:dyDescent="0.5">
      <c r="A76" s="191" t="s">
        <v>50</v>
      </c>
      <c r="C76" s="199"/>
      <c r="D76" s="199"/>
      <c r="E76" s="44">
        <f>SUM(E67:E74)</f>
        <v>3013526</v>
      </c>
      <c r="F76" s="43"/>
      <c r="G76" s="44">
        <f>SUM(G67:G74)</f>
        <v>2957044</v>
      </c>
      <c r="H76" s="43"/>
      <c r="I76" s="44">
        <f>SUM(I67:I74)</f>
        <v>3268129</v>
      </c>
      <c r="J76" s="50"/>
      <c r="K76" s="44">
        <f>SUM(K67:K74)</f>
        <v>3369708</v>
      </c>
      <c r="M76" s="113"/>
    </row>
    <row r="77" spans="1:13" s="193" customFormat="1" ht="20.100000000000001" customHeight="1" x14ac:dyDescent="0.5">
      <c r="C77" s="199"/>
      <c r="D77" s="199"/>
      <c r="E77" s="43"/>
      <c r="F77" s="43"/>
      <c r="G77" s="43"/>
      <c r="H77" s="43"/>
      <c r="I77" s="43"/>
      <c r="J77" s="50"/>
      <c r="K77" s="43"/>
      <c r="M77" s="113"/>
    </row>
    <row r="78" spans="1:13" s="193" customFormat="1" ht="20.100000000000001" customHeight="1" x14ac:dyDescent="0.5">
      <c r="A78" s="196" t="s">
        <v>51</v>
      </c>
      <c r="B78" s="196"/>
      <c r="C78" s="199"/>
      <c r="D78" s="199"/>
      <c r="E78" s="43"/>
      <c r="F78" s="43"/>
      <c r="G78" s="43"/>
      <c r="H78" s="43"/>
      <c r="I78" s="43"/>
      <c r="J78" s="200"/>
      <c r="K78" s="43"/>
      <c r="M78" s="113"/>
    </row>
    <row r="79" spans="1:13" s="193" customFormat="1" ht="8.1" customHeight="1" x14ac:dyDescent="0.5">
      <c r="A79" s="196"/>
      <c r="B79" s="196"/>
      <c r="C79" s="199"/>
      <c r="D79" s="199"/>
      <c r="E79" s="43"/>
      <c r="F79" s="43"/>
      <c r="G79" s="43"/>
      <c r="H79" s="43"/>
      <c r="I79" s="43"/>
      <c r="J79" s="200"/>
      <c r="K79" s="43"/>
      <c r="M79" s="113"/>
    </row>
    <row r="80" spans="1:13" s="193" customFormat="1" ht="20.100000000000001" customHeight="1" x14ac:dyDescent="0.5">
      <c r="A80" s="195" t="s">
        <v>52</v>
      </c>
      <c r="B80" s="197"/>
      <c r="C80" s="194">
        <v>14</v>
      </c>
      <c r="D80" s="194"/>
      <c r="E80" s="53">
        <v>1957547</v>
      </c>
      <c r="F80" s="53"/>
      <c r="G80" s="54">
        <v>1856561</v>
      </c>
      <c r="H80" s="54"/>
      <c r="I80" s="54">
        <v>1957547</v>
      </c>
      <c r="J80" s="50"/>
      <c r="K80" s="54">
        <v>1856561</v>
      </c>
      <c r="M80" s="113"/>
    </row>
    <row r="81" spans="1:13" s="193" customFormat="1" ht="20.100000000000001" customHeight="1" x14ac:dyDescent="0.5">
      <c r="A81" s="195" t="s">
        <v>53</v>
      </c>
      <c r="B81" s="197"/>
      <c r="C81" s="194"/>
      <c r="D81" s="194"/>
      <c r="E81" s="53">
        <v>2133887</v>
      </c>
      <c r="F81" s="53"/>
      <c r="G81" s="54">
        <v>2268901</v>
      </c>
      <c r="H81" s="54"/>
      <c r="I81" s="54">
        <v>1228948</v>
      </c>
      <c r="J81" s="50"/>
      <c r="K81" s="54">
        <v>1357011</v>
      </c>
      <c r="M81" s="113"/>
    </row>
    <row r="82" spans="1:13" s="193" customFormat="1" ht="20.100000000000001" customHeight="1" x14ac:dyDescent="0.5">
      <c r="A82" s="195" t="s">
        <v>54</v>
      </c>
      <c r="B82" s="197"/>
      <c r="C82" s="194">
        <v>5</v>
      </c>
      <c r="D82" s="194"/>
      <c r="E82" s="53">
        <v>16004</v>
      </c>
      <c r="F82" s="53"/>
      <c r="G82" s="54">
        <v>24013</v>
      </c>
      <c r="H82" s="54"/>
      <c r="I82" s="54">
        <v>16004</v>
      </c>
      <c r="J82" s="50"/>
      <c r="K82" s="54">
        <v>24013</v>
      </c>
      <c r="M82" s="113"/>
    </row>
    <row r="83" spans="1:13" s="193" customFormat="1" ht="20.100000000000001" customHeight="1" x14ac:dyDescent="0.5">
      <c r="A83" s="195" t="s">
        <v>55</v>
      </c>
      <c r="B83" s="197"/>
      <c r="C83" s="194"/>
      <c r="D83" s="194"/>
      <c r="E83" s="53">
        <v>150993</v>
      </c>
      <c r="F83" s="53"/>
      <c r="G83" s="54">
        <v>157923</v>
      </c>
      <c r="H83" s="54"/>
      <c r="I83" s="54">
        <v>0</v>
      </c>
      <c r="J83" s="50"/>
      <c r="K83" s="54">
        <v>0</v>
      </c>
      <c r="M83" s="113"/>
    </row>
    <row r="84" spans="1:13" s="193" customFormat="1" ht="20.100000000000001" customHeight="1" x14ac:dyDescent="0.5">
      <c r="A84" s="195" t="s">
        <v>56</v>
      </c>
      <c r="B84" s="195"/>
      <c r="C84" s="194"/>
      <c r="D84" s="194"/>
      <c r="E84" s="53">
        <v>141433</v>
      </c>
      <c r="F84" s="53"/>
      <c r="G84" s="54">
        <v>138158</v>
      </c>
      <c r="H84" s="54"/>
      <c r="I84" s="54">
        <v>98523</v>
      </c>
      <c r="J84" s="50"/>
      <c r="K84" s="54">
        <v>97692</v>
      </c>
      <c r="M84" s="113"/>
    </row>
    <row r="85" spans="1:13" s="193" customFormat="1" ht="20.100000000000001" customHeight="1" x14ac:dyDescent="0.5">
      <c r="A85" s="193" t="s">
        <v>57</v>
      </c>
      <c r="C85" s="199"/>
      <c r="D85" s="199"/>
      <c r="E85" s="53">
        <v>19081</v>
      </c>
      <c r="F85" s="53"/>
      <c r="G85" s="54">
        <v>8386</v>
      </c>
      <c r="H85" s="54"/>
      <c r="I85" s="54">
        <v>19081</v>
      </c>
      <c r="J85" s="50"/>
      <c r="K85" s="54">
        <v>8386</v>
      </c>
      <c r="M85" s="113"/>
    </row>
    <row r="86" spans="1:13" s="193" customFormat="1" ht="20.100000000000001" customHeight="1" x14ac:dyDescent="0.5">
      <c r="A86" s="193" t="s">
        <v>58</v>
      </c>
      <c r="C86" s="194"/>
      <c r="D86" s="194"/>
      <c r="E86" s="56">
        <v>403262</v>
      </c>
      <c r="F86" s="53"/>
      <c r="G86" s="57">
        <v>401854</v>
      </c>
      <c r="H86" s="54"/>
      <c r="I86" s="57">
        <v>117041</v>
      </c>
      <c r="J86" s="50"/>
      <c r="K86" s="57">
        <v>119604</v>
      </c>
      <c r="M86" s="113"/>
    </row>
    <row r="87" spans="1:13" s="193" customFormat="1" ht="8.1" customHeight="1" x14ac:dyDescent="0.5">
      <c r="C87" s="194"/>
      <c r="D87" s="194"/>
      <c r="E87" s="43"/>
      <c r="F87" s="43"/>
      <c r="G87" s="43"/>
      <c r="H87" s="50"/>
      <c r="I87" s="43"/>
      <c r="J87" s="43"/>
      <c r="K87" s="43"/>
      <c r="M87" s="113"/>
    </row>
    <row r="88" spans="1:13" s="193" customFormat="1" ht="20.100000000000001" customHeight="1" x14ac:dyDescent="0.5">
      <c r="A88" s="191" t="s">
        <v>59</v>
      </c>
      <c r="C88" s="199"/>
      <c r="D88" s="199"/>
      <c r="E88" s="44">
        <f>SUM(E80:E86)</f>
        <v>4822207</v>
      </c>
      <c r="F88" s="43"/>
      <c r="G88" s="44">
        <f>SUM(G80:G86)</f>
        <v>4855796</v>
      </c>
      <c r="H88" s="50"/>
      <c r="I88" s="44">
        <f>SUM(I80:I86)</f>
        <v>3437144</v>
      </c>
      <c r="J88" s="43"/>
      <c r="K88" s="44">
        <f>SUM(K80:K86)</f>
        <v>3463267</v>
      </c>
      <c r="M88" s="113"/>
    </row>
    <row r="89" spans="1:13" s="193" customFormat="1" ht="8.1" customHeight="1" x14ac:dyDescent="0.5">
      <c r="C89" s="199"/>
      <c r="D89" s="199"/>
      <c r="E89" s="43"/>
      <c r="F89" s="43"/>
      <c r="G89" s="43"/>
      <c r="H89" s="50"/>
      <c r="I89" s="43"/>
      <c r="J89" s="43"/>
      <c r="K89" s="43"/>
      <c r="M89" s="113"/>
    </row>
    <row r="90" spans="1:13" s="193" customFormat="1" ht="20.100000000000001" customHeight="1" x14ac:dyDescent="0.5">
      <c r="A90" s="191" t="s">
        <v>60</v>
      </c>
      <c r="C90" s="201"/>
      <c r="D90" s="201"/>
      <c r="E90" s="44">
        <f>E76+E88</f>
        <v>7835733</v>
      </c>
      <c r="F90" s="43"/>
      <c r="G90" s="44">
        <f>+G76+G88</f>
        <v>7812840</v>
      </c>
      <c r="H90" s="50"/>
      <c r="I90" s="44">
        <f>I76+I88</f>
        <v>6705273</v>
      </c>
      <c r="J90" s="43"/>
      <c r="K90" s="44">
        <f>+K76+K88</f>
        <v>6832975</v>
      </c>
      <c r="M90" s="113"/>
    </row>
    <row r="91" spans="1:13" ht="20.100000000000001" customHeight="1" x14ac:dyDescent="0.5">
      <c r="A91" s="181"/>
      <c r="B91" s="181"/>
      <c r="C91" s="202"/>
      <c r="D91" s="202"/>
      <c r="E91" s="43"/>
      <c r="F91" s="50"/>
      <c r="G91" s="43"/>
      <c r="H91" s="43"/>
      <c r="I91" s="43"/>
      <c r="J91" s="50"/>
      <c r="K91" s="43"/>
    </row>
    <row r="92" spans="1:13" ht="20.100000000000001" customHeight="1" x14ac:dyDescent="0.5">
      <c r="A92" s="181"/>
      <c r="B92" s="181"/>
      <c r="C92" s="202"/>
      <c r="D92" s="202"/>
      <c r="E92" s="43"/>
      <c r="F92" s="50"/>
      <c r="G92" s="43"/>
      <c r="H92" s="43"/>
      <c r="I92" s="43"/>
      <c r="J92" s="50"/>
      <c r="K92" s="43"/>
    </row>
    <row r="93" spans="1:13" ht="20.100000000000001" customHeight="1" x14ac:dyDescent="0.5">
      <c r="A93" s="181"/>
      <c r="B93" s="181"/>
      <c r="C93" s="202"/>
      <c r="D93" s="202"/>
      <c r="E93" s="43"/>
      <c r="F93" s="50"/>
      <c r="G93" s="43"/>
      <c r="H93" s="43"/>
      <c r="I93" s="43"/>
      <c r="J93" s="50"/>
      <c r="K93" s="43"/>
    </row>
    <row r="94" spans="1:13" ht="20.100000000000001" customHeight="1" x14ac:dyDescent="0.5">
      <c r="A94" s="181"/>
      <c r="B94" s="181"/>
      <c r="C94" s="202"/>
      <c r="D94" s="202"/>
      <c r="E94" s="43"/>
      <c r="F94" s="50"/>
      <c r="G94" s="43"/>
      <c r="H94" s="43"/>
      <c r="I94" s="43"/>
      <c r="J94" s="50"/>
      <c r="K94" s="43"/>
    </row>
    <row r="95" spans="1:13" ht="20.25" customHeight="1" x14ac:dyDescent="0.5">
      <c r="A95" s="181"/>
      <c r="B95" s="181"/>
      <c r="C95" s="202"/>
      <c r="D95" s="202"/>
      <c r="E95" s="43"/>
      <c r="F95" s="50"/>
      <c r="G95" s="43"/>
      <c r="H95" s="43"/>
      <c r="I95" s="43"/>
      <c r="J95" s="50"/>
      <c r="K95" s="43"/>
    </row>
    <row r="96" spans="1:13" ht="14.45" customHeight="1" x14ac:dyDescent="0.5">
      <c r="A96" s="181"/>
      <c r="B96" s="181"/>
      <c r="C96" s="202"/>
      <c r="D96" s="202"/>
      <c r="E96" s="43"/>
      <c r="F96" s="50"/>
      <c r="G96" s="43"/>
      <c r="H96" s="43"/>
      <c r="I96" s="43"/>
      <c r="J96" s="50"/>
      <c r="K96" s="43"/>
    </row>
    <row r="97" spans="1:13" ht="9.6" customHeight="1" x14ac:dyDescent="0.5">
      <c r="A97" s="181"/>
      <c r="B97" s="181"/>
      <c r="C97" s="202"/>
      <c r="D97" s="202"/>
      <c r="E97" s="43"/>
      <c r="F97" s="50"/>
      <c r="G97" s="43"/>
      <c r="H97" s="43"/>
      <c r="I97" s="43"/>
      <c r="J97" s="50"/>
      <c r="K97" s="43"/>
    </row>
    <row r="98" spans="1:13" ht="14.45" customHeight="1" x14ac:dyDescent="0.5">
      <c r="A98" s="181"/>
      <c r="B98" s="181"/>
      <c r="C98" s="202"/>
      <c r="D98" s="202"/>
      <c r="E98" s="43"/>
      <c r="F98" s="50"/>
      <c r="G98" s="43"/>
      <c r="H98" s="43"/>
      <c r="I98" s="43"/>
      <c r="J98" s="50"/>
      <c r="K98" s="43"/>
    </row>
    <row r="99" spans="1:13" ht="13.5" customHeight="1" x14ac:dyDescent="0.5">
      <c r="A99" s="181"/>
      <c r="B99" s="181"/>
      <c r="C99" s="202"/>
      <c r="D99" s="202"/>
      <c r="E99" s="43"/>
      <c r="F99" s="50"/>
      <c r="G99" s="43"/>
      <c r="H99" s="43"/>
      <c r="I99" s="43"/>
      <c r="J99" s="50"/>
      <c r="K99" s="43"/>
    </row>
    <row r="100" spans="1:13" ht="20.100000000000001" customHeight="1" x14ac:dyDescent="0.5">
      <c r="A100" s="181"/>
      <c r="B100" s="181"/>
      <c r="C100" s="202"/>
      <c r="D100" s="202"/>
      <c r="E100" s="43"/>
      <c r="F100" s="50"/>
      <c r="G100" s="43"/>
      <c r="H100" s="43"/>
      <c r="I100" s="43"/>
      <c r="J100" s="50"/>
      <c r="K100" s="43"/>
    </row>
    <row r="101" spans="1:13" ht="14.1" customHeight="1" x14ac:dyDescent="0.5">
      <c r="A101" s="181"/>
      <c r="B101" s="181"/>
      <c r="C101" s="202"/>
      <c r="D101" s="202"/>
      <c r="E101" s="43"/>
      <c r="F101" s="50"/>
      <c r="G101" s="43"/>
      <c r="H101" s="43"/>
      <c r="I101" s="43"/>
      <c r="J101" s="50"/>
      <c r="K101" s="43"/>
    </row>
    <row r="102" spans="1:13" ht="17.25" customHeight="1" x14ac:dyDescent="0.5">
      <c r="A102" s="181"/>
      <c r="B102" s="181"/>
      <c r="C102" s="202"/>
      <c r="D102" s="202"/>
      <c r="E102" s="43"/>
      <c r="F102" s="50"/>
      <c r="G102" s="43"/>
      <c r="H102" s="43"/>
      <c r="I102" s="43"/>
      <c r="J102" s="50"/>
      <c r="K102" s="43"/>
    </row>
    <row r="103" spans="1:13" ht="22.35" customHeight="1" x14ac:dyDescent="0.5">
      <c r="A103" s="227" t="s">
        <v>39</v>
      </c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</row>
    <row r="104" spans="1:13" ht="20.100000000000001" customHeight="1" x14ac:dyDescent="0.5">
      <c r="A104" s="181" t="s">
        <v>0</v>
      </c>
      <c r="B104" s="203"/>
      <c r="C104" s="184"/>
      <c r="D104" s="184"/>
      <c r="E104" s="59"/>
      <c r="F104" s="50"/>
      <c r="G104" s="43"/>
      <c r="H104" s="43"/>
      <c r="I104" s="59"/>
      <c r="K104" s="60"/>
    </row>
    <row r="105" spans="1:13" ht="20.100000000000001" customHeight="1" x14ac:dyDescent="0.5">
      <c r="A105" s="183" t="s">
        <v>40</v>
      </c>
      <c r="B105" s="183"/>
      <c r="C105" s="184"/>
      <c r="D105" s="184"/>
      <c r="F105" s="50"/>
      <c r="G105" s="43"/>
      <c r="H105" s="43"/>
    </row>
    <row r="106" spans="1:13" s="181" customFormat="1" ht="20.100000000000001" customHeight="1" x14ac:dyDescent="0.5">
      <c r="A106" s="185" t="s">
        <v>221</v>
      </c>
      <c r="B106" s="185"/>
      <c r="C106" s="186"/>
      <c r="D106" s="186"/>
      <c r="E106" s="44"/>
      <c r="F106" s="61"/>
      <c r="G106" s="44"/>
      <c r="H106" s="44"/>
      <c r="I106" s="44"/>
      <c r="J106" s="61"/>
      <c r="K106" s="44"/>
      <c r="M106" s="114"/>
    </row>
    <row r="107" spans="1:13" s="181" customFormat="1" ht="20.100000000000001" customHeight="1" x14ac:dyDescent="0.5">
      <c r="A107" s="183"/>
      <c r="B107" s="183"/>
      <c r="C107" s="184"/>
      <c r="D107" s="184"/>
      <c r="E107" s="43"/>
      <c r="F107" s="50"/>
      <c r="G107" s="43"/>
      <c r="H107" s="43"/>
      <c r="I107" s="43"/>
      <c r="J107" s="50"/>
      <c r="K107" s="43"/>
      <c r="M107" s="114"/>
    </row>
    <row r="108" spans="1:13" s="181" customFormat="1" ht="20.100000000000001" customHeight="1" x14ac:dyDescent="0.5">
      <c r="C108" s="187"/>
      <c r="D108" s="187"/>
      <c r="E108" s="228" t="s">
        <v>2</v>
      </c>
      <c r="F108" s="228"/>
      <c r="G108" s="228"/>
      <c r="H108" s="45"/>
      <c r="I108" s="228" t="s">
        <v>3</v>
      </c>
      <c r="J108" s="228"/>
      <c r="K108" s="228"/>
      <c r="M108" s="114"/>
    </row>
    <row r="109" spans="1:13" s="181" customFormat="1" ht="20.100000000000001" customHeight="1" x14ac:dyDescent="0.5">
      <c r="C109" s="187"/>
      <c r="D109" s="187"/>
      <c r="E109" s="46" t="s">
        <v>4</v>
      </c>
      <c r="F109" s="46"/>
      <c r="G109" s="46" t="s">
        <v>5</v>
      </c>
      <c r="H109" s="46"/>
      <c r="I109" s="46" t="s">
        <v>4</v>
      </c>
      <c r="J109" s="46"/>
      <c r="K109" s="46" t="s">
        <v>5</v>
      </c>
      <c r="M109" s="114"/>
    </row>
    <row r="110" spans="1:13" s="181" customFormat="1" ht="20.100000000000001" customHeight="1" x14ac:dyDescent="0.5">
      <c r="C110" s="187"/>
      <c r="D110" s="187"/>
      <c r="E110" s="188" t="s">
        <v>223</v>
      </c>
      <c r="F110" s="188"/>
      <c r="G110" s="188" t="s">
        <v>6</v>
      </c>
      <c r="H110" s="188"/>
      <c r="I110" s="188" t="s">
        <v>223</v>
      </c>
      <c r="J110" s="188"/>
      <c r="K110" s="188" t="s">
        <v>6</v>
      </c>
      <c r="M110" s="114"/>
    </row>
    <row r="111" spans="1:13" s="181" customFormat="1" ht="20.100000000000001" customHeight="1" x14ac:dyDescent="0.5">
      <c r="D111" s="189"/>
      <c r="E111" s="47" t="s">
        <v>206</v>
      </c>
      <c r="F111" s="46"/>
      <c r="G111" s="47" t="s">
        <v>7</v>
      </c>
      <c r="H111" s="47"/>
      <c r="I111" s="47" t="s">
        <v>206</v>
      </c>
      <c r="J111" s="46"/>
      <c r="K111" s="47" t="s">
        <v>7</v>
      </c>
      <c r="M111" s="114"/>
    </row>
    <row r="112" spans="1:13" s="181" customFormat="1" ht="20.100000000000001" customHeight="1" x14ac:dyDescent="0.5">
      <c r="C112" s="190" t="s">
        <v>8</v>
      </c>
      <c r="D112" s="189"/>
      <c r="E112" s="48" t="s">
        <v>9</v>
      </c>
      <c r="F112" s="46"/>
      <c r="G112" s="48" t="s">
        <v>9</v>
      </c>
      <c r="H112" s="47"/>
      <c r="I112" s="48" t="s">
        <v>9</v>
      </c>
      <c r="J112" s="46"/>
      <c r="K112" s="48" t="s">
        <v>9</v>
      </c>
      <c r="M112" s="114"/>
    </row>
    <row r="113" spans="1:13" s="181" customFormat="1" ht="8.1" customHeight="1" x14ac:dyDescent="0.5">
      <c r="C113" s="187"/>
      <c r="D113" s="189"/>
      <c r="E113" s="47"/>
      <c r="F113" s="46"/>
      <c r="G113" s="47"/>
      <c r="H113" s="47"/>
      <c r="I113" s="47"/>
      <c r="J113" s="46"/>
      <c r="K113" s="47"/>
      <c r="M113" s="114"/>
    </row>
    <row r="114" spans="1:13" s="193" customFormat="1" ht="20.100000000000001" customHeight="1" x14ac:dyDescent="0.5">
      <c r="A114" s="196" t="s">
        <v>61</v>
      </c>
      <c r="C114" s="192"/>
      <c r="D114" s="192"/>
      <c r="E114" s="49"/>
      <c r="F114" s="49"/>
      <c r="G114" s="49"/>
      <c r="H114" s="46"/>
      <c r="I114" s="49"/>
      <c r="J114" s="49"/>
      <c r="K114" s="49"/>
      <c r="M114" s="113"/>
    </row>
    <row r="115" spans="1:13" s="193" customFormat="1" ht="8.1" customHeight="1" x14ac:dyDescent="0.5">
      <c r="C115" s="192"/>
      <c r="D115" s="192"/>
      <c r="E115" s="49"/>
      <c r="F115" s="49"/>
      <c r="G115" s="49"/>
      <c r="H115" s="46"/>
      <c r="I115" s="49"/>
      <c r="J115" s="49"/>
      <c r="K115" s="49"/>
      <c r="M115" s="113"/>
    </row>
    <row r="116" spans="1:13" s="193" customFormat="1" ht="20.100000000000001" customHeight="1" x14ac:dyDescent="0.5">
      <c r="A116" s="191" t="s">
        <v>62</v>
      </c>
      <c r="B116" s="191"/>
      <c r="C116" s="204"/>
      <c r="D116" s="204"/>
      <c r="E116" s="43"/>
      <c r="F116" s="43"/>
      <c r="G116" s="43"/>
      <c r="H116" s="50"/>
      <c r="I116" s="43"/>
      <c r="J116" s="43"/>
      <c r="K116" s="43"/>
      <c r="M116" s="113"/>
    </row>
    <row r="117" spans="1:13" s="193" customFormat="1" ht="8.1" customHeight="1" x14ac:dyDescent="0.5">
      <c r="A117" s="191"/>
      <c r="B117" s="191"/>
      <c r="C117" s="204"/>
      <c r="D117" s="204"/>
      <c r="E117" s="43"/>
      <c r="F117" s="43"/>
      <c r="G117" s="43"/>
      <c r="H117" s="50"/>
      <c r="I117" s="43"/>
      <c r="J117" s="43"/>
      <c r="K117" s="43"/>
      <c r="M117" s="113"/>
    </row>
    <row r="118" spans="1:13" s="193" customFormat="1" ht="20.100000000000001" customHeight="1" x14ac:dyDescent="0.5">
      <c r="A118" s="193" t="s">
        <v>63</v>
      </c>
      <c r="C118" s="194"/>
      <c r="D118" s="194"/>
      <c r="E118" s="43"/>
      <c r="F118" s="43"/>
      <c r="G118" s="43"/>
      <c r="H118" s="50"/>
      <c r="I118" s="43"/>
      <c r="J118" s="43"/>
      <c r="K118" s="43"/>
      <c r="M118" s="113"/>
    </row>
    <row r="119" spans="1:13" s="193" customFormat="1" ht="20.100000000000001" customHeight="1" x14ac:dyDescent="0.5">
      <c r="B119" s="193" t="s">
        <v>64</v>
      </c>
      <c r="C119" s="194"/>
      <c r="D119" s="194"/>
      <c r="M119" s="113"/>
    </row>
    <row r="120" spans="1:13" s="193" customFormat="1" ht="20.100000000000001" customHeight="1" x14ac:dyDescent="0.5">
      <c r="B120" s="193" t="s">
        <v>65</v>
      </c>
      <c r="C120" s="194"/>
      <c r="D120" s="194"/>
      <c r="M120" s="113"/>
    </row>
    <row r="121" spans="1:13" s="193" customFormat="1" ht="20.100000000000001" customHeight="1" thickBot="1" x14ac:dyDescent="0.55000000000000004">
      <c r="B121" s="205" t="s">
        <v>66</v>
      </c>
      <c r="C121" s="194"/>
      <c r="D121" s="194"/>
      <c r="E121" s="65">
        <v>757918</v>
      </c>
      <c r="F121" s="53"/>
      <c r="G121" s="65">
        <v>757918</v>
      </c>
      <c r="H121" s="53"/>
      <c r="I121" s="65">
        <v>757918</v>
      </c>
      <c r="J121" s="50"/>
      <c r="K121" s="65">
        <v>757918</v>
      </c>
      <c r="M121" s="113"/>
    </row>
    <row r="122" spans="1:13" s="193" customFormat="1" ht="8.1" customHeight="1" thickTop="1" x14ac:dyDescent="0.5">
      <c r="C122" s="194"/>
      <c r="D122" s="194"/>
      <c r="E122" s="43"/>
      <c r="F122" s="43"/>
      <c r="G122" s="43"/>
      <c r="H122" s="43"/>
      <c r="I122" s="43"/>
      <c r="J122" s="50"/>
      <c r="K122" s="43"/>
      <c r="M122" s="113"/>
    </row>
    <row r="123" spans="1:13" s="193" customFormat="1" ht="20.100000000000001" customHeight="1" x14ac:dyDescent="0.5">
      <c r="B123" s="193" t="s">
        <v>67</v>
      </c>
      <c r="C123" s="194"/>
      <c r="D123" s="194"/>
      <c r="E123" s="43"/>
      <c r="F123" s="43"/>
      <c r="G123" s="43"/>
      <c r="H123" s="43"/>
      <c r="I123" s="43"/>
      <c r="J123" s="50"/>
      <c r="K123" s="43"/>
      <c r="M123" s="113"/>
    </row>
    <row r="124" spans="1:13" s="193" customFormat="1" ht="20.100000000000001" customHeight="1" x14ac:dyDescent="0.5">
      <c r="B124" s="193" t="s">
        <v>65</v>
      </c>
      <c r="C124" s="194"/>
      <c r="D124" s="194"/>
      <c r="E124" s="43"/>
      <c r="F124" s="43"/>
      <c r="G124" s="43"/>
      <c r="H124" s="43"/>
      <c r="I124" s="43"/>
      <c r="J124" s="50"/>
      <c r="K124" s="43"/>
      <c r="M124" s="113"/>
    </row>
    <row r="125" spans="1:13" s="193" customFormat="1" ht="20.100000000000001" customHeight="1" x14ac:dyDescent="0.5">
      <c r="B125" s="205" t="s">
        <v>68</v>
      </c>
      <c r="C125" s="194"/>
      <c r="D125" s="194"/>
      <c r="E125" s="53">
        <v>757918</v>
      </c>
      <c r="F125" s="53"/>
      <c r="G125" s="53">
        <v>757918</v>
      </c>
      <c r="H125" s="53"/>
      <c r="I125" s="53">
        <v>757918</v>
      </c>
      <c r="J125" s="50"/>
      <c r="K125" s="53">
        <v>757918</v>
      </c>
      <c r="M125" s="113"/>
    </row>
    <row r="126" spans="1:13" s="193" customFormat="1" ht="20.100000000000001" customHeight="1" x14ac:dyDescent="0.5">
      <c r="A126" s="195" t="s">
        <v>69</v>
      </c>
      <c r="B126" s="195"/>
      <c r="C126" s="194"/>
      <c r="D126" s="194"/>
      <c r="E126" s="53">
        <v>4055609</v>
      </c>
      <c r="F126" s="53"/>
      <c r="G126" s="53">
        <v>4055609</v>
      </c>
      <c r="H126" s="53"/>
      <c r="I126" s="53">
        <v>4055609</v>
      </c>
      <c r="J126" s="50"/>
      <c r="K126" s="53">
        <v>4055609</v>
      </c>
      <c r="M126" s="113"/>
    </row>
    <row r="127" spans="1:13" s="193" customFormat="1" ht="20.100000000000001" customHeight="1" x14ac:dyDescent="0.5">
      <c r="A127" s="193" t="s">
        <v>71</v>
      </c>
      <c r="E127" s="53"/>
      <c r="F127" s="53"/>
      <c r="G127" s="53"/>
      <c r="H127" s="53"/>
      <c r="I127" s="53"/>
      <c r="J127" s="50"/>
      <c r="K127" s="53"/>
      <c r="M127" s="113"/>
    </row>
    <row r="128" spans="1:13" s="193" customFormat="1" ht="20.100000000000001" customHeight="1" x14ac:dyDescent="0.5">
      <c r="B128" s="193" t="s">
        <v>72</v>
      </c>
      <c r="C128" s="194"/>
      <c r="D128" s="204"/>
      <c r="F128" s="53"/>
      <c r="G128" s="53"/>
      <c r="H128" s="53"/>
      <c r="I128" s="53"/>
      <c r="J128" s="50"/>
      <c r="K128" s="53"/>
      <c r="M128" s="113"/>
    </row>
    <row r="129" spans="1:13" s="193" customFormat="1" ht="20.100000000000001" customHeight="1" x14ac:dyDescent="0.5">
      <c r="B129" s="193" t="s">
        <v>73</v>
      </c>
      <c r="C129" s="194"/>
      <c r="D129" s="204"/>
      <c r="E129" s="53">
        <v>90600</v>
      </c>
      <c r="F129" s="53"/>
      <c r="G129" s="53">
        <v>90600</v>
      </c>
      <c r="H129" s="53"/>
      <c r="I129" s="53">
        <v>90600</v>
      </c>
      <c r="J129" s="50"/>
      <c r="K129" s="53">
        <v>90600</v>
      </c>
      <c r="M129" s="113"/>
    </row>
    <row r="130" spans="1:13" s="193" customFormat="1" ht="20.100000000000001" customHeight="1" x14ac:dyDescent="0.5">
      <c r="B130" s="193" t="s">
        <v>74</v>
      </c>
      <c r="C130" s="194">
        <v>17</v>
      </c>
      <c r="D130" s="204"/>
      <c r="E130" s="53">
        <v>544391</v>
      </c>
      <c r="F130" s="53"/>
      <c r="G130" s="53">
        <v>193099</v>
      </c>
      <c r="H130" s="53"/>
      <c r="I130" s="53">
        <v>544391</v>
      </c>
      <c r="J130" s="50"/>
      <c r="K130" s="53">
        <v>193099</v>
      </c>
      <c r="M130" s="113"/>
    </row>
    <row r="131" spans="1:13" s="193" customFormat="1" ht="20.100000000000001" customHeight="1" x14ac:dyDescent="0.5">
      <c r="B131" s="193" t="s">
        <v>75</v>
      </c>
      <c r="C131" s="194"/>
      <c r="D131" s="194"/>
      <c r="E131" s="53">
        <v>862544</v>
      </c>
      <c r="F131" s="53"/>
      <c r="G131" s="53">
        <v>1241180</v>
      </c>
      <c r="H131" s="53"/>
      <c r="I131" s="53">
        <v>846010</v>
      </c>
      <c r="J131" s="50"/>
      <c r="K131" s="53">
        <v>1241642</v>
      </c>
      <c r="M131" s="113"/>
    </row>
    <row r="132" spans="1:13" s="193" customFormat="1" ht="20.100000000000001" customHeight="1" x14ac:dyDescent="0.5">
      <c r="A132" s="195" t="s">
        <v>220</v>
      </c>
      <c r="B132" s="195"/>
      <c r="C132" s="194">
        <v>17</v>
      </c>
      <c r="D132" s="194"/>
      <c r="E132" s="53">
        <v>-544391</v>
      </c>
      <c r="F132" s="53"/>
      <c r="G132" s="53">
        <v>-193099</v>
      </c>
      <c r="H132" s="53"/>
      <c r="I132" s="53">
        <v>-544391</v>
      </c>
      <c r="J132" s="50"/>
      <c r="K132" s="53">
        <v>-193099</v>
      </c>
      <c r="M132" s="113"/>
    </row>
    <row r="133" spans="1:13" s="193" customFormat="1" ht="20.100000000000001" customHeight="1" x14ac:dyDescent="0.5">
      <c r="A133" s="193" t="s">
        <v>76</v>
      </c>
      <c r="E133" s="56">
        <v>-1290299</v>
      </c>
      <c r="F133" s="53"/>
      <c r="G133" s="56">
        <v>-1310529</v>
      </c>
      <c r="H133" s="53"/>
      <c r="I133" s="56">
        <v>-1288402</v>
      </c>
      <c r="K133" s="56">
        <v>-1308632</v>
      </c>
      <c r="M133" s="113"/>
    </row>
    <row r="134" spans="1:13" s="193" customFormat="1" ht="8.1" customHeight="1" x14ac:dyDescent="0.5">
      <c r="C134" s="194"/>
      <c r="D134" s="194"/>
      <c r="E134" s="43"/>
      <c r="F134" s="43"/>
      <c r="G134" s="43"/>
      <c r="H134" s="43"/>
      <c r="I134" s="43"/>
      <c r="J134" s="50"/>
      <c r="K134" s="43"/>
      <c r="M134" s="113"/>
    </row>
    <row r="135" spans="1:13" s="193" customFormat="1" ht="20.100000000000001" customHeight="1" x14ac:dyDescent="0.5">
      <c r="A135" s="197" t="s">
        <v>77</v>
      </c>
      <c r="B135" s="197"/>
      <c r="C135" s="204"/>
      <c r="D135" s="204"/>
      <c r="E135" s="43">
        <f>SUM(E125:E133)</f>
        <v>4476372</v>
      </c>
      <c r="F135" s="43"/>
      <c r="G135" s="43">
        <f>SUM(G125:G133)</f>
        <v>4834778</v>
      </c>
      <c r="H135" s="43"/>
      <c r="I135" s="43">
        <f>SUM(I125:I133)</f>
        <v>4461735</v>
      </c>
      <c r="J135" s="50"/>
      <c r="K135" s="43">
        <f>SUM(K125:K133)</f>
        <v>4837137</v>
      </c>
      <c r="M135" s="113"/>
    </row>
    <row r="136" spans="1:13" s="193" customFormat="1" ht="20.100000000000001" customHeight="1" x14ac:dyDescent="0.5">
      <c r="A136" s="195" t="s">
        <v>78</v>
      </c>
      <c r="B136" s="195"/>
      <c r="C136" s="194"/>
      <c r="D136" s="204"/>
      <c r="E136" s="56">
        <v>93395</v>
      </c>
      <c r="F136" s="53"/>
      <c r="G136" s="56">
        <v>90914</v>
      </c>
      <c r="H136" s="53"/>
      <c r="I136" s="56">
        <v>0</v>
      </c>
      <c r="J136" s="50"/>
      <c r="K136" s="56">
        <v>0</v>
      </c>
      <c r="M136" s="113"/>
    </row>
    <row r="137" spans="1:13" s="193" customFormat="1" ht="8.1" customHeight="1" x14ac:dyDescent="0.5">
      <c r="A137" s="195"/>
      <c r="B137" s="195"/>
      <c r="C137" s="194"/>
      <c r="D137" s="204"/>
      <c r="E137" s="43"/>
      <c r="F137" s="43"/>
      <c r="G137" s="43"/>
      <c r="H137" s="50"/>
      <c r="I137" s="43"/>
      <c r="J137" s="43"/>
      <c r="K137" s="43"/>
      <c r="M137" s="113"/>
    </row>
    <row r="138" spans="1:13" s="193" customFormat="1" ht="20.100000000000001" customHeight="1" x14ac:dyDescent="0.5">
      <c r="A138" s="196" t="s">
        <v>79</v>
      </c>
      <c r="C138" s="194"/>
      <c r="D138" s="204"/>
      <c r="E138" s="44">
        <f>SUM(E135:E136)</f>
        <v>4569767</v>
      </c>
      <c r="F138" s="43"/>
      <c r="G138" s="44">
        <f>SUM(G135:G136)</f>
        <v>4925692</v>
      </c>
      <c r="H138" s="50"/>
      <c r="I138" s="44">
        <f>SUM(I135:I136)</f>
        <v>4461735</v>
      </c>
      <c r="J138" s="43"/>
      <c r="K138" s="44">
        <f>SUM(K135:K136)</f>
        <v>4837137</v>
      </c>
      <c r="M138" s="113"/>
    </row>
    <row r="139" spans="1:13" s="193" customFormat="1" ht="8.1" customHeight="1" x14ac:dyDescent="0.5">
      <c r="A139" s="196"/>
      <c r="B139" s="196"/>
      <c r="C139" s="194"/>
      <c r="D139" s="204"/>
      <c r="E139" s="43"/>
      <c r="F139" s="43"/>
      <c r="G139" s="43"/>
      <c r="H139" s="50"/>
      <c r="I139" s="43"/>
      <c r="J139" s="43"/>
      <c r="K139" s="43"/>
      <c r="M139" s="113"/>
    </row>
    <row r="140" spans="1:13" s="193" customFormat="1" ht="20.100000000000001" customHeight="1" thickBot="1" x14ac:dyDescent="0.55000000000000004">
      <c r="A140" s="196" t="s">
        <v>80</v>
      </c>
      <c r="B140" s="196"/>
      <c r="C140" s="194"/>
      <c r="D140" s="194"/>
      <c r="E140" s="58">
        <f>SUM(E90,E138)</f>
        <v>12405500</v>
      </c>
      <c r="F140" s="43"/>
      <c r="G140" s="58">
        <f>SUM(G90,G138)</f>
        <v>12738532</v>
      </c>
      <c r="H140" s="50"/>
      <c r="I140" s="58">
        <f>SUM(I90,I138)</f>
        <v>11167008</v>
      </c>
      <c r="J140" s="43"/>
      <c r="K140" s="58">
        <f>SUM(K90,K138)</f>
        <v>11670112</v>
      </c>
      <c r="M140" s="113"/>
    </row>
    <row r="141" spans="1:13" ht="20.100000000000001" customHeight="1" thickTop="1" x14ac:dyDescent="0.4">
      <c r="A141" s="183"/>
      <c r="B141" s="183"/>
      <c r="C141" s="198"/>
      <c r="D141" s="198"/>
      <c r="E141" s="206"/>
      <c r="F141" s="206"/>
      <c r="G141" s="207"/>
      <c r="H141" s="206"/>
      <c r="I141" s="206"/>
      <c r="J141" s="206"/>
      <c r="K141" s="207"/>
    </row>
    <row r="142" spans="1:13" ht="20.100000000000001" customHeight="1" x14ac:dyDescent="0.5">
      <c r="A142" s="183"/>
      <c r="B142" s="183"/>
      <c r="C142" s="198"/>
      <c r="D142" s="198"/>
      <c r="E142" s="109"/>
      <c r="F142" s="110"/>
      <c r="G142" s="109"/>
      <c r="H142" s="109"/>
      <c r="I142" s="109"/>
      <c r="J142" s="110"/>
      <c r="K142" s="109"/>
    </row>
    <row r="143" spans="1:13" ht="20.100000000000001" customHeight="1" x14ac:dyDescent="0.5">
      <c r="A143" s="183"/>
      <c r="B143" s="183"/>
      <c r="C143" s="198"/>
      <c r="D143" s="198"/>
      <c r="E143" s="43"/>
      <c r="F143" s="50"/>
      <c r="G143" s="43"/>
      <c r="H143" s="43"/>
      <c r="I143" s="43"/>
      <c r="J143" s="50"/>
      <c r="K143" s="43"/>
    </row>
    <row r="144" spans="1:13" ht="20.100000000000001" customHeight="1" x14ac:dyDescent="0.5">
      <c r="A144" s="183"/>
      <c r="B144" s="183"/>
      <c r="C144" s="198"/>
      <c r="D144" s="198"/>
      <c r="E144" s="43"/>
      <c r="F144" s="50"/>
      <c r="G144" s="43"/>
      <c r="H144" s="43"/>
      <c r="I144" s="43"/>
      <c r="J144" s="50"/>
      <c r="K144" s="43"/>
    </row>
    <row r="145" spans="1:11" ht="20.100000000000001" customHeight="1" x14ac:dyDescent="0.5">
      <c r="A145" s="183"/>
      <c r="B145" s="183"/>
      <c r="C145" s="198"/>
      <c r="D145" s="198"/>
      <c r="E145" s="43"/>
      <c r="F145" s="50"/>
      <c r="G145" s="43"/>
      <c r="H145" s="43"/>
      <c r="I145" s="43"/>
      <c r="J145" s="50"/>
      <c r="K145" s="43"/>
    </row>
    <row r="146" spans="1:11" ht="20.100000000000001" customHeight="1" x14ac:dyDescent="0.5">
      <c r="A146" s="183"/>
      <c r="B146" s="183"/>
      <c r="C146" s="198"/>
      <c r="D146" s="198"/>
      <c r="E146" s="43"/>
      <c r="F146" s="50"/>
      <c r="G146" s="43"/>
      <c r="H146" s="43"/>
      <c r="I146" s="43"/>
      <c r="J146" s="50"/>
      <c r="K146" s="43"/>
    </row>
    <row r="147" spans="1:11" ht="20.100000000000001" customHeight="1" x14ac:dyDescent="0.5">
      <c r="A147" s="183"/>
      <c r="B147" s="183"/>
      <c r="C147" s="198"/>
      <c r="D147" s="198"/>
      <c r="E147" s="43"/>
      <c r="F147" s="50"/>
      <c r="G147" s="43"/>
      <c r="H147" s="43"/>
      <c r="I147" s="43"/>
      <c r="J147" s="50"/>
      <c r="K147" s="43"/>
    </row>
    <row r="148" spans="1:11" ht="11.1" customHeight="1" x14ac:dyDescent="0.5">
      <c r="A148" s="183"/>
      <c r="B148" s="183"/>
      <c r="C148" s="198"/>
      <c r="D148" s="198"/>
      <c r="E148" s="43"/>
      <c r="F148" s="50"/>
      <c r="G148" s="43"/>
      <c r="H148" s="43"/>
      <c r="I148" s="43"/>
      <c r="J148" s="50"/>
      <c r="K148" s="43"/>
    </row>
    <row r="149" spans="1:11" ht="14.45" customHeight="1" x14ac:dyDescent="0.5">
      <c r="A149" s="183"/>
      <c r="B149" s="183"/>
      <c r="C149" s="198"/>
      <c r="D149" s="198"/>
      <c r="E149" s="43"/>
      <c r="F149" s="50"/>
      <c r="G149" s="43"/>
      <c r="H149" s="43"/>
      <c r="I149" s="43"/>
      <c r="J149" s="50"/>
      <c r="K149" s="43"/>
    </row>
    <row r="150" spans="1:11" ht="13.5" customHeight="1" x14ac:dyDescent="0.5">
      <c r="A150" s="183"/>
      <c r="B150" s="183"/>
      <c r="C150" s="198"/>
      <c r="D150" s="198"/>
      <c r="E150" s="43"/>
      <c r="F150" s="50"/>
      <c r="G150" s="43"/>
      <c r="H150" s="43"/>
      <c r="I150" s="43"/>
      <c r="J150" s="50"/>
      <c r="K150" s="43"/>
    </row>
    <row r="151" spans="1:11" ht="13.5" customHeight="1" x14ac:dyDescent="0.5">
      <c r="A151" s="183"/>
      <c r="B151" s="183"/>
      <c r="C151" s="198"/>
      <c r="D151" s="198"/>
      <c r="E151" s="43"/>
      <c r="F151" s="50"/>
      <c r="G151" s="43"/>
      <c r="H151" s="43"/>
      <c r="I151" s="43"/>
      <c r="J151" s="50"/>
      <c r="K151" s="43"/>
    </row>
    <row r="152" spans="1:11" ht="20.100000000000001" customHeight="1" x14ac:dyDescent="0.5">
      <c r="A152" s="183"/>
      <c r="B152" s="183"/>
      <c r="C152" s="198"/>
      <c r="D152" s="198"/>
      <c r="E152" s="43"/>
      <c r="F152" s="50"/>
      <c r="G152" s="43"/>
      <c r="H152" s="43"/>
      <c r="I152" s="43"/>
      <c r="J152" s="50"/>
      <c r="K152" s="43"/>
    </row>
    <row r="153" spans="1:11" ht="11.25" customHeight="1" x14ac:dyDescent="0.5">
      <c r="A153" s="183"/>
      <c r="B153" s="183"/>
      <c r="C153" s="198"/>
      <c r="D153" s="198"/>
      <c r="E153" s="43"/>
      <c r="F153" s="50"/>
      <c r="G153" s="43"/>
      <c r="H153" s="43"/>
      <c r="I153" s="43"/>
      <c r="J153" s="50"/>
      <c r="K153" s="43"/>
    </row>
    <row r="154" spans="1:11" ht="22.35" customHeight="1" x14ac:dyDescent="0.5">
      <c r="A154" s="227" t="s">
        <v>39</v>
      </c>
      <c r="B154" s="227"/>
      <c r="C154" s="227"/>
      <c r="D154" s="227"/>
      <c r="E154" s="227"/>
      <c r="F154" s="227"/>
      <c r="G154" s="227"/>
      <c r="H154" s="227"/>
      <c r="I154" s="227"/>
      <c r="J154" s="227"/>
      <c r="K154" s="227"/>
    </row>
    <row r="156" spans="1:11" ht="20.100000000000001" customHeight="1" x14ac:dyDescent="0.5">
      <c r="E156" s="43"/>
      <c r="F156" s="50"/>
      <c r="G156" s="43"/>
      <c r="H156" s="43"/>
      <c r="I156" s="43"/>
      <c r="J156" s="50"/>
      <c r="K156" s="43"/>
    </row>
  </sheetData>
  <mergeCells count="10">
    <mergeCell ref="A103:K103"/>
    <mergeCell ref="E108:G108"/>
    <mergeCell ref="I108:K108"/>
    <mergeCell ref="A154:K154"/>
    <mergeCell ref="E5:G5"/>
    <mergeCell ref="I5:K5"/>
    <mergeCell ref="A48:K48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topLeftCell="C80" zoomScaleNormal="100" zoomScaleSheetLayoutView="85" zoomScalePageLayoutView="55" workbookViewId="0">
      <selection activeCell="S91" sqref="S91"/>
    </sheetView>
  </sheetViews>
  <sheetFormatPr defaultColWidth="9.140625" defaultRowHeight="21.75" customHeight="1" x14ac:dyDescent="0.5"/>
  <cols>
    <col min="1" max="2" width="1.42578125" style="115" customWidth="1"/>
    <col min="3" max="3" width="44.28515625" style="115" customWidth="1"/>
    <col min="4" max="4" width="9.7109375" style="115" customWidth="1"/>
    <col min="5" max="5" width="2" style="115" customWidth="1"/>
    <col min="6" max="6" width="12" style="88" customWidth="1"/>
    <col min="7" max="7" width="0.7109375" style="88" customWidth="1"/>
    <col min="8" max="8" width="12" style="88" customWidth="1"/>
    <col min="9" max="9" width="0.7109375" style="99" customWidth="1"/>
    <col min="10" max="10" width="12" style="88" customWidth="1"/>
    <col min="11" max="11" width="0.7109375" style="88" customWidth="1"/>
    <col min="12" max="12" width="12" style="88" customWidth="1"/>
    <col min="13" max="16384" width="9.140625" style="115"/>
  </cols>
  <sheetData>
    <row r="1" spans="1:12" ht="21.75" customHeight="1" x14ac:dyDescent="0.5">
      <c r="A1" s="124" t="s">
        <v>0</v>
      </c>
      <c r="B1" s="124"/>
      <c r="C1" s="125"/>
      <c r="D1" s="117"/>
      <c r="E1" s="117"/>
      <c r="F1" s="77"/>
      <c r="G1" s="77"/>
      <c r="H1" s="77"/>
      <c r="I1" s="78"/>
      <c r="J1" s="79"/>
      <c r="K1" s="80"/>
      <c r="L1" s="79"/>
    </row>
    <row r="2" spans="1:12" ht="21.75" customHeight="1" x14ac:dyDescent="0.5">
      <c r="A2" s="126" t="s">
        <v>81</v>
      </c>
      <c r="B2" s="126"/>
      <c r="C2" s="126"/>
      <c r="D2" s="117"/>
      <c r="E2" s="117"/>
      <c r="F2" s="77"/>
      <c r="G2" s="77"/>
      <c r="H2" s="77"/>
      <c r="I2" s="78"/>
      <c r="J2" s="80"/>
      <c r="K2" s="80"/>
      <c r="L2" s="80"/>
    </row>
    <row r="3" spans="1:12" ht="21.75" customHeight="1" x14ac:dyDescent="0.5">
      <c r="A3" s="116" t="s">
        <v>222</v>
      </c>
      <c r="B3" s="116"/>
      <c r="C3" s="116"/>
      <c r="D3" s="127"/>
      <c r="E3" s="127"/>
      <c r="F3" s="81"/>
      <c r="G3" s="81"/>
      <c r="H3" s="81"/>
      <c r="I3" s="82"/>
      <c r="J3" s="81"/>
      <c r="K3" s="81"/>
      <c r="L3" s="81"/>
    </row>
    <row r="4" spans="1:12" ht="21.75" customHeight="1" x14ac:dyDescent="0.5">
      <c r="A4" s="126"/>
      <c r="B4" s="126"/>
      <c r="C4" s="126"/>
      <c r="D4" s="117"/>
      <c r="E4" s="117"/>
      <c r="F4" s="77"/>
      <c r="G4" s="77"/>
      <c r="H4" s="77"/>
      <c r="I4" s="78"/>
      <c r="J4" s="77"/>
      <c r="K4" s="77"/>
      <c r="L4" s="77"/>
    </row>
    <row r="5" spans="1:12" ht="21.75" customHeight="1" x14ac:dyDescent="0.5">
      <c r="A5" s="126"/>
      <c r="B5" s="126"/>
      <c r="C5" s="126"/>
      <c r="D5" s="117"/>
      <c r="E5" s="117"/>
      <c r="F5" s="226" t="s">
        <v>2</v>
      </c>
      <c r="G5" s="226"/>
      <c r="H5" s="226"/>
      <c r="I5" s="6"/>
      <c r="J5" s="226" t="s">
        <v>3</v>
      </c>
      <c r="K5" s="226"/>
      <c r="L5" s="226"/>
    </row>
    <row r="6" spans="1:12" ht="21.75" customHeight="1" x14ac:dyDescent="0.5">
      <c r="A6" s="126"/>
      <c r="B6" s="126"/>
      <c r="C6" s="126"/>
      <c r="D6" s="117"/>
      <c r="E6" s="117"/>
      <c r="F6" s="8" t="s">
        <v>206</v>
      </c>
      <c r="G6" s="7"/>
      <c r="H6" s="8" t="s">
        <v>7</v>
      </c>
      <c r="I6" s="7"/>
      <c r="J6" s="8" t="s">
        <v>206</v>
      </c>
      <c r="K6" s="7"/>
      <c r="L6" s="8" t="s">
        <v>7</v>
      </c>
    </row>
    <row r="7" spans="1:12" ht="21.75" customHeight="1" x14ac:dyDescent="0.5">
      <c r="A7" s="126"/>
      <c r="B7" s="126"/>
      <c r="C7" s="126"/>
      <c r="D7" s="128"/>
      <c r="E7" s="117"/>
      <c r="F7" s="9" t="s">
        <v>9</v>
      </c>
      <c r="G7" s="7"/>
      <c r="H7" s="9" t="s">
        <v>9</v>
      </c>
      <c r="I7" s="7"/>
      <c r="J7" s="9" t="s">
        <v>9</v>
      </c>
      <c r="K7" s="7"/>
      <c r="L7" s="9" t="s">
        <v>9</v>
      </c>
    </row>
    <row r="8" spans="1:12" ht="21.75" customHeight="1" x14ac:dyDescent="0.5">
      <c r="D8" s="117"/>
      <c r="E8" s="129"/>
      <c r="F8" s="83"/>
      <c r="G8" s="84"/>
      <c r="H8" s="83"/>
      <c r="I8" s="84"/>
      <c r="J8" s="83"/>
      <c r="K8" s="84"/>
      <c r="L8" s="83"/>
    </row>
    <row r="9" spans="1:12" ht="21.75" customHeight="1" x14ac:dyDescent="0.5">
      <c r="A9" s="126" t="s">
        <v>82</v>
      </c>
      <c r="B9" s="126"/>
      <c r="C9" s="130"/>
      <c r="D9" s="117"/>
      <c r="E9" s="119"/>
      <c r="F9" s="78"/>
      <c r="G9" s="78"/>
      <c r="H9" s="78"/>
      <c r="I9" s="78"/>
      <c r="J9" s="78"/>
      <c r="K9" s="78"/>
      <c r="L9" s="78"/>
    </row>
    <row r="10" spans="1:12" ht="21.75" customHeight="1" x14ac:dyDescent="0.5">
      <c r="A10" s="130" t="s">
        <v>83</v>
      </c>
      <c r="B10" s="130"/>
      <c r="D10" s="119"/>
      <c r="E10" s="119"/>
      <c r="F10" s="85">
        <v>1118785</v>
      </c>
      <c r="G10" s="85"/>
      <c r="H10" s="3">
        <v>1387789</v>
      </c>
      <c r="I10" s="3"/>
      <c r="J10" s="3">
        <v>593552</v>
      </c>
      <c r="K10" s="78"/>
      <c r="L10" s="3">
        <v>817161</v>
      </c>
    </row>
    <row r="11" spans="1:12" ht="21.75" customHeight="1" x14ac:dyDescent="0.5">
      <c r="A11" s="130" t="s">
        <v>84</v>
      </c>
      <c r="B11" s="130"/>
      <c r="D11" s="119"/>
      <c r="E11" s="119"/>
      <c r="F11" s="86">
        <v>414867</v>
      </c>
      <c r="G11" s="85"/>
      <c r="H11" s="4">
        <v>551729</v>
      </c>
      <c r="I11" s="3"/>
      <c r="J11" s="4">
        <v>264097</v>
      </c>
      <c r="K11" s="78"/>
      <c r="L11" s="4">
        <v>381779</v>
      </c>
    </row>
    <row r="12" spans="1:12" ht="6" customHeight="1" x14ac:dyDescent="0.5">
      <c r="A12" s="130"/>
      <c r="B12" s="130"/>
      <c r="C12" s="130"/>
      <c r="D12" s="119"/>
      <c r="E12" s="119"/>
      <c r="F12" s="85"/>
      <c r="G12" s="78"/>
      <c r="H12" s="85"/>
      <c r="I12" s="78"/>
      <c r="J12" s="85"/>
      <c r="K12" s="78"/>
      <c r="L12" s="85"/>
    </row>
    <row r="13" spans="1:12" ht="21.75" customHeight="1" x14ac:dyDescent="0.5">
      <c r="A13" s="126" t="s">
        <v>85</v>
      </c>
      <c r="B13" s="126"/>
      <c r="D13" s="119"/>
      <c r="E13" s="119"/>
      <c r="F13" s="86">
        <f>SUM(F10:F11)</f>
        <v>1533652</v>
      </c>
      <c r="G13" s="78"/>
      <c r="H13" s="86">
        <f>SUM(H10:H11)</f>
        <v>1939518</v>
      </c>
      <c r="I13" s="78"/>
      <c r="J13" s="86">
        <f>SUM(J10:J11)</f>
        <v>857649</v>
      </c>
      <c r="K13" s="78"/>
      <c r="L13" s="86">
        <f>SUM(L10:L11)</f>
        <v>1198940</v>
      </c>
    </row>
    <row r="14" spans="1:12" ht="21.75" customHeight="1" x14ac:dyDescent="0.5">
      <c r="A14" s="130"/>
      <c r="B14" s="130"/>
      <c r="C14" s="126"/>
      <c r="D14" s="119"/>
      <c r="E14" s="119"/>
      <c r="F14" s="78"/>
      <c r="G14" s="78"/>
      <c r="H14" s="78"/>
      <c r="I14" s="78"/>
      <c r="J14" s="78"/>
      <c r="K14" s="78"/>
      <c r="L14" s="78"/>
    </row>
    <row r="15" spans="1:12" ht="21.75" customHeight="1" x14ac:dyDescent="0.5">
      <c r="A15" s="126" t="s">
        <v>86</v>
      </c>
      <c r="B15" s="126"/>
      <c r="C15" s="126"/>
      <c r="D15" s="119"/>
      <c r="E15" s="119"/>
      <c r="F15" s="78"/>
      <c r="G15" s="78"/>
      <c r="H15" s="78"/>
      <c r="I15" s="78"/>
      <c r="J15" s="78"/>
      <c r="K15" s="78"/>
      <c r="L15" s="78"/>
    </row>
    <row r="16" spans="1:12" ht="21.75" customHeight="1" x14ac:dyDescent="0.5">
      <c r="A16" s="130" t="s">
        <v>87</v>
      </c>
      <c r="B16" s="130"/>
      <c r="C16" s="130"/>
      <c r="D16" s="119"/>
      <c r="E16" s="119"/>
      <c r="F16" s="85">
        <v>-882740</v>
      </c>
      <c r="G16" s="85"/>
      <c r="H16" s="3">
        <v>-1094586</v>
      </c>
      <c r="I16" s="3"/>
      <c r="J16" s="3">
        <v>-511673</v>
      </c>
      <c r="K16" s="78"/>
      <c r="L16" s="3">
        <v>-667148</v>
      </c>
    </row>
    <row r="17" spans="1:12" ht="21.75" customHeight="1" x14ac:dyDescent="0.5">
      <c r="A17" s="130" t="s">
        <v>88</v>
      </c>
      <c r="B17" s="130"/>
      <c r="C17" s="130"/>
      <c r="D17" s="119"/>
      <c r="E17" s="119"/>
      <c r="F17" s="86">
        <v>-153406</v>
      </c>
      <c r="G17" s="85"/>
      <c r="H17" s="4">
        <v>-227173</v>
      </c>
      <c r="I17" s="3"/>
      <c r="J17" s="4">
        <v>-81677</v>
      </c>
      <c r="K17" s="78"/>
      <c r="L17" s="4">
        <v>-158802</v>
      </c>
    </row>
    <row r="18" spans="1:12" ht="6" customHeight="1" x14ac:dyDescent="0.5">
      <c r="C18" s="130"/>
      <c r="D18" s="119"/>
      <c r="E18" s="119"/>
      <c r="F18" s="85"/>
      <c r="G18" s="85"/>
      <c r="H18" s="85"/>
      <c r="I18" s="85"/>
      <c r="J18" s="85"/>
      <c r="K18" s="85"/>
      <c r="L18" s="85"/>
    </row>
    <row r="19" spans="1:12" s="124" customFormat="1" ht="21.75" customHeight="1" x14ac:dyDescent="0.5">
      <c r="A19" s="126" t="s">
        <v>89</v>
      </c>
      <c r="B19" s="126"/>
      <c r="D19" s="128"/>
      <c r="E19" s="128"/>
      <c r="F19" s="86">
        <f>SUM(F16:F17)</f>
        <v>-1036146</v>
      </c>
      <c r="G19" s="85"/>
      <c r="H19" s="86">
        <f>SUM(H16:H17)</f>
        <v>-1321759</v>
      </c>
      <c r="I19" s="85"/>
      <c r="J19" s="86">
        <f>SUM(J16:J17)</f>
        <v>-593350</v>
      </c>
      <c r="K19" s="85"/>
      <c r="L19" s="86">
        <f>SUM(L16:L17)</f>
        <v>-825950</v>
      </c>
    </row>
    <row r="20" spans="1:12" ht="21.75" customHeight="1" x14ac:dyDescent="0.5">
      <c r="C20" s="130"/>
      <c r="D20" s="119"/>
      <c r="E20" s="119"/>
      <c r="F20" s="78"/>
      <c r="G20" s="78"/>
      <c r="H20" s="78"/>
      <c r="I20" s="78"/>
      <c r="J20" s="78"/>
      <c r="K20" s="78"/>
      <c r="L20" s="78"/>
    </row>
    <row r="21" spans="1:12" s="124" customFormat="1" ht="21.75" customHeight="1" x14ac:dyDescent="0.5">
      <c r="A21" s="126" t="s">
        <v>90</v>
      </c>
      <c r="B21" s="126"/>
      <c r="C21" s="126"/>
      <c r="D21" s="128"/>
      <c r="E21" s="128"/>
      <c r="F21" s="78">
        <f>SUM(F13,F19)</f>
        <v>497506</v>
      </c>
      <c r="G21" s="78"/>
      <c r="H21" s="78">
        <f>SUM(H13,H19)</f>
        <v>617759</v>
      </c>
      <c r="I21" s="87"/>
      <c r="J21" s="78">
        <f>SUM(J13,J19)</f>
        <v>264299</v>
      </c>
      <c r="K21" s="87"/>
      <c r="L21" s="78">
        <f>SUM(L13,L19)</f>
        <v>372990</v>
      </c>
    </row>
    <row r="22" spans="1:12" ht="21.75" customHeight="1" x14ac:dyDescent="0.5">
      <c r="A22" s="115" t="s">
        <v>91</v>
      </c>
      <c r="C22" s="130"/>
      <c r="D22" s="119"/>
      <c r="E22" s="119"/>
      <c r="F22" s="85">
        <v>41835</v>
      </c>
      <c r="G22" s="85"/>
      <c r="H22" s="3">
        <v>52260</v>
      </c>
      <c r="I22" s="3"/>
      <c r="J22" s="3">
        <v>40205</v>
      </c>
      <c r="K22" s="78"/>
      <c r="L22" s="3">
        <v>58278</v>
      </c>
    </row>
    <row r="23" spans="1:12" ht="21.75" customHeight="1" x14ac:dyDescent="0.5">
      <c r="A23" s="115" t="s">
        <v>92</v>
      </c>
      <c r="C23" s="130"/>
      <c r="D23" s="119"/>
      <c r="E23" s="119"/>
      <c r="F23" s="85">
        <v>-96367</v>
      </c>
      <c r="G23" s="85"/>
      <c r="H23" s="3">
        <v>-124251</v>
      </c>
      <c r="I23" s="3"/>
      <c r="J23" s="3">
        <v>-51675</v>
      </c>
      <c r="K23" s="78"/>
      <c r="L23" s="3">
        <v>-78612</v>
      </c>
    </row>
    <row r="24" spans="1:12" ht="21.75" customHeight="1" x14ac:dyDescent="0.5">
      <c r="A24" s="115" t="s">
        <v>93</v>
      </c>
      <c r="C24" s="130"/>
      <c r="D24" s="119"/>
      <c r="E24" s="119"/>
      <c r="F24" s="85">
        <v>-339199</v>
      </c>
      <c r="G24" s="85"/>
      <c r="H24" s="3">
        <v>-363868</v>
      </c>
      <c r="I24" s="3"/>
      <c r="J24" s="3">
        <v>-225637</v>
      </c>
      <c r="K24" s="78"/>
      <c r="L24" s="3">
        <v>-255389</v>
      </c>
    </row>
    <row r="25" spans="1:12" ht="21.75" customHeight="1" x14ac:dyDescent="0.5">
      <c r="A25" s="115" t="s">
        <v>94</v>
      </c>
      <c r="C25" s="130"/>
      <c r="D25" s="119"/>
      <c r="E25" s="119"/>
      <c r="F25" s="85">
        <v>-11510</v>
      </c>
      <c r="G25" s="85"/>
      <c r="H25" s="3">
        <v>-11608</v>
      </c>
      <c r="I25" s="3"/>
      <c r="J25" s="3">
        <v>0</v>
      </c>
      <c r="K25" s="78"/>
      <c r="L25" s="3">
        <v>0</v>
      </c>
    </row>
    <row r="26" spans="1:12" ht="21.75" customHeight="1" x14ac:dyDescent="0.5">
      <c r="A26" s="115" t="s">
        <v>207</v>
      </c>
      <c r="C26" s="130"/>
      <c r="D26" s="119"/>
      <c r="E26" s="119"/>
      <c r="F26" s="85">
        <v>-2116</v>
      </c>
      <c r="G26" s="85"/>
      <c r="H26" s="3">
        <v>894</v>
      </c>
      <c r="I26" s="3"/>
      <c r="J26" s="3">
        <v>-1078</v>
      </c>
      <c r="K26" s="78"/>
      <c r="L26" s="3">
        <v>-207</v>
      </c>
    </row>
    <row r="27" spans="1:12" ht="21.75" customHeight="1" x14ac:dyDescent="0.5">
      <c r="A27" s="115" t="s">
        <v>242</v>
      </c>
      <c r="C27" s="130"/>
      <c r="D27" s="119"/>
      <c r="E27" s="119"/>
      <c r="F27" s="85">
        <v>-268</v>
      </c>
      <c r="G27" s="85"/>
      <c r="H27" s="3">
        <v>-4956</v>
      </c>
      <c r="I27" s="3"/>
      <c r="J27" s="85">
        <v>-268</v>
      </c>
      <c r="K27" s="78"/>
      <c r="L27" s="3">
        <v>-4956</v>
      </c>
    </row>
    <row r="28" spans="1:12" ht="21.75" customHeight="1" x14ac:dyDescent="0.5">
      <c r="A28" s="115" t="s">
        <v>95</v>
      </c>
      <c r="C28" s="130"/>
      <c r="D28" s="119"/>
      <c r="E28" s="119"/>
      <c r="F28" s="85">
        <v>-53125</v>
      </c>
      <c r="G28" s="85"/>
      <c r="H28" s="3">
        <v>-59930</v>
      </c>
      <c r="I28" s="3"/>
      <c r="J28" s="3">
        <v>-50846</v>
      </c>
      <c r="K28" s="78"/>
      <c r="L28" s="3">
        <v>-64001</v>
      </c>
    </row>
    <row r="29" spans="1:12" ht="21.75" customHeight="1" x14ac:dyDescent="0.4">
      <c r="A29" s="131" t="s">
        <v>96</v>
      </c>
      <c r="B29" s="131"/>
      <c r="C29" s="131"/>
      <c r="D29" s="119"/>
      <c r="E29" s="119"/>
      <c r="F29" s="86">
        <v>56005</v>
      </c>
      <c r="G29" s="85"/>
      <c r="H29" s="4">
        <v>37352</v>
      </c>
      <c r="I29" s="3"/>
      <c r="J29" s="4">
        <v>99839</v>
      </c>
      <c r="K29" s="78"/>
      <c r="L29" s="4">
        <v>75571</v>
      </c>
    </row>
    <row r="30" spans="1:12" ht="6" customHeight="1" x14ac:dyDescent="0.5">
      <c r="C30" s="130"/>
      <c r="D30" s="119"/>
      <c r="E30" s="119"/>
      <c r="F30" s="78"/>
      <c r="G30" s="78"/>
      <c r="H30" s="78"/>
      <c r="I30" s="78"/>
      <c r="J30" s="78"/>
      <c r="K30" s="78"/>
      <c r="L30" s="78"/>
    </row>
    <row r="31" spans="1:12" ht="21.75" customHeight="1" x14ac:dyDescent="0.5">
      <c r="A31" s="124" t="s">
        <v>97</v>
      </c>
      <c r="B31" s="124"/>
      <c r="D31" s="119"/>
      <c r="E31" s="119"/>
      <c r="F31" s="85">
        <f>SUM(F21:F29)</f>
        <v>92761</v>
      </c>
      <c r="G31" s="78"/>
      <c r="H31" s="85">
        <f>SUM(H21:H29)</f>
        <v>143652</v>
      </c>
      <c r="I31" s="85"/>
      <c r="J31" s="85">
        <f>SUM(J21:J29)</f>
        <v>74839</v>
      </c>
      <c r="K31" s="85"/>
      <c r="L31" s="85">
        <f>SUM(L21:L29)</f>
        <v>103674</v>
      </c>
    </row>
    <row r="32" spans="1:12" ht="21.75" customHeight="1" x14ac:dyDescent="0.5">
      <c r="A32" s="130" t="s">
        <v>241</v>
      </c>
      <c r="B32" s="130"/>
      <c r="C32" s="130"/>
      <c r="D32" s="119"/>
      <c r="E32" s="119"/>
      <c r="F32" s="86">
        <v>-18910</v>
      </c>
      <c r="G32" s="85"/>
      <c r="H32" s="4">
        <v>-12526</v>
      </c>
      <c r="I32" s="3"/>
      <c r="J32" s="4">
        <v>-2086</v>
      </c>
      <c r="K32" s="78"/>
      <c r="L32" s="4">
        <v>-4379</v>
      </c>
    </row>
    <row r="33" spans="1:12" ht="6" customHeight="1" x14ac:dyDescent="0.5">
      <c r="A33" s="130"/>
      <c r="B33" s="130"/>
      <c r="C33" s="130"/>
      <c r="D33" s="119"/>
      <c r="E33" s="119"/>
      <c r="F33" s="78"/>
      <c r="G33" s="78"/>
      <c r="H33" s="78"/>
      <c r="I33" s="78"/>
      <c r="J33" s="78"/>
      <c r="K33" s="78"/>
      <c r="L33" s="78"/>
    </row>
    <row r="34" spans="1:12" ht="21.75" customHeight="1" x14ac:dyDescent="0.5">
      <c r="A34" s="126" t="s">
        <v>98</v>
      </c>
      <c r="B34" s="126"/>
      <c r="C34" s="124"/>
      <c r="D34" s="119"/>
      <c r="F34" s="82">
        <f>SUM(F31:F32)</f>
        <v>73851</v>
      </c>
      <c r="G34" s="78"/>
      <c r="H34" s="82">
        <f>SUM(H31:H32)</f>
        <v>131126</v>
      </c>
      <c r="I34" s="78"/>
      <c r="J34" s="82">
        <f>SUM(J31:J32)</f>
        <v>72753</v>
      </c>
      <c r="K34" s="78"/>
      <c r="L34" s="82">
        <f>SUM(L31:L32)</f>
        <v>99295</v>
      </c>
    </row>
    <row r="35" spans="1:12" ht="11.45" customHeight="1" x14ac:dyDescent="0.5">
      <c r="A35" s="126"/>
      <c r="B35" s="126"/>
      <c r="C35" s="126"/>
      <c r="D35" s="119"/>
      <c r="E35" s="119"/>
      <c r="F35" s="78"/>
      <c r="H35" s="78"/>
      <c r="I35" s="78"/>
      <c r="J35" s="78"/>
      <c r="K35" s="78"/>
      <c r="L35" s="78"/>
    </row>
    <row r="36" spans="1:12" ht="21.75" customHeight="1" x14ac:dyDescent="0.5">
      <c r="A36" s="126"/>
      <c r="B36" s="126"/>
      <c r="C36" s="126"/>
      <c r="D36" s="119"/>
      <c r="E36" s="119"/>
      <c r="F36" s="78"/>
      <c r="H36" s="78"/>
      <c r="I36" s="78"/>
      <c r="J36" s="78"/>
      <c r="K36" s="78"/>
      <c r="L36" s="78"/>
    </row>
    <row r="37" spans="1:12" ht="24" customHeight="1" x14ac:dyDescent="0.5">
      <c r="A37" s="126"/>
      <c r="B37" s="126"/>
      <c r="C37" s="126"/>
      <c r="D37" s="119"/>
      <c r="E37" s="119"/>
      <c r="F37" s="78"/>
      <c r="H37" s="78"/>
      <c r="I37" s="78"/>
      <c r="J37" s="78"/>
      <c r="K37" s="78"/>
      <c r="L37" s="78"/>
    </row>
    <row r="38" spans="1:12" ht="28.5" customHeight="1" x14ac:dyDescent="0.5">
      <c r="A38" s="126"/>
      <c r="B38" s="126"/>
      <c r="C38" s="126"/>
      <c r="D38" s="119"/>
      <c r="E38" s="119"/>
      <c r="F38" s="78"/>
      <c r="H38" s="78"/>
      <c r="I38" s="78"/>
      <c r="J38" s="78"/>
      <c r="K38" s="78"/>
      <c r="L38" s="78"/>
    </row>
    <row r="39" spans="1:12" ht="21.75" customHeight="1" x14ac:dyDescent="0.5">
      <c r="A39" s="126"/>
      <c r="B39" s="126"/>
      <c r="C39" s="126"/>
      <c r="D39" s="119"/>
      <c r="E39" s="119"/>
      <c r="F39" s="78"/>
      <c r="H39" s="78"/>
      <c r="I39" s="78"/>
      <c r="J39" s="78"/>
      <c r="K39" s="78"/>
      <c r="L39" s="78"/>
    </row>
    <row r="40" spans="1:12" ht="21.75" customHeight="1" x14ac:dyDescent="0.5">
      <c r="A40" s="126"/>
      <c r="B40" s="126"/>
      <c r="C40" s="126"/>
      <c r="D40" s="119"/>
      <c r="E40" s="119"/>
      <c r="F40" s="89"/>
      <c r="H40" s="78"/>
      <c r="I40" s="78"/>
      <c r="J40" s="89"/>
      <c r="K40" s="78"/>
      <c r="L40" s="78"/>
    </row>
    <row r="41" spans="1:12" ht="21.75" customHeight="1" x14ac:dyDescent="0.5">
      <c r="A41" s="126"/>
      <c r="B41" s="126"/>
      <c r="C41" s="126"/>
      <c r="D41" s="119"/>
      <c r="E41" s="119"/>
      <c r="F41" s="89"/>
      <c r="H41" s="78"/>
      <c r="I41" s="78"/>
      <c r="J41" s="89"/>
      <c r="K41" s="78"/>
      <c r="L41" s="78"/>
    </row>
    <row r="42" spans="1:12" ht="21.75" customHeight="1" x14ac:dyDescent="0.5">
      <c r="A42" s="126"/>
      <c r="B42" s="126"/>
      <c r="C42" s="126"/>
      <c r="D42" s="119"/>
      <c r="E42" s="119"/>
      <c r="F42" s="78"/>
      <c r="H42" s="78"/>
      <c r="I42" s="78"/>
      <c r="J42" s="78"/>
      <c r="K42" s="78"/>
      <c r="L42" s="78"/>
    </row>
    <row r="43" spans="1:12" ht="21.75" customHeight="1" x14ac:dyDescent="0.5">
      <c r="A43" s="126"/>
      <c r="B43" s="126"/>
      <c r="C43" s="126"/>
      <c r="D43" s="119"/>
      <c r="E43" s="119"/>
      <c r="F43" s="78"/>
      <c r="H43" s="78"/>
      <c r="I43" s="78"/>
      <c r="J43" s="78"/>
      <c r="K43" s="78"/>
      <c r="L43" s="78"/>
    </row>
    <row r="44" spans="1:12" ht="9" customHeight="1" x14ac:dyDescent="0.5">
      <c r="A44" s="126"/>
      <c r="B44" s="126"/>
      <c r="C44" s="126"/>
      <c r="D44" s="119"/>
      <c r="E44" s="119"/>
      <c r="F44" s="78"/>
      <c r="H44" s="78"/>
      <c r="I44" s="78"/>
      <c r="J44" s="78"/>
      <c r="K44" s="78"/>
      <c r="L44" s="78"/>
    </row>
    <row r="45" spans="1:12" ht="21.95" customHeight="1" x14ac:dyDescent="0.5">
      <c r="A45" s="230" t="s">
        <v>39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2" s="132" customFormat="1" ht="21.75" customHeight="1" x14ac:dyDescent="0.5">
      <c r="A46" s="124" t="s">
        <v>0</v>
      </c>
      <c r="B46" s="124"/>
      <c r="C46" s="125"/>
      <c r="D46" s="117"/>
      <c r="E46" s="117"/>
      <c r="F46" s="77"/>
      <c r="G46" s="77"/>
      <c r="H46" s="77"/>
      <c r="I46" s="78"/>
      <c r="J46" s="79"/>
      <c r="K46" s="80"/>
      <c r="L46" s="79"/>
    </row>
    <row r="47" spans="1:12" s="132" customFormat="1" ht="21.75" customHeight="1" x14ac:dyDescent="0.5">
      <c r="A47" s="126" t="s">
        <v>234</v>
      </c>
      <c r="B47" s="126"/>
      <c r="C47" s="126"/>
      <c r="D47" s="117"/>
      <c r="E47" s="117"/>
      <c r="F47" s="77"/>
      <c r="G47" s="77"/>
      <c r="H47" s="77"/>
      <c r="I47" s="78"/>
      <c r="J47" s="80"/>
      <c r="K47" s="80"/>
      <c r="L47" s="80"/>
    </row>
    <row r="48" spans="1:12" s="132" customFormat="1" ht="21.75" customHeight="1" x14ac:dyDescent="0.5">
      <c r="A48" s="116" t="s">
        <v>222</v>
      </c>
      <c r="B48" s="116"/>
      <c r="C48" s="116"/>
      <c r="D48" s="127"/>
      <c r="E48" s="127"/>
      <c r="F48" s="81"/>
      <c r="G48" s="81"/>
      <c r="H48" s="81"/>
      <c r="I48" s="82"/>
      <c r="J48" s="81"/>
      <c r="K48" s="81"/>
      <c r="L48" s="81"/>
    </row>
    <row r="49" spans="1:12" s="132" customFormat="1" ht="21.75" customHeight="1" x14ac:dyDescent="0.5">
      <c r="A49" s="126"/>
      <c r="B49" s="126"/>
      <c r="C49" s="126"/>
      <c r="D49" s="117"/>
      <c r="E49" s="117"/>
      <c r="F49" s="91"/>
      <c r="G49" s="91"/>
      <c r="H49" s="91"/>
      <c r="I49" s="92"/>
      <c r="J49" s="91"/>
      <c r="K49" s="91"/>
      <c r="L49" s="91"/>
    </row>
    <row r="50" spans="1:12" ht="21.75" customHeight="1" x14ac:dyDescent="0.5">
      <c r="A50" s="126"/>
      <c r="B50" s="126"/>
      <c r="C50" s="126"/>
      <c r="D50" s="117"/>
      <c r="E50" s="117"/>
      <c r="F50" s="226" t="s">
        <v>2</v>
      </c>
      <c r="G50" s="226"/>
      <c r="H50" s="226"/>
      <c r="I50" s="6"/>
      <c r="J50" s="226" t="s">
        <v>3</v>
      </c>
      <c r="K50" s="226"/>
      <c r="L50" s="226"/>
    </row>
    <row r="51" spans="1:12" ht="21.75" customHeight="1" x14ac:dyDescent="0.5">
      <c r="A51" s="126"/>
      <c r="B51" s="126"/>
      <c r="C51" s="126"/>
      <c r="D51" s="117"/>
      <c r="E51" s="117"/>
      <c r="F51" s="8" t="s">
        <v>206</v>
      </c>
      <c r="G51" s="7"/>
      <c r="H51" s="8" t="s">
        <v>7</v>
      </c>
      <c r="I51" s="7"/>
      <c r="J51" s="8" t="s">
        <v>206</v>
      </c>
      <c r="K51" s="7"/>
      <c r="L51" s="8" t="s">
        <v>7</v>
      </c>
    </row>
    <row r="52" spans="1:12" ht="21.75" customHeight="1" x14ac:dyDescent="0.5">
      <c r="A52" s="126"/>
      <c r="B52" s="126"/>
      <c r="C52" s="126"/>
      <c r="D52" s="128"/>
      <c r="E52" s="117"/>
      <c r="F52" s="9" t="s">
        <v>9</v>
      </c>
      <c r="G52" s="7"/>
      <c r="H52" s="9" t="s">
        <v>9</v>
      </c>
      <c r="I52" s="7"/>
      <c r="J52" s="9" t="s">
        <v>9</v>
      </c>
      <c r="K52" s="7"/>
      <c r="L52" s="9" t="s">
        <v>9</v>
      </c>
    </row>
    <row r="53" spans="1:12" ht="21.75" customHeight="1" x14ac:dyDescent="0.5">
      <c r="A53" s="126"/>
      <c r="B53" s="126"/>
      <c r="C53" s="126"/>
      <c r="D53" s="128"/>
      <c r="E53" s="117"/>
      <c r="F53" s="8"/>
      <c r="G53" s="7"/>
      <c r="H53" s="8"/>
      <c r="I53" s="7"/>
      <c r="J53" s="8"/>
      <c r="K53" s="7"/>
      <c r="L53" s="8"/>
    </row>
    <row r="54" spans="1:12" s="132" customFormat="1" ht="21.75" customHeight="1" x14ac:dyDescent="0.5">
      <c r="A54" s="126" t="s">
        <v>99</v>
      </c>
      <c r="B54" s="126"/>
      <c r="C54" s="124"/>
      <c r="D54" s="119"/>
      <c r="E54" s="115"/>
    </row>
    <row r="55" spans="1:12" s="132" customFormat="1" ht="21.75" customHeight="1" x14ac:dyDescent="0.5">
      <c r="A55" s="133" t="s">
        <v>114</v>
      </c>
      <c r="B55" s="126"/>
      <c r="C55" s="124"/>
      <c r="D55" s="119"/>
      <c r="E55" s="115"/>
    </row>
    <row r="56" spans="1:12" s="132" customFormat="1" ht="21.75" customHeight="1" x14ac:dyDescent="0.5">
      <c r="B56" s="134" t="s">
        <v>100</v>
      </c>
      <c r="C56" s="124"/>
      <c r="D56" s="119"/>
      <c r="E56" s="115"/>
    </row>
    <row r="57" spans="1:12" s="132" customFormat="1" ht="21.75" customHeight="1" x14ac:dyDescent="0.5">
      <c r="A57" s="115"/>
      <c r="B57" s="115"/>
      <c r="C57" s="135" t="s">
        <v>101</v>
      </c>
      <c r="D57" s="119"/>
      <c r="E57" s="115"/>
    </row>
    <row r="58" spans="1:12" s="132" customFormat="1" ht="21.75" customHeight="1" x14ac:dyDescent="0.5">
      <c r="A58" s="115"/>
      <c r="B58" s="115"/>
      <c r="C58" s="135" t="s">
        <v>102</v>
      </c>
      <c r="D58" s="119"/>
      <c r="E58" s="115"/>
      <c r="F58" s="85">
        <v>50819</v>
      </c>
      <c r="G58" s="78"/>
      <c r="H58" s="3">
        <v>-469087</v>
      </c>
      <c r="I58" s="78"/>
      <c r="J58" s="85">
        <v>50819</v>
      </c>
      <c r="K58" s="78"/>
      <c r="L58" s="3">
        <v>-469087</v>
      </c>
    </row>
    <row r="59" spans="1:12" s="132" customFormat="1" ht="21.75" customHeight="1" x14ac:dyDescent="0.5">
      <c r="A59" s="115"/>
      <c r="B59" s="115"/>
      <c r="C59" s="115" t="s">
        <v>103</v>
      </c>
      <c r="D59" s="119"/>
      <c r="E59" s="115"/>
      <c r="F59" s="86">
        <v>-10164</v>
      </c>
      <c r="G59" s="135"/>
      <c r="H59" s="4">
        <v>93502</v>
      </c>
      <c r="I59" s="135"/>
      <c r="J59" s="86">
        <v>-10164</v>
      </c>
      <c r="K59" s="135"/>
      <c r="L59" s="4">
        <v>93502</v>
      </c>
    </row>
    <row r="60" spans="1:12" s="132" customFormat="1" ht="6" customHeight="1" x14ac:dyDescent="0.5">
      <c r="A60" s="115"/>
      <c r="B60" s="115"/>
      <c r="C60" s="115"/>
      <c r="D60" s="119"/>
      <c r="E60" s="115"/>
      <c r="F60" s="92"/>
      <c r="G60" s="78"/>
      <c r="H60" s="92"/>
      <c r="I60" s="78"/>
      <c r="J60" s="92"/>
      <c r="K60" s="78"/>
      <c r="L60" s="92"/>
    </row>
    <row r="61" spans="1:12" s="132" customFormat="1" ht="21.75" customHeight="1" x14ac:dyDescent="0.5">
      <c r="A61" s="126"/>
      <c r="B61" s="126"/>
      <c r="C61" s="124"/>
      <c r="D61" s="119"/>
      <c r="E61" s="115"/>
      <c r="F61" s="82">
        <f>SUM(F58:F59)</f>
        <v>40655</v>
      </c>
      <c r="G61" s="88"/>
      <c r="H61" s="82">
        <f>SUM(H58:H59)</f>
        <v>-375585</v>
      </c>
      <c r="I61" s="78"/>
      <c r="J61" s="82">
        <f>SUM(J58:J59)</f>
        <v>40655</v>
      </c>
      <c r="K61" s="78"/>
      <c r="L61" s="82">
        <f>SUM(L58:L59)</f>
        <v>-375585</v>
      </c>
    </row>
    <row r="62" spans="1:12" s="132" customFormat="1" ht="6" customHeight="1" x14ac:dyDescent="0.5">
      <c r="A62" s="126"/>
      <c r="B62" s="126"/>
      <c r="C62" s="124"/>
      <c r="D62" s="119"/>
      <c r="E62" s="115"/>
      <c r="F62" s="93"/>
      <c r="G62" s="94"/>
      <c r="H62" s="93"/>
      <c r="I62" s="93"/>
      <c r="J62" s="93"/>
      <c r="K62" s="93"/>
      <c r="L62" s="93"/>
    </row>
    <row r="63" spans="1:12" s="132" customFormat="1" ht="21.75" customHeight="1" x14ac:dyDescent="0.5">
      <c r="A63" s="133" t="s">
        <v>104</v>
      </c>
      <c r="B63" s="126"/>
      <c r="C63" s="124"/>
      <c r="D63" s="119"/>
      <c r="E63" s="115"/>
      <c r="F63" s="93"/>
      <c r="G63" s="94"/>
      <c r="H63" s="93"/>
      <c r="I63" s="93"/>
      <c r="J63" s="93"/>
      <c r="K63" s="93"/>
      <c r="L63" s="93"/>
    </row>
    <row r="64" spans="1:12" s="132" customFormat="1" ht="21.75" customHeight="1" x14ac:dyDescent="0.5">
      <c r="A64" s="115"/>
      <c r="B64" s="115"/>
      <c r="C64" s="132" t="s">
        <v>105</v>
      </c>
      <c r="D64" s="119"/>
      <c r="E64" s="115"/>
      <c r="F64" s="85">
        <v>3299</v>
      </c>
      <c r="G64" s="78"/>
      <c r="H64" s="3">
        <v>-13256</v>
      </c>
      <c r="I64" s="3"/>
      <c r="J64" s="3">
        <v>0</v>
      </c>
      <c r="K64" s="78"/>
      <c r="L64" s="3">
        <v>0</v>
      </c>
    </row>
    <row r="65" spans="1:12" s="132" customFormat="1" ht="21.75" customHeight="1" x14ac:dyDescent="0.5">
      <c r="A65" s="115"/>
      <c r="B65" s="115"/>
      <c r="C65" s="132" t="s">
        <v>219</v>
      </c>
      <c r="D65" s="119"/>
      <c r="E65" s="115"/>
      <c r="F65" s="86">
        <v>47</v>
      </c>
      <c r="G65" s="78"/>
      <c r="H65" s="4">
        <v>-290</v>
      </c>
      <c r="I65" s="78"/>
      <c r="J65" s="4">
        <v>2195</v>
      </c>
      <c r="K65" s="78"/>
      <c r="L65" s="4">
        <v>-9470</v>
      </c>
    </row>
    <row r="66" spans="1:12" ht="6" customHeight="1" x14ac:dyDescent="0.5">
      <c r="A66" s="130"/>
      <c r="B66" s="130"/>
      <c r="C66" s="130"/>
      <c r="D66" s="119"/>
      <c r="E66" s="119"/>
      <c r="F66" s="78"/>
      <c r="G66" s="78"/>
      <c r="H66" s="78"/>
      <c r="I66" s="78"/>
      <c r="J66" s="78"/>
      <c r="K66" s="78"/>
      <c r="L66" s="78"/>
    </row>
    <row r="67" spans="1:12" ht="21.75" customHeight="1" x14ac:dyDescent="0.5">
      <c r="A67" s="130"/>
      <c r="B67" s="130"/>
      <c r="C67" s="130"/>
      <c r="D67" s="119"/>
      <c r="E67" s="119"/>
      <c r="F67" s="82">
        <f>SUM(F64:F65)</f>
        <v>3346</v>
      </c>
      <c r="H67" s="82">
        <f>SUM(H64:H65)</f>
        <v>-13546</v>
      </c>
      <c r="I67" s="78"/>
      <c r="J67" s="82">
        <f>SUM(J64:J65)</f>
        <v>2195</v>
      </c>
      <c r="K67" s="78"/>
      <c r="L67" s="82">
        <f>SUM(L64:L65)</f>
        <v>-9470</v>
      </c>
    </row>
    <row r="68" spans="1:12" ht="6" customHeight="1" x14ac:dyDescent="0.5">
      <c r="A68" s="130"/>
      <c r="B68" s="130"/>
      <c r="C68" s="130"/>
      <c r="D68" s="119"/>
      <c r="E68" s="119"/>
      <c r="F68" s="78"/>
      <c r="G68" s="78"/>
      <c r="H68" s="78"/>
      <c r="I68" s="78"/>
      <c r="J68" s="78"/>
      <c r="K68" s="78"/>
      <c r="L68" s="78"/>
    </row>
    <row r="69" spans="1:12" ht="21.75" customHeight="1" x14ac:dyDescent="0.5">
      <c r="A69" s="126" t="s">
        <v>243</v>
      </c>
      <c r="B69" s="126"/>
      <c r="C69" s="126"/>
      <c r="D69" s="119"/>
      <c r="E69" s="119"/>
      <c r="F69" s="82">
        <f>F61+F67</f>
        <v>44001</v>
      </c>
      <c r="H69" s="82">
        <f>H61+H67</f>
        <v>-389131</v>
      </c>
      <c r="I69" s="78"/>
      <c r="J69" s="82">
        <f>J61+J67</f>
        <v>42850</v>
      </c>
      <c r="K69" s="78"/>
      <c r="L69" s="82">
        <f>L61+L67</f>
        <v>-385055</v>
      </c>
    </row>
    <row r="70" spans="1:12" ht="6" customHeight="1" x14ac:dyDescent="0.5">
      <c r="A70" s="130"/>
      <c r="B70" s="130"/>
      <c r="C70" s="130"/>
      <c r="D70" s="119"/>
      <c r="E70" s="119"/>
      <c r="F70" s="78"/>
      <c r="G70" s="78"/>
      <c r="H70" s="78"/>
      <c r="I70" s="78"/>
      <c r="J70" s="78"/>
      <c r="K70" s="78"/>
      <c r="L70" s="78"/>
    </row>
    <row r="71" spans="1:12" ht="21.75" customHeight="1" thickBot="1" x14ac:dyDescent="0.55000000000000004">
      <c r="A71" s="126" t="s">
        <v>150</v>
      </c>
      <c r="B71" s="126"/>
      <c r="C71" s="126"/>
      <c r="D71" s="119"/>
      <c r="E71" s="119"/>
      <c r="F71" s="95">
        <f>F34+F69</f>
        <v>117852</v>
      </c>
      <c r="H71" s="95">
        <f>H34+H69</f>
        <v>-258005</v>
      </c>
      <c r="I71" s="78"/>
      <c r="J71" s="95">
        <f>J34+J69</f>
        <v>115603</v>
      </c>
      <c r="K71" s="78"/>
      <c r="L71" s="95">
        <f>L34+L69</f>
        <v>-285760</v>
      </c>
    </row>
    <row r="72" spans="1:12" ht="21.75" customHeight="1" thickTop="1" x14ac:dyDescent="0.5">
      <c r="A72" s="126"/>
      <c r="B72" s="126"/>
      <c r="C72" s="126"/>
      <c r="D72" s="119"/>
      <c r="E72" s="119"/>
      <c r="F72" s="78"/>
      <c r="H72" s="78"/>
      <c r="I72" s="78"/>
      <c r="J72" s="78"/>
      <c r="K72" s="78"/>
      <c r="L72" s="78"/>
    </row>
    <row r="73" spans="1:12" s="132" customFormat="1" ht="21.75" customHeight="1" x14ac:dyDescent="0.5">
      <c r="A73" s="126" t="s">
        <v>106</v>
      </c>
      <c r="B73" s="126"/>
      <c r="C73" s="126"/>
      <c r="D73" s="119"/>
      <c r="E73" s="119"/>
      <c r="F73" s="78"/>
      <c r="G73" s="88"/>
      <c r="H73" s="78"/>
      <c r="I73" s="78"/>
      <c r="J73" s="78"/>
      <c r="K73" s="78"/>
      <c r="L73" s="78"/>
    </row>
    <row r="74" spans="1:12" s="132" customFormat="1" ht="21.75" customHeight="1" x14ac:dyDescent="0.5">
      <c r="A74" s="115" t="s">
        <v>107</v>
      </c>
      <c r="B74" s="115"/>
      <c r="C74" s="115"/>
      <c r="D74" s="119"/>
      <c r="E74" s="119"/>
      <c r="F74" s="85">
        <v>72712</v>
      </c>
      <c r="G74" s="85"/>
      <c r="H74" s="3">
        <v>124490</v>
      </c>
      <c r="I74" s="3"/>
      <c r="J74" s="3">
        <v>72753</v>
      </c>
      <c r="K74" s="78"/>
      <c r="L74" s="3">
        <v>99295</v>
      </c>
    </row>
    <row r="75" spans="1:12" s="132" customFormat="1" ht="21.75" customHeight="1" x14ac:dyDescent="0.5">
      <c r="A75" s="115" t="s">
        <v>108</v>
      </c>
      <c r="B75" s="115"/>
      <c r="C75" s="115"/>
      <c r="D75" s="119"/>
      <c r="E75" s="119"/>
      <c r="F75" s="86">
        <v>1139</v>
      </c>
      <c r="G75" s="96"/>
      <c r="H75" s="4">
        <v>6636</v>
      </c>
      <c r="I75" s="11"/>
      <c r="J75" s="4">
        <v>0</v>
      </c>
      <c r="K75" s="78"/>
      <c r="L75" s="4">
        <v>0</v>
      </c>
    </row>
    <row r="76" spans="1:12" s="132" customFormat="1" ht="6" customHeight="1" x14ac:dyDescent="0.5">
      <c r="A76" s="115"/>
      <c r="B76" s="115"/>
      <c r="C76" s="115"/>
      <c r="D76" s="119"/>
      <c r="E76" s="119"/>
      <c r="F76" s="85"/>
      <c r="G76" s="85"/>
      <c r="H76" s="85"/>
      <c r="I76" s="85"/>
      <c r="J76" s="85"/>
      <c r="K76" s="85"/>
      <c r="L76" s="85"/>
    </row>
    <row r="77" spans="1:12" s="132" customFormat="1" ht="21.75" customHeight="1" thickBot="1" x14ac:dyDescent="0.55000000000000004">
      <c r="A77" s="126"/>
      <c r="B77" s="126"/>
      <c r="C77" s="115"/>
      <c r="D77" s="119"/>
      <c r="E77" s="119"/>
      <c r="F77" s="97">
        <f>SUM(F74:F75)</f>
        <v>73851</v>
      </c>
      <c r="G77" s="136"/>
      <c r="H77" s="97">
        <f>SUM(H74:H75)</f>
        <v>131126</v>
      </c>
      <c r="I77" s="85"/>
      <c r="J77" s="97">
        <f>SUM(J74:J75)</f>
        <v>72753</v>
      </c>
      <c r="K77" s="85"/>
      <c r="L77" s="97">
        <f>SUM(L74:L75)</f>
        <v>99295</v>
      </c>
    </row>
    <row r="78" spans="1:12" s="132" customFormat="1" ht="21.75" customHeight="1" thickTop="1" x14ac:dyDescent="0.5">
      <c r="A78" s="115"/>
      <c r="B78" s="115"/>
      <c r="D78" s="119"/>
      <c r="E78" s="115"/>
      <c r="F78" s="98"/>
      <c r="G78" s="78"/>
      <c r="H78" s="98"/>
      <c r="I78" s="78"/>
      <c r="J78" s="98"/>
      <c r="K78" s="78"/>
      <c r="L78" s="98"/>
    </row>
    <row r="79" spans="1:12" s="132" customFormat="1" ht="21.75" customHeight="1" x14ac:dyDescent="0.5">
      <c r="A79" s="126" t="s">
        <v>209</v>
      </c>
      <c r="B79" s="126"/>
      <c r="C79" s="115"/>
      <c r="D79" s="119"/>
      <c r="E79" s="119"/>
      <c r="F79" s="98"/>
      <c r="G79" s="98"/>
      <c r="H79" s="98"/>
      <c r="I79" s="98"/>
      <c r="J79" s="98"/>
      <c r="K79" s="98"/>
      <c r="L79" s="98"/>
    </row>
    <row r="80" spans="1:12" s="132" customFormat="1" ht="21.75" customHeight="1" x14ac:dyDescent="0.5">
      <c r="A80" s="115" t="s">
        <v>107</v>
      </c>
      <c r="B80" s="115"/>
      <c r="D80" s="119"/>
      <c r="E80" s="119"/>
      <c r="F80" s="85">
        <v>115562</v>
      </c>
      <c r="G80" s="78"/>
      <c r="H80" s="3">
        <v>-260565</v>
      </c>
      <c r="I80" s="78"/>
      <c r="J80" s="3">
        <v>115603</v>
      </c>
      <c r="K80" s="78"/>
      <c r="L80" s="3">
        <v>-285760</v>
      </c>
    </row>
    <row r="81" spans="1:12" s="132" customFormat="1" ht="21.75" customHeight="1" x14ac:dyDescent="0.5">
      <c r="A81" s="115" t="s">
        <v>108</v>
      </c>
      <c r="B81" s="115"/>
      <c r="D81" s="119"/>
      <c r="E81" s="119"/>
      <c r="F81" s="4">
        <v>2290</v>
      </c>
      <c r="G81" s="78"/>
      <c r="H81" s="4">
        <v>2560</v>
      </c>
      <c r="I81" s="78"/>
      <c r="J81" s="4">
        <v>0</v>
      </c>
      <c r="K81" s="78"/>
      <c r="L81" s="4">
        <v>0</v>
      </c>
    </row>
    <row r="82" spans="1:12" s="132" customFormat="1" ht="6" customHeight="1" x14ac:dyDescent="0.5">
      <c r="A82" s="115"/>
      <c r="B82" s="115"/>
      <c r="C82" s="115"/>
      <c r="D82" s="119"/>
      <c r="E82" s="119"/>
    </row>
    <row r="83" spans="1:12" s="132" customFormat="1" ht="21.75" customHeight="1" thickBot="1" x14ac:dyDescent="0.55000000000000004">
      <c r="F83" s="95">
        <f>SUM(F80:F81)</f>
        <v>117852</v>
      </c>
      <c r="G83" s="78"/>
      <c r="H83" s="95">
        <f>SUM(H80:H81)</f>
        <v>-258005</v>
      </c>
      <c r="I83" s="78"/>
      <c r="J83" s="95">
        <f>SUM(J80:J81)</f>
        <v>115603</v>
      </c>
      <c r="K83" s="78"/>
      <c r="L83" s="95">
        <f>SUM(L80:L81)</f>
        <v>-285760</v>
      </c>
    </row>
    <row r="84" spans="1:12" ht="21.75" customHeight="1" thickTop="1" x14ac:dyDescent="0.5"/>
    <row r="85" spans="1:12" s="132" customFormat="1" ht="21.75" customHeight="1" x14ac:dyDescent="0.5">
      <c r="A85" s="126"/>
      <c r="B85" s="126"/>
      <c r="C85" s="126"/>
      <c r="D85" s="115"/>
      <c r="E85" s="115"/>
      <c r="F85" s="100" t="s">
        <v>109</v>
      </c>
      <c r="G85" s="101"/>
      <c r="H85" s="100" t="s">
        <v>109</v>
      </c>
      <c r="I85" s="78"/>
      <c r="J85" s="100" t="s">
        <v>109</v>
      </c>
      <c r="K85" s="101"/>
      <c r="L85" s="100" t="s">
        <v>109</v>
      </c>
    </row>
    <row r="86" spans="1:12" s="132" customFormat="1" ht="21.75" customHeight="1" x14ac:dyDescent="0.5">
      <c r="A86" s="126"/>
      <c r="B86" s="126"/>
      <c r="C86" s="126"/>
      <c r="D86" s="115"/>
      <c r="E86" s="115"/>
      <c r="F86" s="84"/>
      <c r="G86" s="101"/>
      <c r="H86" s="84"/>
      <c r="I86" s="78"/>
      <c r="J86" s="84"/>
      <c r="K86" s="101"/>
      <c r="L86" s="84"/>
    </row>
    <row r="87" spans="1:12" s="132" customFormat="1" ht="21.75" customHeight="1" x14ac:dyDescent="0.5">
      <c r="A87" s="126" t="s">
        <v>110</v>
      </c>
      <c r="B87" s="126"/>
      <c r="C87" s="126"/>
      <c r="D87" s="115"/>
      <c r="E87" s="115"/>
      <c r="F87" s="84"/>
      <c r="G87" s="101"/>
      <c r="H87" s="84"/>
      <c r="I87" s="78"/>
      <c r="J87" s="84"/>
      <c r="K87" s="101"/>
      <c r="L87" s="84"/>
    </row>
    <row r="88" spans="1:12" s="132" customFormat="1" ht="21.75" customHeight="1" x14ac:dyDescent="0.5">
      <c r="A88" s="115" t="s">
        <v>111</v>
      </c>
      <c r="B88" s="115"/>
      <c r="C88" s="115"/>
      <c r="D88" s="119"/>
      <c r="E88" s="119"/>
      <c r="F88" s="102">
        <v>9.5935756856585952E-2</v>
      </c>
      <c r="G88" s="102"/>
      <c r="H88" s="103">
        <v>0.16425271781277953</v>
      </c>
      <c r="I88" s="103"/>
      <c r="J88" s="103">
        <v>9.5989877244051558E-2</v>
      </c>
      <c r="K88" s="104"/>
      <c r="L88" s="103">
        <v>0.13101013218440491</v>
      </c>
    </row>
    <row r="89" spans="1:12" s="132" customFormat="1" ht="36" customHeight="1" x14ac:dyDescent="0.5">
      <c r="A89" s="115"/>
      <c r="B89" s="115"/>
      <c r="C89" s="115"/>
      <c r="D89" s="119"/>
      <c r="E89" s="119"/>
      <c r="F89" s="102"/>
      <c r="G89" s="102"/>
      <c r="H89" s="102"/>
      <c r="I89" s="105"/>
      <c r="J89" s="102"/>
      <c r="K89" s="105"/>
      <c r="L89" s="102"/>
    </row>
    <row r="90" spans="1:12" s="132" customFormat="1" ht="18.75" x14ac:dyDescent="0.5">
      <c r="A90" s="115"/>
      <c r="B90" s="115"/>
      <c r="C90" s="115"/>
      <c r="D90" s="119"/>
      <c r="E90" s="119"/>
      <c r="F90" s="102"/>
      <c r="G90" s="102"/>
      <c r="H90" s="102"/>
      <c r="I90" s="105"/>
      <c r="J90" s="102"/>
      <c r="K90" s="105"/>
      <c r="L90" s="102"/>
    </row>
    <row r="91" spans="1:12" ht="21.95" customHeight="1" x14ac:dyDescent="0.5">
      <c r="A91" s="137" t="s">
        <v>39</v>
      </c>
      <c r="B91" s="137"/>
      <c r="C91" s="137"/>
      <c r="D91" s="137"/>
      <c r="E91" s="137"/>
      <c r="F91" s="106"/>
      <c r="G91" s="106"/>
      <c r="H91" s="106"/>
      <c r="I91" s="82"/>
      <c r="J91" s="106"/>
      <c r="K91" s="106"/>
      <c r="L91" s="106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topLeftCell="A107" zoomScale="80" zoomScaleNormal="80" zoomScaleSheetLayoutView="85" zoomScalePageLayoutView="55" workbookViewId="0">
      <selection activeCell="R125" sqref="R125"/>
    </sheetView>
  </sheetViews>
  <sheetFormatPr defaultColWidth="9.140625" defaultRowHeight="21.75" customHeight="1" x14ac:dyDescent="0.5"/>
  <cols>
    <col min="1" max="2" width="1.42578125" style="115" customWidth="1"/>
    <col min="3" max="3" width="52.5703125" style="115" customWidth="1"/>
    <col min="4" max="4" width="9.140625" style="115" customWidth="1"/>
    <col min="5" max="5" width="0.7109375" style="115" customWidth="1"/>
    <col min="6" max="6" width="12.140625" style="88" customWidth="1"/>
    <col min="7" max="7" width="0.7109375" style="88" customWidth="1"/>
    <col min="8" max="8" width="12.140625" style="88" customWidth="1"/>
    <col min="9" max="9" width="0.7109375" style="99" customWidth="1"/>
    <col min="10" max="10" width="12.5703125" style="88" customWidth="1"/>
    <col min="11" max="11" width="0.7109375" style="88" customWidth="1"/>
    <col min="12" max="12" width="12.5703125" style="88" customWidth="1"/>
    <col min="13" max="13" width="9.140625" style="115"/>
    <col min="14" max="14" width="9.140625" style="107"/>
    <col min="15" max="16384" width="9.140625" style="115"/>
  </cols>
  <sheetData>
    <row r="1" spans="1:12" ht="21.75" customHeight="1" x14ac:dyDescent="0.5">
      <c r="A1" s="124" t="s">
        <v>0</v>
      </c>
      <c r="B1" s="124"/>
      <c r="C1" s="125"/>
      <c r="D1" s="117"/>
      <c r="E1" s="117"/>
      <c r="F1" s="77"/>
      <c r="G1" s="77"/>
      <c r="H1" s="77"/>
      <c r="I1" s="78"/>
      <c r="J1" s="79"/>
      <c r="K1" s="80"/>
      <c r="L1" s="79"/>
    </row>
    <row r="2" spans="1:12" ht="21.75" customHeight="1" x14ac:dyDescent="0.5">
      <c r="A2" s="126" t="s">
        <v>81</v>
      </c>
      <c r="B2" s="126"/>
      <c r="C2" s="126"/>
      <c r="D2" s="117"/>
      <c r="E2" s="117"/>
      <c r="F2" s="77"/>
      <c r="G2" s="77"/>
      <c r="H2" s="77"/>
      <c r="I2" s="78"/>
      <c r="J2" s="80"/>
      <c r="K2" s="80"/>
      <c r="L2" s="80"/>
    </row>
    <row r="3" spans="1:12" ht="21.75" customHeight="1" x14ac:dyDescent="0.5">
      <c r="A3" s="116" t="s">
        <v>227</v>
      </c>
      <c r="B3" s="116"/>
      <c r="C3" s="116"/>
      <c r="D3" s="127"/>
      <c r="E3" s="127"/>
      <c r="F3" s="81"/>
      <c r="G3" s="81"/>
      <c r="H3" s="81"/>
      <c r="I3" s="82"/>
      <c r="J3" s="81"/>
      <c r="K3" s="81"/>
      <c r="L3" s="81"/>
    </row>
    <row r="4" spans="1:12" ht="21.75" customHeight="1" x14ac:dyDescent="0.5">
      <c r="A4" s="126"/>
      <c r="B4" s="126"/>
      <c r="C4" s="126"/>
      <c r="D4" s="117"/>
      <c r="E4" s="117"/>
      <c r="F4" s="77"/>
      <c r="G4" s="77"/>
      <c r="H4" s="77"/>
      <c r="I4" s="78"/>
      <c r="J4" s="77"/>
      <c r="K4" s="77"/>
      <c r="L4" s="77"/>
    </row>
    <row r="5" spans="1:12" ht="21.75" customHeight="1" x14ac:dyDescent="0.5">
      <c r="A5" s="126"/>
      <c r="B5" s="126"/>
      <c r="C5" s="126"/>
      <c r="D5" s="117"/>
      <c r="E5" s="117"/>
      <c r="F5" s="226" t="s">
        <v>2</v>
      </c>
      <c r="G5" s="226"/>
      <c r="H5" s="226"/>
      <c r="I5" s="6"/>
      <c r="J5" s="226" t="s">
        <v>3</v>
      </c>
      <c r="K5" s="226"/>
      <c r="L5" s="226"/>
    </row>
    <row r="6" spans="1:12" ht="21.75" customHeight="1" x14ac:dyDescent="0.5">
      <c r="A6" s="126"/>
      <c r="B6" s="126"/>
      <c r="C6" s="126"/>
      <c r="D6" s="117"/>
      <c r="E6" s="117"/>
      <c r="F6" s="8" t="s">
        <v>206</v>
      </c>
      <c r="G6" s="7"/>
      <c r="H6" s="8" t="s">
        <v>7</v>
      </c>
      <c r="I6" s="7"/>
      <c r="J6" s="8" t="s">
        <v>206</v>
      </c>
      <c r="K6" s="7"/>
      <c r="L6" s="8" t="s">
        <v>7</v>
      </c>
    </row>
    <row r="7" spans="1:12" ht="21.75" customHeight="1" x14ac:dyDescent="0.5">
      <c r="A7" s="126"/>
      <c r="B7" s="126"/>
      <c r="C7" s="126"/>
      <c r="D7" s="118" t="s">
        <v>8</v>
      </c>
      <c r="E7" s="117"/>
      <c r="F7" s="9" t="s">
        <v>9</v>
      </c>
      <c r="G7" s="7"/>
      <c r="H7" s="9" t="s">
        <v>9</v>
      </c>
      <c r="I7" s="7"/>
      <c r="J7" s="9" t="s">
        <v>9</v>
      </c>
      <c r="K7" s="7"/>
      <c r="L7" s="9" t="s">
        <v>9</v>
      </c>
    </row>
    <row r="8" spans="1:12" ht="21.75" customHeight="1" x14ac:dyDescent="0.5">
      <c r="D8" s="117"/>
      <c r="E8" s="129"/>
      <c r="F8" s="83"/>
      <c r="G8" s="84"/>
      <c r="H8" s="83"/>
      <c r="I8" s="84"/>
      <c r="J8" s="83"/>
      <c r="K8" s="84"/>
      <c r="L8" s="83"/>
    </row>
    <row r="9" spans="1:12" ht="21.75" customHeight="1" x14ac:dyDescent="0.5">
      <c r="A9" s="126" t="s">
        <v>82</v>
      </c>
      <c r="B9" s="126"/>
      <c r="C9" s="130"/>
      <c r="D9" s="117"/>
      <c r="E9" s="119"/>
      <c r="F9" s="78"/>
      <c r="G9" s="78"/>
      <c r="H9" s="78"/>
      <c r="I9" s="78"/>
      <c r="J9" s="78"/>
      <c r="K9" s="78"/>
      <c r="L9" s="78"/>
    </row>
    <row r="10" spans="1:12" ht="21.75" customHeight="1" x14ac:dyDescent="0.5">
      <c r="A10" s="130" t="s">
        <v>83</v>
      </c>
      <c r="B10" s="130"/>
      <c r="D10" s="119"/>
      <c r="E10" s="119"/>
      <c r="F10" s="85">
        <v>2292415</v>
      </c>
      <c r="G10" s="85"/>
      <c r="H10" s="3">
        <v>2433652</v>
      </c>
      <c r="I10" s="3"/>
      <c r="J10" s="3">
        <v>1264762</v>
      </c>
      <c r="K10" s="78"/>
      <c r="L10" s="3">
        <v>1374623</v>
      </c>
    </row>
    <row r="11" spans="1:12" ht="21.75" customHeight="1" x14ac:dyDescent="0.5">
      <c r="A11" s="130" t="s">
        <v>84</v>
      </c>
      <c r="B11" s="130"/>
      <c r="D11" s="119"/>
      <c r="E11" s="119"/>
      <c r="F11" s="86">
        <v>855473</v>
      </c>
      <c r="G11" s="85"/>
      <c r="H11" s="4">
        <v>924834</v>
      </c>
      <c r="I11" s="3"/>
      <c r="J11" s="4">
        <v>563150</v>
      </c>
      <c r="K11" s="78"/>
      <c r="L11" s="4">
        <v>614003</v>
      </c>
    </row>
    <row r="12" spans="1:12" ht="6" customHeight="1" x14ac:dyDescent="0.5">
      <c r="A12" s="130"/>
      <c r="B12" s="130"/>
      <c r="C12" s="130"/>
      <c r="D12" s="119"/>
      <c r="E12" s="119"/>
      <c r="F12" s="85"/>
      <c r="G12" s="78"/>
      <c r="H12" s="85"/>
      <c r="I12" s="78"/>
      <c r="J12" s="85"/>
      <c r="K12" s="78"/>
      <c r="L12" s="85"/>
    </row>
    <row r="13" spans="1:12" ht="21.75" customHeight="1" x14ac:dyDescent="0.5">
      <c r="A13" s="126" t="s">
        <v>85</v>
      </c>
      <c r="B13" s="126"/>
      <c r="D13" s="119"/>
      <c r="E13" s="119"/>
      <c r="F13" s="86">
        <f>SUM(F10:F11)</f>
        <v>3147888</v>
      </c>
      <c r="G13" s="78"/>
      <c r="H13" s="86">
        <f>SUM(H10:H11)</f>
        <v>3358486</v>
      </c>
      <c r="I13" s="78"/>
      <c r="J13" s="86">
        <f>SUM(J10:J11)</f>
        <v>1827912</v>
      </c>
      <c r="K13" s="78"/>
      <c r="L13" s="86">
        <f>SUM(L10:L11)</f>
        <v>1988626</v>
      </c>
    </row>
    <row r="14" spans="1:12" ht="21.75" customHeight="1" x14ac:dyDescent="0.5">
      <c r="A14" s="130"/>
      <c r="B14" s="130"/>
      <c r="C14" s="126"/>
      <c r="D14" s="119"/>
      <c r="E14" s="119"/>
      <c r="F14" s="78"/>
      <c r="G14" s="78"/>
      <c r="H14" s="78"/>
      <c r="I14" s="78"/>
      <c r="J14" s="78"/>
      <c r="K14" s="78"/>
      <c r="L14" s="78"/>
    </row>
    <row r="15" spans="1:12" ht="21.75" customHeight="1" x14ac:dyDescent="0.5">
      <c r="A15" s="126" t="s">
        <v>86</v>
      </c>
      <c r="B15" s="126"/>
      <c r="C15" s="126"/>
      <c r="D15" s="119"/>
      <c r="E15" s="119"/>
      <c r="F15" s="78"/>
      <c r="G15" s="78"/>
      <c r="H15" s="78"/>
      <c r="I15" s="78"/>
      <c r="J15" s="78"/>
      <c r="K15" s="78"/>
      <c r="L15" s="78"/>
    </row>
    <row r="16" spans="1:12" ht="21.75" customHeight="1" x14ac:dyDescent="0.5">
      <c r="A16" s="130" t="s">
        <v>87</v>
      </c>
      <c r="B16" s="130"/>
      <c r="C16" s="130"/>
      <c r="D16" s="119"/>
      <c r="E16" s="119"/>
      <c r="F16" s="85">
        <v>-1817470</v>
      </c>
      <c r="G16" s="85"/>
      <c r="H16" s="3">
        <v>-1850918</v>
      </c>
      <c r="I16" s="3"/>
      <c r="J16" s="3">
        <v>-1095728</v>
      </c>
      <c r="K16" s="78"/>
      <c r="L16" s="3">
        <v>-1079214</v>
      </c>
    </row>
    <row r="17" spans="1:14" ht="21.75" customHeight="1" x14ac:dyDescent="0.5">
      <c r="A17" s="130" t="s">
        <v>88</v>
      </c>
      <c r="B17" s="130"/>
      <c r="C17" s="130"/>
      <c r="D17" s="119"/>
      <c r="E17" s="119"/>
      <c r="F17" s="86">
        <v>-302213</v>
      </c>
      <c r="G17" s="85"/>
      <c r="H17" s="4">
        <v>-389389</v>
      </c>
      <c r="I17" s="3"/>
      <c r="J17" s="4">
        <v>-171285</v>
      </c>
      <c r="K17" s="78"/>
      <c r="L17" s="4">
        <v>-260058</v>
      </c>
    </row>
    <row r="18" spans="1:14" ht="6" customHeight="1" x14ac:dyDescent="0.5">
      <c r="C18" s="130"/>
      <c r="D18" s="119"/>
      <c r="E18" s="119"/>
      <c r="F18" s="85"/>
      <c r="G18" s="85"/>
      <c r="H18" s="85"/>
      <c r="I18" s="85"/>
      <c r="J18" s="85"/>
      <c r="K18" s="85"/>
      <c r="L18" s="85"/>
    </row>
    <row r="19" spans="1:14" s="124" customFormat="1" ht="21.75" customHeight="1" x14ac:dyDescent="0.5">
      <c r="A19" s="126" t="s">
        <v>89</v>
      </c>
      <c r="B19" s="126"/>
      <c r="D19" s="128"/>
      <c r="E19" s="128"/>
      <c r="F19" s="86">
        <f>SUM(F16:F17)</f>
        <v>-2119683</v>
      </c>
      <c r="G19" s="85"/>
      <c r="H19" s="86">
        <f>SUM(H16:H17)</f>
        <v>-2240307</v>
      </c>
      <c r="I19" s="85"/>
      <c r="J19" s="86">
        <f>SUM(J16:J17)</f>
        <v>-1267013</v>
      </c>
      <c r="K19" s="85"/>
      <c r="L19" s="86">
        <f>SUM(L16:L17)</f>
        <v>-1339272</v>
      </c>
      <c r="N19" s="122"/>
    </row>
    <row r="20" spans="1:14" ht="21.75" customHeight="1" x14ac:dyDescent="0.5">
      <c r="C20" s="130"/>
      <c r="D20" s="119"/>
      <c r="E20" s="119"/>
      <c r="F20" s="78"/>
      <c r="G20" s="78"/>
      <c r="H20" s="78"/>
      <c r="I20" s="78"/>
      <c r="J20" s="78"/>
      <c r="K20" s="78"/>
      <c r="L20" s="78"/>
    </row>
    <row r="21" spans="1:14" s="124" customFormat="1" ht="21.75" customHeight="1" x14ac:dyDescent="0.5">
      <c r="A21" s="126" t="s">
        <v>90</v>
      </c>
      <c r="B21" s="126"/>
      <c r="C21" s="126"/>
      <c r="D21" s="128"/>
      <c r="E21" s="128"/>
      <c r="F21" s="78">
        <f>SUM(F13,F19)</f>
        <v>1028205</v>
      </c>
      <c r="G21" s="78"/>
      <c r="H21" s="78">
        <f>SUM(H13,H19)</f>
        <v>1118179</v>
      </c>
      <c r="I21" s="87"/>
      <c r="J21" s="78">
        <f>SUM(J13,J19)</f>
        <v>560899</v>
      </c>
      <c r="K21" s="87"/>
      <c r="L21" s="78">
        <f>SUM(L13,L19)</f>
        <v>649354</v>
      </c>
      <c r="N21" s="122"/>
    </row>
    <row r="22" spans="1:14" ht="21.75" customHeight="1" x14ac:dyDescent="0.5">
      <c r="A22" s="115" t="s">
        <v>91</v>
      </c>
      <c r="C22" s="130"/>
      <c r="D22" s="119"/>
      <c r="E22" s="119"/>
      <c r="F22" s="85">
        <v>59624</v>
      </c>
      <c r="G22" s="85"/>
      <c r="H22" s="3">
        <v>71894</v>
      </c>
      <c r="I22" s="3"/>
      <c r="J22" s="3">
        <v>62500</v>
      </c>
      <c r="K22" s="78"/>
      <c r="L22" s="3">
        <v>91412</v>
      </c>
    </row>
    <row r="23" spans="1:14" ht="21.75" customHeight="1" x14ac:dyDescent="0.5">
      <c r="A23" s="115" t="s">
        <v>92</v>
      </c>
      <c r="C23" s="130"/>
      <c r="D23" s="119"/>
      <c r="E23" s="119"/>
      <c r="F23" s="85">
        <v>-196274</v>
      </c>
      <c r="G23" s="85"/>
      <c r="H23" s="3">
        <v>-232769</v>
      </c>
      <c r="I23" s="3"/>
      <c r="J23" s="3">
        <v>-106305</v>
      </c>
      <c r="K23" s="78"/>
      <c r="L23" s="3">
        <v>-146010</v>
      </c>
    </row>
    <row r="24" spans="1:14" ht="21.75" customHeight="1" x14ac:dyDescent="0.5">
      <c r="A24" s="115" t="s">
        <v>93</v>
      </c>
      <c r="C24" s="130"/>
      <c r="D24" s="119"/>
      <c r="E24" s="119"/>
      <c r="F24" s="85">
        <v>-692592</v>
      </c>
      <c r="G24" s="85"/>
      <c r="H24" s="3">
        <v>-733878</v>
      </c>
      <c r="I24" s="3"/>
      <c r="J24" s="3">
        <v>-465851</v>
      </c>
      <c r="K24" s="78"/>
      <c r="L24" s="3">
        <v>-487769</v>
      </c>
    </row>
    <row r="25" spans="1:14" ht="21.75" customHeight="1" x14ac:dyDescent="0.5">
      <c r="A25" s="115" t="s">
        <v>94</v>
      </c>
      <c r="C25" s="130"/>
      <c r="D25" s="119">
        <v>12</v>
      </c>
      <c r="E25" s="119"/>
      <c r="F25" s="85">
        <v>-22926</v>
      </c>
      <c r="G25" s="85"/>
      <c r="H25" s="3">
        <v>-24647</v>
      </c>
      <c r="I25" s="3"/>
      <c r="J25" s="3">
        <v>0</v>
      </c>
      <c r="K25" s="78"/>
      <c r="L25" s="3">
        <v>0</v>
      </c>
    </row>
    <row r="26" spans="1:14" ht="21.75" customHeight="1" x14ac:dyDescent="0.5">
      <c r="A26" s="115" t="s">
        <v>244</v>
      </c>
      <c r="C26" s="130"/>
      <c r="D26" s="119"/>
      <c r="E26" s="119"/>
      <c r="F26" s="85">
        <v>-4422</v>
      </c>
      <c r="G26" s="85"/>
      <c r="H26" s="3">
        <v>-686</v>
      </c>
      <c r="I26" s="3"/>
      <c r="J26" s="3">
        <v>-1094</v>
      </c>
      <c r="K26" s="78"/>
      <c r="L26" s="3">
        <v>-178</v>
      </c>
    </row>
    <row r="27" spans="1:14" ht="21.75" customHeight="1" x14ac:dyDescent="0.5">
      <c r="A27" s="115" t="s">
        <v>208</v>
      </c>
      <c r="C27" s="130"/>
      <c r="D27" s="119"/>
      <c r="E27" s="119"/>
      <c r="F27" s="85">
        <v>8009</v>
      </c>
      <c r="G27" s="85"/>
      <c r="H27" s="3">
        <v>-16537</v>
      </c>
      <c r="I27" s="3"/>
      <c r="J27" s="85">
        <v>8009</v>
      </c>
      <c r="K27" s="78"/>
      <c r="L27" s="3">
        <v>-16537</v>
      </c>
    </row>
    <row r="28" spans="1:14" ht="21.75" customHeight="1" x14ac:dyDescent="0.5">
      <c r="A28" s="115" t="s">
        <v>95</v>
      </c>
      <c r="C28" s="130"/>
      <c r="D28" s="119"/>
      <c r="E28" s="119"/>
      <c r="F28" s="85">
        <v>-104769</v>
      </c>
      <c r="G28" s="85"/>
      <c r="H28" s="3">
        <v>-119520</v>
      </c>
      <c r="I28" s="3"/>
      <c r="J28" s="3">
        <v>-101571</v>
      </c>
      <c r="K28" s="78"/>
      <c r="L28" s="3">
        <v>-127769</v>
      </c>
    </row>
    <row r="29" spans="1:14" ht="21.75" customHeight="1" x14ac:dyDescent="0.4">
      <c r="A29" s="131" t="s">
        <v>96</v>
      </c>
      <c r="B29" s="131"/>
      <c r="C29" s="131"/>
      <c r="D29" s="119" t="s">
        <v>113</v>
      </c>
      <c r="E29" s="119"/>
      <c r="F29" s="86">
        <v>88453</v>
      </c>
      <c r="G29" s="85"/>
      <c r="H29" s="4">
        <v>107978</v>
      </c>
      <c r="I29" s="3"/>
      <c r="J29" s="4">
        <v>173245</v>
      </c>
      <c r="K29" s="78"/>
      <c r="L29" s="4">
        <v>147521</v>
      </c>
    </row>
    <row r="30" spans="1:14" ht="6" customHeight="1" x14ac:dyDescent="0.5">
      <c r="C30" s="130"/>
      <c r="D30" s="119"/>
      <c r="E30" s="119"/>
      <c r="F30" s="78"/>
      <c r="G30" s="78"/>
      <c r="H30" s="78"/>
      <c r="I30" s="78"/>
      <c r="J30" s="78"/>
      <c r="K30" s="78"/>
      <c r="L30" s="78"/>
    </row>
    <row r="31" spans="1:14" ht="21.75" customHeight="1" x14ac:dyDescent="0.5">
      <c r="A31" s="124" t="s">
        <v>97</v>
      </c>
      <c r="B31" s="124"/>
      <c r="D31" s="119"/>
      <c r="E31" s="119"/>
      <c r="F31" s="85">
        <f>SUM(F21:F29)</f>
        <v>163308</v>
      </c>
      <c r="G31" s="78"/>
      <c r="H31" s="85">
        <f>SUM(H21:H29)</f>
        <v>170014</v>
      </c>
      <c r="I31" s="85"/>
      <c r="J31" s="85">
        <f>SUM(J21:J29)</f>
        <v>129832</v>
      </c>
      <c r="K31" s="85"/>
      <c r="L31" s="85">
        <f>SUM(L21:L29)</f>
        <v>110024</v>
      </c>
    </row>
    <row r="32" spans="1:14" ht="21.75" customHeight="1" x14ac:dyDescent="0.5">
      <c r="A32" s="130" t="s">
        <v>241</v>
      </c>
      <c r="B32" s="130"/>
      <c r="C32" s="130"/>
      <c r="D32" s="119">
        <v>15</v>
      </c>
      <c r="E32" s="119"/>
      <c r="F32" s="86">
        <v>-17492</v>
      </c>
      <c r="G32" s="85"/>
      <c r="H32" s="4">
        <v>-313</v>
      </c>
      <c r="I32" s="3"/>
      <c r="J32" s="4">
        <v>966</v>
      </c>
      <c r="K32" s="78"/>
      <c r="L32" s="4">
        <v>11889</v>
      </c>
    </row>
    <row r="33" spans="1:14" ht="6" customHeight="1" x14ac:dyDescent="0.5">
      <c r="A33" s="130"/>
      <c r="B33" s="130"/>
      <c r="C33" s="130"/>
      <c r="D33" s="119"/>
      <c r="E33" s="119"/>
      <c r="F33" s="78"/>
      <c r="G33" s="78"/>
      <c r="H33" s="78"/>
      <c r="I33" s="78"/>
      <c r="J33" s="78"/>
      <c r="K33" s="78"/>
      <c r="L33" s="78"/>
    </row>
    <row r="34" spans="1:14" ht="21.75" customHeight="1" x14ac:dyDescent="0.5">
      <c r="A34" s="126" t="s">
        <v>98</v>
      </c>
      <c r="B34" s="126"/>
      <c r="C34" s="124"/>
      <c r="D34" s="119"/>
      <c r="F34" s="82">
        <f>SUM(F31:F32)</f>
        <v>145816</v>
      </c>
      <c r="G34" s="78"/>
      <c r="H34" s="82">
        <f>SUM(H31:H32)</f>
        <v>169701</v>
      </c>
      <c r="I34" s="78"/>
      <c r="J34" s="82">
        <f>SUM(J31:J32)</f>
        <v>130798</v>
      </c>
      <c r="K34" s="78"/>
      <c r="L34" s="82">
        <f>SUM(L31:L32)</f>
        <v>121913</v>
      </c>
    </row>
    <row r="35" spans="1:14" ht="21.75" customHeight="1" x14ac:dyDescent="0.5">
      <c r="A35" s="126"/>
      <c r="B35" s="126"/>
      <c r="C35" s="126"/>
      <c r="D35" s="119"/>
      <c r="E35" s="119"/>
      <c r="F35" s="78"/>
      <c r="H35" s="78"/>
      <c r="I35" s="78"/>
      <c r="J35" s="78"/>
      <c r="K35" s="78"/>
      <c r="L35" s="78"/>
    </row>
    <row r="36" spans="1:14" ht="21.75" customHeight="1" x14ac:dyDescent="0.5">
      <c r="A36" s="126"/>
      <c r="B36" s="126"/>
      <c r="C36" s="126"/>
      <c r="D36" s="119"/>
      <c r="E36" s="119"/>
      <c r="F36" s="89"/>
      <c r="H36" s="90"/>
      <c r="I36" s="78"/>
      <c r="J36" s="89"/>
      <c r="K36" s="78"/>
      <c r="L36" s="90"/>
    </row>
    <row r="37" spans="1:14" ht="24" customHeight="1" x14ac:dyDescent="0.5">
      <c r="A37" s="126"/>
      <c r="B37" s="126"/>
      <c r="C37" s="126"/>
      <c r="D37" s="119"/>
      <c r="E37" s="119"/>
      <c r="F37" s="89"/>
      <c r="H37" s="78"/>
      <c r="I37" s="78"/>
      <c r="J37" s="89"/>
      <c r="K37" s="78"/>
      <c r="L37" s="78"/>
    </row>
    <row r="38" spans="1:14" ht="21.75" customHeight="1" x14ac:dyDescent="0.5">
      <c r="A38" s="126"/>
      <c r="B38" s="126"/>
      <c r="C38" s="126"/>
      <c r="D38" s="119"/>
      <c r="E38" s="119"/>
      <c r="F38" s="89"/>
      <c r="H38" s="78"/>
      <c r="I38" s="78"/>
      <c r="J38" s="89"/>
      <c r="K38" s="78"/>
      <c r="L38" s="78"/>
    </row>
    <row r="39" spans="1:14" ht="21.75" customHeight="1" x14ac:dyDescent="0.5">
      <c r="A39" s="126"/>
      <c r="B39" s="126"/>
      <c r="C39" s="126"/>
      <c r="D39" s="119"/>
      <c r="E39" s="119"/>
      <c r="F39" s="89"/>
      <c r="H39" s="78"/>
      <c r="I39" s="78"/>
      <c r="J39" s="89"/>
      <c r="K39" s="78"/>
      <c r="L39" s="78"/>
    </row>
    <row r="40" spans="1:14" ht="21.75" customHeight="1" x14ac:dyDescent="0.5">
      <c r="A40" s="126"/>
      <c r="B40" s="126"/>
      <c r="C40" s="126"/>
      <c r="D40" s="119"/>
      <c r="E40" s="119"/>
      <c r="F40" s="89"/>
      <c r="H40" s="78"/>
      <c r="I40" s="78"/>
      <c r="J40" s="89"/>
      <c r="K40" s="78"/>
      <c r="L40" s="78"/>
    </row>
    <row r="41" spans="1:14" ht="29.25" customHeight="1" x14ac:dyDescent="0.5">
      <c r="A41" s="126"/>
      <c r="B41" s="126"/>
      <c r="C41" s="126"/>
      <c r="D41" s="119"/>
      <c r="E41" s="119"/>
      <c r="F41" s="89"/>
      <c r="H41" s="78"/>
      <c r="I41" s="78"/>
      <c r="J41" s="89"/>
      <c r="K41" s="78"/>
      <c r="L41" s="78"/>
    </row>
    <row r="42" spans="1:14" ht="21.75" customHeight="1" x14ac:dyDescent="0.5">
      <c r="A42" s="126"/>
      <c r="B42" s="126"/>
      <c r="C42" s="126"/>
      <c r="D42" s="119"/>
      <c r="E42" s="119"/>
      <c r="F42" s="89"/>
      <c r="H42" s="78"/>
      <c r="I42" s="78"/>
      <c r="J42" s="89"/>
      <c r="K42" s="78"/>
      <c r="L42" s="78"/>
    </row>
    <row r="43" spans="1:14" ht="21.75" customHeight="1" x14ac:dyDescent="0.5">
      <c r="A43" s="126"/>
      <c r="B43" s="126"/>
      <c r="C43" s="126"/>
      <c r="D43" s="119"/>
      <c r="E43" s="119"/>
      <c r="F43" s="78"/>
      <c r="H43" s="78"/>
      <c r="I43" s="78"/>
      <c r="J43" s="78"/>
      <c r="K43" s="78"/>
      <c r="L43" s="78"/>
    </row>
    <row r="44" spans="1:14" ht="21.75" customHeight="1" x14ac:dyDescent="0.5">
      <c r="A44" s="126"/>
      <c r="B44" s="126"/>
      <c r="C44" s="126"/>
      <c r="D44" s="119"/>
      <c r="E44" s="119"/>
      <c r="F44" s="78"/>
      <c r="H44" s="78"/>
      <c r="I44" s="78"/>
      <c r="J44" s="78"/>
      <c r="K44" s="78"/>
      <c r="L44" s="78"/>
    </row>
    <row r="45" spans="1:14" ht="21.75" customHeight="1" x14ac:dyDescent="0.5">
      <c r="A45" s="126"/>
      <c r="B45" s="126"/>
      <c r="C45" s="126"/>
      <c r="D45" s="119"/>
      <c r="E45" s="119"/>
      <c r="F45" s="78"/>
      <c r="H45" s="78"/>
      <c r="I45" s="78"/>
      <c r="J45" s="78"/>
      <c r="K45" s="78"/>
      <c r="L45" s="78"/>
    </row>
    <row r="46" spans="1:14" ht="18.75" x14ac:dyDescent="0.5">
      <c r="A46" s="126"/>
      <c r="B46" s="126"/>
      <c r="C46" s="126"/>
      <c r="D46" s="119"/>
      <c r="E46" s="119"/>
      <c r="F46" s="78"/>
      <c r="H46" s="78"/>
      <c r="I46" s="78"/>
      <c r="J46" s="78"/>
      <c r="K46" s="78"/>
      <c r="L46" s="78"/>
    </row>
    <row r="47" spans="1:14" ht="21.95" customHeight="1" x14ac:dyDescent="0.5">
      <c r="A47" s="230" t="s">
        <v>39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</row>
    <row r="48" spans="1:14" s="132" customFormat="1" ht="21.75" customHeight="1" x14ac:dyDescent="0.5">
      <c r="A48" s="124" t="s">
        <v>0</v>
      </c>
      <c r="B48" s="124"/>
      <c r="C48" s="125"/>
      <c r="D48" s="117"/>
      <c r="E48" s="117"/>
      <c r="F48" s="77"/>
      <c r="G48" s="77"/>
      <c r="H48" s="77"/>
      <c r="I48" s="78"/>
      <c r="J48" s="79"/>
      <c r="K48" s="80"/>
      <c r="L48" s="79"/>
      <c r="N48" s="123"/>
    </row>
    <row r="49" spans="1:14" s="132" customFormat="1" ht="21.75" customHeight="1" x14ac:dyDescent="0.5">
      <c r="A49" s="126" t="s">
        <v>234</v>
      </c>
      <c r="B49" s="126"/>
      <c r="C49" s="126"/>
      <c r="D49" s="117"/>
      <c r="E49" s="117"/>
      <c r="F49" s="77"/>
      <c r="G49" s="77"/>
      <c r="H49" s="77"/>
      <c r="I49" s="78"/>
      <c r="J49" s="80"/>
      <c r="K49" s="80"/>
      <c r="L49" s="80"/>
      <c r="N49" s="123"/>
    </row>
    <row r="50" spans="1:14" s="132" customFormat="1" ht="21.75" customHeight="1" x14ac:dyDescent="0.5">
      <c r="A50" s="116" t="s">
        <v>227</v>
      </c>
      <c r="B50" s="116"/>
      <c r="C50" s="116"/>
      <c r="D50" s="127"/>
      <c r="E50" s="127"/>
      <c r="F50" s="81"/>
      <c r="G50" s="81"/>
      <c r="H50" s="81"/>
      <c r="I50" s="82"/>
      <c r="J50" s="81"/>
      <c r="K50" s="81"/>
      <c r="L50" s="81"/>
      <c r="N50" s="123"/>
    </row>
    <row r="51" spans="1:14" s="132" customFormat="1" ht="21.75" customHeight="1" x14ac:dyDescent="0.5">
      <c r="A51" s="126"/>
      <c r="B51" s="126"/>
      <c r="C51" s="126"/>
      <c r="D51" s="117"/>
      <c r="E51" s="117"/>
      <c r="F51" s="91"/>
      <c r="G51" s="91"/>
      <c r="H51" s="91"/>
      <c r="I51" s="92"/>
      <c r="J51" s="91"/>
      <c r="K51" s="91"/>
      <c r="L51" s="91"/>
      <c r="N51" s="123"/>
    </row>
    <row r="52" spans="1:14" ht="21.75" customHeight="1" x14ac:dyDescent="0.5">
      <c r="A52" s="126"/>
      <c r="B52" s="126"/>
      <c r="C52" s="126"/>
      <c r="D52" s="117"/>
      <c r="E52" s="117"/>
      <c r="F52" s="226" t="s">
        <v>2</v>
      </c>
      <c r="G52" s="226"/>
      <c r="H52" s="226"/>
      <c r="I52" s="6"/>
      <c r="J52" s="226" t="s">
        <v>3</v>
      </c>
      <c r="K52" s="226"/>
      <c r="L52" s="226"/>
    </row>
    <row r="53" spans="1:14" ht="21.75" customHeight="1" x14ac:dyDescent="0.5">
      <c r="A53" s="126"/>
      <c r="B53" s="126"/>
      <c r="C53" s="126"/>
      <c r="D53" s="117"/>
      <c r="E53" s="117"/>
      <c r="F53" s="8" t="s">
        <v>206</v>
      </c>
      <c r="G53" s="7"/>
      <c r="H53" s="8" t="s">
        <v>7</v>
      </c>
      <c r="I53" s="7"/>
      <c r="J53" s="8" t="s">
        <v>206</v>
      </c>
      <c r="K53" s="7"/>
      <c r="L53" s="8" t="s">
        <v>7</v>
      </c>
    </row>
    <row r="54" spans="1:14" ht="21.75" customHeight="1" x14ac:dyDescent="0.5">
      <c r="A54" s="126"/>
      <c r="B54" s="126"/>
      <c r="C54" s="126"/>
      <c r="D54" s="118" t="s">
        <v>8</v>
      </c>
      <c r="E54" s="117"/>
      <c r="F54" s="9" t="s">
        <v>9</v>
      </c>
      <c r="G54" s="7"/>
      <c r="H54" s="9" t="s">
        <v>9</v>
      </c>
      <c r="I54" s="7"/>
      <c r="J54" s="9" t="s">
        <v>9</v>
      </c>
      <c r="K54" s="7"/>
      <c r="L54" s="9" t="s">
        <v>9</v>
      </c>
    </row>
    <row r="55" spans="1:14" ht="21.75" customHeight="1" x14ac:dyDescent="0.5">
      <c r="A55" s="126"/>
      <c r="B55" s="126"/>
      <c r="C55" s="126"/>
      <c r="D55" s="128"/>
      <c r="E55" s="117"/>
      <c r="F55" s="8"/>
      <c r="G55" s="7"/>
      <c r="H55" s="8"/>
      <c r="I55" s="7"/>
      <c r="J55" s="8"/>
      <c r="K55" s="7"/>
      <c r="L55" s="8"/>
    </row>
    <row r="56" spans="1:14" s="132" customFormat="1" ht="21.75" customHeight="1" x14ac:dyDescent="0.5">
      <c r="A56" s="126" t="s">
        <v>99</v>
      </c>
      <c r="B56" s="126"/>
      <c r="C56" s="124"/>
      <c r="D56" s="119"/>
      <c r="E56" s="115"/>
      <c r="N56" s="123"/>
    </row>
    <row r="57" spans="1:14" s="132" customFormat="1" ht="21.75" customHeight="1" x14ac:dyDescent="0.5">
      <c r="A57" s="133" t="s">
        <v>114</v>
      </c>
      <c r="B57" s="126"/>
      <c r="C57" s="124"/>
      <c r="D57" s="119"/>
      <c r="E57" s="115"/>
      <c r="N57" s="123"/>
    </row>
    <row r="58" spans="1:14" s="132" customFormat="1" ht="21.75" customHeight="1" x14ac:dyDescent="0.5">
      <c r="B58" s="134" t="s">
        <v>100</v>
      </c>
      <c r="C58" s="124"/>
      <c r="D58" s="119"/>
      <c r="E58" s="115"/>
      <c r="N58" s="123"/>
    </row>
    <row r="59" spans="1:14" s="132" customFormat="1" ht="21.75" customHeight="1" x14ac:dyDescent="0.5">
      <c r="A59" s="115"/>
      <c r="B59" s="115"/>
      <c r="C59" s="135" t="s">
        <v>101</v>
      </c>
      <c r="D59" s="119"/>
      <c r="E59" s="115"/>
      <c r="N59" s="123"/>
    </row>
    <row r="60" spans="1:14" s="132" customFormat="1" ht="21.75" customHeight="1" x14ac:dyDescent="0.5">
      <c r="A60" s="115"/>
      <c r="B60" s="115"/>
      <c r="C60" s="135" t="s">
        <v>102</v>
      </c>
      <c r="D60" s="119"/>
      <c r="E60" s="115"/>
      <c r="F60" s="85">
        <v>14073</v>
      </c>
      <c r="G60" s="78"/>
      <c r="H60" s="3">
        <v>-558936</v>
      </c>
      <c r="I60" s="78"/>
      <c r="J60" s="85">
        <v>14073</v>
      </c>
      <c r="K60" s="78"/>
      <c r="L60" s="3">
        <v>-558936</v>
      </c>
      <c r="N60" s="123"/>
    </row>
    <row r="61" spans="1:14" s="132" customFormat="1" ht="21.75" customHeight="1" x14ac:dyDescent="0.5">
      <c r="A61" s="115"/>
      <c r="B61" s="115"/>
      <c r="C61" s="115" t="s">
        <v>103</v>
      </c>
      <c r="D61" s="119"/>
      <c r="E61" s="115"/>
      <c r="F61" s="86">
        <v>-2815</v>
      </c>
      <c r="G61" s="135"/>
      <c r="H61" s="4">
        <v>111472</v>
      </c>
      <c r="I61" s="135"/>
      <c r="J61" s="86">
        <v>-2815</v>
      </c>
      <c r="K61" s="135"/>
      <c r="L61" s="4">
        <v>111472</v>
      </c>
      <c r="N61" s="123"/>
    </row>
    <row r="62" spans="1:14" s="132" customFormat="1" ht="6" customHeight="1" x14ac:dyDescent="0.5">
      <c r="A62" s="115"/>
      <c r="B62" s="115"/>
      <c r="C62" s="115"/>
      <c r="D62" s="119"/>
      <c r="E62" s="115"/>
      <c r="F62" s="92"/>
      <c r="G62" s="78"/>
      <c r="H62" s="92"/>
      <c r="I62" s="78"/>
      <c r="J62" s="92"/>
      <c r="K62" s="78"/>
      <c r="L62" s="92"/>
      <c r="N62" s="123"/>
    </row>
    <row r="63" spans="1:14" s="132" customFormat="1" ht="21.75" customHeight="1" x14ac:dyDescent="0.5">
      <c r="A63" s="126"/>
      <c r="B63" s="126"/>
      <c r="C63" s="124"/>
      <c r="D63" s="119"/>
      <c r="E63" s="115"/>
      <c r="F63" s="82">
        <f>SUM(F60:F61)</f>
        <v>11258</v>
      </c>
      <c r="G63" s="88"/>
      <c r="H63" s="82">
        <f>SUM(H60:H61)</f>
        <v>-447464</v>
      </c>
      <c r="I63" s="78"/>
      <c r="J63" s="82">
        <f>SUM(J60:J61)</f>
        <v>11258</v>
      </c>
      <c r="K63" s="78"/>
      <c r="L63" s="82">
        <f>SUM(L60:L61)</f>
        <v>-447464</v>
      </c>
      <c r="N63" s="123"/>
    </row>
    <row r="64" spans="1:14" s="132" customFormat="1" ht="6" customHeight="1" x14ac:dyDescent="0.5">
      <c r="A64" s="126"/>
      <c r="B64" s="126"/>
      <c r="C64" s="124"/>
      <c r="D64" s="119"/>
      <c r="E64" s="115"/>
      <c r="F64" s="93"/>
      <c r="G64" s="94"/>
      <c r="H64" s="93"/>
      <c r="I64" s="93"/>
      <c r="J64" s="93"/>
      <c r="K64" s="93"/>
      <c r="L64" s="93"/>
      <c r="N64" s="123"/>
    </row>
    <row r="65" spans="1:14" s="132" customFormat="1" ht="21.75" customHeight="1" x14ac:dyDescent="0.5">
      <c r="A65" s="133" t="s">
        <v>104</v>
      </c>
      <c r="B65" s="126"/>
      <c r="C65" s="124"/>
      <c r="D65" s="119"/>
      <c r="E65" s="115"/>
      <c r="F65" s="93"/>
      <c r="G65" s="94"/>
      <c r="H65" s="93"/>
      <c r="I65" s="93"/>
      <c r="J65" s="93"/>
      <c r="K65" s="93"/>
      <c r="L65" s="93"/>
      <c r="N65" s="123"/>
    </row>
    <row r="66" spans="1:14" s="132" customFormat="1" ht="21.75" customHeight="1" x14ac:dyDescent="0.5">
      <c r="A66" s="115"/>
      <c r="B66" s="115"/>
      <c r="C66" s="132" t="s">
        <v>105</v>
      </c>
      <c r="D66" s="119"/>
      <c r="E66" s="115"/>
      <c r="F66" s="3">
        <v>12885</v>
      </c>
      <c r="G66" s="78"/>
      <c r="H66" s="3">
        <v>-13667</v>
      </c>
      <c r="I66" s="3"/>
      <c r="J66" s="3">
        <v>0</v>
      </c>
      <c r="K66" s="78"/>
      <c r="L66" s="3">
        <v>0</v>
      </c>
      <c r="N66" s="123"/>
    </row>
    <row r="67" spans="1:14" s="132" customFormat="1" ht="21.75" customHeight="1" x14ac:dyDescent="0.5">
      <c r="A67" s="115"/>
      <c r="B67" s="115"/>
      <c r="C67" s="132" t="s">
        <v>219</v>
      </c>
      <c r="D67" s="119" t="s">
        <v>113</v>
      </c>
      <c r="E67" s="115"/>
      <c r="F67" s="4">
        <v>546</v>
      </c>
      <c r="G67" s="78"/>
      <c r="H67" s="4">
        <v>-307</v>
      </c>
      <c r="I67" s="78"/>
      <c r="J67" s="4">
        <v>8972</v>
      </c>
      <c r="K67" s="78"/>
      <c r="L67" s="4">
        <v>-9711</v>
      </c>
      <c r="N67" s="123"/>
    </row>
    <row r="68" spans="1:14" ht="6" customHeight="1" x14ac:dyDescent="0.5">
      <c r="A68" s="130"/>
      <c r="B68" s="130"/>
      <c r="C68" s="130"/>
      <c r="D68" s="119"/>
      <c r="E68" s="119"/>
      <c r="F68" s="78"/>
      <c r="G68" s="78"/>
      <c r="H68" s="78"/>
      <c r="I68" s="78"/>
      <c r="J68" s="78"/>
      <c r="K68" s="78"/>
      <c r="L68" s="78"/>
    </row>
    <row r="69" spans="1:14" ht="21.75" customHeight="1" x14ac:dyDescent="0.5">
      <c r="A69" s="130"/>
      <c r="B69" s="130"/>
      <c r="C69" s="130"/>
      <c r="D69" s="119"/>
      <c r="E69" s="119"/>
      <c r="F69" s="82">
        <f>SUM(F66:F67)</f>
        <v>13431</v>
      </c>
      <c r="H69" s="82">
        <f>SUM(H66:H67)</f>
        <v>-13974</v>
      </c>
      <c r="I69" s="78"/>
      <c r="J69" s="82">
        <f>SUM(J66:J67)</f>
        <v>8972</v>
      </c>
      <c r="K69" s="78"/>
      <c r="L69" s="82">
        <f>SUM(L66:L67)</f>
        <v>-9711</v>
      </c>
    </row>
    <row r="70" spans="1:14" ht="6" customHeight="1" x14ac:dyDescent="0.5">
      <c r="A70" s="130"/>
      <c r="B70" s="130"/>
      <c r="C70" s="130"/>
      <c r="D70" s="119"/>
      <c r="E70" s="119"/>
      <c r="F70" s="78"/>
      <c r="G70" s="78"/>
      <c r="H70" s="78"/>
      <c r="I70" s="78"/>
      <c r="J70" s="78"/>
      <c r="K70" s="78"/>
      <c r="L70" s="78"/>
    </row>
    <row r="71" spans="1:14" ht="21.75" customHeight="1" x14ac:dyDescent="0.5">
      <c r="A71" s="126" t="s">
        <v>243</v>
      </c>
      <c r="B71" s="126"/>
      <c r="C71" s="126"/>
      <c r="D71" s="119"/>
      <c r="E71" s="119"/>
      <c r="F71" s="82">
        <f>F63+F69</f>
        <v>24689</v>
      </c>
      <c r="H71" s="82">
        <f>H63+H69</f>
        <v>-461438</v>
      </c>
      <c r="I71" s="78"/>
      <c r="J71" s="82">
        <f>J63+J69</f>
        <v>20230</v>
      </c>
      <c r="K71" s="78"/>
      <c r="L71" s="82">
        <f>L63+L69</f>
        <v>-457175</v>
      </c>
    </row>
    <row r="72" spans="1:14" ht="6" customHeight="1" x14ac:dyDescent="0.5">
      <c r="A72" s="130"/>
      <c r="B72" s="130"/>
      <c r="C72" s="130"/>
      <c r="D72" s="119"/>
      <c r="E72" s="119"/>
      <c r="F72" s="78"/>
      <c r="G72" s="78"/>
      <c r="H72" s="78"/>
      <c r="I72" s="78"/>
      <c r="J72" s="78"/>
      <c r="K72" s="78"/>
      <c r="L72" s="78"/>
    </row>
    <row r="73" spans="1:14" ht="21.75" customHeight="1" thickBot="1" x14ac:dyDescent="0.55000000000000004">
      <c r="A73" s="126" t="s">
        <v>150</v>
      </c>
      <c r="B73" s="126"/>
      <c r="C73" s="126"/>
      <c r="D73" s="119"/>
      <c r="E73" s="119"/>
      <c r="F73" s="95">
        <f>F34+F71</f>
        <v>170505</v>
      </c>
      <c r="H73" s="95">
        <f>H34+H71</f>
        <v>-291737</v>
      </c>
      <c r="I73" s="78"/>
      <c r="J73" s="95">
        <f>J34+J71</f>
        <v>151028</v>
      </c>
      <c r="K73" s="78"/>
      <c r="L73" s="95">
        <f>L34+L71</f>
        <v>-335262</v>
      </c>
    </row>
    <row r="74" spans="1:14" ht="21.75" customHeight="1" thickTop="1" x14ac:dyDescent="0.5">
      <c r="A74" s="126"/>
      <c r="B74" s="126"/>
      <c r="C74" s="126"/>
      <c r="D74" s="119"/>
      <c r="E74" s="119"/>
      <c r="F74" s="78"/>
      <c r="H74" s="78"/>
      <c r="I74" s="78"/>
      <c r="J74" s="78"/>
      <c r="K74" s="78"/>
      <c r="L74" s="78"/>
    </row>
    <row r="75" spans="1:14" s="132" customFormat="1" ht="21.75" customHeight="1" x14ac:dyDescent="0.5">
      <c r="A75" s="126" t="s">
        <v>248</v>
      </c>
      <c r="B75" s="126"/>
      <c r="C75" s="126"/>
      <c r="D75" s="119"/>
      <c r="E75" s="119"/>
      <c r="F75" s="78"/>
      <c r="G75" s="88"/>
      <c r="H75" s="78"/>
      <c r="I75" s="78"/>
      <c r="J75" s="78"/>
      <c r="K75" s="78"/>
      <c r="L75" s="78"/>
      <c r="N75" s="123"/>
    </row>
    <row r="76" spans="1:14" s="132" customFormat="1" ht="21.75" customHeight="1" x14ac:dyDescent="0.5">
      <c r="A76" s="115" t="s">
        <v>107</v>
      </c>
      <c r="B76" s="115"/>
      <c r="C76" s="115"/>
      <c r="D76" s="119"/>
      <c r="E76" s="119"/>
      <c r="F76" s="85">
        <v>147794</v>
      </c>
      <c r="G76" s="85"/>
      <c r="H76" s="3">
        <v>157697</v>
      </c>
      <c r="I76" s="3"/>
      <c r="J76" s="3">
        <v>130798</v>
      </c>
      <c r="K76" s="78"/>
      <c r="L76" s="3">
        <v>121913</v>
      </c>
      <c r="N76" s="123"/>
    </row>
    <row r="77" spans="1:14" s="132" customFormat="1" ht="21.75" customHeight="1" x14ac:dyDescent="0.5">
      <c r="A77" s="115" t="s">
        <v>108</v>
      </c>
      <c r="B77" s="115"/>
      <c r="C77" s="115"/>
      <c r="D77" s="119"/>
      <c r="E77" s="119"/>
      <c r="F77" s="86">
        <v>-1978</v>
      </c>
      <c r="G77" s="96"/>
      <c r="H77" s="4">
        <v>12004</v>
      </c>
      <c r="I77" s="11"/>
      <c r="J77" s="4">
        <v>0</v>
      </c>
      <c r="K77" s="78"/>
      <c r="L77" s="4">
        <v>0</v>
      </c>
      <c r="N77" s="123"/>
    </row>
    <row r="78" spans="1:14" s="132" customFormat="1" ht="6" customHeight="1" x14ac:dyDescent="0.5">
      <c r="A78" s="115"/>
      <c r="B78" s="115"/>
      <c r="C78" s="115"/>
      <c r="D78" s="119"/>
      <c r="E78" s="119"/>
      <c r="F78" s="85"/>
      <c r="G78" s="85"/>
      <c r="H78" s="85"/>
      <c r="I78" s="85"/>
      <c r="J78" s="85"/>
      <c r="K78" s="85"/>
      <c r="L78" s="85"/>
      <c r="N78" s="123"/>
    </row>
    <row r="79" spans="1:14" s="132" customFormat="1" ht="21.75" customHeight="1" thickBot="1" x14ac:dyDescent="0.55000000000000004">
      <c r="A79" s="126"/>
      <c r="B79" s="126"/>
      <c r="C79" s="115"/>
      <c r="D79" s="119"/>
      <c r="E79" s="119"/>
      <c r="F79" s="97">
        <f>SUM(F76:F77)</f>
        <v>145816</v>
      </c>
      <c r="G79" s="136"/>
      <c r="H79" s="97">
        <f>SUM(H76:H77)</f>
        <v>169701</v>
      </c>
      <c r="I79" s="85"/>
      <c r="J79" s="97">
        <f>SUM(J76:J77)</f>
        <v>130798</v>
      </c>
      <c r="K79" s="85"/>
      <c r="L79" s="97">
        <f>SUM(L76:L77)</f>
        <v>121913</v>
      </c>
      <c r="N79" s="123"/>
    </row>
    <row r="80" spans="1:14" s="132" customFormat="1" ht="21.75" customHeight="1" thickTop="1" x14ac:dyDescent="0.5">
      <c r="A80" s="115"/>
      <c r="B80" s="115"/>
      <c r="D80" s="119"/>
      <c r="E80" s="115"/>
      <c r="F80" s="98"/>
      <c r="G80" s="78"/>
      <c r="H80" s="98"/>
      <c r="I80" s="78"/>
      <c r="J80" s="98"/>
      <c r="K80" s="78"/>
      <c r="L80" s="98"/>
      <c r="N80" s="123"/>
    </row>
    <row r="81" spans="1:14" s="132" customFormat="1" ht="21.75" customHeight="1" x14ac:dyDescent="0.5">
      <c r="A81" s="126" t="s">
        <v>209</v>
      </c>
      <c r="B81" s="126"/>
      <c r="C81" s="115"/>
      <c r="D81" s="119"/>
      <c r="E81" s="119"/>
      <c r="F81" s="98"/>
      <c r="G81" s="98"/>
      <c r="H81" s="98"/>
      <c r="I81" s="98"/>
      <c r="J81" s="98"/>
      <c r="K81" s="98"/>
      <c r="L81" s="98"/>
      <c r="N81" s="123"/>
    </row>
    <row r="82" spans="1:14" s="132" customFormat="1" ht="21.75" customHeight="1" x14ac:dyDescent="0.5">
      <c r="A82" s="115" t="s">
        <v>107</v>
      </c>
      <c r="B82" s="115"/>
      <c r="D82" s="119"/>
      <c r="E82" s="119"/>
      <c r="F82" s="85">
        <v>168024</v>
      </c>
      <c r="G82" s="78"/>
      <c r="H82" s="3">
        <v>-299478</v>
      </c>
      <c r="I82" s="78"/>
      <c r="J82" s="3">
        <v>151028</v>
      </c>
      <c r="K82" s="78"/>
      <c r="L82" s="3">
        <v>-335262</v>
      </c>
      <c r="N82" s="123"/>
    </row>
    <row r="83" spans="1:14" s="132" customFormat="1" ht="21.75" customHeight="1" x14ac:dyDescent="0.5">
      <c r="A83" s="115" t="s">
        <v>108</v>
      </c>
      <c r="B83" s="115"/>
      <c r="D83" s="119"/>
      <c r="E83" s="119"/>
      <c r="F83" s="4">
        <v>2481</v>
      </c>
      <c r="G83" s="78"/>
      <c r="H83" s="4">
        <v>7741</v>
      </c>
      <c r="I83" s="78"/>
      <c r="J83" s="4">
        <v>0</v>
      </c>
      <c r="K83" s="78"/>
      <c r="L83" s="4">
        <v>0</v>
      </c>
      <c r="N83" s="123"/>
    </row>
    <row r="84" spans="1:14" s="132" customFormat="1" ht="6" customHeight="1" x14ac:dyDescent="0.5">
      <c r="A84" s="115"/>
      <c r="B84" s="115"/>
      <c r="C84" s="115"/>
      <c r="D84" s="119"/>
      <c r="E84" s="119"/>
      <c r="N84" s="123"/>
    </row>
    <row r="85" spans="1:14" s="132" customFormat="1" ht="21.75" customHeight="1" thickBot="1" x14ac:dyDescent="0.55000000000000004">
      <c r="F85" s="95">
        <f>SUM(F82:F83)</f>
        <v>170505</v>
      </c>
      <c r="G85" s="78"/>
      <c r="H85" s="95">
        <f>SUM(H82:H83)</f>
        <v>-291737</v>
      </c>
      <c r="I85" s="78"/>
      <c r="J85" s="95">
        <f>SUM(J82:J83)</f>
        <v>151028</v>
      </c>
      <c r="K85" s="78"/>
      <c r="L85" s="95">
        <f>SUM(L82:L83)</f>
        <v>-335262</v>
      </c>
      <c r="N85" s="123"/>
    </row>
    <row r="86" spans="1:14" ht="21.75" customHeight="1" thickTop="1" x14ac:dyDescent="0.5"/>
    <row r="87" spans="1:14" s="132" customFormat="1" ht="21.75" customHeight="1" x14ac:dyDescent="0.5">
      <c r="A87" s="126"/>
      <c r="B87" s="126"/>
      <c r="C87" s="126"/>
      <c r="D87" s="115"/>
      <c r="E87" s="115"/>
      <c r="F87" s="100" t="s">
        <v>109</v>
      </c>
      <c r="G87" s="101"/>
      <c r="H87" s="100" t="s">
        <v>109</v>
      </c>
      <c r="I87" s="78"/>
      <c r="J87" s="100" t="s">
        <v>109</v>
      </c>
      <c r="K87" s="101"/>
      <c r="L87" s="100" t="s">
        <v>109</v>
      </c>
      <c r="N87" s="123"/>
    </row>
    <row r="88" spans="1:14" s="132" customFormat="1" ht="21.75" customHeight="1" x14ac:dyDescent="0.5">
      <c r="A88" s="126"/>
      <c r="B88" s="126"/>
      <c r="C88" s="126"/>
      <c r="D88" s="115"/>
      <c r="E88" s="115"/>
      <c r="F88" s="84"/>
      <c r="G88" s="101"/>
      <c r="H88" s="84"/>
      <c r="I88" s="78"/>
      <c r="J88" s="84"/>
      <c r="K88" s="101"/>
      <c r="L88" s="84"/>
      <c r="N88" s="123"/>
    </row>
    <row r="89" spans="1:14" s="132" customFormat="1" ht="21.75" customHeight="1" x14ac:dyDescent="0.5">
      <c r="A89" s="126" t="s">
        <v>110</v>
      </c>
      <c r="B89" s="126"/>
      <c r="C89" s="126"/>
      <c r="D89" s="115"/>
      <c r="E89" s="115"/>
      <c r="F89" s="84"/>
      <c r="G89" s="101"/>
      <c r="H89" s="84"/>
      <c r="I89" s="78"/>
      <c r="J89" s="84"/>
      <c r="K89" s="101"/>
      <c r="L89" s="84"/>
      <c r="N89" s="123"/>
    </row>
    <row r="90" spans="1:14" s="132" customFormat="1" ht="21.75" customHeight="1" x14ac:dyDescent="0.5">
      <c r="A90" s="115" t="s">
        <v>111</v>
      </c>
      <c r="B90" s="115"/>
      <c r="C90" s="115"/>
      <c r="D90" s="119"/>
      <c r="E90" s="119"/>
      <c r="F90" s="102">
        <v>0.21497494661265254</v>
      </c>
      <c r="G90" s="102"/>
      <c r="H90" s="103">
        <v>0.20804012953435996</v>
      </c>
      <c r="I90" s="103"/>
      <c r="J90" s="103">
        <v>0.18255243342421659</v>
      </c>
      <c r="K90" s="104"/>
      <c r="L90" s="103">
        <v>0.16083259187556578</v>
      </c>
      <c r="N90" s="123"/>
    </row>
    <row r="91" spans="1:14" s="132" customFormat="1" ht="34.5" customHeight="1" x14ac:dyDescent="0.5">
      <c r="A91" s="115"/>
      <c r="B91" s="115"/>
      <c r="C91" s="115"/>
      <c r="D91" s="119"/>
      <c r="E91" s="119"/>
      <c r="F91" s="102"/>
      <c r="G91" s="102"/>
      <c r="H91" s="102"/>
      <c r="I91" s="105"/>
      <c r="J91" s="102"/>
      <c r="K91" s="105"/>
      <c r="L91" s="102"/>
      <c r="N91" s="123"/>
    </row>
    <row r="92" spans="1:14" s="132" customFormat="1" ht="21.75" customHeight="1" x14ac:dyDescent="0.5">
      <c r="A92" s="115"/>
      <c r="B92" s="115"/>
      <c r="C92" s="115"/>
      <c r="D92" s="119"/>
      <c r="E92" s="119"/>
      <c r="F92" s="102"/>
      <c r="G92" s="102"/>
      <c r="H92" s="102"/>
      <c r="I92" s="105"/>
      <c r="J92" s="102"/>
      <c r="K92" s="105"/>
      <c r="L92" s="102"/>
      <c r="N92" s="123"/>
    </row>
    <row r="93" spans="1:14" s="132" customFormat="1" ht="21.75" customHeight="1" x14ac:dyDescent="0.5">
      <c r="A93" s="115"/>
      <c r="B93" s="115"/>
      <c r="C93" s="115"/>
      <c r="D93" s="119"/>
      <c r="E93" s="119"/>
      <c r="F93" s="102"/>
      <c r="G93" s="102"/>
      <c r="H93" s="102"/>
      <c r="I93" s="105"/>
      <c r="J93" s="102"/>
      <c r="K93" s="105"/>
      <c r="L93" s="102"/>
      <c r="N93" s="123"/>
    </row>
    <row r="94" spans="1:14" s="132" customFormat="1" ht="21.75" customHeight="1" x14ac:dyDescent="0.5">
      <c r="A94" s="115"/>
      <c r="B94" s="115"/>
      <c r="C94" s="115"/>
      <c r="D94" s="119"/>
      <c r="E94" s="119"/>
      <c r="F94" s="102"/>
      <c r="G94" s="102"/>
      <c r="H94" s="102"/>
      <c r="I94" s="105"/>
      <c r="J94" s="102"/>
      <c r="K94" s="105"/>
      <c r="L94" s="102"/>
      <c r="N94" s="123"/>
    </row>
    <row r="95" spans="1:14" s="132" customFormat="1" ht="18.75" x14ac:dyDescent="0.5">
      <c r="A95" s="115"/>
      <c r="B95" s="115"/>
      <c r="C95" s="115"/>
      <c r="D95" s="119"/>
      <c r="E95" s="119"/>
      <c r="F95" s="102"/>
      <c r="G95" s="102"/>
      <c r="H95" s="102"/>
      <c r="I95" s="105"/>
      <c r="J95" s="102"/>
      <c r="K95" s="105"/>
      <c r="L95" s="102"/>
      <c r="N95" s="123"/>
    </row>
    <row r="96" spans="1:14" ht="21.95" customHeight="1" x14ac:dyDescent="0.5">
      <c r="A96" s="137" t="s">
        <v>39</v>
      </c>
      <c r="B96" s="137"/>
      <c r="C96" s="137"/>
      <c r="D96" s="137"/>
      <c r="E96" s="137"/>
      <c r="F96" s="106"/>
      <c r="G96" s="106"/>
      <c r="H96" s="106"/>
      <c r="I96" s="82"/>
      <c r="J96" s="106"/>
      <c r="K96" s="106"/>
      <c r="L96" s="106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4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3"/>
  <sheetViews>
    <sheetView zoomScale="85" zoomScaleNormal="85" zoomScaleSheetLayoutView="85" zoomScalePageLayoutView="40" workbookViewId="0">
      <selection activeCell="AH20" sqref="AH20"/>
    </sheetView>
  </sheetViews>
  <sheetFormatPr defaultColWidth="9.140625" defaultRowHeight="21.75" customHeight="1" x14ac:dyDescent="0.5"/>
  <cols>
    <col min="1" max="1" width="1.42578125" style="139" customWidth="1"/>
    <col min="2" max="2" width="47.7109375" style="139" customWidth="1"/>
    <col min="3" max="3" width="8.140625" style="139" customWidth="1"/>
    <col min="4" max="4" width="0.7109375" style="115" customWidth="1"/>
    <col min="5" max="5" width="11.85546875" style="139" customWidth="1"/>
    <col min="6" max="6" width="0.7109375" style="139" customWidth="1"/>
    <col min="7" max="7" width="9.5703125" style="139" customWidth="1"/>
    <col min="8" max="8" width="0.7109375" style="139" customWidth="1"/>
    <col min="9" max="9" width="12.42578125" style="139" bestFit="1" customWidth="1"/>
    <col min="10" max="10" width="0.7109375" style="139" customWidth="1"/>
    <col min="11" max="11" width="10.85546875" style="71" customWidth="1"/>
    <col min="12" max="12" width="0.7109375" style="71" customWidth="1"/>
    <col min="13" max="13" width="10.42578125" style="71" customWidth="1"/>
    <col min="14" max="14" width="0.7109375" style="71" customWidth="1"/>
    <col min="15" max="15" width="12.140625" style="72" customWidth="1"/>
    <col min="16" max="16" width="0.7109375" style="180" customWidth="1"/>
    <col min="17" max="17" width="13.140625" style="180" customWidth="1"/>
    <col min="18" max="18" width="0.7109375" style="180" customWidth="1"/>
    <col min="19" max="19" width="12.140625" style="180" customWidth="1"/>
    <col min="20" max="20" width="0.7109375" style="180" customWidth="1"/>
    <col min="21" max="21" width="14.140625" style="180" customWidth="1"/>
    <col min="22" max="22" width="0.7109375" style="180" customWidth="1"/>
    <col min="23" max="23" width="13.140625" style="180" customWidth="1"/>
    <col min="24" max="24" width="0.7109375" style="139" customWidth="1"/>
    <col min="25" max="25" width="12.42578125" style="180" customWidth="1"/>
    <col min="26" max="26" width="0.7109375" style="139" customWidth="1"/>
    <col min="27" max="27" width="13.5703125" style="139" customWidth="1"/>
    <col min="28" max="28" width="0.7109375" style="139" customWidth="1"/>
    <col min="29" max="29" width="10.85546875" style="139" customWidth="1"/>
    <col min="30" max="16384" width="9.140625" style="139"/>
  </cols>
  <sheetData>
    <row r="1" spans="1:29" ht="21.75" customHeight="1" x14ac:dyDescent="0.5">
      <c r="A1" s="138" t="s">
        <v>0</v>
      </c>
      <c r="E1" s="140"/>
      <c r="F1" s="140"/>
      <c r="G1" s="140"/>
      <c r="H1" s="140"/>
      <c r="I1" s="140"/>
      <c r="J1" s="140"/>
      <c r="K1" s="38"/>
      <c r="L1" s="38"/>
      <c r="M1" s="38"/>
      <c r="N1" s="38"/>
      <c r="O1" s="39"/>
      <c r="P1" s="159"/>
      <c r="Q1" s="159"/>
      <c r="R1" s="159"/>
      <c r="S1" s="159"/>
      <c r="T1" s="159"/>
      <c r="U1" s="159"/>
      <c r="V1" s="159"/>
      <c r="W1" s="159"/>
      <c r="X1" s="140"/>
      <c r="Y1" s="159"/>
      <c r="Z1" s="140"/>
      <c r="AA1" s="159"/>
      <c r="AB1" s="140"/>
      <c r="AC1" s="40"/>
    </row>
    <row r="2" spans="1:29" ht="21.75" customHeight="1" x14ac:dyDescent="0.5">
      <c r="A2" s="141" t="s">
        <v>115</v>
      </c>
      <c r="B2" s="141"/>
      <c r="C2" s="141"/>
      <c r="D2" s="117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27"/>
      <c r="P2" s="27"/>
      <c r="Q2" s="27"/>
      <c r="R2" s="27"/>
      <c r="S2" s="27"/>
      <c r="T2" s="27"/>
      <c r="U2" s="27"/>
      <c r="V2" s="27"/>
      <c r="W2" s="38"/>
      <c r="X2" s="27"/>
      <c r="Y2" s="38"/>
      <c r="Z2" s="27"/>
      <c r="AA2" s="38"/>
      <c r="AB2" s="27"/>
      <c r="AC2" s="41"/>
    </row>
    <row r="3" spans="1:29" ht="21.75" customHeight="1" x14ac:dyDescent="0.5">
      <c r="A3" s="143" t="s">
        <v>227</v>
      </c>
      <c r="B3" s="144"/>
      <c r="C3" s="144"/>
      <c r="D3" s="127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42"/>
    </row>
    <row r="4" spans="1:29" ht="21.75" customHeight="1" x14ac:dyDescent="0.5">
      <c r="A4" s="141"/>
      <c r="B4" s="141"/>
      <c r="C4" s="141"/>
      <c r="D4" s="117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31"/>
    </row>
    <row r="5" spans="1:29" ht="21.75" customHeight="1" x14ac:dyDescent="0.5">
      <c r="A5" s="160"/>
      <c r="B5" s="160"/>
      <c r="C5" s="160"/>
      <c r="D5" s="128"/>
      <c r="E5" s="232" t="s">
        <v>2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3" t="s">
        <v>116</v>
      </c>
      <c r="AB5" s="233"/>
      <c r="AC5" s="233"/>
    </row>
    <row r="6" spans="1:29" ht="21.75" customHeight="1" x14ac:dyDescent="0.5">
      <c r="A6" s="146"/>
      <c r="B6" s="146"/>
      <c r="C6" s="146"/>
      <c r="D6" s="128"/>
      <c r="E6" s="234" t="s">
        <v>117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147"/>
      <c r="AA6" s="147"/>
      <c r="AB6" s="147"/>
      <c r="AC6" s="147"/>
    </row>
    <row r="7" spans="1:29" ht="21.75" customHeight="1" x14ac:dyDescent="0.5">
      <c r="A7" s="146"/>
      <c r="B7" s="146"/>
      <c r="C7" s="146"/>
      <c r="D7" s="129"/>
      <c r="E7" s="23"/>
      <c r="F7" s="24"/>
      <c r="G7" s="23"/>
      <c r="H7" s="23"/>
      <c r="K7" s="139"/>
      <c r="L7" s="139"/>
      <c r="M7" s="139"/>
      <c r="N7" s="139"/>
      <c r="O7" s="139"/>
      <c r="P7" s="146"/>
      <c r="Q7" s="235" t="s">
        <v>76</v>
      </c>
      <c r="R7" s="235"/>
      <c r="S7" s="235"/>
      <c r="T7" s="235"/>
      <c r="U7" s="235"/>
      <c r="V7" s="235"/>
      <c r="W7" s="235"/>
      <c r="X7" s="148"/>
      <c r="Y7" s="146"/>
      <c r="Z7" s="148"/>
      <c r="AA7" s="148"/>
      <c r="AB7" s="148"/>
      <c r="AC7" s="148"/>
    </row>
    <row r="8" spans="1:29" ht="21.75" customHeight="1" x14ac:dyDescent="0.5">
      <c r="A8" s="146"/>
      <c r="B8" s="146"/>
      <c r="C8" s="146"/>
      <c r="D8" s="129"/>
      <c r="E8" s="23"/>
      <c r="F8" s="24"/>
      <c r="G8" s="23"/>
      <c r="H8" s="23"/>
      <c r="K8" s="139"/>
      <c r="L8" s="139"/>
      <c r="M8" s="139"/>
      <c r="N8" s="139"/>
      <c r="O8" s="139"/>
      <c r="P8" s="146"/>
      <c r="Q8" s="146"/>
      <c r="R8" s="146"/>
      <c r="S8" s="236" t="s">
        <v>118</v>
      </c>
      <c r="T8" s="236"/>
      <c r="U8" s="236"/>
      <c r="V8" s="146"/>
      <c r="W8" s="146"/>
      <c r="X8" s="148"/>
      <c r="Y8" s="146"/>
      <c r="Z8" s="148"/>
      <c r="AA8" s="148"/>
      <c r="AB8" s="148"/>
      <c r="AC8" s="148"/>
    </row>
    <row r="9" spans="1:29" ht="21.75" customHeight="1" x14ac:dyDescent="0.5">
      <c r="A9" s="146"/>
      <c r="B9" s="146"/>
      <c r="C9" s="146"/>
      <c r="D9" s="129"/>
      <c r="E9" s="23"/>
      <c r="F9" s="24"/>
      <c r="G9" s="23"/>
      <c r="H9" s="23"/>
      <c r="K9" s="139"/>
      <c r="L9" s="139"/>
      <c r="M9" s="139"/>
      <c r="N9" s="139"/>
      <c r="O9" s="139"/>
      <c r="P9" s="146"/>
      <c r="Q9" s="23" t="s">
        <v>119</v>
      </c>
      <c r="R9" s="146"/>
      <c r="S9" s="23" t="s">
        <v>120</v>
      </c>
      <c r="T9" s="66"/>
      <c r="U9" s="66"/>
      <c r="V9" s="146"/>
      <c r="W9" s="146"/>
      <c r="X9" s="148"/>
      <c r="Y9" s="146"/>
      <c r="Z9" s="148"/>
      <c r="AA9" s="148"/>
      <c r="AB9" s="148"/>
      <c r="AC9" s="148"/>
    </row>
    <row r="10" spans="1:29" ht="21.75" customHeight="1" x14ac:dyDescent="0.5">
      <c r="A10" s="146"/>
      <c r="B10" s="146"/>
      <c r="C10" s="146"/>
      <c r="D10" s="129"/>
      <c r="E10" s="23"/>
      <c r="F10" s="24"/>
      <c r="G10" s="23"/>
      <c r="H10" s="23"/>
      <c r="I10" s="146"/>
      <c r="J10" s="23"/>
      <c r="K10" s="139"/>
      <c r="L10" s="139"/>
      <c r="M10" s="139"/>
      <c r="N10" s="139"/>
      <c r="O10" s="139"/>
      <c r="P10" s="148"/>
      <c r="Q10" s="23" t="s">
        <v>121</v>
      </c>
      <c r="R10" s="23"/>
      <c r="S10" s="23" t="s">
        <v>122</v>
      </c>
      <c r="T10" s="139"/>
      <c r="U10" s="139"/>
      <c r="V10" s="148"/>
      <c r="W10" s="139"/>
      <c r="X10" s="148"/>
      <c r="Y10" s="139"/>
      <c r="Z10" s="148"/>
      <c r="AA10" s="148"/>
      <c r="AB10" s="148"/>
    </row>
    <row r="11" spans="1:29" ht="21.75" customHeight="1" x14ac:dyDescent="0.5">
      <c r="A11" s="146"/>
      <c r="B11" s="146"/>
      <c r="C11" s="146"/>
      <c r="D11" s="129"/>
      <c r="E11" s="23"/>
      <c r="F11" s="24"/>
      <c r="G11" s="23"/>
      <c r="H11" s="23"/>
      <c r="J11" s="23"/>
      <c r="K11" s="237" t="s">
        <v>71</v>
      </c>
      <c r="L11" s="237"/>
      <c r="M11" s="237"/>
      <c r="N11" s="237"/>
      <c r="O11" s="237"/>
      <c r="P11" s="148"/>
      <c r="Q11" s="23" t="s">
        <v>123</v>
      </c>
      <c r="R11" s="23"/>
      <c r="S11" s="23" t="s">
        <v>124</v>
      </c>
      <c r="T11" s="23"/>
      <c r="U11" s="23" t="s">
        <v>119</v>
      </c>
      <c r="V11" s="148"/>
      <c r="W11" s="151" t="s">
        <v>125</v>
      </c>
      <c r="X11" s="148"/>
      <c r="Y11" s="139"/>
      <c r="Z11" s="148"/>
      <c r="AA11" s="148"/>
      <c r="AB11" s="148"/>
    </row>
    <row r="12" spans="1:29" ht="21.75" customHeight="1" x14ac:dyDescent="0.5">
      <c r="A12" s="146"/>
      <c r="B12" s="146"/>
      <c r="C12" s="146"/>
      <c r="D12" s="129"/>
      <c r="E12" s="23"/>
      <c r="F12" s="24"/>
      <c r="G12" s="23"/>
      <c r="H12" s="23"/>
      <c r="I12" s="23"/>
      <c r="J12" s="23"/>
      <c r="K12" s="234" t="s">
        <v>72</v>
      </c>
      <c r="L12" s="234"/>
      <c r="M12" s="234"/>
      <c r="N12" s="168"/>
      <c r="O12" s="148"/>
      <c r="P12" s="148"/>
      <c r="Q12" s="23" t="s">
        <v>126</v>
      </c>
      <c r="R12" s="23"/>
      <c r="S12" s="23" t="s">
        <v>210</v>
      </c>
      <c r="T12" s="23"/>
      <c r="U12" s="23" t="s">
        <v>127</v>
      </c>
      <c r="V12" s="148"/>
      <c r="W12" s="148" t="s">
        <v>128</v>
      </c>
      <c r="X12" s="148"/>
      <c r="Y12" s="148" t="s">
        <v>129</v>
      </c>
      <c r="Z12" s="148"/>
      <c r="AA12" s="148"/>
      <c r="AB12" s="148"/>
    </row>
    <row r="13" spans="1:29" s="146" customFormat="1" ht="21.75" customHeight="1" x14ac:dyDescent="0.5">
      <c r="D13" s="128"/>
      <c r="E13" s="23" t="s">
        <v>130</v>
      </c>
      <c r="F13" s="24"/>
      <c r="G13" s="23" t="s">
        <v>131</v>
      </c>
      <c r="H13" s="23"/>
      <c r="I13" s="23"/>
      <c r="J13" s="23"/>
      <c r="K13" s="148" t="s">
        <v>132</v>
      </c>
      <c r="L13" s="148"/>
      <c r="M13" s="148"/>
      <c r="N13" s="148"/>
      <c r="O13" s="148"/>
      <c r="P13" s="148"/>
      <c r="Q13" s="23" t="s">
        <v>133</v>
      </c>
      <c r="R13" s="23"/>
      <c r="S13" s="23" t="s">
        <v>134</v>
      </c>
      <c r="T13" s="23"/>
      <c r="U13" s="23" t="s">
        <v>135</v>
      </c>
      <c r="V13" s="148"/>
      <c r="W13" s="148" t="s">
        <v>136</v>
      </c>
      <c r="X13" s="148"/>
      <c r="Y13" s="148" t="s">
        <v>137</v>
      </c>
      <c r="Z13" s="148"/>
      <c r="AA13" s="148" t="s">
        <v>138</v>
      </c>
      <c r="AB13" s="148"/>
      <c r="AC13" s="148" t="s">
        <v>129</v>
      </c>
    </row>
    <row r="14" spans="1:29" s="146" customFormat="1" ht="21.75" customHeight="1" x14ac:dyDescent="0.5">
      <c r="C14" s="111" t="s">
        <v>8</v>
      </c>
      <c r="D14" s="119"/>
      <c r="E14" s="112" t="s">
        <v>139</v>
      </c>
      <c r="F14" s="24"/>
      <c r="G14" s="112" t="s">
        <v>140</v>
      </c>
      <c r="H14" s="23"/>
      <c r="I14" s="112" t="s">
        <v>70</v>
      </c>
      <c r="J14" s="23"/>
      <c r="K14" s="155" t="s">
        <v>141</v>
      </c>
      <c r="L14" s="148"/>
      <c r="M14" s="112" t="s">
        <v>70</v>
      </c>
      <c r="N14" s="148"/>
      <c r="O14" s="155" t="s">
        <v>142</v>
      </c>
      <c r="P14" s="148"/>
      <c r="Q14" s="112" t="s">
        <v>143</v>
      </c>
      <c r="R14" s="23"/>
      <c r="S14" s="112" t="s">
        <v>144</v>
      </c>
      <c r="T14" s="23"/>
      <c r="U14" s="112" t="s">
        <v>145</v>
      </c>
      <c r="V14" s="148"/>
      <c r="W14" s="155" t="s">
        <v>146</v>
      </c>
      <c r="X14" s="148"/>
      <c r="Y14" s="155" t="s">
        <v>147</v>
      </c>
      <c r="Z14" s="148"/>
      <c r="AA14" s="155" t="s">
        <v>148</v>
      </c>
      <c r="AB14" s="148"/>
      <c r="AC14" s="155" t="s">
        <v>146</v>
      </c>
    </row>
    <row r="15" spans="1:29" s="146" customFormat="1" ht="6" customHeight="1" x14ac:dyDescent="0.5">
      <c r="D15" s="119"/>
      <c r="E15" s="23"/>
      <c r="F15" s="24"/>
      <c r="G15" s="23"/>
      <c r="H15" s="23"/>
      <c r="I15" s="23"/>
      <c r="J15" s="23"/>
      <c r="K15" s="148"/>
      <c r="L15" s="148"/>
      <c r="M15" s="148"/>
      <c r="N15" s="148"/>
      <c r="O15" s="148"/>
      <c r="P15" s="148"/>
      <c r="Q15" s="23"/>
      <c r="R15" s="23"/>
      <c r="S15" s="23"/>
      <c r="T15" s="23"/>
      <c r="U15" s="151"/>
      <c r="V15" s="148"/>
      <c r="W15" s="148"/>
      <c r="X15" s="148"/>
      <c r="Y15" s="148"/>
      <c r="Z15" s="148"/>
      <c r="AA15" s="148"/>
      <c r="AB15" s="148"/>
      <c r="AC15" s="148"/>
    </row>
    <row r="16" spans="1:29" ht="21.75" customHeight="1" x14ac:dyDescent="0.5">
      <c r="A16" s="141" t="s">
        <v>217</v>
      </c>
      <c r="B16" s="160"/>
      <c r="C16" s="160"/>
      <c r="D16" s="119"/>
      <c r="E16" s="27">
        <v>829137</v>
      </c>
      <c r="F16" s="27"/>
      <c r="G16" s="27">
        <v>4055609</v>
      </c>
      <c r="H16" s="27"/>
      <c r="I16" s="27">
        <v>-950543</v>
      </c>
      <c r="J16" s="27"/>
      <c r="K16" s="27">
        <v>90600</v>
      </c>
      <c r="L16" s="27"/>
      <c r="M16" s="27">
        <v>950543</v>
      </c>
      <c r="N16" s="27"/>
      <c r="O16" s="27">
        <v>932621</v>
      </c>
      <c r="P16" s="27"/>
      <c r="Q16" s="27">
        <v>-1377</v>
      </c>
      <c r="R16" s="27"/>
      <c r="S16" s="27">
        <v>-8056</v>
      </c>
      <c r="T16" s="27"/>
      <c r="U16" s="27">
        <v>-689229</v>
      </c>
      <c r="V16" s="27"/>
      <c r="W16" s="67">
        <f>SUM(Q16:U16)</f>
        <v>-698662</v>
      </c>
      <c r="X16" s="27"/>
      <c r="Y16" s="67">
        <f>SUM(W16,O16,M16,K16,I16,G16,E16)</f>
        <v>5209305</v>
      </c>
      <c r="Z16" s="27"/>
      <c r="AA16" s="27">
        <v>146050</v>
      </c>
      <c r="AB16" s="27"/>
      <c r="AC16" s="169">
        <f>SUM(AA16:AB16,Y16)</f>
        <v>5355355</v>
      </c>
    </row>
    <row r="17" spans="1:29" ht="6" customHeight="1" x14ac:dyDescent="0.5">
      <c r="A17" s="141"/>
      <c r="B17" s="141"/>
      <c r="C17" s="141"/>
      <c r="D17" s="119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159"/>
    </row>
    <row r="18" spans="1:29" s="138" customFormat="1" ht="21.75" customHeight="1" x14ac:dyDescent="0.5">
      <c r="A18" s="141" t="s">
        <v>149</v>
      </c>
      <c r="B18" s="170"/>
      <c r="C18" s="170"/>
      <c r="D18" s="119"/>
    </row>
    <row r="19" spans="1:29" s="138" customFormat="1" ht="21.75" customHeight="1" x14ac:dyDescent="0.4">
      <c r="A19" s="170" t="s">
        <v>203</v>
      </c>
      <c r="B19" s="170"/>
      <c r="C19" s="171"/>
      <c r="D19" s="119"/>
      <c r="E19" s="27">
        <v>0</v>
      </c>
      <c r="F19" s="172"/>
      <c r="G19" s="27">
        <v>0</v>
      </c>
      <c r="H19" s="172"/>
      <c r="I19" s="68">
        <v>0</v>
      </c>
      <c r="J19" s="172"/>
      <c r="K19" s="27">
        <v>0</v>
      </c>
      <c r="L19" s="139"/>
      <c r="M19" s="27">
        <v>0</v>
      </c>
      <c r="N19" s="139"/>
      <c r="O19" s="27">
        <v>0</v>
      </c>
      <c r="P19" s="139"/>
      <c r="Q19" s="27">
        <v>0</v>
      </c>
      <c r="R19" s="139"/>
      <c r="S19" s="27">
        <v>0</v>
      </c>
      <c r="T19" s="139"/>
      <c r="U19" s="27">
        <v>0</v>
      </c>
      <c r="V19" s="173"/>
      <c r="W19" s="67">
        <f>SUM(Q19:U19)</f>
        <v>0</v>
      </c>
      <c r="X19" s="139"/>
      <c r="Y19" s="27">
        <f>SUM(W19,O19,K19,,G19,E19)</f>
        <v>0</v>
      </c>
      <c r="Z19" s="139"/>
      <c r="AA19" s="27">
        <v>-45884</v>
      </c>
      <c r="AB19" s="139"/>
      <c r="AC19" s="169">
        <f t="shared" ref="AC19" si="0">SUM(AA19,Y19)</f>
        <v>-45884</v>
      </c>
    </row>
    <row r="20" spans="1:29" s="138" customFormat="1" ht="21.6" customHeight="1" x14ac:dyDescent="0.4">
      <c r="A20" s="170" t="s">
        <v>70</v>
      </c>
      <c r="C20" s="171"/>
      <c r="D20" s="119"/>
      <c r="E20" s="27">
        <v>0</v>
      </c>
      <c r="F20" s="172"/>
      <c r="G20" s="27">
        <v>0</v>
      </c>
      <c r="H20" s="172"/>
      <c r="I20" s="68">
        <v>-47659</v>
      </c>
      <c r="J20" s="172"/>
      <c r="K20" s="27">
        <v>0</v>
      </c>
      <c r="L20" s="139"/>
      <c r="M20" s="139">
        <v>47659</v>
      </c>
      <c r="N20" s="139"/>
      <c r="O20" s="68">
        <v>-47659</v>
      </c>
      <c r="P20" s="139"/>
      <c r="Q20" s="27">
        <v>0</v>
      </c>
      <c r="R20" s="139"/>
      <c r="S20" s="27">
        <v>0</v>
      </c>
      <c r="T20" s="139"/>
      <c r="U20" s="27">
        <v>0</v>
      </c>
      <c r="V20" s="173"/>
      <c r="W20" s="67">
        <f>SUM(Q20:U20)</f>
        <v>0</v>
      </c>
      <c r="X20" s="139"/>
      <c r="Y20" s="27">
        <f>SUM(W20,O20,K20,,G20,E20)</f>
        <v>-47659</v>
      </c>
      <c r="Z20" s="139"/>
      <c r="AA20" s="27">
        <v>0</v>
      </c>
      <c r="AB20" s="139"/>
      <c r="AC20" s="169">
        <f t="shared" ref="AC20" si="1">SUM(AA20,Y20)</f>
        <v>-47659</v>
      </c>
    </row>
    <row r="21" spans="1:29" s="138" customFormat="1" ht="21.6" customHeight="1" x14ac:dyDescent="0.4">
      <c r="A21" s="170" t="s">
        <v>235</v>
      </c>
      <c r="C21" s="171"/>
      <c r="D21" s="119"/>
      <c r="E21" s="27">
        <v>-71219</v>
      </c>
      <c r="F21" s="172"/>
      <c r="G21" s="27">
        <v>0</v>
      </c>
      <c r="H21" s="172"/>
      <c r="I21" s="68">
        <v>998202</v>
      </c>
      <c r="J21" s="172"/>
      <c r="K21" s="27"/>
      <c r="L21" s="139"/>
      <c r="M21" s="139">
        <v>-998202</v>
      </c>
      <c r="N21" s="139"/>
      <c r="O21" s="68">
        <v>71219</v>
      </c>
      <c r="P21" s="139"/>
      <c r="Q21" s="27">
        <v>0</v>
      </c>
      <c r="R21" s="27"/>
      <c r="S21" s="27">
        <v>0</v>
      </c>
      <c r="T21" s="27"/>
      <c r="U21" s="27">
        <v>0</v>
      </c>
      <c r="V21" s="27"/>
      <c r="W21" s="27">
        <v>0</v>
      </c>
      <c r="X21" s="27"/>
      <c r="Y21" s="27">
        <v>0</v>
      </c>
      <c r="Z21" s="27"/>
      <c r="AA21" s="27">
        <v>0</v>
      </c>
      <c r="AB21" s="27"/>
      <c r="AC21" s="27">
        <v>0</v>
      </c>
    </row>
    <row r="22" spans="1:29" s="138" customFormat="1" ht="21.6" customHeight="1" x14ac:dyDescent="0.5">
      <c r="A22" s="170" t="s">
        <v>236</v>
      </c>
      <c r="B22" s="170"/>
      <c r="C22" s="171"/>
      <c r="D22" s="119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139"/>
      <c r="O22" s="68">
        <v>-151560</v>
      </c>
      <c r="P22" s="139"/>
      <c r="Q22" s="27">
        <v>0</v>
      </c>
      <c r="R22" s="27"/>
      <c r="S22" s="27">
        <v>0</v>
      </c>
      <c r="T22" s="27"/>
      <c r="U22" s="27">
        <v>0</v>
      </c>
      <c r="V22" s="27"/>
      <c r="W22" s="27">
        <v>0</v>
      </c>
      <c r="X22" s="139"/>
      <c r="Y22" s="27">
        <v>-151560</v>
      </c>
      <c r="Z22" s="139"/>
      <c r="AA22" s="27">
        <v>0</v>
      </c>
      <c r="AB22" s="139"/>
      <c r="AC22" s="169">
        <v>-151560</v>
      </c>
    </row>
    <row r="23" spans="1:29" s="138" customFormat="1" ht="21.6" customHeight="1" x14ac:dyDescent="0.4">
      <c r="A23" s="170" t="s">
        <v>237</v>
      </c>
      <c r="B23" s="174"/>
      <c r="C23" s="171"/>
      <c r="D23" s="119"/>
      <c r="E23" s="27"/>
      <c r="F23" s="172"/>
      <c r="G23" s="27"/>
      <c r="H23" s="172"/>
      <c r="I23" s="68"/>
      <c r="J23" s="172"/>
      <c r="K23" s="27"/>
      <c r="L23" s="139"/>
      <c r="M23" s="139"/>
      <c r="N23" s="139"/>
      <c r="O23" s="68"/>
      <c r="P23" s="139"/>
      <c r="Q23" s="27"/>
      <c r="R23" s="139"/>
      <c r="S23" s="27"/>
      <c r="T23" s="139"/>
      <c r="U23" s="27"/>
      <c r="V23" s="173"/>
      <c r="W23" s="67"/>
      <c r="X23" s="139"/>
      <c r="Y23" s="27"/>
      <c r="Z23" s="139"/>
      <c r="AA23" s="27"/>
      <c r="AB23" s="139"/>
      <c r="AC23" s="169"/>
    </row>
    <row r="24" spans="1:29" s="138" customFormat="1" ht="21.6" customHeight="1" x14ac:dyDescent="0.5">
      <c r="A24" s="170"/>
      <c r="B24" s="170" t="s">
        <v>238</v>
      </c>
      <c r="C24" s="171"/>
      <c r="D24" s="119"/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139"/>
      <c r="O24" s="68">
        <v>-1577</v>
      </c>
      <c r="P24" s="139"/>
      <c r="Q24" s="27">
        <v>0</v>
      </c>
      <c r="R24" s="27"/>
      <c r="S24" s="27">
        <v>0</v>
      </c>
      <c r="T24" s="139"/>
      <c r="U24" s="27">
        <v>1577</v>
      </c>
      <c r="V24" s="27"/>
      <c r="W24" s="27">
        <v>1577</v>
      </c>
      <c r="X24" s="27"/>
      <c r="Y24" s="27">
        <v>0</v>
      </c>
      <c r="Z24" s="27"/>
      <c r="AA24" s="27">
        <v>0</v>
      </c>
      <c r="AB24" s="27"/>
      <c r="AC24" s="27">
        <v>0</v>
      </c>
    </row>
    <row r="25" spans="1:29" ht="21.75" customHeight="1" x14ac:dyDescent="0.5">
      <c r="A25" s="170" t="s">
        <v>150</v>
      </c>
      <c r="D25" s="119"/>
      <c r="E25" s="28">
        <v>0</v>
      </c>
      <c r="F25" s="175"/>
      <c r="G25" s="28">
        <v>0</v>
      </c>
      <c r="H25" s="175"/>
      <c r="I25" s="74">
        <v>0</v>
      </c>
      <c r="J25" s="175"/>
      <c r="K25" s="28">
        <v>0</v>
      </c>
      <c r="L25" s="175"/>
      <c r="M25" s="28">
        <v>0</v>
      </c>
      <c r="N25" s="175"/>
      <c r="O25" s="28">
        <v>157697</v>
      </c>
      <c r="P25" s="175"/>
      <c r="Q25" s="28">
        <v>0</v>
      </c>
      <c r="R25" s="27"/>
      <c r="S25" s="28">
        <f>-9711</f>
        <v>-9711</v>
      </c>
      <c r="T25" s="27"/>
      <c r="U25" s="28">
        <v>-447464</v>
      </c>
      <c r="V25" s="175"/>
      <c r="W25" s="70">
        <f>SUM(Q25:U25)</f>
        <v>-457175</v>
      </c>
      <c r="X25" s="175"/>
      <c r="Y25" s="28">
        <f>SUM(W25,O25,K25,G25,E25)</f>
        <v>-299478</v>
      </c>
      <c r="Z25" s="175"/>
      <c r="AA25" s="28">
        <v>7741</v>
      </c>
      <c r="AB25" s="175"/>
      <c r="AC25" s="176">
        <f>SUM(AA25,Y25)</f>
        <v>-291737</v>
      </c>
    </row>
    <row r="26" spans="1:29" ht="6" customHeight="1" x14ac:dyDescent="0.5">
      <c r="D26" s="11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158"/>
      <c r="P26" s="158"/>
      <c r="Q26" s="158"/>
      <c r="R26" s="158"/>
      <c r="S26" s="158"/>
      <c r="T26" s="158"/>
      <c r="U26" s="158"/>
      <c r="V26" s="158"/>
      <c r="W26" s="158"/>
      <c r="X26" s="29"/>
      <c r="Y26" s="29"/>
      <c r="Z26" s="69"/>
      <c r="AA26" s="29"/>
      <c r="AB26" s="69"/>
      <c r="AC26" s="158"/>
    </row>
    <row r="27" spans="1:29" ht="21.75" customHeight="1" thickBot="1" x14ac:dyDescent="0.55000000000000004">
      <c r="A27" s="163" t="s">
        <v>224</v>
      </c>
      <c r="B27" s="160"/>
      <c r="C27" s="160"/>
      <c r="E27" s="30">
        <f>SUM(E16:E25)</f>
        <v>757918</v>
      </c>
      <c r="F27" s="27"/>
      <c r="G27" s="30">
        <f>SUM(G16:G25)</f>
        <v>4055609</v>
      </c>
      <c r="H27" s="27"/>
      <c r="I27" s="30">
        <f>SUM(I16:I25)</f>
        <v>0</v>
      </c>
      <c r="J27" s="27"/>
      <c r="K27" s="30">
        <f>SUM(K16:K25)</f>
        <v>90600</v>
      </c>
      <c r="L27" s="27"/>
      <c r="M27" s="30">
        <f>SUM(M16:M25)</f>
        <v>0</v>
      </c>
      <c r="N27" s="27"/>
      <c r="O27" s="30">
        <f>SUM(O16:O25)</f>
        <v>960741</v>
      </c>
      <c r="P27" s="27"/>
      <c r="Q27" s="30">
        <f>SUM(Q16:Q25)</f>
        <v>-1377</v>
      </c>
      <c r="R27" s="27"/>
      <c r="S27" s="30">
        <f>SUM(S16:S25)</f>
        <v>-17767</v>
      </c>
      <c r="T27" s="27"/>
      <c r="U27" s="30">
        <f>SUM(U16:U25)</f>
        <v>-1135116</v>
      </c>
      <c r="V27" s="27"/>
      <c r="W27" s="30">
        <f>SUM(W16:W25)</f>
        <v>-1154260</v>
      </c>
      <c r="X27" s="27"/>
      <c r="Y27" s="30">
        <f>SUM(Y16:Y25)</f>
        <v>4710608</v>
      </c>
      <c r="Z27" s="27"/>
      <c r="AA27" s="30">
        <f>SUM(AA16:AA25)</f>
        <v>107907</v>
      </c>
      <c r="AB27" s="27"/>
      <c r="AC27" s="30">
        <f>SUM(AC16:AC25)</f>
        <v>4818515</v>
      </c>
    </row>
    <row r="28" spans="1:29" s="138" customFormat="1" ht="21.75" customHeight="1" thickTop="1" x14ac:dyDescent="0.5">
      <c r="A28" s="160"/>
      <c r="B28" s="160"/>
      <c r="C28" s="160"/>
      <c r="D28" s="11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21.75" customHeight="1" x14ac:dyDescent="0.5">
      <c r="A29" s="141" t="s">
        <v>216</v>
      </c>
      <c r="B29" s="160"/>
      <c r="C29" s="160"/>
      <c r="D29" s="119"/>
      <c r="E29" s="27">
        <v>757918</v>
      </c>
      <c r="F29" s="27"/>
      <c r="G29" s="27">
        <v>4055609</v>
      </c>
      <c r="H29" s="27"/>
      <c r="I29" s="27">
        <v>-193099</v>
      </c>
      <c r="J29" s="27"/>
      <c r="K29" s="27">
        <v>90600</v>
      </c>
      <c r="L29" s="27"/>
      <c r="M29" s="27">
        <v>193099</v>
      </c>
      <c r="N29" s="27"/>
      <c r="O29" s="27">
        <v>1241180</v>
      </c>
      <c r="P29" s="27"/>
      <c r="Q29" s="27">
        <v>-1377</v>
      </c>
      <c r="R29" s="27"/>
      <c r="S29" s="27">
        <v>-22867</v>
      </c>
      <c r="T29" s="27"/>
      <c r="U29" s="27">
        <v>-1286285</v>
      </c>
      <c r="V29" s="27"/>
      <c r="W29" s="67">
        <f>SUM(Q29:U29)</f>
        <v>-1310529</v>
      </c>
      <c r="X29" s="27"/>
      <c r="Y29" s="67">
        <f>SUM(W29,O29,M29,K29,I29,G29,E29)</f>
        <v>4834778</v>
      </c>
      <c r="Z29" s="27"/>
      <c r="AA29" s="27">
        <v>90914</v>
      </c>
      <c r="AB29" s="27"/>
      <c r="AC29" s="169">
        <f t="shared" ref="AC29" si="2">SUM(AA29,Y29)</f>
        <v>4925692</v>
      </c>
    </row>
    <row r="30" spans="1:29" ht="6" customHeight="1" x14ac:dyDescent="0.5">
      <c r="A30" s="141"/>
      <c r="B30" s="141"/>
      <c r="C30" s="141"/>
      <c r="D30" s="11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159"/>
    </row>
    <row r="31" spans="1:29" s="138" customFormat="1" ht="21.75" customHeight="1" x14ac:dyDescent="0.5">
      <c r="A31" s="141" t="s">
        <v>149</v>
      </c>
      <c r="B31" s="170"/>
      <c r="C31" s="170"/>
      <c r="D31" s="119"/>
    </row>
    <row r="32" spans="1:29" ht="21.75" customHeight="1" x14ac:dyDescent="0.5">
      <c r="A32" s="170" t="s">
        <v>70</v>
      </c>
      <c r="B32" s="170"/>
      <c r="C32" s="171">
        <v>17</v>
      </c>
      <c r="D32" s="119"/>
      <c r="E32" s="67">
        <v>0</v>
      </c>
      <c r="G32" s="67">
        <v>0</v>
      </c>
      <c r="I32" s="67">
        <v>-351292</v>
      </c>
      <c r="K32" s="67">
        <v>0</v>
      </c>
      <c r="L32" s="67"/>
      <c r="M32" s="67">
        <v>351292</v>
      </c>
      <c r="N32" s="139"/>
      <c r="O32" s="67">
        <v>-351292</v>
      </c>
      <c r="P32" s="139"/>
      <c r="Q32" s="67">
        <v>0</v>
      </c>
      <c r="R32" s="139"/>
      <c r="S32" s="67">
        <v>0</v>
      </c>
      <c r="T32" s="139"/>
      <c r="U32" s="67">
        <v>0</v>
      </c>
      <c r="V32" s="139"/>
      <c r="W32" s="27">
        <f t="shared" ref="W32:W33" si="3">SUM(Q32,S32,U32)</f>
        <v>0</v>
      </c>
      <c r="Y32" s="67">
        <f>SUM(E32:O32,W32)</f>
        <v>-351292</v>
      </c>
      <c r="AA32" s="67">
        <v>0</v>
      </c>
      <c r="AC32" s="169">
        <f>SUM(AA32,Y32)</f>
        <v>-351292</v>
      </c>
    </row>
    <row r="33" spans="1:29" ht="21.75" customHeight="1" x14ac:dyDescent="0.5">
      <c r="A33" s="170" t="s">
        <v>236</v>
      </c>
      <c r="B33" s="170"/>
      <c r="C33" s="171">
        <v>16</v>
      </c>
      <c r="D33" s="119"/>
      <c r="E33" s="67">
        <v>0</v>
      </c>
      <c r="G33" s="67">
        <v>0</v>
      </c>
      <c r="I33" s="67">
        <v>0</v>
      </c>
      <c r="K33" s="67">
        <v>0</v>
      </c>
      <c r="L33" s="67"/>
      <c r="M33" s="67">
        <v>0</v>
      </c>
      <c r="N33" s="139"/>
      <c r="O33" s="67">
        <v>-175138</v>
      </c>
      <c r="P33" s="139"/>
      <c r="Q33" s="67">
        <v>0</v>
      </c>
      <c r="R33" s="139"/>
      <c r="S33" s="67">
        <v>0</v>
      </c>
      <c r="T33" s="139"/>
      <c r="U33" s="67">
        <v>0</v>
      </c>
      <c r="V33" s="139"/>
      <c r="W33" s="27">
        <f t="shared" si="3"/>
        <v>0</v>
      </c>
      <c r="Y33" s="67">
        <f>SUM(E33:O33,W33)</f>
        <v>-175138</v>
      </c>
      <c r="AA33" s="67">
        <v>0</v>
      </c>
      <c r="AC33" s="169">
        <f>SUM(AA33,Y33)</f>
        <v>-175138</v>
      </c>
    </row>
    <row r="34" spans="1:29" ht="21.75" customHeight="1" x14ac:dyDescent="0.5">
      <c r="A34" s="170" t="s">
        <v>150</v>
      </c>
      <c r="C34" s="171"/>
      <c r="D34" s="119"/>
      <c r="E34" s="70">
        <v>0</v>
      </c>
      <c r="G34" s="70">
        <v>0</v>
      </c>
      <c r="I34" s="67">
        <v>0</v>
      </c>
      <c r="K34" s="67">
        <v>0</v>
      </c>
      <c r="L34" s="67"/>
      <c r="M34" s="67">
        <v>0</v>
      </c>
      <c r="N34" s="139"/>
      <c r="O34" s="67">
        <v>147794</v>
      </c>
      <c r="P34" s="139"/>
      <c r="Q34" s="67">
        <v>0</v>
      </c>
      <c r="R34" s="139"/>
      <c r="S34" s="67">
        <v>8972</v>
      </c>
      <c r="T34" s="139"/>
      <c r="U34" s="67">
        <v>11258</v>
      </c>
      <c r="V34" s="139"/>
      <c r="W34" s="27">
        <f>SUM(Q34,S34,U34)</f>
        <v>20230</v>
      </c>
      <c r="Y34" s="67">
        <f>SUM(E34:O34,W34)</f>
        <v>168024</v>
      </c>
      <c r="AA34" s="67">
        <v>2481</v>
      </c>
      <c r="AC34" s="169">
        <f>SUM(AA34,Y34)</f>
        <v>170505</v>
      </c>
    </row>
    <row r="35" spans="1:29" ht="6" customHeight="1" x14ac:dyDescent="0.5">
      <c r="D35" s="119"/>
      <c r="E35" s="29"/>
      <c r="F35" s="29"/>
      <c r="G35" s="29"/>
      <c r="H35" s="29"/>
      <c r="I35" s="108"/>
      <c r="J35" s="29"/>
      <c r="K35" s="108"/>
      <c r="L35" s="29"/>
      <c r="M35" s="108"/>
      <c r="N35" s="29"/>
      <c r="O35" s="177"/>
      <c r="P35" s="158"/>
      <c r="Q35" s="177"/>
      <c r="R35" s="158"/>
      <c r="S35" s="177"/>
      <c r="T35" s="158"/>
      <c r="U35" s="177"/>
      <c r="V35" s="158"/>
      <c r="W35" s="177"/>
      <c r="X35" s="29"/>
      <c r="Y35" s="108"/>
      <c r="Z35" s="69"/>
      <c r="AA35" s="108"/>
      <c r="AB35" s="69"/>
      <c r="AC35" s="177"/>
    </row>
    <row r="36" spans="1:29" ht="21.75" customHeight="1" thickBot="1" x14ac:dyDescent="0.55000000000000004">
      <c r="A36" s="238" t="s">
        <v>225</v>
      </c>
      <c r="B36" s="238"/>
      <c r="C36" s="160"/>
      <c r="E36" s="30">
        <f>SUM(E29:E34)</f>
        <v>757918</v>
      </c>
      <c r="F36" s="27"/>
      <c r="G36" s="30">
        <f>SUM(G29:G34)</f>
        <v>4055609</v>
      </c>
      <c r="H36" s="27"/>
      <c r="I36" s="30">
        <f>SUM(I29:I34)</f>
        <v>-544391</v>
      </c>
      <c r="J36" s="27"/>
      <c r="K36" s="30">
        <f>SUM(K29:K34)</f>
        <v>90600</v>
      </c>
      <c r="L36" s="27"/>
      <c r="M36" s="30">
        <f>SUM(M29:M34)</f>
        <v>544391</v>
      </c>
      <c r="N36" s="27"/>
      <c r="O36" s="30">
        <f>SUM(O29:O34)</f>
        <v>862544</v>
      </c>
      <c r="P36" s="27"/>
      <c r="Q36" s="30">
        <f>SUM(Q29:Q34)</f>
        <v>-1377</v>
      </c>
      <c r="R36" s="27"/>
      <c r="S36" s="30">
        <f>SUM(S29:S34)</f>
        <v>-13895</v>
      </c>
      <c r="T36" s="27"/>
      <c r="U36" s="30">
        <f>SUM(U29:U34)</f>
        <v>-1275027</v>
      </c>
      <c r="V36" s="27"/>
      <c r="W36" s="30">
        <f>SUM(W29:W34)</f>
        <v>-1290299</v>
      </c>
      <c r="X36" s="27"/>
      <c r="Y36" s="30">
        <f>SUM(Y29:Y34)</f>
        <v>4476372</v>
      </c>
      <c r="Z36" s="27"/>
      <c r="AA36" s="30">
        <f>SUM(AA29:AA34)</f>
        <v>93395</v>
      </c>
      <c r="AB36" s="27"/>
      <c r="AC36" s="30">
        <f>SUM(AC29:AC34)</f>
        <v>4569767</v>
      </c>
    </row>
    <row r="37" spans="1:29" ht="21.75" customHeight="1" thickTop="1" x14ac:dyDescent="0.5">
      <c r="A37" s="163"/>
      <c r="B37" s="163"/>
      <c r="C37" s="160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5.75" customHeight="1" x14ac:dyDescent="0.5">
      <c r="A38" s="163"/>
      <c r="B38" s="163"/>
      <c r="C38" s="160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21.75" customHeight="1" x14ac:dyDescent="0.5">
      <c r="A39" s="163"/>
      <c r="B39" s="163"/>
      <c r="C39" s="160"/>
      <c r="E39" s="27"/>
      <c r="F39" s="27"/>
      <c r="G39" s="27"/>
      <c r="H39" s="27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Y39" s="139"/>
      <c r="AB39" s="27"/>
      <c r="AC39" s="27"/>
    </row>
    <row r="40" spans="1:29" s="138" customFormat="1" ht="21.95" customHeight="1" x14ac:dyDescent="0.5">
      <c r="A40" s="231" t="s">
        <v>39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178"/>
      <c r="Q40" s="178"/>
      <c r="R40" s="178"/>
      <c r="S40" s="178"/>
      <c r="T40" s="178"/>
      <c r="U40" s="178"/>
      <c r="V40" s="178"/>
      <c r="W40" s="178"/>
      <c r="X40" s="179"/>
      <c r="Y40" s="178"/>
      <c r="Z40" s="179"/>
      <c r="AA40" s="179"/>
      <c r="AB40" s="179"/>
      <c r="AC40" s="179"/>
    </row>
    <row r="42" spans="1:29" s="32" customFormat="1" ht="21.75" customHeight="1" x14ac:dyDescent="0.5"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 spans="1:29" s="107" customFormat="1" ht="21.75" customHeight="1" x14ac:dyDescent="0.5">
      <c r="J43" s="27"/>
      <c r="L43" s="27"/>
      <c r="N43" s="27"/>
      <c r="P43" s="27"/>
      <c r="Q43" s="27"/>
      <c r="R43" s="27"/>
      <c r="S43" s="27"/>
      <c r="T43" s="27"/>
      <c r="U43" s="27"/>
      <c r="V43" s="27"/>
      <c r="X43" s="27"/>
      <c r="Y43" s="27"/>
      <c r="Z43" s="27"/>
    </row>
  </sheetData>
  <mergeCells count="9">
    <mergeCell ref="A40:O40"/>
    <mergeCell ref="E5:Z5"/>
    <mergeCell ref="AA5:AC5"/>
    <mergeCell ref="E6:Y6"/>
    <mergeCell ref="Q7:W7"/>
    <mergeCell ref="S8:U8"/>
    <mergeCell ref="K11:O11"/>
    <mergeCell ref="K12:M12"/>
    <mergeCell ref="A36:B36"/>
  </mergeCells>
  <pageMargins left="0.3" right="0.3" top="0.5" bottom="0.6" header="0.49" footer="0.4"/>
  <pageSetup paperSize="9" scale="70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9"/>
  <sheetViews>
    <sheetView topLeftCell="J48" zoomScaleNormal="100" zoomScaleSheetLayoutView="85" zoomScalePageLayoutView="55" workbookViewId="0">
      <selection activeCell="AF62" sqref="AF62"/>
    </sheetView>
  </sheetViews>
  <sheetFormatPr defaultColWidth="9.140625" defaultRowHeight="21.75" customHeight="1" x14ac:dyDescent="0.5"/>
  <cols>
    <col min="1" max="1" width="1.7109375" style="139" customWidth="1"/>
    <col min="2" max="2" width="48.5703125" style="139" customWidth="1"/>
    <col min="3" max="3" width="8.140625" style="140" customWidth="1"/>
    <col min="4" max="4" width="0.7109375" style="140" customWidth="1"/>
    <col min="5" max="5" width="11.5703125" style="140" customWidth="1"/>
    <col min="6" max="6" width="0.7109375" style="140" customWidth="1"/>
    <col min="7" max="7" width="9.140625" style="140" customWidth="1"/>
    <col min="8" max="8" width="0.7109375" style="140" customWidth="1"/>
    <col min="9" max="9" width="10.42578125" style="140" customWidth="1"/>
    <col min="10" max="10" width="0.7109375" style="140" customWidth="1"/>
    <col min="11" max="11" width="10.85546875" style="38" customWidth="1"/>
    <col min="12" max="12" width="0.7109375" style="38" customWidth="1"/>
    <col min="13" max="13" width="11.7109375" style="38" customWidth="1"/>
    <col min="14" max="14" width="0.7109375" style="38" customWidth="1"/>
    <col min="15" max="15" width="11.85546875" style="39" customWidth="1"/>
    <col min="16" max="16" width="0.7109375" style="140" customWidth="1"/>
    <col min="17" max="17" width="12.7109375" style="140" customWidth="1"/>
    <col min="18" max="18" width="0.7109375" style="140" customWidth="1"/>
    <col min="19" max="19" width="14.42578125" style="140" customWidth="1"/>
    <col min="20" max="20" width="0.7109375" style="140" customWidth="1"/>
    <col min="21" max="21" width="14.140625" style="140" customWidth="1"/>
    <col min="22" max="22" width="0.7109375" style="140" customWidth="1"/>
    <col min="23" max="23" width="13.7109375" style="140" bestFit="1" customWidth="1"/>
    <col min="24" max="24" width="0.7109375" style="140" customWidth="1"/>
    <col min="25" max="25" width="11" style="140" customWidth="1"/>
    <col min="26" max="26" width="10.140625" style="139" bestFit="1" customWidth="1"/>
    <col min="27" max="27" width="9.85546875" style="107" bestFit="1" customWidth="1"/>
    <col min="28" max="16384" width="9.140625" style="139"/>
  </cols>
  <sheetData>
    <row r="1" spans="1:27" ht="21.75" customHeight="1" x14ac:dyDescent="0.5">
      <c r="A1" s="138" t="s">
        <v>0</v>
      </c>
      <c r="S1" s="40"/>
      <c r="T1" s="40"/>
      <c r="U1" s="40"/>
      <c r="W1" s="40"/>
      <c r="Y1" s="40"/>
    </row>
    <row r="2" spans="1:27" ht="21.75" customHeight="1" x14ac:dyDescent="0.5">
      <c r="A2" s="141" t="s">
        <v>151</v>
      </c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27"/>
      <c r="P2" s="27"/>
      <c r="Q2" s="27"/>
      <c r="R2" s="27"/>
      <c r="S2" s="41"/>
      <c r="T2" s="41"/>
      <c r="U2" s="41"/>
      <c r="V2" s="27"/>
      <c r="W2" s="41"/>
      <c r="X2" s="27"/>
      <c r="Y2" s="41"/>
    </row>
    <row r="3" spans="1:27" ht="21.75" customHeight="1" x14ac:dyDescent="0.5">
      <c r="A3" s="143" t="s">
        <v>227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28"/>
      <c r="P3" s="28"/>
      <c r="Q3" s="28"/>
      <c r="R3" s="28"/>
      <c r="S3" s="42"/>
      <c r="T3" s="42"/>
      <c r="U3" s="42"/>
      <c r="V3" s="28"/>
      <c r="W3" s="42"/>
      <c r="X3" s="28"/>
      <c r="Y3" s="42"/>
    </row>
    <row r="4" spans="1:27" ht="21.75" customHeight="1" x14ac:dyDescent="0.5">
      <c r="A4" s="141"/>
      <c r="B4" s="141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27"/>
      <c r="P4" s="27"/>
      <c r="Q4" s="27"/>
      <c r="R4" s="27"/>
      <c r="S4" s="31"/>
      <c r="T4" s="31"/>
      <c r="U4" s="31"/>
      <c r="V4" s="27"/>
      <c r="W4" s="31"/>
      <c r="X4" s="27"/>
      <c r="Y4" s="31"/>
    </row>
    <row r="5" spans="1:27" ht="21" customHeight="1" x14ac:dyDescent="0.5">
      <c r="A5" s="141"/>
      <c r="B5" s="141"/>
      <c r="C5" s="141"/>
      <c r="D5" s="141"/>
      <c r="E5" s="237" t="s">
        <v>3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3" t="s">
        <v>116</v>
      </c>
      <c r="X5" s="233"/>
      <c r="Y5" s="233"/>
    </row>
    <row r="6" spans="1:27" s="146" customFormat="1" ht="21" customHeight="1" x14ac:dyDescent="0.5">
      <c r="C6" s="24"/>
      <c r="D6" s="24"/>
      <c r="E6" s="23"/>
      <c r="F6" s="24"/>
      <c r="G6" s="23"/>
      <c r="H6" s="23"/>
      <c r="I6" s="23"/>
      <c r="J6" s="23"/>
      <c r="K6" s="239"/>
      <c r="L6" s="239"/>
      <c r="M6" s="239"/>
      <c r="N6" s="239"/>
      <c r="O6" s="239"/>
      <c r="P6" s="148"/>
      <c r="Q6" s="240" t="s">
        <v>76</v>
      </c>
      <c r="R6" s="240"/>
      <c r="S6" s="240"/>
      <c r="T6" s="240"/>
      <c r="U6" s="240"/>
      <c r="V6" s="240"/>
      <c r="W6" s="240"/>
      <c r="X6" s="148"/>
      <c r="Y6" s="148"/>
      <c r="AA6" s="121"/>
    </row>
    <row r="7" spans="1:27" s="146" customFormat="1" ht="21" customHeight="1" x14ac:dyDescent="0.5">
      <c r="C7" s="24"/>
      <c r="D7" s="24"/>
      <c r="P7" s="148"/>
      <c r="Q7" s="148"/>
      <c r="R7" s="148"/>
      <c r="S7" s="241" t="s">
        <v>118</v>
      </c>
      <c r="T7" s="241"/>
      <c r="U7" s="241"/>
      <c r="V7" s="149"/>
      <c r="W7" s="149"/>
      <c r="X7" s="148"/>
      <c r="Y7" s="148"/>
      <c r="AA7" s="121"/>
    </row>
    <row r="8" spans="1:27" s="146" customFormat="1" ht="21" customHeight="1" x14ac:dyDescent="0.5">
      <c r="C8" s="24"/>
      <c r="D8" s="24"/>
      <c r="P8" s="148"/>
      <c r="Q8" s="148" t="s">
        <v>119</v>
      </c>
      <c r="R8" s="148"/>
      <c r="S8" s="26"/>
      <c r="T8" s="26"/>
      <c r="U8" s="26"/>
      <c r="V8" s="149"/>
      <c r="W8" s="149"/>
      <c r="X8" s="148"/>
      <c r="Y8" s="148"/>
      <c r="AA8" s="121"/>
    </row>
    <row r="9" spans="1:27" s="146" customFormat="1" ht="21" customHeight="1" x14ac:dyDescent="0.5">
      <c r="C9" s="24"/>
      <c r="D9" s="24"/>
      <c r="E9" s="23"/>
      <c r="F9" s="24"/>
      <c r="G9" s="23"/>
      <c r="H9" s="23"/>
      <c r="I9" s="23"/>
      <c r="J9" s="23"/>
      <c r="K9" s="237" t="s">
        <v>71</v>
      </c>
      <c r="L9" s="237"/>
      <c r="M9" s="237"/>
      <c r="N9" s="237"/>
      <c r="O9" s="237"/>
      <c r="P9" s="148"/>
      <c r="Q9" s="148" t="s">
        <v>204</v>
      </c>
      <c r="R9" s="148"/>
      <c r="S9" s="25" t="s">
        <v>124</v>
      </c>
      <c r="T9" s="26"/>
      <c r="U9" s="150" t="s">
        <v>119</v>
      </c>
      <c r="V9" s="149"/>
      <c r="W9" s="151" t="s">
        <v>125</v>
      </c>
      <c r="AA9" s="121"/>
    </row>
    <row r="10" spans="1:27" s="146" customFormat="1" ht="21" customHeight="1" x14ac:dyDescent="0.5">
      <c r="C10" s="24"/>
      <c r="D10" s="24"/>
      <c r="E10" s="23"/>
      <c r="F10" s="24"/>
      <c r="G10" s="23"/>
      <c r="H10" s="23"/>
      <c r="I10" s="23"/>
      <c r="J10" s="23"/>
      <c r="K10" s="234" t="s">
        <v>72</v>
      </c>
      <c r="L10" s="234"/>
      <c r="M10" s="234"/>
      <c r="N10" s="147"/>
      <c r="O10" s="148"/>
      <c r="P10" s="148"/>
      <c r="Q10" s="150" t="s">
        <v>126</v>
      </c>
      <c r="R10" s="148"/>
      <c r="S10" s="150" t="s">
        <v>210</v>
      </c>
      <c r="T10" s="25"/>
      <c r="U10" s="25" t="s">
        <v>127</v>
      </c>
      <c r="V10" s="152"/>
      <c r="W10" s="148" t="s">
        <v>128</v>
      </c>
      <c r="X10" s="148"/>
      <c r="Y10" s="148"/>
      <c r="AA10" s="121"/>
    </row>
    <row r="11" spans="1:27" s="146" customFormat="1" ht="21" customHeight="1" x14ac:dyDescent="0.5">
      <c r="C11" s="24"/>
      <c r="D11" s="24"/>
      <c r="E11" s="23" t="s">
        <v>130</v>
      </c>
      <c r="F11" s="24"/>
      <c r="G11" s="23" t="s">
        <v>131</v>
      </c>
      <c r="H11" s="23"/>
      <c r="I11" s="23"/>
      <c r="J11" s="23"/>
      <c r="K11" s="148" t="s">
        <v>132</v>
      </c>
      <c r="L11" s="148"/>
      <c r="M11" s="148"/>
      <c r="N11" s="148"/>
      <c r="O11" s="148"/>
      <c r="P11" s="148"/>
      <c r="Q11" s="25" t="s">
        <v>133</v>
      </c>
      <c r="R11" s="148"/>
      <c r="S11" s="25" t="s">
        <v>134</v>
      </c>
      <c r="T11" s="25"/>
      <c r="U11" s="25" t="s">
        <v>135</v>
      </c>
      <c r="V11" s="152"/>
      <c r="W11" s="153" t="s">
        <v>136</v>
      </c>
      <c r="X11" s="148"/>
      <c r="Y11" s="148" t="s">
        <v>129</v>
      </c>
      <c r="AA11" s="121"/>
    </row>
    <row r="12" spans="1:27" s="146" customFormat="1" ht="21" customHeight="1" x14ac:dyDescent="0.5">
      <c r="C12" s="154" t="s">
        <v>8</v>
      </c>
      <c r="D12" s="24"/>
      <c r="E12" s="112" t="s">
        <v>139</v>
      </c>
      <c r="F12" s="24"/>
      <c r="G12" s="112" t="s">
        <v>140</v>
      </c>
      <c r="H12" s="23"/>
      <c r="I12" s="112" t="s">
        <v>70</v>
      </c>
      <c r="J12" s="23"/>
      <c r="K12" s="155" t="s">
        <v>141</v>
      </c>
      <c r="L12" s="148"/>
      <c r="M12" s="112" t="s">
        <v>70</v>
      </c>
      <c r="N12" s="148"/>
      <c r="O12" s="155" t="s">
        <v>142</v>
      </c>
      <c r="P12" s="148"/>
      <c r="Q12" s="156" t="s">
        <v>143</v>
      </c>
      <c r="R12" s="148"/>
      <c r="S12" s="156" t="s">
        <v>152</v>
      </c>
      <c r="T12" s="150"/>
      <c r="U12" s="156" t="s">
        <v>145</v>
      </c>
      <c r="V12" s="152"/>
      <c r="W12" s="157" t="s">
        <v>146</v>
      </c>
      <c r="X12" s="148"/>
      <c r="Y12" s="155" t="s">
        <v>146</v>
      </c>
      <c r="AA12" s="121"/>
    </row>
    <row r="13" spans="1:27" s="35" customFormat="1" ht="6" customHeight="1" x14ac:dyDescent="0.4">
      <c r="A13" s="32"/>
      <c r="B13" s="32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58"/>
      <c r="P13" s="158"/>
      <c r="Q13" s="158"/>
      <c r="R13" s="158"/>
      <c r="S13" s="159"/>
      <c r="T13" s="159"/>
      <c r="U13" s="159"/>
      <c r="V13" s="158"/>
      <c r="W13" s="159"/>
      <c r="X13" s="158"/>
      <c r="Y13" s="159"/>
      <c r="AA13" s="75"/>
    </row>
    <row r="14" spans="1:27" s="35" customFormat="1" ht="21" customHeight="1" x14ac:dyDescent="0.4">
      <c r="A14" s="160" t="s">
        <v>217</v>
      </c>
      <c r="B14" s="160"/>
      <c r="C14" s="27"/>
      <c r="D14" s="27"/>
      <c r="E14" s="27">
        <v>829137</v>
      </c>
      <c r="F14" s="27"/>
      <c r="G14" s="27">
        <v>4055609</v>
      </c>
      <c r="H14" s="27"/>
      <c r="I14" s="27">
        <v>-950543</v>
      </c>
      <c r="J14" s="27"/>
      <c r="K14" s="27">
        <v>90600</v>
      </c>
      <c r="L14" s="27"/>
      <c r="M14" s="27">
        <v>950543</v>
      </c>
      <c r="N14" s="27"/>
      <c r="O14" s="27">
        <v>1002461</v>
      </c>
      <c r="P14" s="27"/>
      <c r="Q14" s="27">
        <v>-12</v>
      </c>
      <c r="R14" s="27"/>
      <c r="S14" s="27">
        <v>-7523</v>
      </c>
      <c r="T14" s="27"/>
      <c r="U14" s="27">
        <v>-689229</v>
      </c>
      <c r="V14" s="27"/>
      <c r="W14" s="27">
        <f>SUM(U14:V14,Q14:S14)</f>
        <v>-696764</v>
      </c>
      <c r="X14" s="27"/>
      <c r="Y14" s="27">
        <f>SUM(W14,O14,K14,G14,E14)</f>
        <v>5281043</v>
      </c>
      <c r="AA14" s="75"/>
    </row>
    <row r="15" spans="1:27" s="35" customFormat="1" ht="6" customHeight="1" x14ac:dyDescent="0.4">
      <c r="A15" s="160"/>
      <c r="B15" s="33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AA15" s="75"/>
    </row>
    <row r="16" spans="1:27" s="35" customFormat="1" ht="21" customHeight="1" x14ac:dyDescent="0.4">
      <c r="A16" s="160" t="s">
        <v>149</v>
      </c>
      <c r="B16" s="3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AA16" s="75"/>
    </row>
    <row r="17" spans="1:27" s="35" customFormat="1" ht="21" customHeight="1" x14ac:dyDescent="0.4">
      <c r="A17" s="161" t="s">
        <v>70</v>
      </c>
      <c r="B17" s="34"/>
      <c r="C17" s="120"/>
      <c r="E17" s="27">
        <v>0</v>
      </c>
      <c r="F17" s="27"/>
      <c r="G17" s="27">
        <v>0</v>
      </c>
      <c r="H17" s="27"/>
      <c r="I17" s="27">
        <v>-47659</v>
      </c>
      <c r="J17" s="27"/>
      <c r="K17" s="27">
        <v>0</v>
      </c>
      <c r="L17" s="27"/>
      <c r="M17" s="27">
        <v>47659</v>
      </c>
      <c r="N17" s="27"/>
      <c r="O17" s="27">
        <v>-47659</v>
      </c>
      <c r="P17" s="27"/>
      <c r="Q17" s="27">
        <v>0</v>
      </c>
      <c r="R17" s="27"/>
      <c r="S17" s="27">
        <v>0</v>
      </c>
      <c r="T17" s="27"/>
      <c r="U17" s="27">
        <v>0</v>
      </c>
      <c r="V17" s="27"/>
      <c r="W17" s="27">
        <f>SUM(U17:V17,S17)</f>
        <v>0</v>
      </c>
      <c r="X17" s="27"/>
      <c r="Y17" s="27">
        <f>SUM(W17,O17,K17,G17,E17)</f>
        <v>-47659</v>
      </c>
      <c r="AA17" s="75"/>
    </row>
    <row r="18" spans="1:27" s="35" customFormat="1" ht="21" customHeight="1" x14ac:dyDescent="0.4">
      <c r="A18" s="161" t="s">
        <v>235</v>
      </c>
      <c r="B18" s="34"/>
      <c r="C18" s="120"/>
      <c r="E18" s="27">
        <v>-71219</v>
      </c>
      <c r="F18" s="27"/>
      <c r="G18" s="27">
        <v>0</v>
      </c>
      <c r="H18" s="27"/>
      <c r="I18" s="27">
        <v>998202</v>
      </c>
      <c r="J18" s="27"/>
      <c r="K18" s="27">
        <v>0</v>
      </c>
      <c r="L18" s="27"/>
      <c r="M18" s="27">
        <v>-998202</v>
      </c>
      <c r="N18" s="27"/>
      <c r="O18" s="27">
        <v>71219</v>
      </c>
      <c r="P18" s="27"/>
      <c r="Q18" s="27">
        <v>0</v>
      </c>
      <c r="R18" s="27"/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/>
      <c r="Y18" s="27">
        <v>0</v>
      </c>
      <c r="AA18" s="75"/>
    </row>
    <row r="19" spans="1:27" s="35" customFormat="1" ht="21" customHeight="1" x14ac:dyDescent="0.4">
      <c r="A19" s="161" t="s">
        <v>239</v>
      </c>
      <c r="B19" s="34"/>
      <c r="C19" s="120"/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27"/>
      <c r="M19" s="27">
        <v>0</v>
      </c>
      <c r="N19" s="27"/>
      <c r="O19" s="27">
        <v>-151560</v>
      </c>
      <c r="P19" s="27"/>
      <c r="Q19" s="27">
        <v>0</v>
      </c>
      <c r="R19" s="27"/>
      <c r="S19" s="27">
        <v>0</v>
      </c>
      <c r="T19" s="27"/>
      <c r="U19" s="27">
        <v>0</v>
      </c>
      <c r="V19" s="27"/>
      <c r="W19" s="27">
        <v>0</v>
      </c>
      <c r="X19" s="27"/>
      <c r="Y19" s="27">
        <f>SUM(O19)</f>
        <v>-151560</v>
      </c>
      <c r="AA19" s="75"/>
    </row>
    <row r="20" spans="1:27" s="35" customFormat="1" ht="21" customHeight="1" x14ac:dyDescent="0.4">
      <c r="A20" s="161" t="s">
        <v>237</v>
      </c>
      <c r="B20" s="34"/>
      <c r="C20" s="120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AA20" s="75"/>
    </row>
    <row r="21" spans="1:27" s="35" customFormat="1" ht="21" customHeight="1" x14ac:dyDescent="0.4">
      <c r="A21" s="161"/>
      <c r="B21" s="34" t="s">
        <v>238</v>
      </c>
      <c r="C21" s="120"/>
      <c r="E21" s="27">
        <v>0</v>
      </c>
      <c r="F21" s="27"/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/>
      <c r="M21" s="27">
        <v>0</v>
      </c>
      <c r="N21" s="27"/>
      <c r="O21" s="27">
        <v>-1577</v>
      </c>
      <c r="P21" s="27"/>
      <c r="Q21" s="27">
        <v>0</v>
      </c>
      <c r="R21" s="27"/>
      <c r="S21" s="27">
        <v>0</v>
      </c>
      <c r="T21" s="27"/>
      <c r="U21" s="27">
        <v>1577</v>
      </c>
      <c r="V21" s="27"/>
      <c r="W21" s="27">
        <v>1577</v>
      </c>
      <c r="X21" s="27"/>
      <c r="Y21" s="27">
        <v>0</v>
      </c>
      <c r="AA21" s="75"/>
    </row>
    <row r="22" spans="1:27" s="35" customFormat="1" ht="21" customHeight="1" x14ac:dyDescent="0.4">
      <c r="A22" s="162" t="s">
        <v>150</v>
      </c>
      <c r="B22" s="32"/>
      <c r="C22" s="27"/>
      <c r="D22" s="27"/>
      <c r="E22" s="28">
        <v>0</v>
      </c>
      <c r="F22" s="27"/>
      <c r="G22" s="28">
        <v>0</v>
      </c>
      <c r="H22" s="27"/>
      <c r="I22" s="28">
        <v>0</v>
      </c>
      <c r="J22" s="27"/>
      <c r="K22" s="28">
        <v>0</v>
      </c>
      <c r="L22" s="27"/>
      <c r="M22" s="28">
        <v>0</v>
      </c>
      <c r="N22" s="27"/>
      <c r="O22" s="28">
        <v>121913</v>
      </c>
      <c r="P22" s="27"/>
      <c r="Q22" s="28">
        <v>0</v>
      </c>
      <c r="R22" s="27"/>
      <c r="S22" s="28">
        <v>-9711</v>
      </c>
      <c r="T22" s="27"/>
      <c r="U22" s="28">
        <v>-447464</v>
      </c>
      <c r="V22" s="27"/>
      <c r="W22" s="28">
        <f t="shared" ref="W22" si="0">SUM(U22:V22,S22)</f>
        <v>-457175</v>
      </c>
      <c r="X22" s="27"/>
      <c r="Y22" s="28">
        <f>SUM(W22,O22,K22,G22,E22)</f>
        <v>-335262</v>
      </c>
      <c r="AA22" s="75"/>
    </row>
    <row r="23" spans="1:27" s="35" customFormat="1" ht="6" customHeight="1" x14ac:dyDescent="0.4">
      <c r="A23" s="32"/>
      <c r="B23" s="3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58"/>
      <c r="P23" s="158"/>
      <c r="Q23" s="158"/>
      <c r="R23" s="158"/>
      <c r="S23" s="159"/>
      <c r="T23" s="159"/>
      <c r="U23" s="159"/>
      <c r="V23" s="158"/>
      <c r="W23" s="159"/>
      <c r="X23" s="158"/>
      <c r="Y23" s="159"/>
      <c r="AA23" s="75"/>
    </row>
    <row r="24" spans="1:27" s="35" customFormat="1" ht="21" customHeight="1" thickBot="1" x14ac:dyDescent="0.45">
      <c r="A24" s="163" t="s">
        <v>224</v>
      </c>
      <c r="B24" s="37"/>
      <c r="C24" s="27"/>
      <c r="D24" s="27"/>
      <c r="E24" s="30">
        <f>SUM(E14:E22)</f>
        <v>757918</v>
      </c>
      <c r="F24" s="27"/>
      <c r="G24" s="30">
        <f>SUM(G14:G22)</f>
        <v>4055609</v>
      </c>
      <c r="H24" s="27"/>
      <c r="I24" s="30">
        <f>SUM(I14:I22)</f>
        <v>0</v>
      </c>
      <c r="J24" s="27"/>
      <c r="K24" s="30">
        <f>SUM(K14:K22)</f>
        <v>90600</v>
      </c>
      <c r="L24" s="27"/>
      <c r="M24" s="30">
        <f>SUM(M14:M22)</f>
        <v>0</v>
      </c>
      <c r="N24" s="27"/>
      <c r="O24" s="30">
        <f>SUM(O14:O22)</f>
        <v>994797</v>
      </c>
      <c r="P24" s="27"/>
      <c r="Q24" s="30">
        <f>SUM(Q14:Q22)</f>
        <v>-12</v>
      </c>
      <c r="R24" s="27"/>
      <c r="S24" s="30">
        <f>SUM(S14:S22)</f>
        <v>-17234</v>
      </c>
      <c r="T24" s="27"/>
      <c r="U24" s="30">
        <f>SUM(U14:U22)</f>
        <v>-1135116</v>
      </c>
      <c r="V24" s="27"/>
      <c r="W24" s="30">
        <f>SUM(W14:W22)</f>
        <v>-1152362</v>
      </c>
      <c r="X24" s="27"/>
      <c r="Y24" s="30">
        <f>SUM(Y14:Y22)</f>
        <v>4746562</v>
      </c>
      <c r="AA24" s="75"/>
    </row>
    <row r="25" spans="1:27" s="35" customFormat="1" ht="21" customHeight="1" thickTop="1" x14ac:dyDescent="0.4">
      <c r="A25" s="164"/>
      <c r="B25" s="3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AA25" s="75"/>
    </row>
    <row r="26" spans="1:27" s="35" customFormat="1" ht="21" customHeight="1" x14ac:dyDescent="0.4">
      <c r="A26" s="160" t="s">
        <v>216</v>
      </c>
      <c r="B26" s="160"/>
      <c r="C26" s="27"/>
      <c r="D26" s="27"/>
      <c r="E26" s="27">
        <v>757918</v>
      </c>
      <c r="F26" s="27"/>
      <c r="G26" s="27">
        <v>4055609</v>
      </c>
      <c r="H26" s="27"/>
      <c r="I26" s="27">
        <v>-193099</v>
      </c>
      <c r="J26" s="27"/>
      <c r="K26" s="27">
        <v>90600</v>
      </c>
      <c r="L26" s="27"/>
      <c r="M26" s="27">
        <v>193099</v>
      </c>
      <c r="N26" s="27"/>
      <c r="O26" s="27">
        <v>1241642</v>
      </c>
      <c r="P26" s="27"/>
      <c r="Q26" s="27">
        <v>-12</v>
      </c>
      <c r="R26" s="27"/>
      <c r="S26" s="27">
        <v>-22335</v>
      </c>
      <c r="T26" s="27"/>
      <c r="U26" s="27">
        <v>-1286285</v>
      </c>
      <c r="V26" s="27"/>
      <c r="W26" s="27">
        <f>SUM(Q26:V26)</f>
        <v>-1308632</v>
      </c>
      <c r="X26" s="27"/>
      <c r="Y26" s="27">
        <f>SUM(W26,O26,K26,G26,E26)</f>
        <v>4837137</v>
      </c>
      <c r="AA26" s="75"/>
    </row>
    <row r="27" spans="1:27" s="35" customFormat="1" ht="6" customHeight="1" x14ac:dyDescent="0.4">
      <c r="A27" s="160"/>
      <c r="B27" s="33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AA27" s="75"/>
    </row>
    <row r="28" spans="1:27" s="35" customFormat="1" ht="21" customHeight="1" x14ac:dyDescent="0.4">
      <c r="A28" s="160" t="s">
        <v>149</v>
      </c>
      <c r="B28" s="34"/>
      <c r="AA28" s="75"/>
    </row>
    <row r="29" spans="1:27" s="35" customFormat="1" ht="21" customHeight="1" x14ac:dyDescent="0.4">
      <c r="A29" s="162" t="s">
        <v>70</v>
      </c>
      <c r="B29" s="36"/>
      <c r="C29" s="120">
        <v>17</v>
      </c>
      <c r="E29" s="27">
        <v>0</v>
      </c>
      <c r="F29" s="27"/>
      <c r="G29" s="27">
        <v>0</v>
      </c>
      <c r="H29" s="27"/>
      <c r="I29" s="27">
        <v>-351292</v>
      </c>
      <c r="J29" s="27"/>
      <c r="K29" s="27">
        <v>0</v>
      </c>
      <c r="L29" s="27"/>
      <c r="M29" s="27">
        <v>351292</v>
      </c>
      <c r="N29" s="27"/>
      <c r="O29" s="27">
        <v>-351292</v>
      </c>
      <c r="P29" s="27"/>
      <c r="Q29" s="27">
        <v>0</v>
      </c>
      <c r="R29" s="27"/>
      <c r="S29" s="27">
        <v>0</v>
      </c>
      <c r="T29" s="27"/>
      <c r="U29" s="27">
        <v>0</v>
      </c>
      <c r="V29" s="27"/>
      <c r="W29" s="27">
        <f>SUM(Q29:U29)</f>
        <v>0</v>
      </c>
      <c r="X29" s="27"/>
      <c r="Y29" s="27">
        <f>SUM(E29:O29,W29)</f>
        <v>-351292</v>
      </c>
      <c r="AA29" s="75"/>
    </row>
    <row r="30" spans="1:27" s="35" customFormat="1" ht="21" customHeight="1" x14ac:dyDescent="0.4">
      <c r="A30" s="162" t="s">
        <v>239</v>
      </c>
      <c r="B30" s="36"/>
      <c r="C30" s="120">
        <v>16</v>
      </c>
      <c r="E30" s="27">
        <v>0</v>
      </c>
      <c r="F30" s="27"/>
      <c r="G30" s="27">
        <v>0</v>
      </c>
      <c r="H30" s="27"/>
      <c r="I30" s="27">
        <v>0</v>
      </c>
      <c r="J30" s="27"/>
      <c r="K30" s="27">
        <v>0</v>
      </c>
      <c r="L30" s="27"/>
      <c r="M30" s="27">
        <v>0</v>
      </c>
      <c r="N30" s="27"/>
      <c r="O30" s="27">
        <v>-175138</v>
      </c>
      <c r="P30" s="27"/>
      <c r="Q30" s="27">
        <v>0</v>
      </c>
      <c r="R30" s="27"/>
      <c r="S30" s="27">
        <v>0</v>
      </c>
      <c r="T30" s="27"/>
      <c r="U30" s="27">
        <v>0</v>
      </c>
      <c r="V30" s="27"/>
      <c r="W30" s="27">
        <f>SUM(Q30:U30)</f>
        <v>0</v>
      </c>
      <c r="X30" s="27"/>
      <c r="Y30" s="27">
        <f>SUM(E30:O30,W30)</f>
        <v>-175138</v>
      </c>
      <c r="AA30" s="75"/>
    </row>
    <row r="31" spans="1:27" s="35" customFormat="1" ht="21" customHeight="1" x14ac:dyDescent="0.4">
      <c r="A31" s="162" t="s">
        <v>150</v>
      </c>
      <c r="B31" s="36"/>
      <c r="C31" s="120"/>
      <c r="E31" s="28">
        <v>0</v>
      </c>
      <c r="F31" s="27"/>
      <c r="G31" s="28">
        <v>0</v>
      </c>
      <c r="H31" s="27"/>
      <c r="I31" s="28">
        <v>0</v>
      </c>
      <c r="J31" s="27"/>
      <c r="K31" s="28">
        <v>0</v>
      </c>
      <c r="L31" s="27"/>
      <c r="M31" s="28">
        <v>0</v>
      </c>
      <c r="N31" s="27"/>
      <c r="O31" s="28">
        <v>130798</v>
      </c>
      <c r="P31" s="27"/>
      <c r="Q31" s="28">
        <v>0</v>
      </c>
      <c r="R31" s="27"/>
      <c r="S31" s="27">
        <v>8972</v>
      </c>
      <c r="T31" s="27"/>
      <c r="U31" s="27">
        <v>11258</v>
      </c>
      <c r="V31" s="27"/>
      <c r="W31" s="28">
        <f>SUM(Q31:U31)</f>
        <v>20230</v>
      </c>
      <c r="X31" s="27"/>
      <c r="Y31" s="28">
        <f>SUM(E31:O31,W31)</f>
        <v>151028</v>
      </c>
      <c r="AA31" s="75"/>
    </row>
    <row r="32" spans="1:27" s="35" customFormat="1" ht="6" customHeight="1" x14ac:dyDescent="0.4">
      <c r="A32" s="32"/>
      <c r="B32" s="32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58"/>
      <c r="P32" s="158"/>
      <c r="Q32" s="158"/>
      <c r="R32" s="158"/>
      <c r="S32" s="165"/>
      <c r="T32" s="159"/>
      <c r="U32" s="165"/>
      <c r="V32" s="158"/>
      <c r="W32" s="165"/>
      <c r="X32" s="158"/>
      <c r="Y32" s="159"/>
      <c r="AA32" s="75"/>
    </row>
    <row r="33" spans="1:27" s="35" customFormat="1" ht="21" customHeight="1" thickBot="1" x14ac:dyDescent="0.45">
      <c r="A33" s="238" t="s">
        <v>225</v>
      </c>
      <c r="B33" s="238"/>
      <c r="C33" s="27"/>
      <c r="D33" s="27"/>
      <c r="E33" s="30">
        <f>SUM(E26:E31)</f>
        <v>757918</v>
      </c>
      <c r="F33" s="27"/>
      <c r="G33" s="30">
        <f>SUM(G26:G31)</f>
        <v>4055609</v>
      </c>
      <c r="H33" s="27"/>
      <c r="I33" s="30">
        <f>SUM(I26:I31)</f>
        <v>-544391</v>
      </c>
      <c r="J33" s="27"/>
      <c r="K33" s="30">
        <f>SUM(K26:K31)</f>
        <v>90600</v>
      </c>
      <c r="L33" s="27"/>
      <c r="M33" s="30">
        <f>SUM(M26:M31)</f>
        <v>544391</v>
      </c>
      <c r="N33" s="27"/>
      <c r="O33" s="30">
        <f>SUM(O26:O31)</f>
        <v>846010</v>
      </c>
      <c r="P33" s="27"/>
      <c r="Q33" s="30">
        <f>SUM(Q26:Q31)</f>
        <v>-12</v>
      </c>
      <c r="R33" s="27"/>
      <c r="S33" s="30">
        <f>SUM(S26:S31)</f>
        <v>-13363</v>
      </c>
      <c r="T33" s="27"/>
      <c r="U33" s="30">
        <f>SUM(U26:U31)</f>
        <v>-1275027</v>
      </c>
      <c r="V33" s="27"/>
      <c r="W33" s="30">
        <f>SUM(W26:W31)</f>
        <v>-1288402</v>
      </c>
      <c r="X33" s="27"/>
      <c r="Y33" s="30">
        <f>SUM(Y26:Y31)</f>
        <v>4461735</v>
      </c>
      <c r="AA33" s="75"/>
    </row>
    <row r="34" spans="1:27" s="35" customFormat="1" ht="13.5" customHeight="1" thickTop="1" x14ac:dyDescent="0.4">
      <c r="A34" s="163"/>
      <c r="B34" s="163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AA34" s="75"/>
    </row>
    <row r="35" spans="1:27" s="35" customFormat="1" ht="18.75" x14ac:dyDescent="0.4">
      <c r="A35" s="163"/>
      <c r="B35" s="163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AA35" s="75"/>
    </row>
    <row r="36" spans="1:27" s="35" customFormat="1" ht="18.75" x14ac:dyDescent="0.4">
      <c r="A36" s="163"/>
      <c r="B36" s="163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X36" s="27"/>
      <c r="Y36" s="27"/>
      <c r="AA36" s="75"/>
    </row>
    <row r="37" spans="1:27" ht="21.95" customHeight="1" x14ac:dyDescent="0.5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67"/>
      <c r="R37" s="167"/>
      <c r="S37" s="167"/>
      <c r="T37" s="167"/>
      <c r="U37" s="167"/>
      <c r="V37" s="167"/>
      <c r="W37" s="167"/>
      <c r="X37" s="167"/>
      <c r="Y37" s="167"/>
    </row>
    <row r="38" spans="1:27" ht="21.75" customHeight="1" x14ac:dyDescent="0.5">
      <c r="K38" s="140"/>
    </row>
    <row r="39" spans="1:27" ht="21.75" customHeight="1" x14ac:dyDescent="0.5"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W39" s="27"/>
      <c r="Y39" s="27"/>
    </row>
  </sheetData>
  <mergeCells count="8">
    <mergeCell ref="A33:B33"/>
    <mergeCell ref="K9:O9"/>
    <mergeCell ref="K10:M10"/>
    <mergeCell ref="E5:V5"/>
    <mergeCell ref="W5:Y5"/>
    <mergeCell ref="K6:O6"/>
    <mergeCell ref="Q6:W6"/>
    <mergeCell ref="S7:U7"/>
  </mergeCells>
  <pageMargins left="0.3" right="0.3" top="0.5" bottom="0.6" header="0.49" footer="0.4"/>
  <pageSetup paperSize="9" scale="7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8"/>
  <sheetViews>
    <sheetView tabSelected="1" zoomScale="90" zoomScaleNormal="90" zoomScaleSheetLayoutView="90" zoomScalePageLayoutView="60" workbookViewId="0">
      <selection activeCell="P19" sqref="P19"/>
    </sheetView>
  </sheetViews>
  <sheetFormatPr defaultColWidth="9.140625" defaultRowHeight="18" customHeight="1" x14ac:dyDescent="0.5"/>
  <cols>
    <col min="1" max="1" width="59.5703125" style="115" customWidth="1"/>
    <col min="2" max="2" width="8.7109375" style="115" customWidth="1"/>
    <col min="3" max="3" width="0.7109375" style="115" customWidth="1"/>
    <col min="4" max="4" width="11.7109375" style="11" customWidth="1"/>
    <col min="5" max="5" width="0.7109375" style="11" customWidth="1"/>
    <col min="6" max="6" width="11.7109375" style="11" customWidth="1"/>
    <col min="7" max="7" width="0.7109375" style="1" customWidth="1"/>
    <col min="8" max="8" width="11.7109375" style="11" customWidth="1"/>
    <col min="9" max="9" width="0.7109375" style="11" customWidth="1"/>
    <col min="10" max="10" width="11.7109375" style="11" customWidth="1"/>
    <col min="11" max="11" width="9.140625" style="115"/>
    <col min="12" max="12" width="11.140625" style="107" bestFit="1" customWidth="1"/>
    <col min="13" max="16384" width="9.140625" style="115"/>
  </cols>
  <sheetData>
    <row r="1" spans="1:10" ht="21.75" customHeight="1" x14ac:dyDescent="0.5">
      <c r="A1" s="208" t="s">
        <v>0</v>
      </c>
    </row>
    <row r="2" spans="1:10" ht="21.75" customHeight="1" x14ac:dyDescent="0.5">
      <c r="A2" s="209" t="s">
        <v>153</v>
      </c>
      <c r="B2" s="210"/>
      <c r="C2" s="210"/>
      <c r="D2" s="12"/>
      <c r="E2" s="12"/>
      <c r="F2" s="12"/>
      <c r="G2" s="3"/>
      <c r="H2" s="13"/>
      <c r="I2" s="13"/>
      <c r="J2" s="13"/>
    </row>
    <row r="3" spans="1:10" ht="21.75" customHeight="1" x14ac:dyDescent="0.5">
      <c r="A3" s="116" t="s">
        <v>227</v>
      </c>
      <c r="B3" s="211"/>
      <c r="C3" s="211"/>
      <c r="D3" s="14"/>
      <c r="E3" s="14"/>
      <c r="F3" s="14"/>
      <c r="G3" s="4"/>
      <c r="H3" s="14"/>
      <c r="I3" s="14"/>
      <c r="J3" s="14"/>
    </row>
    <row r="4" spans="1:10" ht="15" customHeight="1" x14ac:dyDescent="0.5">
      <c r="A4" s="212"/>
      <c r="B4" s="210"/>
      <c r="C4" s="210"/>
      <c r="D4" s="12"/>
      <c r="E4" s="12"/>
      <c r="F4" s="12"/>
      <c r="G4" s="3"/>
      <c r="H4" s="12"/>
      <c r="I4" s="12"/>
      <c r="J4" s="12"/>
    </row>
    <row r="5" spans="1:10" ht="20.45" customHeight="1" x14ac:dyDescent="0.5">
      <c r="A5" s="212"/>
      <c r="B5" s="210"/>
      <c r="C5" s="210"/>
      <c r="D5" s="226" t="s">
        <v>2</v>
      </c>
      <c r="E5" s="226"/>
      <c r="F5" s="226"/>
      <c r="G5" s="6"/>
      <c r="H5" s="226" t="s">
        <v>3</v>
      </c>
      <c r="I5" s="226"/>
      <c r="J5" s="226"/>
    </row>
    <row r="6" spans="1:10" ht="20.45" customHeight="1" x14ac:dyDescent="0.5">
      <c r="A6" s="212"/>
      <c r="B6" s="117"/>
      <c r="C6" s="117"/>
      <c r="D6" s="8" t="s">
        <v>206</v>
      </c>
      <c r="E6" s="15"/>
      <c r="F6" s="8" t="s">
        <v>7</v>
      </c>
      <c r="G6" s="7"/>
      <c r="H6" s="8" t="s">
        <v>206</v>
      </c>
      <c r="I6" s="15"/>
      <c r="J6" s="8" t="s">
        <v>7</v>
      </c>
    </row>
    <row r="7" spans="1:10" ht="20.45" customHeight="1" x14ac:dyDescent="0.5">
      <c r="A7" s="212"/>
      <c r="B7" s="118" t="s">
        <v>8</v>
      </c>
      <c r="C7" s="117"/>
      <c r="D7" s="9" t="s">
        <v>9</v>
      </c>
      <c r="E7" s="7"/>
      <c r="F7" s="9" t="s">
        <v>9</v>
      </c>
      <c r="G7" s="7"/>
      <c r="H7" s="9" t="s">
        <v>9</v>
      </c>
      <c r="I7" s="7"/>
      <c r="J7" s="9" t="s">
        <v>9</v>
      </c>
    </row>
    <row r="8" spans="1:10" ht="6" customHeight="1" x14ac:dyDescent="0.5">
      <c r="A8" s="212"/>
      <c r="B8" s="210"/>
      <c r="C8" s="210"/>
      <c r="D8" s="12"/>
      <c r="E8" s="12"/>
      <c r="F8" s="12"/>
      <c r="G8" s="3"/>
      <c r="H8" s="12"/>
      <c r="I8" s="12"/>
      <c r="J8" s="12"/>
    </row>
    <row r="9" spans="1:10" ht="21" customHeight="1" x14ac:dyDescent="0.5">
      <c r="A9" s="213" t="s">
        <v>97</v>
      </c>
      <c r="B9" s="119"/>
      <c r="C9" s="119"/>
      <c r="D9" s="16">
        <v>163308</v>
      </c>
      <c r="E9" s="3"/>
      <c r="F9" s="16">
        <v>170014</v>
      </c>
      <c r="G9" s="3"/>
      <c r="H9" s="16">
        <v>129832</v>
      </c>
      <c r="I9" s="3"/>
      <c r="J9" s="16">
        <v>110024</v>
      </c>
    </row>
    <row r="10" spans="1:10" ht="21" customHeight="1" x14ac:dyDescent="0.5">
      <c r="A10" s="213" t="s">
        <v>154</v>
      </c>
      <c r="B10" s="119"/>
      <c r="C10" s="119"/>
      <c r="D10" s="16"/>
      <c r="E10" s="3"/>
      <c r="F10" s="16"/>
      <c r="G10" s="3"/>
      <c r="H10" s="3"/>
      <c r="I10" s="3"/>
      <c r="J10" s="3"/>
    </row>
    <row r="11" spans="1:10" ht="21" customHeight="1" x14ac:dyDescent="0.5">
      <c r="A11" s="214" t="s">
        <v>155</v>
      </c>
      <c r="B11" s="120"/>
      <c r="C11" s="120"/>
      <c r="D11" s="16">
        <v>616670</v>
      </c>
      <c r="E11" s="17"/>
      <c r="F11" s="3">
        <v>613131</v>
      </c>
      <c r="G11" s="17"/>
      <c r="H11" s="3">
        <v>360140</v>
      </c>
      <c r="I11" s="17"/>
      <c r="J11" s="3">
        <v>387520</v>
      </c>
    </row>
    <row r="12" spans="1:10" ht="21" customHeight="1" x14ac:dyDescent="0.5">
      <c r="A12" s="214" t="s">
        <v>244</v>
      </c>
      <c r="B12" s="120"/>
      <c r="C12" s="120"/>
      <c r="D12" s="16">
        <v>4422</v>
      </c>
      <c r="E12" s="17"/>
      <c r="F12" s="3">
        <v>686</v>
      </c>
      <c r="G12" s="17"/>
      <c r="H12" s="3">
        <v>1094</v>
      </c>
      <c r="I12" s="17"/>
      <c r="J12" s="3">
        <v>178</v>
      </c>
    </row>
    <row r="13" spans="1:10" ht="21" customHeight="1" x14ac:dyDescent="0.5">
      <c r="A13" s="214" t="s">
        <v>228</v>
      </c>
      <c r="B13" s="120"/>
      <c r="C13" s="120"/>
      <c r="D13" s="16">
        <v>0</v>
      </c>
      <c r="E13" s="17"/>
      <c r="F13" s="3">
        <v>-3113</v>
      </c>
      <c r="G13" s="17"/>
      <c r="H13" s="3">
        <v>0</v>
      </c>
      <c r="I13" s="17"/>
      <c r="J13" s="3">
        <v>0</v>
      </c>
    </row>
    <row r="14" spans="1:10" ht="21" customHeight="1" x14ac:dyDescent="0.5">
      <c r="A14" s="214" t="s">
        <v>156</v>
      </c>
      <c r="B14" s="120"/>
      <c r="C14" s="120"/>
      <c r="D14" s="16">
        <v>54</v>
      </c>
      <c r="E14" s="17"/>
      <c r="F14" s="3">
        <v>19</v>
      </c>
      <c r="G14" s="17"/>
      <c r="H14" s="3">
        <v>54</v>
      </c>
      <c r="I14" s="17"/>
      <c r="J14" s="3">
        <v>0</v>
      </c>
    </row>
    <row r="15" spans="1:10" ht="21" customHeight="1" x14ac:dyDescent="0.5">
      <c r="A15" s="214" t="s">
        <v>249</v>
      </c>
      <c r="B15" s="120"/>
      <c r="C15" s="120"/>
      <c r="D15" s="16">
        <v>6000</v>
      </c>
      <c r="E15" s="17"/>
      <c r="F15" s="3">
        <v>-4762</v>
      </c>
      <c r="G15" s="17"/>
      <c r="H15" s="16">
        <v>6000</v>
      </c>
      <c r="I15" s="17"/>
      <c r="J15" s="3">
        <v>-1618</v>
      </c>
    </row>
    <row r="16" spans="1:10" ht="21" customHeight="1" x14ac:dyDescent="0.5">
      <c r="A16" s="214" t="s">
        <v>94</v>
      </c>
      <c r="B16" s="120">
        <v>12</v>
      </c>
      <c r="C16" s="120"/>
      <c r="D16" s="16">
        <v>22926</v>
      </c>
      <c r="E16" s="17"/>
      <c r="F16" s="3">
        <v>24647</v>
      </c>
      <c r="G16" s="17"/>
      <c r="H16" s="3">
        <v>0</v>
      </c>
      <c r="I16" s="17"/>
      <c r="J16" s="3">
        <v>0</v>
      </c>
    </row>
    <row r="17" spans="1:10" ht="21" customHeight="1" x14ac:dyDescent="0.5">
      <c r="A17" s="214" t="s">
        <v>157</v>
      </c>
      <c r="B17" s="120"/>
      <c r="C17" s="120"/>
      <c r="D17" s="16">
        <v>-181</v>
      </c>
      <c r="E17" s="17"/>
      <c r="F17" s="3">
        <v>-592</v>
      </c>
      <c r="G17" s="17"/>
      <c r="H17" s="3">
        <v>-176</v>
      </c>
      <c r="I17" s="17"/>
      <c r="J17" s="3">
        <v>11</v>
      </c>
    </row>
    <row r="18" spans="1:10" ht="21" customHeight="1" x14ac:dyDescent="0.5">
      <c r="A18" s="214" t="s">
        <v>158</v>
      </c>
      <c r="B18" s="120"/>
      <c r="C18" s="120"/>
      <c r="D18" s="16">
        <v>0</v>
      </c>
      <c r="E18" s="17"/>
      <c r="F18" s="3">
        <v>14277</v>
      </c>
      <c r="G18" s="17"/>
      <c r="H18" s="3">
        <v>0</v>
      </c>
      <c r="I18" s="17"/>
      <c r="J18" s="3">
        <v>1998</v>
      </c>
    </row>
    <row r="19" spans="1:10" ht="21" customHeight="1" x14ac:dyDescent="0.5">
      <c r="A19" s="214" t="s">
        <v>229</v>
      </c>
      <c r="B19" s="120"/>
      <c r="C19" s="120"/>
      <c r="D19" s="16">
        <v>0</v>
      </c>
      <c r="E19" s="17"/>
      <c r="F19" s="3">
        <v>-8922</v>
      </c>
      <c r="G19" s="17"/>
      <c r="H19" s="3">
        <v>0</v>
      </c>
      <c r="I19" s="17"/>
      <c r="J19" s="3">
        <v>0</v>
      </c>
    </row>
    <row r="20" spans="1:10" ht="21" customHeight="1" x14ac:dyDescent="0.5">
      <c r="A20" s="214" t="s">
        <v>211</v>
      </c>
      <c r="B20" s="120">
        <v>13</v>
      </c>
      <c r="C20" s="120"/>
      <c r="D20" s="16">
        <v>3227</v>
      </c>
      <c r="E20" s="17"/>
      <c r="F20" s="3">
        <v>810</v>
      </c>
      <c r="G20" s="17"/>
      <c r="H20" s="3">
        <v>0</v>
      </c>
      <c r="I20" s="17"/>
      <c r="J20" s="3">
        <v>0</v>
      </c>
    </row>
    <row r="21" spans="1:10" ht="21" customHeight="1" x14ac:dyDescent="0.5">
      <c r="A21" s="214" t="s">
        <v>212</v>
      </c>
      <c r="B21" s="120"/>
      <c r="C21" s="120"/>
      <c r="D21" s="16">
        <v>0</v>
      </c>
      <c r="E21" s="17"/>
      <c r="F21" s="3">
        <v>1984</v>
      </c>
      <c r="G21" s="17"/>
      <c r="H21" s="3">
        <v>0</v>
      </c>
      <c r="I21" s="17"/>
      <c r="J21" s="3">
        <v>0</v>
      </c>
    </row>
    <row r="22" spans="1:10" ht="21" customHeight="1" x14ac:dyDescent="0.5">
      <c r="A22" s="214" t="s">
        <v>213</v>
      </c>
      <c r="B22" s="120"/>
      <c r="C22" s="120"/>
      <c r="D22" s="3"/>
      <c r="E22" s="17"/>
      <c r="F22" s="3"/>
      <c r="G22" s="17"/>
      <c r="H22" s="3"/>
      <c r="I22" s="3"/>
      <c r="J22" s="16"/>
    </row>
    <row r="23" spans="1:10" ht="21" customHeight="1" x14ac:dyDescent="0.5">
      <c r="A23" s="214" t="s">
        <v>112</v>
      </c>
      <c r="B23" s="120"/>
      <c r="C23" s="120"/>
      <c r="D23" s="16">
        <v>419</v>
      </c>
      <c r="E23" s="17"/>
      <c r="F23" s="3">
        <v>-5803</v>
      </c>
      <c r="G23" s="17"/>
      <c r="H23" s="3">
        <v>419</v>
      </c>
      <c r="I23" s="17"/>
      <c r="J23" s="3">
        <v>-5803</v>
      </c>
    </row>
    <row r="24" spans="1:10" ht="21" customHeight="1" x14ac:dyDescent="0.5">
      <c r="A24" s="214" t="s">
        <v>214</v>
      </c>
      <c r="B24" s="120"/>
      <c r="C24" s="120"/>
      <c r="D24" s="16">
        <v>-8009</v>
      </c>
      <c r="E24" s="17"/>
      <c r="F24" s="16">
        <v>16537</v>
      </c>
      <c r="G24" s="17"/>
      <c r="H24" s="3">
        <v>-8009</v>
      </c>
      <c r="I24" s="3"/>
      <c r="J24" s="16">
        <v>16537</v>
      </c>
    </row>
    <row r="25" spans="1:10" ht="21" customHeight="1" x14ac:dyDescent="0.5">
      <c r="A25" s="214" t="s">
        <v>159</v>
      </c>
      <c r="B25" s="120" t="s">
        <v>113</v>
      </c>
      <c r="C25" s="120"/>
      <c r="D25" s="16">
        <v>-88453</v>
      </c>
      <c r="E25" s="17"/>
      <c r="F25" s="3">
        <v>-107978</v>
      </c>
      <c r="G25" s="17"/>
      <c r="H25" s="3">
        <v>-173245</v>
      </c>
      <c r="I25" s="17"/>
      <c r="J25" s="3">
        <v>-147521</v>
      </c>
    </row>
    <row r="26" spans="1:10" ht="21" customHeight="1" x14ac:dyDescent="0.5">
      <c r="A26" s="214" t="s">
        <v>250</v>
      </c>
      <c r="B26" s="120">
        <v>9</v>
      </c>
      <c r="C26" s="120"/>
      <c r="D26" s="16">
        <v>0</v>
      </c>
      <c r="E26" s="17"/>
      <c r="F26" s="3">
        <v>0</v>
      </c>
      <c r="G26" s="17"/>
      <c r="H26" s="3">
        <v>151</v>
      </c>
      <c r="I26" s="17"/>
      <c r="J26" s="3">
        <v>-162</v>
      </c>
    </row>
    <row r="27" spans="1:10" ht="21" customHeight="1" x14ac:dyDescent="0.5">
      <c r="A27" s="214" t="s">
        <v>160</v>
      </c>
      <c r="B27" s="120"/>
      <c r="C27" s="120"/>
      <c r="D27" s="16">
        <v>49</v>
      </c>
      <c r="E27" s="17"/>
      <c r="F27" s="3">
        <v>-1845</v>
      </c>
      <c r="G27" s="17"/>
      <c r="H27" s="3">
        <v>0</v>
      </c>
      <c r="I27" s="17"/>
      <c r="J27" s="3">
        <v>-2038</v>
      </c>
    </row>
    <row r="28" spans="1:10" ht="21" customHeight="1" x14ac:dyDescent="0.5">
      <c r="A28" s="214" t="s">
        <v>56</v>
      </c>
      <c r="B28" s="120"/>
      <c r="C28" s="120"/>
      <c r="D28" s="16">
        <v>6692</v>
      </c>
      <c r="E28" s="17"/>
      <c r="F28" s="3">
        <v>6886</v>
      </c>
      <c r="G28" s="17"/>
      <c r="H28" s="3">
        <v>4248</v>
      </c>
      <c r="I28" s="17"/>
      <c r="J28" s="3">
        <v>4538</v>
      </c>
    </row>
    <row r="29" spans="1:10" ht="21" customHeight="1" x14ac:dyDescent="0.5">
      <c r="A29" s="214" t="s">
        <v>251</v>
      </c>
      <c r="B29" s="120"/>
      <c r="C29" s="120"/>
      <c r="D29" s="16">
        <v>-3108</v>
      </c>
      <c r="E29" s="17"/>
      <c r="F29" s="3">
        <v>-1080</v>
      </c>
      <c r="G29" s="17"/>
      <c r="H29" s="3">
        <v>-3378</v>
      </c>
      <c r="I29" s="17"/>
      <c r="J29" s="3">
        <v>-2077</v>
      </c>
    </row>
    <row r="30" spans="1:10" ht="21" customHeight="1" x14ac:dyDescent="0.5">
      <c r="A30" s="214" t="s">
        <v>161</v>
      </c>
      <c r="B30" s="120"/>
      <c r="C30" s="120"/>
      <c r="D30" s="16">
        <v>-2791</v>
      </c>
      <c r="E30" s="17"/>
      <c r="F30" s="16">
        <v>-3963</v>
      </c>
      <c r="G30" s="17"/>
      <c r="H30" s="16">
        <v>-5641</v>
      </c>
      <c r="I30" s="3"/>
      <c r="J30" s="16">
        <v>-17065</v>
      </c>
    </row>
    <row r="31" spans="1:10" ht="21" customHeight="1" x14ac:dyDescent="0.5">
      <c r="A31" s="214" t="s">
        <v>162</v>
      </c>
      <c r="B31" s="120"/>
      <c r="C31" s="120"/>
      <c r="D31" s="16">
        <v>-18739</v>
      </c>
      <c r="E31" s="17"/>
      <c r="F31" s="16">
        <v>-28576</v>
      </c>
      <c r="G31" s="17"/>
      <c r="H31" s="16">
        <v>-18739</v>
      </c>
      <c r="I31" s="3"/>
      <c r="J31" s="16">
        <v>-28576</v>
      </c>
    </row>
    <row r="32" spans="1:10" ht="21" customHeight="1" x14ac:dyDescent="0.5">
      <c r="A32" s="214" t="s">
        <v>95</v>
      </c>
      <c r="B32" s="120"/>
      <c r="C32" s="120"/>
      <c r="D32" s="16">
        <v>104769</v>
      </c>
      <c r="E32" s="17"/>
      <c r="F32" s="16">
        <v>119520</v>
      </c>
      <c r="G32" s="17"/>
      <c r="H32" s="16">
        <v>101571</v>
      </c>
      <c r="I32" s="3"/>
      <c r="J32" s="16">
        <v>127769</v>
      </c>
    </row>
    <row r="33" spans="1:10" ht="6" customHeight="1" x14ac:dyDescent="0.5">
      <c r="A33" s="214"/>
      <c r="B33" s="120"/>
      <c r="C33" s="120"/>
      <c r="D33" s="3"/>
      <c r="E33" s="17"/>
      <c r="F33" s="3"/>
      <c r="G33" s="17"/>
      <c r="H33" s="3"/>
      <c r="I33" s="3"/>
      <c r="J33" s="3"/>
    </row>
    <row r="34" spans="1:10" ht="21" customHeight="1" x14ac:dyDescent="0.5">
      <c r="A34" s="214" t="s">
        <v>163</v>
      </c>
      <c r="B34" s="120"/>
      <c r="C34" s="120"/>
      <c r="D34" s="3"/>
      <c r="E34" s="17"/>
      <c r="F34" s="3"/>
      <c r="G34" s="17"/>
      <c r="H34" s="3"/>
      <c r="I34" s="3"/>
      <c r="J34" s="3"/>
    </row>
    <row r="35" spans="1:10" ht="21" customHeight="1" x14ac:dyDescent="0.5">
      <c r="A35" s="215" t="s">
        <v>164</v>
      </c>
      <c r="B35" s="120"/>
      <c r="C35" s="120"/>
      <c r="D35" s="16">
        <v>-63204</v>
      </c>
      <c r="E35" s="17"/>
      <c r="F35" s="16">
        <v>10366</v>
      </c>
      <c r="G35" s="17"/>
      <c r="H35" s="16">
        <v>-44359</v>
      </c>
      <c r="I35" s="3"/>
      <c r="J35" s="16">
        <v>-27706</v>
      </c>
    </row>
    <row r="36" spans="1:10" ht="21" customHeight="1" x14ac:dyDescent="0.5">
      <c r="A36" s="214" t="s">
        <v>165</v>
      </c>
      <c r="B36" s="120"/>
      <c r="C36" s="120"/>
      <c r="D36" s="16">
        <v>-3804</v>
      </c>
      <c r="E36" s="17"/>
      <c r="F36" s="16">
        <v>12597</v>
      </c>
      <c r="G36" s="17"/>
      <c r="H36" s="16">
        <v>-5029</v>
      </c>
      <c r="I36" s="3"/>
      <c r="J36" s="16">
        <v>9049</v>
      </c>
    </row>
    <row r="37" spans="1:10" ht="21" customHeight="1" x14ac:dyDescent="0.5">
      <c r="A37" s="214" t="s">
        <v>166</v>
      </c>
      <c r="B37" s="120"/>
      <c r="C37" s="120"/>
      <c r="D37" s="16">
        <v>-33490</v>
      </c>
      <c r="E37" s="17"/>
      <c r="F37" s="16">
        <v>-80303</v>
      </c>
      <c r="G37" s="17"/>
      <c r="H37" s="16">
        <v>0</v>
      </c>
      <c r="I37" s="3"/>
      <c r="J37" s="16">
        <v>0</v>
      </c>
    </row>
    <row r="38" spans="1:10" ht="21" customHeight="1" x14ac:dyDescent="0.5">
      <c r="A38" s="214" t="s">
        <v>167</v>
      </c>
      <c r="B38" s="120"/>
      <c r="C38" s="120"/>
      <c r="D38" s="16">
        <v>8598</v>
      </c>
      <c r="E38" s="17"/>
      <c r="F38" s="16">
        <v>-3345</v>
      </c>
      <c r="G38" s="17"/>
      <c r="H38" s="16">
        <v>2778</v>
      </c>
      <c r="I38" s="3"/>
      <c r="J38" s="16">
        <v>8851</v>
      </c>
    </row>
    <row r="39" spans="1:10" ht="21" customHeight="1" x14ac:dyDescent="0.5">
      <c r="A39" s="215" t="s">
        <v>168</v>
      </c>
      <c r="B39" s="120"/>
      <c r="C39" s="120"/>
      <c r="D39" s="16">
        <v>376</v>
      </c>
      <c r="E39" s="17"/>
      <c r="F39" s="3">
        <v>597</v>
      </c>
      <c r="G39" s="17"/>
      <c r="H39" s="16">
        <v>0</v>
      </c>
      <c r="I39" s="17"/>
      <c r="J39" s="3">
        <v>0</v>
      </c>
    </row>
    <row r="40" spans="1:10" ht="21" customHeight="1" x14ac:dyDescent="0.5">
      <c r="A40" s="214" t="s">
        <v>169</v>
      </c>
      <c r="B40" s="120"/>
      <c r="C40" s="120"/>
      <c r="D40" s="16">
        <v>-27497</v>
      </c>
      <c r="E40" s="17"/>
      <c r="F40" s="3">
        <v>-16243</v>
      </c>
      <c r="G40" s="17"/>
      <c r="H40" s="16">
        <v>-2733</v>
      </c>
      <c r="I40" s="17"/>
      <c r="J40" s="3">
        <v>-1757</v>
      </c>
    </row>
    <row r="41" spans="1:10" ht="21" customHeight="1" x14ac:dyDescent="0.5">
      <c r="A41" s="215" t="s">
        <v>170</v>
      </c>
      <c r="B41" s="120"/>
      <c r="C41" s="120"/>
      <c r="D41" s="16">
        <v>-87622</v>
      </c>
      <c r="E41" s="17"/>
      <c r="F41" s="3">
        <v>-80305</v>
      </c>
      <c r="G41" s="17"/>
      <c r="H41" s="16">
        <v>-115546</v>
      </c>
      <c r="I41" s="17"/>
      <c r="J41" s="3">
        <v>-213637</v>
      </c>
    </row>
    <row r="42" spans="1:10" ht="21" customHeight="1" x14ac:dyDescent="0.5">
      <c r="A42" s="214" t="s">
        <v>171</v>
      </c>
      <c r="B42" s="120"/>
      <c r="C42" s="120"/>
      <c r="D42" s="16">
        <v>-24571</v>
      </c>
      <c r="E42" s="17"/>
      <c r="F42" s="3">
        <v>-1988</v>
      </c>
      <c r="G42" s="17"/>
      <c r="H42" s="16">
        <v>-16472</v>
      </c>
      <c r="I42" s="17"/>
      <c r="J42" s="3">
        <v>7303</v>
      </c>
    </row>
    <row r="43" spans="1:10" ht="21" customHeight="1" x14ac:dyDescent="0.5">
      <c r="A43" s="215" t="s">
        <v>172</v>
      </c>
      <c r="B43" s="120"/>
      <c r="C43" s="120"/>
      <c r="D43" s="16">
        <v>27042</v>
      </c>
      <c r="E43" s="17"/>
      <c r="F43" s="3">
        <v>-105344</v>
      </c>
      <c r="G43" s="17"/>
      <c r="H43" s="16">
        <v>15901</v>
      </c>
      <c r="I43" s="17"/>
      <c r="J43" s="3">
        <v>-97275</v>
      </c>
    </row>
    <row r="44" spans="1:10" ht="21" customHeight="1" x14ac:dyDescent="0.5">
      <c r="A44" s="214" t="s">
        <v>173</v>
      </c>
      <c r="B44" s="120"/>
      <c r="C44" s="120"/>
      <c r="D44" s="16">
        <v>1408</v>
      </c>
      <c r="E44" s="17"/>
      <c r="F44" s="3">
        <v>1131</v>
      </c>
      <c r="G44" s="17"/>
      <c r="H44" s="16">
        <v>-2563</v>
      </c>
      <c r="I44" s="17"/>
      <c r="J44" s="3">
        <v>-10103</v>
      </c>
    </row>
    <row r="45" spans="1:10" ht="21" customHeight="1" x14ac:dyDescent="0.5">
      <c r="A45" s="215" t="s">
        <v>247</v>
      </c>
      <c r="B45" s="120"/>
      <c r="C45" s="120"/>
      <c r="D45" s="16">
        <v>-3417</v>
      </c>
      <c r="E45" s="17"/>
      <c r="F45" s="4">
        <v>0</v>
      </c>
      <c r="G45" s="17"/>
      <c r="H45" s="16">
        <v>-3417</v>
      </c>
      <c r="I45" s="17"/>
      <c r="J45" s="4">
        <v>0</v>
      </c>
    </row>
    <row r="46" spans="1:10" ht="6" customHeight="1" x14ac:dyDescent="0.5">
      <c r="A46" s="214"/>
      <c r="B46" s="120"/>
      <c r="C46" s="120"/>
      <c r="D46" s="5"/>
      <c r="E46" s="17"/>
      <c r="F46" s="3"/>
      <c r="G46" s="3"/>
      <c r="H46" s="5"/>
      <c r="I46" s="3"/>
      <c r="J46" s="3"/>
    </row>
    <row r="47" spans="1:10" ht="21" customHeight="1" x14ac:dyDescent="0.5">
      <c r="A47" s="214" t="s">
        <v>218</v>
      </c>
      <c r="B47" s="120"/>
      <c r="C47" s="120"/>
      <c r="D47" s="16">
        <f>SUM(D9:D45)</f>
        <v>601074</v>
      </c>
      <c r="E47" s="17"/>
      <c r="F47" s="16">
        <f>SUM(F9:F45)</f>
        <v>539040</v>
      </c>
      <c r="G47" s="17"/>
      <c r="H47" s="16">
        <f>SUM(H9:H45)</f>
        <v>222881</v>
      </c>
      <c r="I47" s="3"/>
      <c r="J47" s="16">
        <f>SUM(J9:J45)</f>
        <v>118440</v>
      </c>
    </row>
    <row r="48" spans="1:10" ht="6.75" customHeight="1" x14ac:dyDescent="0.5">
      <c r="A48" s="214"/>
      <c r="B48" s="120"/>
      <c r="C48" s="120"/>
      <c r="D48" s="16"/>
      <c r="E48" s="17"/>
      <c r="F48" s="16"/>
      <c r="G48" s="17"/>
      <c r="H48" s="16"/>
      <c r="I48" s="3"/>
      <c r="J48" s="16"/>
    </row>
    <row r="49" spans="1:10" ht="15" customHeight="1" x14ac:dyDescent="0.5">
      <c r="A49" s="214"/>
      <c r="B49" s="120"/>
      <c r="C49" s="120"/>
      <c r="D49" s="3"/>
      <c r="E49" s="17"/>
      <c r="F49" s="3"/>
      <c r="G49" s="3"/>
      <c r="H49" s="3"/>
      <c r="I49" s="3"/>
      <c r="J49" s="3"/>
    </row>
    <row r="50" spans="1:10" ht="21.95" customHeight="1" x14ac:dyDescent="0.5">
      <c r="A50" s="216" t="s">
        <v>39</v>
      </c>
      <c r="B50" s="217"/>
      <c r="C50" s="217"/>
      <c r="D50" s="18"/>
      <c r="E50" s="4"/>
      <c r="F50" s="18"/>
      <c r="G50" s="4"/>
      <c r="H50" s="4"/>
      <c r="I50" s="4"/>
      <c r="J50" s="4"/>
    </row>
    <row r="51" spans="1:10" ht="21.75" customHeight="1" x14ac:dyDescent="0.5">
      <c r="A51" s="208" t="s">
        <v>0</v>
      </c>
    </row>
    <row r="52" spans="1:10" ht="21.75" customHeight="1" x14ac:dyDescent="0.5">
      <c r="A52" s="209" t="s">
        <v>177</v>
      </c>
      <c r="B52" s="210"/>
      <c r="C52" s="210"/>
      <c r="D52" s="12"/>
      <c r="E52" s="12"/>
      <c r="F52" s="12"/>
      <c r="G52" s="3"/>
      <c r="H52" s="13"/>
      <c r="I52" s="13"/>
      <c r="J52" s="13"/>
    </row>
    <row r="53" spans="1:10" ht="21.75" customHeight="1" x14ac:dyDescent="0.5">
      <c r="A53" s="116" t="s">
        <v>227</v>
      </c>
      <c r="B53" s="211"/>
      <c r="C53" s="211"/>
      <c r="D53" s="14"/>
      <c r="E53" s="14"/>
      <c r="F53" s="14"/>
      <c r="G53" s="4"/>
      <c r="H53" s="14"/>
      <c r="I53" s="14"/>
      <c r="J53" s="14"/>
    </row>
    <row r="54" spans="1:10" ht="20.100000000000001" customHeight="1" x14ac:dyDescent="0.5">
      <c r="B54" s="119"/>
      <c r="C54" s="119"/>
      <c r="D54" s="16"/>
      <c r="E54" s="3"/>
      <c r="F54" s="16"/>
      <c r="G54" s="3"/>
      <c r="H54" s="3"/>
      <c r="I54" s="3"/>
      <c r="J54" s="3"/>
    </row>
    <row r="55" spans="1:10" ht="20.100000000000001" customHeight="1" x14ac:dyDescent="0.5">
      <c r="A55" s="212"/>
      <c r="B55" s="210"/>
      <c r="C55" s="210"/>
      <c r="D55" s="226" t="s">
        <v>2</v>
      </c>
      <c r="E55" s="226"/>
      <c r="F55" s="226"/>
      <c r="G55" s="6"/>
      <c r="H55" s="226" t="s">
        <v>3</v>
      </c>
      <c r="I55" s="226"/>
      <c r="J55" s="226"/>
    </row>
    <row r="56" spans="1:10" ht="20.100000000000001" customHeight="1" x14ac:dyDescent="0.5">
      <c r="A56" s="212"/>
      <c r="B56" s="117"/>
      <c r="C56" s="117"/>
      <c r="D56" s="8" t="s">
        <v>206</v>
      </c>
      <c r="E56" s="15"/>
      <c r="F56" s="8" t="s">
        <v>7</v>
      </c>
      <c r="G56" s="7"/>
      <c r="H56" s="8" t="s">
        <v>206</v>
      </c>
      <c r="I56" s="15"/>
      <c r="J56" s="8" t="s">
        <v>7</v>
      </c>
    </row>
    <row r="57" spans="1:10" ht="20.100000000000001" customHeight="1" x14ac:dyDescent="0.5">
      <c r="A57" s="212"/>
      <c r="B57" s="118" t="s">
        <v>8</v>
      </c>
      <c r="C57" s="117"/>
      <c r="D57" s="9" t="s">
        <v>9</v>
      </c>
      <c r="E57" s="7"/>
      <c r="F57" s="9" t="s">
        <v>9</v>
      </c>
      <c r="G57" s="7"/>
      <c r="H57" s="9" t="s">
        <v>9</v>
      </c>
      <c r="I57" s="7"/>
      <c r="J57" s="9" t="s">
        <v>9</v>
      </c>
    </row>
    <row r="58" spans="1:10" ht="6" customHeight="1" x14ac:dyDescent="0.5">
      <c r="A58" s="214"/>
      <c r="B58" s="120"/>
      <c r="C58" s="120"/>
      <c r="D58" s="3"/>
      <c r="E58" s="17"/>
      <c r="F58" s="3"/>
      <c r="G58" s="3"/>
      <c r="H58" s="3"/>
      <c r="I58" s="3"/>
      <c r="J58" s="3"/>
    </row>
    <row r="59" spans="1:10" ht="21" customHeight="1" x14ac:dyDescent="0.5">
      <c r="A59" s="214" t="s">
        <v>174</v>
      </c>
      <c r="B59" s="120"/>
      <c r="C59" s="120"/>
      <c r="D59" s="16">
        <v>-104842</v>
      </c>
      <c r="E59" s="17"/>
      <c r="F59" s="3">
        <v>-120956</v>
      </c>
      <c r="G59" s="17"/>
      <c r="H59" s="3">
        <v>-102167</v>
      </c>
      <c r="I59" s="17"/>
      <c r="J59" s="3">
        <v>-129319</v>
      </c>
    </row>
    <row r="60" spans="1:10" ht="21" customHeight="1" x14ac:dyDescent="0.5">
      <c r="A60" s="214" t="s">
        <v>175</v>
      </c>
      <c r="B60" s="120"/>
      <c r="C60" s="120"/>
      <c r="D60" s="4">
        <v>-64787</v>
      </c>
      <c r="E60" s="19"/>
      <c r="F60" s="4">
        <v>-118724</v>
      </c>
      <c r="G60" s="19"/>
      <c r="H60" s="4">
        <v>-15603</v>
      </c>
      <c r="I60" s="17"/>
      <c r="J60" s="4">
        <v>-17645</v>
      </c>
    </row>
    <row r="61" spans="1:10" ht="6" customHeight="1" x14ac:dyDescent="0.5">
      <c r="A61" s="214"/>
      <c r="B61" s="120"/>
      <c r="C61" s="120"/>
      <c r="D61" s="3"/>
      <c r="E61" s="17"/>
      <c r="F61" s="3"/>
      <c r="G61" s="3"/>
      <c r="H61" s="3"/>
      <c r="I61" s="3"/>
      <c r="J61" s="3"/>
    </row>
    <row r="62" spans="1:10" ht="21" customHeight="1" x14ac:dyDescent="0.5">
      <c r="A62" s="214" t="s">
        <v>176</v>
      </c>
      <c r="B62" s="120"/>
      <c r="C62" s="120"/>
      <c r="D62" s="4">
        <f>SUM(D47:D60)</f>
        <v>431445</v>
      </c>
      <c r="E62" s="17"/>
      <c r="F62" s="4">
        <f>SUM(F47:F60)</f>
        <v>299360</v>
      </c>
      <c r="G62" s="3"/>
      <c r="H62" s="4">
        <f>SUM(H47:H60)</f>
        <v>105111</v>
      </c>
      <c r="I62" s="3"/>
      <c r="J62" s="4">
        <f>SUM(J47:J60)</f>
        <v>-28524</v>
      </c>
    </row>
    <row r="63" spans="1:10" ht="7.7" customHeight="1" x14ac:dyDescent="0.5">
      <c r="A63" s="214"/>
      <c r="B63" s="120"/>
      <c r="C63" s="120"/>
      <c r="D63" s="3"/>
      <c r="E63" s="17"/>
      <c r="F63" s="3"/>
      <c r="G63" s="3"/>
      <c r="H63" s="3"/>
      <c r="I63" s="3"/>
      <c r="J63" s="3"/>
    </row>
    <row r="64" spans="1:10" ht="21" customHeight="1" x14ac:dyDescent="0.5">
      <c r="A64" s="208" t="s">
        <v>178</v>
      </c>
      <c r="B64" s="120"/>
      <c r="C64" s="120"/>
      <c r="D64" s="3"/>
      <c r="E64" s="19"/>
      <c r="F64" s="3"/>
      <c r="G64" s="3"/>
      <c r="H64" s="3"/>
      <c r="I64" s="20"/>
      <c r="J64" s="3"/>
    </row>
    <row r="65" spans="1:10" ht="21" customHeight="1" x14ac:dyDescent="0.5">
      <c r="A65" s="115" t="s">
        <v>19</v>
      </c>
      <c r="B65" s="119">
        <v>19.399999999999999</v>
      </c>
      <c r="C65" s="119"/>
      <c r="D65" s="16">
        <v>-50</v>
      </c>
      <c r="E65" s="3"/>
      <c r="F65" s="3">
        <v>0</v>
      </c>
      <c r="G65" s="3"/>
      <c r="H65" s="3">
        <v>-1561224</v>
      </c>
      <c r="I65" s="3"/>
      <c r="J65" s="3">
        <v>-630617</v>
      </c>
    </row>
    <row r="66" spans="1:10" ht="21" customHeight="1" x14ac:dyDescent="0.5">
      <c r="A66" s="115" t="s">
        <v>179</v>
      </c>
      <c r="B66" s="119">
        <v>19.399999999999999</v>
      </c>
      <c r="C66" s="119"/>
      <c r="D66" s="16">
        <v>50</v>
      </c>
      <c r="E66" s="3"/>
      <c r="F66" s="3">
        <v>0</v>
      </c>
      <c r="G66" s="3"/>
      <c r="H66" s="3">
        <v>1546179</v>
      </c>
      <c r="I66" s="3"/>
      <c r="J66" s="3">
        <v>1086758</v>
      </c>
    </row>
    <row r="67" spans="1:10" ht="21" customHeight="1" x14ac:dyDescent="0.5">
      <c r="A67" s="130" t="s">
        <v>180</v>
      </c>
      <c r="B67" s="120"/>
      <c r="C67" s="120"/>
      <c r="D67" s="16"/>
      <c r="E67" s="3"/>
      <c r="F67" s="16"/>
      <c r="G67" s="3"/>
      <c r="H67" s="16"/>
      <c r="I67" s="3"/>
      <c r="J67" s="16"/>
    </row>
    <row r="68" spans="1:10" ht="21" customHeight="1" x14ac:dyDescent="0.5">
      <c r="A68" s="214" t="s">
        <v>181</v>
      </c>
      <c r="B68" s="218"/>
      <c r="C68" s="120"/>
      <c r="D68" s="16">
        <v>0</v>
      </c>
      <c r="E68" s="3"/>
      <c r="F68" s="3">
        <v>-18993</v>
      </c>
      <c r="G68" s="3"/>
      <c r="H68" s="3">
        <v>0</v>
      </c>
      <c r="I68" s="3"/>
      <c r="J68" s="3">
        <v>-18993</v>
      </c>
    </row>
    <row r="69" spans="1:10" ht="21" customHeight="1" x14ac:dyDescent="0.5">
      <c r="A69" s="115" t="s">
        <v>230</v>
      </c>
      <c r="B69" s="218"/>
      <c r="C69" s="120"/>
      <c r="D69" s="16"/>
      <c r="E69" s="3"/>
      <c r="F69" s="3"/>
      <c r="G69" s="3"/>
      <c r="H69" s="3"/>
      <c r="I69" s="3"/>
      <c r="J69" s="3"/>
    </row>
    <row r="70" spans="1:10" ht="21" customHeight="1" x14ac:dyDescent="0.5">
      <c r="A70" s="214" t="s">
        <v>181</v>
      </c>
      <c r="B70" s="218"/>
      <c r="C70" s="120"/>
      <c r="D70" s="16">
        <v>0</v>
      </c>
      <c r="E70" s="3"/>
      <c r="F70" s="3">
        <v>3147</v>
      </c>
      <c r="G70" s="3"/>
      <c r="H70" s="3">
        <v>0</v>
      </c>
      <c r="I70" s="3"/>
      <c r="J70" s="3">
        <v>3147</v>
      </c>
    </row>
    <row r="71" spans="1:10" ht="21" customHeight="1" x14ac:dyDescent="0.5">
      <c r="A71" s="115" t="s">
        <v>182</v>
      </c>
      <c r="B71" s="119">
        <v>10</v>
      </c>
      <c r="C71" s="120"/>
      <c r="D71" s="16">
        <v>-6955</v>
      </c>
      <c r="E71" s="3"/>
      <c r="F71" s="3">
        <v>-6541</v>
      </c>
      <c r="G71" s="3"/>
      <c r="H71" s="3">
        <v>0</v>
      </c>
      <c r="I71" s="219"/>
      <c r="J71" s="3">
        <v>0</v>
      </c>
    </row>
    <row r="72" spans="1:10" ht="21" customHeight="1" x14ac:dyDescent="0.5">
      <c r="A72" s="115" t="s">
        <v>246</v>
      </c>
      <c r="B72" s="119">
        <v>11.1</v>
      </c>
      <c r="C72" s="120"/>
      <c r="D72" s="16">
        <v>-15000</v>
      </c>
      <c r="E72" s="3"/>
      <c r="F72" s="3">
        <v>0</v>
      </c>
      <c r="G72" s="3"/>
      <c r="H72" s="3">
        <v>-15000</v>
      </c>
      <c r="I72" s="219"/>
      <c r="J72" s="3">
        <v>0</v>
      </c>
    </row>
    <row r="73" spans="1:10" ht="21" customHeight="1" x14ac:dyDescent="0.5">
      <c r="A73" s="115" t="s">
        <v>183</v>
      </c>
      <c r="B73" s="120"/>
      <c r="C73" s="120"/>
      <c r="D73" s="16">
        <v>-130199</v>
      </c>
      <c r="E73" s="3"/>
      <c r="F73" s="3">
        <v>-261000</v>
      </c>
      <c r="G73" s="3"/>
      <c r="H73" s="3">
        <v>-78147</v>
      </c>
      <c r="I73" s="3"/>
      <c r="J73" s="3">
        <v>-111905</v>
      </c>
    </row>
    <row r="74" spans="1:10" ht="21" customHeight="1" x14ac:dyDescent="0.5">
      <c r="A74" s="115" t="s">
        <v>184</v>
      </c>
      <c r="B74" s="120"/>
      <c r="C74" s="120"/>
      <c r="D74" s="16">
        <v>281</v>
      </c>
      <c r="E74" s="3"/>
      <c r="F74" s="3">
        <v>1894</v>
      </c>
      <c r="G74" s="3"/>
      <c r="H74" s="3">
        <v>360</v>
      </c>
      <c r="I74" s="3"/>
      <c r="J74" s="3">
        <v>1289</v>
      </c>
    </row>
    <row r="75" spans="1:10" ht="21" customHeight="1" x14ac:dyDescent="0.5">
      <c r="A75" s="115" t="s">
        <v>185</v>
      </c>
      <c r="B75" s="120">
        <v>13</v>
      </c>
      <c r="C75" s="120"/>
      <c r="D75" s="16">
        <v>-24573</v>
      </c>
      <c r="E75" s="3"/>
      <c r="F75" s="3">
        <v>-32171</v>
      </c>
      <c r="G75" s="3"/>
      <c r="H75" s="3">
        <v>-17548</v>
      </c>
      <c r="I75" s="3"/>
      <c r="J75" s="3">
        <v>-17383</v>
      </c>
    </row>
    <row r="76" spans="1:10" ht="21" customHeight="1" x14ac:dyDescent="0.5">
      <c r="A76" s="115" t="s">
        <v>231</v>
      </c>
      <c r="B76" s="120"/>
      <c r="C76" s="120"/>
      <c r="D76" s="16">
        <v>0</v>
      </c>
      <c r="E76" s="3"/>
      <c r="F76" s="3">
        <v>324</v>
      </c>
      <c r="G76" s="3"/>
      <c r="H76" s="3">
        <v>0</v>
      </c>
      <c r="I76" s="3"/>
      <c r="J76" s="3">
        <v>0</v>
      </c>
    </row>
    <row r="77" spans="1:10" ht="21" customHeight="1" x14ac:dyDescent="0.5">
      <c r="A77" s="115" t="s">
        <v>245</v>
      </c>
      <c r="B77" s="120"/>
      <c r="C77" s="120"/>
      <c r="D77" s="16">
        <v>-4222</v>
      </c>
      <c r="E77" s="3"/>
      <c r="F77" s="3">
        <v>0</v>
      </c>
      <c r="G77" s="3"/>
      <c r="H77" s="3">
        <v>-4222</v>
      </c>
      <c r="I77" s="3"/>
      <c r="J77" s="3">
        <v>0</v>
      </c>
    </row>
    <row r="78" spans="1:10" ht="21" customHeight="1" x14ac:dyDescent="0.5">
      <c r="A78" s="115" t="s">
        <v>161</v>
      </c>
      <c r="B78" s="120"/>
      <c r="C78" s="120"/>
      <c r="D78" s="16">
        <v>2745</v>
      </c>
      <c r="E78" s="3"/>
      <c r="F78" s="3">
        <v>3967</v>
      </c>
      <c r="G78" s="3"/>
      <c r="H78" s="3">
        <v>34315</v>
      </c>
      <c r="I78" s="3"/>
      <c r="J78" s="3">
        <v>45641</v>
      </c>
    </row>
    <row r="79" spans="1:10" ht="21" customHeight="1" x14ac:dyDescent="0.5">
      <c r="A79" s="115" t="s">
        <v>162</v>
      </c>
      <c r="B79" s="120"/>
      <c r="C79" s="120"/>
      <c r="D79" s="4">
        <v>91793</v>
      </c>
      <c r="E79" s="3"/>
      <c r="F79" s="4">
        <v>106188</v>
      </c>
      <c r="G79" s="3"/>
      <c r="H79" s="4">
        <v>428443</v>
      </c>
      <c r="I79" s="3"/>
      <c r="J79" s="4">
        <v>196152</v>
      </c>
    </row>
    <row r="80" spans="1:10" ht="6" customHeight="1" x14ac:dyDescent="0.5">
      <c r="A80" s="214"/>
      <c r="B80" s="120"/>
      <c r="C80" s="120"/>
      <c r="D80" s="3"/>
      <c r="E80" s="17"/>
      <c r="F80" s="3"/>
      <c r="G80" s="3"/>
      <c r="H80" s="3"/>
      <c r="I80" s="3"/>
      <c r="J80" s="3"/>
    </row>
    <row r="81" spans="1:10" ht="21" customHeight="1" x14ac:dyDescent="0.5">
      <c r="A81" s="130" t="s">
        <v>252</v>
      </c>
      <c r="B81" s="120"/>
      <c r="C81" s="120"/>
      <c r="D81" s="4">
        <f>SUM(D65:D79)</f>
        <v>-86130</v>
      </c>
      <c r="E81" s="3"/>
      <c r="F81" s="4">
        <f>SUM(F65:F79)</f>
        <v>-203185</v>
      </c>
      <c r="G81" s="3"/>
      <c r="H81" s="4">
        <f>SUM(H65:H79)</f>
        <v>333156</v>
      </c>
      <c r="I81" s="3"/>
      <c r="J81" s="4">
        <f>SUM(J65:J79)</f>
        <v>554089</v>
      </c>
    </row>
    <row r="82" spans="1:10" ht="15" customHeight="1" x14ac:dyDescent="0.5">
      <c r="A82" s="130"/>
      <c r="B82" s="120"/>
      <c r="C82" s="120"/>
      <c r="D82" s="3"/>
      <c r="E82" s="3"/>
      <c r="F82" s="3"/>
      <c r="G82" s="3"/>
      <c r="H82" s="3"/>
      <c r="I82" s="3"/>
      <c r="J82" s="3"/>
    </row>
    <row r="83" spans="1:10" ht="21" customHeight="1" x14ac:dyDescent="0.5">
      <c r="A83" s="208" t="s">
        <v>186</v>
      </c>
      <c r="B83" s="120"/>
      <c r="C83" s="120"/>
      <c r="D83" s="3"/>
      <c r="E83" s="19"/>
      <c r="F83" s="3"/>
      <c r="G83" s="3"/>
      <c r="H83" s="3"/>
      <c r="I83" s="20"/>
      <c r="J83" s="3"/>
    </row>
    <row r="84" spans="1:10" ht="21" customHeight="1" x14ac:dyDescent="0.5">
      <c r="A84" s="214" t="s">
        <v>187</v>
      </c>
      <c r="B84" s="119">
        <v>19.5</v>
      </c>
      <c r="C84" s="120"/>
      <c r="D84" s="16">
        <v>0</v>
      </c>
      <c r="E84" s="19"/>
      <c r="F84" s="3">
        <v>0</v>
      </c>
      <c r="G84" s="19"/>
      <c r="H84" s="3">
        <v>2575615</v>
      </c>
      <c r="I84" s="19"/>
      <c r="J84" s="3">
        <v>712261</v>
      </c>
    </row>
    <row r="85" spans="1:10" ht="21" customHeight="1" x14ac:dyDescent="0.5">
      <c r="A85" s="214" t="s">
        <v>188</v>
      </c>
      <c r="B85" s="119">
        <v>19.5</v>
      </c>
      <c r="C85" s="120"/>
      <c r="D85" s="16">
        <v>0</v>
      </c>
      <c r="E85" s="19"/>
      <c r="F85" s="3">
        <v>0</v>
      </c>
      <c r="G85" s="19"/>
      <c r="H85" s="3">
        <v>-2711983</v>
      </c>
      <c r="I85" s="19"/>
      <c r="J85" s="3">
        <v>-1155675</v>
      </c>
    </row>
    <row r="86" spans="1:10" ht="21" customHeight="1" x14ac:dyDescent="0.5">
      <c r="A86" s="214" t="s">
        <v>189</v>
      </c>
      <c r="B86" s="220">
        <v>14.1</v>
      </c>
      <c r="C86" s="120"/>
      <c r="D86" s="16">
        <v>2070000</v>
      </c>
      <c r="E86" s="3"/>
      <c r="F86" s="3">
        <v>3510000</v>
      </c>
      <c r="G86" s="19"/>
      <c r="H86" s="3">
        <v>2070000</v>
      </c>
      <c r="I86" s="19"/>
      <c r="J86" s="3">
        <v>3510000</v>
      </c>
    </row>
    <row r="87" spans="1:10" ht="21" customHeight="1" x14ac:dyDescent="0.5">
      <c r="A87" s="221" t="s">
        <v>190</v>
      </c>
      <c r="B87" s="220">
        <v>14.1</v>
      </c>
      <c r="C87" s="120"/>
      <c r="D87" s="16">
        <v>-2100000</v>
      </c>
      <c r="E87" s="3"/>
      <c r="F87" s="3">
        <v>-3400000</v>
      </c>
      <c r="G87" s="19"/>
      <c r="H87" s="3">
        <v>-2100000</v>
      </c>
      <c r="I87" s="19"/>
      <c r="J87" s="3">
        <v>-3400000</v>
      </c>
    </row>
    <row r="88" spans="1:10" ht="21" customHeight="1" x14ac:dyDescent="0.5">
      <c r="A88" s="221" t="s">
        <v>191</v>
      </c>
      <c r="B88" s="120"/>
      <c r="C88" s="120"/>
      <c r="D88" s="16">
        <v>-153355</v>
      </c>
      <c r="E88" s="3"/>
      <c r="F88" s="3">
        <v>-149041</v>
      </c>
      <c r="G88" s="19"/>
      <c r="H88" s="3">
        <v>-111813</v>
      </c>
      <c r="I88" s="19"/>
      <c r="J88" s="3">
        <v>-110612</v>
      </c>
    </row>
    <row r="89" spans="1:10" ht="21" customHeight="1" x14ac:dyDescent="0.5">
      <c r="A89" s="221" t="s">
        <v>240</v>
      </c>
      <c r="B89" s="220">
        <v>14.2</v>
      </c>
      <c r="C89" s="120"/>
      <c r="D89" s="16">
        <v>300000</v>
      </c>
      <c r="E89" s="3"/>
      <c r="F89" s="3">
        <v>0</v>
      </c>
      <c r="G89" s="19"/>
      <c r="H89" s="3">
        <v>300000</v>
      </c>
      <c r="I89" s="19"/>
      <c r="J89" s="3">
        <v>0</v>
      </c>
    </row>
    <row r="90" spans="1:10" ht="21" customHeight="1" x14ac:dyDescent="0.5">
      <c r="A90" s="221" t="s">
        <v>192</v>
      </c>
      <c r="B90" s="120">
        <v>17</v>
      </c>
      <c r="C90" s="120"/>
      <c r="D90" s="16">
        <v>-351292</v>
      </c>
      <c r="E90" s="3"/>
      <c r="F90" s="3">
        <v>-47659</v>
      </c>
      <c r="G90" s="19"/>
      <c r="H90" s="16">
        <v>-351292</v>
      </c>
      <c r="I90" s="19"/>
      <c r="J90" s="3">
        <v>-47659</v>
      </c>
    </row>
    <row r="91" spans="1:10" ht="21" customHeight="1" x14ac:dyDescent="0.5">
      <c r="A91" s="221" t="s">
        <v>232</v>
      </c>
      <c r="B91" s="120"/>
      <c r="C91" s="120"/>
      <c r="D91" s="16">
        <v>-175138</v>
      </c>
      <c r="E91" s="3"/>
      <c r="F91" s="3">
        <v>-151560</v>
      </c>
      <c r="G91" s="19"/>
      <c r="H91" s="16">
        <v>-175138</v>
      </c>
      <c r="I91" s="19"/>
      <c r="J91" s="3">
        <v>-151560</v>
      </c>
    </row>
    <row r="92" spans="1:10" ht="21" customHeight="1" x14ac:dyDescent="0.5">
      <c r="A92" s="221" t="s">
        <v>203</v>
      </c>
      <c r="B92" s="120"/>
      <c r="C92" s="120"/>
      <c r="D92" s="18">
        <v>0</v>
      </c>
      <c r="E92" s="3"/>
      <c r="F92" s="4">
        <v>-45884</v>
      </c>
      <c r="G92" s="19"/>
      <c r="H92" s="4">
        <v>0</v>
      </c>
      <c r="I92" s="19"/>
      <c r="J92" s="4">
        <v>0</v>
      </c>
    </row>
    <row r="93" spans="1:10" ht="6" customHeight="1" x14ac:dyDescent="0.5">
      <c r="A93" s="214"/>
      <c r="B93" s="120"/>
      <c r="C93" s="120"/>
      <c r="D93" s="3"/>
      <c r="E93" s="17"/>
      <c r="F93" s="3"/>
      <c r="G93" s="3"/>
      <c r="H93" s="3"/>
      <c r="I93" s="3"/>
      <c r="J93" s="3"/>
    </row>
    <row r="94" spans="1:10" ht="21" customHeight="1" x14ac:dyDescent="0.5">
      <c r="A94" s="221" t="s">
        <v>253</v>
      </c>
      <c r="B94" s="120"/>
      <c r="C94" s="120"/>
      <c r="D94" s="4">
        <f>SUM(D84:D92)</f>
        <v>-409785</v>
      </c>
      <c r="E94" s="3"/>
      <c r="F94" s="4">
        <f>SUM(F84:F92)</f>
        <v>-284144</v>
      </c>
      <c r="G94" s="3"/>
      <c r="H94" s="4">
        <f>SUM(H84:H92)</f>
        <v>-504611</v>
      </c>
      <c r="I94" s="3"/>
      <c r="J94" s="4">
        <f>SUM(J84:J92)</f>
        <v>-643245</v>
      </c>
    </row>
    <row r="95" spans="1:10" ht="15" customHeight="1" x14ac:dyDescent="0.5">
      <c r="A95" s="214"/>
      <c r="B95" s="120"/>
      <c r="C95" s="120"/>
      <c r="D95" s="3"/>
      <c r="E95" s="17"/>
      <c r="F95" s="3"/>
      <c r="G95" s="3"/>
      <c r="H95" s="3"/>
      <c r="I95" s="3"/>
      <c r="J95" s="3"/>
    </row>
    <row r="96" spans="1:10" ht="21" customHeight="1" x14ac:dyDescent="0.5">
      <c r="A96" s="208" t="s">
        <v>193</v>
      </c>
      <c r="B96" s="120"/>
      <c r="C96" s="120"/>
      <c r="D96" s="16">
        <f>SUM(D62,D81,D94)</f>
        <v>-64470</v>
      </c>
      <c r="E96" s="19"/>
      <c r="F96" s="16">
        <f>SUM(F62,F81,F94)</f>
        <v>-187969</v>
      </c>
      <c r="G96" s="3"/>
      <c r="H96" s="16">
        <f>SUM(H62,H81,H94)</f>
        <v>-66344</v>
      </c>
      <c r="I96" s="20"/>
      <c r="J96" s="16">
        <f>SUM(J62,J81,J94)</f>
        <v>-117680</v>
      </c>
    </row>
    <row r="97" spans="1:10" ht="21" customHeight="1" x14ac:dyDescent="0.5">
      <c r="A97" s="222" t="s">
        <v>194</v>
      </c>
      <c r="B97" s="120"/>
      <c r="C97" s="120"/>
      <c r="D97" s="16">
        <v>409908</v>
      </c>
      <c r="E97" s="19"/>
      <c r="F97" s="3">
        <v>577699</v>
      </c>
      <c r="G97" s="19"/>
      <c r="H97" s="3">
        <v>203346</v>
      </c>
      <c r="I97" s="19"/>
      <c r="J97" s="3">
        <v>250456</v>
      </c>
    </row>
    <row r="98" spans="1:10" ht="21" customHeight="1" x14ac:dyDescent="0.5">
      <c r="A98" s="222" t="s">
        <v>215</v>
      </c>
      <c r="B98" s="120"/>
      <c r="C98" s="120"/>
      <c r="D98" s="4">
        <v>-5659</v>
      </c>
      <c r="E98" s="3"/>
      <c r="F98" s="4">
        <v>-3013</v>
      </c>
      <c r="G98" s="19"/>
      <c r="H98" s="4">
        <v>0</v>
      </c>
      <c r="I98" s="19"/>
      <c r="J98" s="4">
        <v>0</v>
      </c>
    </row>
    <row r="99" spans="1:10" ht="6" customHeight="1" x14ac:dyDescent="0.5">
      <c r="A99" s="214"/>
      <c r="B99" s="120"/>
      <c r="C99" s="120"/>
      <c r="D99" s="3"/>
      <c r="E99" s="17"/>
      <c r="F99" s="3"/>
      <c r="G99" s="3"/>
      <c r="H99" s="3"/>
      <c r="I99" s="3"/>
      <c r="J99" s="3"/>
    </row>
    <row r="100" spans="1:10" ht="21" customHeight="1" thickBot="1" x14ac:dyDescent="0.55000000000000004">
      <c r="A100" s="209" t="s">
        <v>195</v>
      </c>
      <c r="B100" s="120"/>
      <c r="C100" s="120"/>
      <c r="D100" s="10">
        <f>SUM(D96:D98)</f>
        <v>339779</v>
      </c>
      <c r="E100" s="3"/>
      <c r="F100" s="10">
        <f>SUM(F96:F98)</f>
        <v>386717</v>
      </c>
      <c r="G100" s="3"/>
      <c r="H100" s="10">
        <f>SUM(H96:H98)</f>
        <v>137002</v>
      </c>
      <c r="I100" s="3"/>
      <c r="J100" s="10">
        <f>SUM(J96:J98)</f>
        <v>132776</v>
      </c>
    </row>
    <row r="101" spans="1:10" ht="10.5" customHeight="1" thickTop="1" x14ac:dyDescent="0.5">
      <c r="A101" s="130"/>
      <c r="B101" s="120"/>
      <c r="C101" s="120"/>
      <c r="D101" s="3"/>
      <c r="E101" s="3"/>
      <c r="F101" s="3"/>
      <c r="G101" s="3"/>
      <c r="H101" s="3"/>
      <c r="I101" s="3"/>
      <c r="J101" s="3"/>
    </row>
    <row r="102" spans="1:10" ht="21.95" customHeight="1" x14ac:dyDescent="0.5">
      <c r="A102" s="216" t="s">
        <v>39</v>
      </c>
      <c r="B102" s="223"/>
      <c r="C102" s="223"/>
      <c r="D102" s="4"/>
      <c r="E102" s="21"/>
      <c r="F102" s="4"/>
      <c r="G102" s="4"/>
      <c r="H102" s="4"/>
      <c r="I102" s="4"/>
      <c r="J102" s="4"/>
    </row>
    <row r="103" spans="1:10" ht="21.75" customHeight="1" x14ac:dyDescent="0.5">
      <c r="A103" s="208" t="s">
        <v>0</v>
      </c>
    </row>
    <row r="104" spans="1:10" ht="21.75" customHeight="1" x14ac:dyDescent="0.5">
      <c r="A104" s="212" t="s">
        <v>177</v>
      </c>
      <c r="B104" s="210"/>
      <c r="C104" s="210"/>
      <c r="D104" s="12"/>
      <c r="E104" s="12"/>
      <c r="F104" s="12"/>
      <c r="G104" s="3"/>
      <c r="H104" s="13"/>
      <c r="I104" s="13"/>
      <c r="J104" s="13"/>
    </row>
    <row r="105" spans="1:10" ht="21.75" customHeight="1" x14ac:dyDescent="0.5">
      <c r="A105" s="116" t="s">
        <v>227</v>
      </c>
      <c r="B105" s="211"/>
      <c r="C105" s="211"/>
      <c r="D105" s="14"/>
      <c r="E105" s="14"/>
      <c r="F105" s="14"/>
      <c r="G105" s="4"/>
      <c r="H105" s="14"/>
      <c r="I105" s="14"/>
      <c r="J105" s="14"/>
    </row>
    <row r="106" spans="1:10" ht="21.75" customHeight="1" x14ac:dyDescent="0.5">
      <c r="A106" s="212"/>
      <c r="B106" s="210"/>
      <c r="C106" s="210"/>
      <c r="D106" s="22"/>
      <c r="E106" s="22"/>
      <c r="F106" s="22"/>
      <c r="G106" s="5"/>
      <c r="H106" s="22"/>
      <c r="I106" s="22"/>
      <c r="J106" s="22"/>
    </row>
    <row r="107" spans="1:10" ht="21" customHeight="1" x14ac:dyDescent="0.5">
      <c r="A107" s="212" t="s">
        <v>196</v>
      </c>
      <c r="B107" s="210"/>
      <c r="C107" s="210"/>
      <c r="D107" s="12"/>
      <c r="E107" s="12"/>
      <c r="F107" s="12"/>
      <c r="G107" s="3"/>
      <c r="H107" s="12"/>
      <c r="I107" s="12"/>
      <c r="J107" s="12"/>
    </row>
    <row r="108" spans="1:10" ht="21.75" customHeight="1" x14ac:dyDescent="0.5">
      <c r="A108" s="214"/>
      <c r="B108" s="210"/>
      <c r="C108" s="210"/>
      <c r="D108" s="12"/>
      <c r="E108" s="12"/>
      <c r="F108" s="12"/>
      <c r="G108" s="3"/>
      <c r="H108" s="12"/>
      <c r="I108" s="12"/>
      <c r="J108" s="12"/>
    </row>
    <row r="109" spans="1:10" ht="21.75" customHeight="1" x14ac:dyDescent="0.5">
      <c r="A109" s="221" t="s">
        <v>226</v>
      </c>
      <c r="B109" s="210"/>
      <c r="C109" s="210"/>
      <c r="D109" s="12"/>
      <c r="E109" s="12"/>
      <c r="F109" s="12"/>
      <c r="G109" s="3"/>
      <c r="H109" s="12"/>
      <c r="I109" s="12"/>
      <c r="J109" s="12"/>
    </row>
    <row r="110" spans="1:10" ht="21.75" customHeight="1" x14ac:dyDescent="0.5">
      <c r="A110" s="212"/>
      <c r="B110" s="210"/>
      <c r="C110" s="210"/>
      <c r="D110" s="12"/>
      <c r="E110" s="12"/>
      <c r="F110" s="12"/>
      <c r="G110" s="3"/>
      <c r="H110" s="12"/>
      <c r="I110" s="12"/>
      <c r="J110" s="12"/>
    </row>
    <row r="111" spans="1:10" ht="21.75" customHeight="1" x14ac:dyDescent="0.5">
      <c r="A111" s="212"/>
      <c r="B111" s="210"/>
      <c r="C111" s="210"/>
      <c r="D111" s="226" t="s">
        <v>2</v>
      </c>
      <c r="E111" s="226"/>
      <c r="F111" s="226"/>
      <c r="G111" s="6"/>
      <c r="H111" s="226" t="s">
        <v>3</v>
      </c>
      <c r="I111" s="226"/>
      <c r="J111" s="226"/>
    </row>
    <row r="112" spans="1:10" ht="21.75" customHeight="1" x14ac:dyDescent="0.5">
      <c r="A112" s="212"/>
      <c r="B112" s="117"/>
      <c r="C112" s="117"/>
      <c r="D112" s="8" t="s">
        <v>206</v>
      </c>
      <c r="E112" s="15"/>
      <c r="F112" s="8" t="s">
        <v>7</v>
      </c>
      <c r="G112" s="7"/>
      <c r="H112" s="8" t="s">
        <v>206</v>
      </c>
      <c r="I112" s="15"/>
      <c r="J112" s="8" t="s">
        <v>7</v>
      </c>
    </row>
    <row r="113" spans="1:10" ht="21.75" customHeight="1" x14ac:dyDescent="0.5">
      <c r="A113" s="212"/>
      <c r="B113" s="117"/>
      <c r="C113" s="117"/>
      <c r="D113" s="9" t="s">
        <v>9</v>
      </c>
      <c r="E113" s="7"/>
      <c r="F113" s="9" t="s">
        <v>9</v>
      </c>
      <c r="G113" s="7"/>
      <c r="H113" s="9" t="s">
        <v>9</v>
      </c>
      <c r="I113" s="7"/>
      <c r="J113" s="9" t="s">
        <v>9</v>
      </c>
    </row>
    <row r="114" spans="1:10" ht="6" customHeight="1" x14ac:dyDescent="0.5">
      <c r="A114" s="130"/>
      <c r="B114" s="117"/>
      <c r="C114" s="117"/>
      <c r="D114" s="224"/>
      <c r="E114" s="12"/>
      <c r="F114" s="224"/>
      <c r="G114" s="3"/>
      <c r="H114" s="12"/>
      <c r="I114" s="12"/>
      <c r="J114" s="12"/>
    </row>
    <row r="115" spans="1:10" ht="21.75" customHeight="1" x14ac:dyDescent="0.5">
      <c r="A115" s="115" t="s">
        <v>233</v>
      </c>
      <c r="D115" s="219">
        <v>0</v>
      </c>
      <c r="E115" s="115"/>
      <c r="F115" s="219">
        <v>0</v>
      </c>
      <c r="G115" s="115"/>
      <c r="H115" s="219">
        <v>0</v>
      </c>
      <c r="I115" s="76"/>
      <c r="J115" s="219">
        <v>178875</v>
      </c>
    </row>
    <row r="116" spans="1:10" ht="21.75" customHeight="1" x14ac:dyDescent="0.5">
      <c r="A116" s="115" t="s">
        <v>197</v>
      </c>
      <c r="D116" s="219"/>
      <c r="E116" s="115"/>
      <c r="F116" s="219"/>
      <c r="G116" s="115"/>
      <c r="H116" s="219"/>
      <c r="I116" s="3"/>
      <c r="J116" s="219"/>
    </row>
    <row r="117" spans="1:10" ht="21.75" customHeight="1" x14ac:dyDescent="0.5">
      <c r="A117" s="115" t="s">
        <v>198</v>
      </c>
      <c r="D117" s="16">
        <v>43771</v>
      </c>
      <c r="E117" s="115"/>
      <c r="F117" s="3">
        <v>15913</v>
      </c>
      <c r="G117" s="73"/>
      <c r="H117" s="3">
        <v>6035</v>
      </c>
      <c r="I117" s="19"/>
      <c r="J117" s="3">
        <v>6572</v>
      </c>
    </row>
    <row r="118" spans="1:10" ht="21.75" customHeight="1" x14ac:dyDescent="0.5">
      <c r="A118" s="115" t="s">
        <v>199</v>
      </c>
      <c r="B118" s="120"/>
      <c r="C118" s="120"/>
      <c r="D118" s="16">
        <v>-26352</v>
      </c>
      <c r="E118" s="20"/>
      <c r="F118" s="3">
        <v>127214</v>
      </c>
      <c r="G118" s="19"/>
      <c r="H118" s="3">
        <v>-26355</v>
      </c>
      <c r="I118" s="19"/>
      <c r="J118" s="3">
        <v>21759</v>
      </c>
    </row>
    <row r="119" spans="1:10" ht="21.75" customHeight="1" x14ac:dyDescent="0.5">
      <c r="A119" s="115" t="s">
        <v>201</v>
      </c>
      <c r="B119" s="120"/>
      <c r="C119" s="120"/>
      <c r="D119" s="1">
        <v>0</v>
      </c>
      <c r="E119" s="20"/>
      <c r="F119" s="1">
        <v>34652</v>
      </c>
      <c r="G119" s="20"/>
      <c r="H119" s="11">
        <v>0</v>
      </c>
      <c r="I119" s="2"/>
      <c r="J119" s="11">
        <v>15327</v>
      </c>
    </row>
    <row r="120" spans="1:10" ht="21.75" customHeight="1" x14ac:dyDescent="0.5">
      <c r="A120" s="115" t="s">
        <v>200</v>
      </c>
      <c r="B120" s="120"/>
      <c r="C120" s="120"/>
      <c r="D120" s="1">
        <v>0</v>
      </c>
      <c r="E120" s="20"/>
      <c r="F120" s="16">
        <v>0</v>
      </c>
      <c r="G120" s="20"/>
      <c r="H120" s="16">
        <v>142</v>
      </c>
      <c r="I120" s="2"/>
      <c r="J120" s="16">
        <v>399</v>
      </c>
    </row>
    <row r="121" spans="1:10" ht="21.75" customHeight="1" x14ac:dyDescent="0.5">
      <c r="B121" s="120"/>
      <c r="C121" s="120"/>
      <c r="D121" s="1"/>
      <c r="E121" s="20"/>
      <c r="F121" s="1"/>
      <c r="G121" s="7"/>
      <c r="I121" s="2"/>
    </row>
    <row r="122" spans="1:10" ht="21.75" customHeight="1" x14ac:dyDescent="0.5">
      <c r="B122" s="120"/>
      <c r="C122" s="120"/>
      <c r="D122" s="1"/>
      <c r="E122" s="20"/>
      <c r="F122" s="1"/>
      <c r="G122" s="7"/>
      <c r="I122" s="2"/>
    </row>
    <row r="123" spans="1:10" ht="21.75" customHeight="1" x14ac:dyDescent="0.5">
      <c r="B123" s="120"/>
      <c r="C123" s="120"/>
      <c r="D123" s="1"/>
      <c r="E123" s="20"/>
      <c r="F123" s="1"/>
      <c r="G123" s="7"/>
      <c r="I123" s="2"/>
    </row>
    <row r="124" spans="1:10" ht="21.75" customHeight="1" x14ac:dyDescent="0.5">
      <c r="B124" s="120"/>
      <c r="C124" s="120"/>
      <c r="D124" s="1"/>
      <c r="E124" s="20"/>
      <c r="F124" s="1"/>
      <c r="G124" s="7"/>
      <c r="I124" s="2"/>
    </row>
    <row r="125" spans="1:10" ht="21.75" customHeight="1" x14ac:dyDescent="0.5">
      <c r="B125" s="120"/>
      <c r="C125" s="120"/>
      <c r="D125" s="1"/>
      <c r="E125" s="20"/>
      <c r="F125" s="1"/>
      <c r="G125" s="7"/>
      <c r="I125" s="2"/>
    </row>
    <row r="126" spans="1:10" ht="21.75" customHeight="1" x14ac:dyDescent="0.5">
      <c r="B126" s="120"/>
      <c r="C126" s="120"/>
      <c r="D126" s="1"/>
      <c r="E126" s="20"/>
      <c r="F126" s="1"/>
      <c r="G126" s="7"/>
      <c r="I126" s="2"/>
    </row>
    <row r="127" spans="1:10" ht="21.75" customHeight="1" x14ac:dyDescent="0.5">
      <c r="B127" s="120"/>
      <c r="C127" s="120"/>
      <c r="D127" s="1"/>
      <c r="E127" s="20"/>
      <c r="F127" s="1"/>
      <c r="G127" s="7"/>
      <c r="I127" s="2"/>
    </row>
    <row r="128" spans="1:10" ht="21.75" customHeight="1" x14ac:dyDescent="0.5">
      <c r="B128" s="120"/>
      <c r="C128" s="120"/>
      <c r="D128" s="1"/>
      <c r="E128" s="20"/>
      <c r="F128" s="1"/>
      <c r="G128" s="7"/>
      <c r="I128" s="2"/>
    </row>
    <row r="129" spans="2:9" ht="21.75" customHeight="1" x14ac:dyDescent="0.5">
      <c r="B129" s="120"/>
      <c r="C129" s="120"/>
      <c r="D129" s="1"/>
      <c r="E129" s="20"/>
      <c r="F129" s="1"/>
      <c r="G129" s="20"/>
      <c r="I129" s="20"/>
    </row>
    <row r="130" spans="2:9" ht="21.75" customHeight="1" x14ac:dyDescent="0.5">
      <c r="B130" s="120"/>
      <c r="C130" s="120"/>
      <c r="D130" s="1"/>
      <c r="E130" s="20"/>
      <c r="F130" s="1"/>
      <c r="G130" s="7"/>
      <c r="I130" s="2"/>
    </row>
    <row r="131" spans="2:9" ht="21.75" customHeight="1" x14ac:dyDescent="0.5">
      <c r="B131" s="120"/>
      <c r="C131" s="120"/>
      <c r="D131" s="1"/>
      <c r="E131" s="20"/>
      <c r="F131" s="1"/>
      <c r="G131" s="7"/>
      <c r="I131" s="2"/>
    </row>
    <row r="132" spans="2:9" ht="21.75" customHeight="1" x14ac:dyDescent="0.5">
      <c r="B132" s="120"/>
      <c r="C132" s="120"/>
      <c r="D132" s="1"/>
      <c r="E132" s="20"/>
      <c r="F132" s="1"/>
      <c r="G132" s="7"/>
      <c r="I132" s="2"/>
    </row>
    <row r="133" spans="2:9" ht="21.75" customHeight="1" x14ac:dyDescent="0.5">
      <c r="B133" s="120"/>
      <c r="C133" s="120"/>
      <c r="D133" s="1"/>
      <c r="E133" s="20"/>
      <c r="F133" s="1"/>
      <c r="G133" s="7"/>
      <c r="I133" s="2"/>
    </row>
    <row r="134" spans="2:9" ht="21.75" customHeight="1" x14ac:dyDescent="0.5">
      <c r="B134" s="120"/>
      <c r="C134" s="120"/>
      <c r="D134" s="1"/>
      <c r="E134" s="20"/>
      <c r="F134" s="1"/>
      <c r="G134" s="7"/>
      <c r="I134" s="2"/>
    </row>
    <row r="135" spans="2:9" ht="21.75" customHeight="1" x14ac:dyDescent="0.5">
      <c r="B135" s="120"/>
      <c r="C135" s="120"/>
      <c r="D135" s="1"/>
      <c r="E135" s="20"/>
      <c r="F135" s="1"/>
      <c r="G135" s="7"/>
      <c r="I135" s="2"/>
    </row>
    <row r="136" spans="2:9" ht="21.75" customHeight="1" x14ac:dyDescent="0.5">
      <c r="B136" s="120"/>
      <c r="C136" s="120"/>
      <c r="D136" s="1"/>
      <c r="E136" s="20"/>
      <c r="F136" s="1"/>
      <c r="G136" s="7"/>
      <c r="I136" s="2"/>
    </row>
    <row r="137" spans="2:9" ht="21.75" customHeight="1" x14ac:dyDescent="0.5">
      <c r="B137" s="120"/>
      <c r="C137" s="120"/>
      <c r="D137" s="1"/>
      <c r="E137" s="20"/>
      <c r="F137" s="1"/>
      <c r="G137" s="7"/>
      <c r="I137" s="2"/>
    </row>
    <row r="138" spans="2:9" ht="21.75" customHeight="1" x14ac:dyDescent="0.5">
      <c r="B138" s="120"/>
      <c r="C138" s="120"/>
      <c r="D138" s="1"/>
      <c r="E138" s="20"/>
      <c r="F138" s="1"/>
      <c r="G138" s="7"/>
      <c r="I138" s="2"/>
    </row>
    <row r="139" spans="2:9" ht="26.25" customHeight="1" x14ac:dyDescent="0.5">
      <c r="B139" s="120"/>
      <c r="C139" s="120"/>
      <c r="D139" s="1"/>
      <c r="E139" s="20"/>
      <c r="F139" s="1"/>
      <c r="G139" s="7"/>
      <c r="I139" s="2"/>
    </row>
    <row r="140" spans="2:9" ht="21.75" customHeight="1" x14ac:dyDescent="0.5">
      <c r="B140" s="120"/>
      <c r="C140" s="120"/>
      <c r="D140" s="1"/>
      <c r="E140" s="20"/>
      <c r="F140" s="1"/>
      <c r="G140" s="7"/>
      <c r="I140" s="2"/>
    </row>
    <row r="141" spans="2:9" ht="21.75" customHeight="1" x14ac:dyDescent="0.5">
      <c r="B141" s="120"/>
      <c r="C141" s="120"/>
      <c r="D141" s="1"/>
      <c r="E141" s="20"/>
      <c r="F141" s="1"/>
      <c r="G141" s="7"/>
      <c r="I141" s="2"/>
    </row>
    <row r="142" spans="2:9" ht="21.75" customHeight="1" x14ac:dyDescent="0.5">
      <c r="B142" s="120"/>
      <c r="C142" s="120"/>
      <c r="D142" s="1"/>
      <c r="E142" s="20"/>
      <c r="F142" s="1"/>
      <c r="G142" s="7"/>
      <c r="I142" s="2"/>
    </row>
    <row r="143" spans="2:9" ht="21.75" customHeight="1" x14ac:dyDescent="0.5">
      <c r="B143" s="120"/>
      <c r="C143" s="120"/>
      <c r="D143" s="1"/>
      <c r="E143" s="20"/>
      <c r="F143" s="1"/>
      <c r="G143" s="7"/>
      <c r="I143" s="2"/>
    </row>
    <row r="144" spans="2:9" ht="21.75" customHeight="1" x14ac:dyDescent="0.5">
      <c r="B144" s="120"/>
      <c r="C144" s="120"/>
      <c r="D144" s="1"/>
      <c r="E144" s="20"/>
      <c r="F144" s="1"/>
      <c r="G144" s="7"/>
      <c r="I144" s="2"/>
    </row>
    <row r="145" spans="1:10" ht="21.75" customHeight="1" x14ac:dyDescent="0.5">
      <c r="B145" s="120"/>
      <c r="C145" s="120"/>
      <c r="D145" s="1"/>
      <c r="E145" s="20"/>
      <c r="F145" s="1"/>
      <c r="G145" s="7"/>
      <c r="I145" s="2"/>
    </row>
    <row r="146" spans="1:10" ht="21.75" customHeight="1" x14ac:dyDescent="0.5">
      <c r="B146" s="120"/>
      <c r="C146" s="120"/>
      <c r="D146" s="1"/>
      <c r="E146" s="20"/>
      <c r="F146" s="1"/>
      <c r="G146" s="7"/>
      <c r="I146" s="2"/>
    </row>
    <row r="147" spans="1:10" ht="12.75" customHeight="1" x14ac:dyDescent="0.5">
      <c r="B147" s="120"/>
      <c r="C147" s="120"/>
      <c r="D147" s="1"/>
      <c r="E147" s="20"/>
      <c r="F147" s="1"/>
      <c r="G147" s="7"/>
      <c r="I147" s="2"/>
    </row>
    <row r="148" spans="1:10" ht="21.95" customHeight="1" x14ac:dyDescent="0.5">
      <c r="A148" s="225" t="s">
        <v>39</v>
      </c>
      <c r="B148" s="225"/>
      <c r="C148" s="225"/>
      <c r="D148" s="225"/>
      <c r="E148" s="225"/>
      <c r="F148" s="225"/>
      <c r="G148" s="225"/>
      <c r="H148" s="225"/>
      <c r="I148" s="225"/>
      <c r="J148" s="225"/>
    </row>
  </sheetData>
  <mergeCells count="7">
    <mergeCell ref="A148:J148"/>
    <mergeCell ref="D5:F5"/>
    <mergeCell ref="H5:J5"/>
    <mergeCell ref="D55:F55"/>
    <mergeCell ref="H55:J55"/>
    <mergeCell ref="D111:F111"/>
    <mergeCell ref="H111:J111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2-4</vt:lpstr>
      <vt:lpstr>5-6 (3m)</vt:lpstr>
      <vt:lpstr>7-8 (6m) </vt:lpstr>
      <vt:lpstr>9(Conso)</vt:lpstr>
      <vt:lpstr>10</vt:lpstr>
      <vt:lpstr>11-13</vt:lpstr>
      <vt:lpstr>'10'!Print_Area</vt:lpstr>
      <vt:lpstr>'11-13'!Print_Area</vt:lpstr>
      <vt:lpstr>'2-4'!Print_Area</vt:lpstr>
      <vt:lpstr>'5-6 (3m)'!Print_Area</vt:lpstr>
      <vt:lpstr>'7-8 (6m) '!Print_Area</vt:lpstr>
      <vt:lpstr>'9(Conso)'!Print_Area</vt:lpstr>
      <vt:lpstr>'9(Conso)'!Print_Titles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Chotika Asawawimon (TH)</cp:lastModifiedBy>
  <cp:revision/>
  <cp:lastPrinted>2026-08-14T07:53:30Z</cp:lastPrinted>
  <dcterms:created xsi:type="dcterms:W3CDTF">2001-04-26T01:24:58Z</dcterms:created>
  <dcterms:modified xsi:type="dcterms:W3CDTF">2026-08-14T07:53:52Z</dcterms:modified>
  <cp:category/>
  <cp:contentStatus/>
</cp:coreProperties>
</file>