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796782 - 2026 Sep-FSA-FPT\Working Folder\3. Q3\3. FS\SET\"/>
    </mc:Choice>
  </mc:AlternateContent>
  <xr:revisionPtr revIDLastSave="0" documentId="13_ncr:1_{C7A025C4-D127-4931-88D0-A08E1992EDBA}" xr6:coauthVersionLast="47" xr6:coauthVersionMax="47" xr10:uidLastSave="{00000000-0000-0000-0000-000000000000}"/>
  <bookViews>
    <workbookView xWindow="28680" yWindow="-120" windowWidth="29040" windowHeight="15720" tabRatio="815" activeTab="5" xr2:uid="{00000000-000D-0000-FFFF-FFFF00000000}"/>
  </bookViews>
  <sheets>
    <sheet name="SFP" sheetId="1" r:id="rId1"/>
    <sheet name="SOCI-3M" sheetId="10" r:id="rId2"/>
    <sheet name="SOCI-9M" sheetId="8" r:id="rId3"/>
    <sheet name="SCSE-Conso" sheetId="11" r:id="rId4"/>
    <sheet name="SCSE-Company" sheetId="13" r:id="rId5"/>
    <sheet name="Cashflows" sheetId="7" r:id="rId6"/>
  </sheets>
  <definedNames>
    <definedName name="_xlnm.Print_Area" localSheetId="5">Cashflows!$A$1:$I$99</definedName>
    <definedName name="_xlnm.Print_Area" localSheetId="4">'SCSE-Company'!$A$1:$L$36</definedName>
    <definedName name="_xlnm.Print_Area" localSheetId="3">'SCSE-Conso'!$A$1:$AA$46</definedName>
    <definedName name="_xlnm.Print_Area" localSheetId="0">SFP!$A$1:$J$107</definedName>
    <definedName name="_xlnm.Print_Area" localSheetId="1">'SOCI-3M'!$A$1:$J$72</definedName>
    <definedName name="_xlnm.Print_Area" localSheetId="2">'SOCI-9M'!$A$1:$J$73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5" i="10" l="1"/>
  <c r="A55" i="7" l="1"/>
  <c r="A46" i="8"/>
</calcChain>
</file>

<file path=xl/sharedStrings.xml><?xml version="1.0" encoding="utf-8"?>
<sst xmlns="http://schemas.openxmlformats.org/spreadsheetml/2006/main" count="452" uniqueCount="263">
  <si>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</si>
  <si>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</si>
  <si>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</si>
  <si>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</si>
  <si>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</si>
  <si>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</si>
  <si>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</si>
  <si>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</si>
  <si>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</si>
  <si>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</si>
  <si>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</si>
  <si>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</si>
  <si>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</si>
  <si>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</si>
  <si>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</si>
  <si>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</si>
  <si>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</si>
  <si>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</si>
  <si>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</si>
  <si>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</si>
  <si>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</si>
  <si>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</si>
  <si>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</si>
  <si>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</si>
  <si>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</si>
  <si>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</si>
  <si>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</si>
  <si>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</si>
  <si>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</si>
  <si>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</si>
  <si>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</si>
  <si>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</si>
  <si>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</si>
  <si>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</si>
  <si>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</si>
  <si>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</si>
  <si>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</si>
  <si>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</si>
  <si>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</si>
  <si>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</si>
  <si>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</si>
  <si>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</si>
  <si>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</si>
  <si>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</si>
  <si>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</si>
  <si>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</si>
  <si>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Intangible assets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</si>
  <si>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</si>
  <si>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</si>
  <si>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</si>
  <si>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</si>
  <si>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</si>
  <si>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</si>
  <si>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Non-cash transactions</t>
  </si>
  <si>
    <t>Legal</t>
  </si>
  <si>
    <t>reserve</t>
  </si>
  <si>
    <t xml:space="preserve">  Appropriated</t>
  </si>
  <si>
    <t xml:space="preserve">  Unappropriated </t>
  </si>
  <si>
    <t>Changes in operating assets and liabilities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</si>
  <si>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</si>
  <si>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</si>
  <si>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</si>
  <si>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</si>
  <si>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</si>
  <si>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</si>
  <si>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</si>
  <si>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</si>
  <si>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</si>
  <si>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</si>
  <si>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</si>
  <si>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</si>
  <si>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</si>
  <si>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</si>
  <si>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</si>
  <si>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</si>
  <si>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</si>
  <si>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</si>
  <si>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</si>
  <si>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</si>
  <si>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</si>
  <si>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</si>
  <si>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</si>
  <si>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</si>
  <si>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</si>
  <si>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</si>
  <si>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</si>
  <si>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</si>
  <si>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</si>
  <si>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</si>
  <si>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</si>
  <si>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>Three-month period ended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</si>
  <si>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</si>
  <si>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</si>
  <si>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</si>
  <si>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</si>
  <si>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</si>
  <si>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</si>
  <si>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Frasers Property (Thailand) Public Company Limited and its Subsidiaries</t>
  </si>
  <si>
    <t>Investment properties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</si>
  <si>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</si>
  <si>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</si>
  <si>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</si>
  <si>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</si>
  <si>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</si>
  <si>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</si>
  <si>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Recognition of unearned rental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</si>
  <si>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</si>
  <si>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</si>
  <si>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</si>
  <si>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</si>
  <si>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</si>
  <si>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</si>
  <si>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</si>
  <si>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</si>
  <si>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</si>
  <si>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</si>
  <si>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</si>
  <si>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Current portion of lease liabilities</t>
  </si>
  <si>
    <t>Payment of lease liabilities</t>
  </si>
  <si>
    <t>Trade accounts receivables</t>
  </si>
  <si>
    <t>Finance costs paid</t>
  </si>
  <si>
    <t>Loss on write-off assets</t>
  </si>
  <si>
    <t>Profit from operating activities</t>
  </si>
  <si>
    <t>Adjustments to reconcile profit to cash receipts (payments)</t>
  </si>
  <si>
    <t>Cost of sales of real estate</t>
  </si>
  <si>
    <t>(Unaudited)</t>
  </si>
  <si>
    <t>Transfer to legal reserve</t>
  </si>
  <si>
    <t>Short-term loans and accrued interest to related parties</t>
  </si>
  <si>
    <t>Other investments</t>
  </si>
  <si>
    <t>Long-term loans and accrued interest to related parties</t>
  </si>
  <si>
    <t xml:space="preserve">Total non-current assets </t>
  </si>
  <si>
    <t>Cost of management fee</t>
  </si>
  <si>
    <t>Cash paid for litigation expenses</t>
  </si>
  <si>
    <t xml:space="preserve"> Cash flow hedge</t>
  </si>
  <si>
    <t>Current investment - fixed deposits</t>
  </si>
  <si>
    <t>Derivative financial asset</t>
  </si>
  <si>
    <t>Payables for purchase of investment properties</t>
  </si>
  <si>
    <t>Trade accounts payables</t>
  </si>
  <si>
    <t>Total comprehensive income (expense) attributable to:</t>
  </si>
  <si>
    <t>Cash paid for employee benefits</t>
  </si>
  <si>
    <t>Balance at 1 October 2024</t>
  </si>
  <si>
    <t>Provision for litigation</t>
  </si>
  <si>
    <t>Increase in current investment - fixed deposits</t>
  </si>
  <si>
    <t xml:space="preserve">   Earnings per share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</si>
  <si>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</si>
  <si>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Profit for the period </t>
  </si>
  <si>
    <t>Profit before income tax expense</t>
  </si>
  <si>
    <t>Increase in assets acquired under lease liabilities</t>
  </si>
  <si>
    <t>Net cash from (used in) operating activities</t>
  </si>
  <si>
    <t>Net cash generated from (used in) operations</t>
  </si>
  <si>
    <t>Deficit</t>
  </si>
  <si>
    <t xml:space="preserve">    and intangible assets</t>
  </si>
  <si>
    <t>Other current receivables</t>
  </si>
  <si>
    <t>Other current payables</t>
  </si>
  <si>
    <t>Investment income</t>
  </si>
  <si>
    <t>Taxes received</t>
  </si>
  <si>
    <t>Depreciation and amortisation</t>
  </si>
  <si>
    <t>Non-current provisions for employee benefits</t>
  </si>
  <si>
    <t>Income</t>
  </si>
  <si>
    <t>Total income</t>
  </si>
  <si>
    <t xml:space="preserve">   joint ventures net of unrealised gains on sales of </t>
  </si>
  <si>
    <t xml:space="preserve">   investment properties to associates and joint ventures</t>
  </si>
  <si>
    <t>Tax expense</t>
  </si>
  <si>
    <t xml:space="preserve">   Owners of parent</t>
  </si>
  <si>
    <t>Item that will be reclassified subsequently to profit or loss</t>
  </si>
  <si>
    <t xml:space="preserve">   profit or loss</t>
  </si>
  <si>
    <t>Total comprehensive income (expense) for the period</t>
  </si>
  <si>
    <t>Write-off withholding tax</t>
  </si>
  <si>
    <t>Gain on disposal of equipment</t>
  </si>
  <si>
    <t xml:space="preserve">Total item that will be reclassified subsequently to </t>
  </si>
  <si>
    <t xml:space="preserve">Share of profit of investments in associates and joint ventures net of 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</si>
  <si>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</si>
  <si>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</si>
  <si>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</si>
  <si>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</si>
  <si>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Gain (loss) on cash flow hedge, net of tax</t>
  </si>
  <si>
    <t>Translation</t>
  </si>
  <si>
    <t>designated at FVOCI</t>
  </si>
  <si>
    <t>Proceeds from long-term borrowings from financial institutions</t>
  </si>
  <si>
    <t>Repayment of long-term borrowings from financial institutions</t>
  </si>
  <si>
    <t>2025</t>
  </si>
  <si>
    <t>Balance at 1 October 2025</t>
  </si>
  <si>
    <t>Restricted deposits at financial institution</t>
  </si>
  <si>
    <t>Trade accounts payable</t>
  </si>
  <si>
    <t>Corparate income tax payable</t>
  </si>
  <si>
    <t>Share capital</t>
  </si>
  <si>
    <t xml:space="preserve">Difference arising from business combinations </t>
  </si>
  <si>
    <r>
      <t xml:space="preserve">Total </t>
    </r>
    <r>
      <rPr>
        <b/>
        <sz val="11"/>
        <rFont val="Times New Roman"/>
        <family val="1"/>
      </rPr>
      <t>equity</t>
    </r>
  </si>
  <si>
    <t>Revenue from rental and other services</t>
  </si>
  <si>
    <t>Cost of rental and other services</t>
  </si>
  <si>
    <t>Proceeds from (repayment of) short-term borrowings from financial institutions</t>
  </si>
  <si>
    <t xml:space="preserve">     and joint ventures</t>
  </si>
  <si>
    <t xml:space="preserve">     unrealised gains on sales of investment properties to associates </t>
  </si>
  <si>
    <t>Decrease in restricted deposits at financial institution</t>
  </si>
  <si>
    <t>Profit (loss) attributable to:</t>
  </si>
  <si>
    <t xml:space="preserve">Share of profit of investments in associates and </t>
  </si>
  <si>
    <t>Exchange differences on translating financial statements</t>
  </si>
  <si>
    <t xml:space="preserve">on change in </t>
  </si>
  <si>
    <t>Proceeds from sales of investment properties, property, plant and equipment</t>
  </si>
  <si>
    <t xml:space="preserve">Acquisition of investment property, property, plant and equipment </t>
  </si>
  <si>
    <t xml:space="preserve">   (3,710,844 thousand ordinary shares , par value at Baht 1 per share)</t>
  </si>
  <si>
    <t xml:space="preserve">   (2,319,277 thousand ordinary shares , par value at Baht 1 per share)</t>
  </si>
  <si>
    <t>(Reversal of) impairment loss on other assets</t>
  </si>
  <si>
    <t xml:space="preserve">   Distributions to owners of the parent</t>
  </si>
  <si>
    <t xml:space="preserve">   Total distributions to owners of the parent</t>
  </si>
  <si>
    <t xml:space="preserve">   Profit</t>
  </si>
  <si>
    <t>Dividends paid to owners of the Company</t>
  </si>
  <si>
    <t>Acquisition of subsidiaries, net of cash acquired</t>
  </si>
  <si>
    <t>Gain on sales of investment in associate</t>
  </si>
  <si>
    <t>Other comprehensive income (expense) for the period</t>
  </si>
  <si>
    <t xml:space="preserve">    Other comprehensive income (expense)</t>
  </si>
  <si>
    <t>Other non-current payables</t>
  </si>
  <si>
    <t xml:space="preserve">    Profit (loss)</t>
  </si>
  <si>
    <t>Unrealised loss (gain) on foreign exchange</t>
  </si>
  <si>
    <t>Loss (gain) from fair value measurement of derivative</t>
  </si>
  <si>
    <t>Impact from gain (loss) on cash flow hedge</t>
  </si>
  <si>
    <t xml:space="preserve">   Distributions to owners</t>
  </si>
  <si>
    <t xml:space="preserve">   Total distributions to owners</t>
  </si>
  <si>
    <t>Net cash (used in) from investing activities</t>
  </si>
  <si>
    <t>Share premium on ordinary shares</t>
  </si>
  <si>
    <t>Lease liabilities</t>
  </si>
  <si>
    <t>Proceeds from sales of investment in associate - net of expenses</t>
  </si>
  <si>
    <t>Proceeds from issuing debentures</t>
  </si>
  <si>
    <t>Repayment of debentures</t>
  </si>
  <si>
    <t>Transfer of provisions for employee benefits</t>
  </si>
  <si>
    <t>Other payables from purchase of ordinary shares</t>
  </si>
  <si>
    <t>Cash and cash equivalents at 1 October 2025/2024</t>
  </si>
  <si>
    <t>Comprehensive income (expense) for the period</t>
  </si>
  <si>
    <t>Long-term borrowings and accrued interest from related party</t>
  </si>
  <si>
    <t>30 June</t>
  </si>
  <si>
    <t>Nine-month period ended</t>
  </si>
  <si>
    <t>Nine-month period ended 30 June 2025</t>
  </si>
  <si>
    <t>Nine-month period ended 30 June 2026</t>
  </si>
  <si>
    <t>Balance at  30 June 2026</t>
  </si>
  <si>
    <t>Balance at 30 June 2025</t>
  </si>
  <si>
    <t>Balance at 30 June 2026</t>
  </si>
  <si>
    <t>Cash and cash equivalents at 30 June</t>
  </si>
  <si>
    <t>Non-current assets classified as held for sale</t>
  </si>
  <si>
    <t>2, 14</t>
  </si>
  <si>
    <t>2, 7</t>
  </si>
  <si>
    <t>2, 5</t>
  </si>
  <si>
    <t>Current tax assets</t>
  </si>
  <si>
    <t xml:space="preserve">Net cash (used in) from financing activities  </t>
  </si>
  <si>
    <t xml:space="preserve">Tax income (expense) </t>
  </si>
  <si>
    <t>Profit attributable to:</t>
  </si>
  <si>
    <t>Total comprehensive income attributable to:</t>
  </si>
  <si>
    <t>Proceeds from (payment of) loans to related parties</t>
  </si>
  <si>
    <t>(Repayment of) proceeds from short-term borrowings from related parties</t>
  </si>
  <si>
    <t>Net increase (decrease) in cash and cash equivalents</t>
  </si>
  <si>
    <t>Transfer to retained earnings</t>
  </si>
  <si>
    <t>Other investment</t>
  </si>
  <si>
    <t xml:space="preserve">   Authorised share capital</t>
  </si>
  <si>
    <t>Items that will not be reclassified subsequently to profit or loss</t>
  </si>
  <si>
    <t>Gain on investments in equity instruments designated at FVOCI</t>
  </si>
  <si>
    <t>Total items that will not be reclassified subsequently to</t>
  </si>
  <si>
    <t xml:space="preserve">   Dividend</t>
  </si>
  <si>
    <t>(Reversal of) expected credit losses</t>
  </si>
  <si>
    <t xml:space="preserve">   Dividend to non-controlling interests</t>
  </si>
  <si>
    <t>Acquisition of the right-of-use asset</t>
  </si>
  <si>
    <t>Net impairment loss on real estate development for sales devaluation</t>
  </si>
  <si>
    <t xml:space="preserve">Gain (loss) on </t>
  </si>
  <si>
    <t>equity instruments</t>
  </si>
  <si>
    <t xml:space="preserve">investments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</si>
</sst>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51">
    <xf numFmtId="0" fontId="0" fillId="0" borderId="0" xfId="0"/>
    <xf numFmtId="0" fontId="11" fillId="0" borderId="0" xfId="12" applyFont="1"/>
    <xf numFmtId="37" fontId="13" fillId="0" borderId="0" xfId="0" applyNumberFormat="1" applyFont="1" applyAlignment="1">
      <alignment horizontal="center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0" fontId="11" fillId="0" borderId="0" xfId="21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protection locked="0"/>
    </xf>
    <xf numFmtId="0" fontId="14" fillId="0" borderId="0" xfId="21" applyFont="1" applyAlignment="1" applyProtection="1">
      <alignment horizontal="left"/>
      <protection locked="0"/>
    </xf>
    <xf numFmtId="0" fontId="11" fillId="0" borderId="0" xfId="21" applyFont="1" applyAlignment="1" applyProtection="1">
      <alignment horizontal="left" wrapText="1"/>
      <protection locked="0"/>
    </xf>
    <xf numFmtId="0" fontId="10" fillId="0" borderId="0" xfId="21" applyFont="1" applyAlignment="1" applyProtection="1">
      <alignment horizontal="left" wrapText="1"/>
      <protection locked="0"/>
    </xf>
    <xf numFmtId="165" fontId="11" fillId="0" borderId="3" xfId="1" applyNumberFormat="1" applyFont="1" applyFill="1" applyBorder="1" applyAlignment="1" applyProtection="1"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0" fontId="11" fillId="0" borderId="0" xfId="21" applyFont="1" applyProtection="1">
      <protection locked="0"/>
    </xf>
    <xf numFmtId="0" fontId="10" fillId="0" borderId="0" xfId="21" applyFont="1" applyProtection="1">
      <protection locked="0"/>
    </xf>
    <xf numFmtId="0" fontId="14" fillId="0" borderId="0" xfId="21" applyFont="1" applyAlignment="1" applyProtection="1">
      <alignment horizontal="left" wrapText="1"/>
      <protection locked="0"/>
    </xf>
    <xf numFmtId="165" fontId="11" fillId="0" borderId="0" xfId="1" applyNumberFormat="1" applyFont="1" applyFill="1" applyBorder="1" applyAlignment="1" applyProtection="1">
      <protection locked="0"/>
    </xf>
    <xf numFmtId="37" fontId="17" fillId="0" borderId="0" xfId="0" applyNumberFormat="1" applyFont="1" applyProtection="1">
      <protection locked="0"/>
    </xf>
    <xf numFmtId="37" fontId="13" fillId="0" borderId="0" xfId="0" applyNumberFormat="1" applyFont="1" applyProtection="1">
      <protection locked="0"/>
    </xf>
    <xf numFmtId="43" fontId="11" fillId="0" borderId="0" xfId="1" applyFont="1" applyFill="1" applyAlignment="1" applyProtection="1">
      <protection locked="0"/>
    </xf>
    <xf numFmtId="37" fontId="11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Protection="1">
      <protection locked="0"/>
    </xf>
    <xf numFmtId="43" fontId="16" fillId="0" borderId="0" xfId="1" applyFont="1" applyFill="1" applyAlignment="1" applyProtection="1">
      <alignment horizontal="left"/>
      <protection locked="0"/>
    </xf>
    <xf numFmtId="165" fontId="10" fillId="0" borderId="0" xfId="1" applyNumberFormat="1" applyFont="1" applyFill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centerContinuous"/>
      <protection locked="0"/>
    </xf>
    <xf numFmtId="37" fontId="13" fillId="0" borderId="0" xfId="0" applyNumberFormat="1" applyFont="1" applyAlignment="1" applyProtection="1">
      <alignment horizontal="centerContinuous"/>
      <protection locked="0"/>
    </xf>
    <xf numFmtId="43" fontId="11" fillId="0" borderId="0" xfId="1" applyFont="1" applyFill="1" applyAlignment="1" applyProtection="1">
      <alignment horizontal="centerContinuous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left"/>
      <protection locked="0"/>
    </xf>
    <xf numFmtId="165" fontId="10" fillId="0" borderId="0" xfId="1" applyNumberFormat="1" applyFont="1" applyFill="1" applyBorder="1" applyAlignment="1" applyProtection="1">
      <protection locked="0"/>
    </xf>
    <xf numFmtId="37" fontId="10" fillId="0" borderId="0" xfId="10" applyNumberFormat="1" applyFont="1" applyProtection="1">
      <protection locked="0"/>
    </xf>
    <xf numFmtId="37" fontId="14" fillId="0" borderId="0" xfId="10" applyNumberFormat="1" applyFont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alignment horizontal="center"/>
      <protection locked="0"/>
    </xf>
    <xf numFmtId="170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1" fillId="0" borderId="0" xfId="1" applyNumberFormat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center"/>
      <protection locked="0"/>
    </xf>
    <xf numFmtId="49" fontId="11" fillId="0" borderId="0" xfId="1" quotePrefix="1" applyNumberFormat="1" applyFont="1" applyFill="1" applyBorder="1" applyAlignment="1" applyProtection="1">
      <alignment horizontal="center"/>
      <protection locked="0"/>
    </xf>
    <xf numFmtId="165" fontId="11" fillId="0" borderId="0" xfId="1" quotePrefix="1" applyNumberFormat="1" applyFont="1" applyFill="1" applyBorder="1" applyAlignment="1" applyProtection="1">
      <alignment horizontal="center"/>
      <protection locked="0"/>
    </xf>
    <xf numFmtId="0" fontId="14" fillId="0" borderId="0" xfId="21" applyFont="1" applyAlignment="1" applyProtection="1">
      <alignment wrapText="1"/>
      <protection locked="0"/>
    </xf>
    <xf numFmtId="0" fontId="13" fillId="0" borderId="0" xfId="21" applyFont="1" applyAlignment="1" applyProtection="1">
      <alignment horizontal="center"/>
      <protection locked="0"/>
    </xf>
    <xf numFmtId="37" fontId="11" fillId="0" borderId="0" xfId="21" applyNumberFormat="1" applyFont="1" applyProtection="1">
      <protection locked="0"/>
    </xf>
    <xf numFmtId="0" fontId="10" fillId="0" borderId="0" xfId="21" applyFont="1" applyAlignment="1" applyProtection="1">
      <alignment wrapText="1"/>
      <protection locked="0"/>
    </xf>
    <xf numFmtId="165" fontId="10" fillId="0" borderId="0" xfId="1" applyNumberFormat="1" applyFont="1" applyFill="1" applyAlignment="1" applyProtection="1">
      <protection locked="0"/>
    </xf>
    <xf numFmtId="0" fontId="11" fillId="0" borderId="0" xfId="21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3" fontId="13" fillId="0" borderId="0" xfId="1" applyFont="1" applyFill="1" applyAlignment="1" applyProtection="1">
      <alignment horizontal="center"/>
      <protection locked="0"/>
    </xf>
    <xf numFmtId="37" fontId="16" fillId="0" borderId="0" xfId="0" applyNumberFormat="1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0" fontId="14" fillId="0" borderId="0" xfId="0" applyFont="1" applyProtection="1">
      <protection locked="0"/>
    </xf>
    <xf numFmtId="43" fontId="10" fillId="0" borderId="0" xfId="1" applyFont="1" applyFill="1" applyAlignment="1" applyProtection="1">
      <alignment horizontal="left"/>
      <protection locked="0"/>
    </xf>
    <xf numFmtId="37" fontId="19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43" fontId="11" fillId="0" borderId="0" xfId="1" applyFont="1" applyFill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43" fontId="11" fillId="0" borderId="0" xfId="1" applyFont="1" applyFill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8" fontId="28" fillId="0" borderId="0" xfId="0" applyNumberFormat="1" applyFont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horizontal="right"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38" fontId="22" fillId="0" borderId="0" xfId="0" applyNumberFormat="1" applyFont="1" applyAlignment="1" applyProtection="1">
      <alignment horizontal="center" vertical="center"/>
      <protection locked="0"/>
    </xf>
    <xf numFmtId="43" fontId="13" fillId="0" borderId="0" xfId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Border="1" applyAlignment="1" applyProtection="1">
      <alignment horizontal="right" vertical="center"/>
      <protection locked="0"/>
    </xf>
    <xf numFmtId="37" fontId="13" fillId="0" borderId="0" xfId="0" applyNumberFormat="1" applyFont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0" fontId="11" fillId="0" borderId="0" xfId="0" applyFont="1" applyProtection="1"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165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0" applyNumberFormat="1" applyFont="1" applyProtection="1">
      <protection locked="0"/>
    </xf>
    <xf numFmtId="165" fontId="26" fillId="0" borderId="0" xfId="1" applyNumberFormat="1" applyFont="1" applyFill="1" applyBorder="1" applyAlignment="1" applyProtection="1">
      <protection locked="0"/>
    </xf>
    <xf numFmtId="165" fontId="26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5" fontId="10" fillId="0" borderId="4" xfId="1" applyNumberFormat="1" applyFont="1" applyFill="1" applyBorder="1" applyAlignment="1" applyProtection="1"/>
    <xf numFmtId="165" fontId="10" fillId="0" borderId="7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6" xfId="1" applyNumberFormat="1" applyFont="1" applyFill="1" applyBorder="1" applyAlignment="1" applyProtection="1">
      <alignment horizontal="center"/>
    </xf>
    <xf numFmtId="165" fontId="10" fillId="0" borderId="4" xfId="1" applyNumberFormat="1" applyFont="1" applyFill="1" applyBorder="1" applyAlignment="1" applyProtection="1">
      <alignment horizontal="center"/>
    </xf>
    <xf numFmtId="165" fontId="10" fillId="0" borderId="7" xfId="1" applyNumberFormat="1" applyFont="1" applyFill="1" applyBorder="1" applyAlignment="1" applyProtection="1">
      <alignment horizontal="center"/>
    </xf>
    <xf numFmtId="37" fontId="10" fillId="0" borderId="0" xfId="0" applyNumberFormat="1" applyFont="1" applyAlignment="1" applyProtection="1">
      <alignment horizontal="left"/>
      <protection locked="0"/>
    </xf>
    <xf numFmtId="43" fontId="10" fillId="0" borderId="0" xfId="1" applyFont="1" applyFill="1" applyBorder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43" fontId="16" fillId="0" borderId="0" xfId="1" applyFont="1" applyFill="1" applyAlignment="1" applyProtection="1">
      <protection locked="0"/>
    </xf>
    <xf numFmtId="43" fontId="11" fillId="0" borderId="0" xfId="1" applyFont="1" applyFill="1" applyBorder="1" applyAlignment="1" applyProtection="1">
      <alignment horizontal="centerContinuous"/>
      <protection locked="0"/>
    </xf>
    <xf numFmtId="43" fontId="10" fillId="0" borderId="0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43" fontId="15" fillId="0" borderId="0" xfId="1" applyFont="1" applyFill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11" fillId="0" borderId="3" xfId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3" fontId="11" fillId="0" borderId="0" xfId="1" applyFont="1" applyFill="1" applyBorder="1" applyAlignment="1" applyProtection="1"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43" fontId="10" fillId="0" borderId="0" xfId="1" applyFont="1" applyFill="1" applyAlignment="1" applyProtection="1">
      <protection locked="0"/>
    </xf>
    <xf numFmtId="37" fontId="10" fillId="0" borderId="0" xfId="0" applyNumberFormat="1" applyFont="1" applyProtection="1">
      <protection locked="0"/>
    </xf>
    <xf numFmtId="43" fontId="10" fillId="0" borderId="0" xfId="1" applyFont="1" applyFill="1" applyBorder="1" applyAlignment="1" applyProtection="1">
      <alignment horizontal="right"/>
      <protection locked="0"/>
    </xf>
    <xf numFmtId="41" fontId="11" fillId="0" borderId="0" xfId="0" applyNumberFormat="1" applyFont="1" applyAlignment="1" applyProtection="1">
      <alignment horizontal="right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37" fontId="32" fillId="0" borderId="0" xfId="0" applyNumberFormat="1" applyFont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28" fillId="0" borderId="0" xfId="1" applyNumberFormat="1" applyFont="1" applyFill="1" applyBorder="1" applyAlignment="1" applyProtection="1">
      <alignment horizontal="center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33" fillId="0" borderId="0" xfId="0" applyFont="1" applyProtection="1">
      <protection locked="0"/>
    </xf>
    <xf numFmtId="165" fontId="10" fillId="0" borderId="3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left"/>
    </xf>
    <xf numFmtId="165" fontId="10" fillId="0" borderId="5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/>
    </xf>
    <xf numFmtId="43" fontId="10" fillId="0" borderId="7" xfId="1" applyFont="1" applyFill="1" applyBorder="1" applyAlignment="1" applyProtection="1">
      <alignment horizontal="right"/>
    </xf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7" xfId="1" applyNumberFormat="1" applyFont="1" applyFill="1" applyBorder="1" applyAlignment="1" applyProtection="1">
      <alignment horizontal="right"/>
    </xf>
    <xf numFmtId="0" fontId="11" fillId="0" borderId="0" xfId="12" applyFont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12" applyFont="1" applyAlignment="1" applyProtection="1">
      <alignment horizontal="distributed"/>
      <protection locked="0"/>
    </xf>
    <xf numFmtId="0" fontId="12" fillId="0" borderId="0" xfId="12" applyFont="1" applyAlignment="1" applyProtection="1">
      <alignment horizontal="distributed"/>
      <protection locked="0"/>
    </xf>
    <xf numFmtId="0" fontId="13" fillId="0" borderId="0" xfId="12" applyFont="1" applyAlignment="1" applyProtection="1">
      <alignment horizontal="center"/>
      <protection locked="0"/>
    </xf>
    <xf numFmtId="0" fontId="10" fillId="0" borderId="0" xfId="11" applyFont="1" applyProtection="1"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0" fontId="14" fillId="0" borderId="0" xfId="12" applyFont="1" applyProtection="1">
      <protection locked="0"/>
    </xf>
    <xf numFmtId="0" fontId="10" fillId="0" borderId="0" xfId="12" applyFont="1" applyProtection="1">
      <protection locked="0"/>
    </xf>
    <xf numFmtId="0" fontId="26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165" fontId="24" fillId="0" borderId="0" xfId="0" applyNumberFormat="1" applyFont="1" applyProtection="1">
      <protection locked="0"/>
    </xf>
    <xf numFmtId="0" fontId="24" fillId="0" borderId="0" xfId="12" applyFont="1" applyProtection="1">
      <protection locked="0"/>
    </xf>
    <xf numFmtId="165" fontId="11" fillId="0" borderId="0" xfId="12" applyNumberFormat="1" applyFont="1" applyProtection="1">
      <protection locked="0"/>
    </xf>
    <xf numFmtId="165" fontId="10" fillId="0" borderId="0" xfId="1" applyNumberFormat="1" applyFont="1" applyFill="1" applyBorder="1" applyAlignment="1" applyProtection="1"/>
    <xf numFmtId="165" fontId="10" fillId="0" borderId="0" xfId="1" applyNumberFormat="1" applyFont="1" applyFill="1" applyAlignment="1" applyProtection="1">
      <alignment horizontal="center"/>
    </xf>
    <xf numFmtId="165" fontId="11" fillId="0" borderId="0" xfId="1" applyNumberFormat="1" applyFont="1" applyFill="1" applyAlignment="1" applyProtection="1"/>
    <xf numFmtId="165" fontId="11" fillId="0" borderId="3" xfId="1" applyNumberFormat="1" applyFont="1" applyFill="1" applyBorder="1" applyAlignment="1" applyProtection="1"/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37" fontId="21" fillId="4" borderId="0" xfId="10" applyNumberFormat="1" applyFont="1" applyFill="1" applyProtection="1">
      <protection locked="0"/>
    </xf>
    <xf numFmtId="0" fontId="16" fillId="0" borderId="0" xfId="12" applyFont="1" applyAlignment="1" applyProtection="1">
      <alignment horizontal="left"/>
      <protection locked="0"/>
    </xf>
    <xf numFmtId="0" fontId="4" fillId="4" borderId="0" xfId="12" applyFont="1" applyFill="1" applyProtection="1">
      <protection locked="0"/>
    </xf>
    <xf numFmtId="0" fontId="11" fillId="4" borderId="0" xfId="12" applyFont="1" applyFill="1" applyProtection="1">
      <protection locked="0"/>
    </xf>
    <xf numFmtId="0" fontId="11" fillId="4" borderId="0" xfId="12" applyFont="1" applyFill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37" fontId="11" fillId="0" borderId="0" xfId="10" applyNumberFormat="1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165" fontId="11" fillId="0" borderId="3" xfId="1" applyNumberFormat="1" applyFont="1" applyFill="1" applyBorder="1" applyAlignment="1" applyProtection="1">
      <alignment horizontal="right"/>
      <protection locked="0"/>
    </xf>
    <xf numFmtId="0" fontId="10" fillId="4" borderId="0" xfId="12" applyFont="1" applyFill="1" applyProtection="1">
      <protection locked="0"/>
    </xf>
    <xf numFmtId="165" fontId="10" fillId="0" borderId="0" xfId="1" applyNumberFormat="1" applyFont="1" applyFill="1" applyBorder="1" applyAlignment="1" applyProtection="1">
      <alignment horizontal="right"/>
    </xf>
    <xf numFmtId="165" fontId="10" fillId="0" borderId="4" xfId="1" applyNumberFormat="1" applyFont="1" applyFill="1" applyBorder="1" applyAlignment="1" applyProtection="1">
      <alignment horizontal="right"/>
    </xf>
    <xf numFmtId="0" fontId="17" fillId="0" borderId="0" xfId="10" applyFont="1" applyProtection="1">
      <protection locked="0"/>
    </xf>
    <xf numFmtId="0" fontId="16" fillId="0" borderId="0" xfId="10" applyFont="1" applyProtection="1">
      <protection locked="0"/>
    </xf>
    <xf numFmtId="37" fontId="10" fillId="0" borderId="0" xfId="10" applyNumberFormat="1" applyFont="1" applyAlignment="1" applyProtection="1">
      <alignment horizontal="left"/>
      <protection locked="0"/>
    </xf>
    <xf numFmtId="37" fontId="16" fillId="0" borderId="0" xfId="10" applyNumberFormat="1" applyFont="1" applyAlignment="1" applyProtection="1">
      <alignment horizontal="left"/>
      <protection locked="0"/>
    </xf>
    <xf numFmtId="0" fontId="10" fillId="0" borderId="0" xfId="10" applyFont="1" applyProtection="1">
      <protection locked="0"/>
    </xf>
    <xf numFmtId="0" fontId="14" fillId="0" borderId="0" xfId="13" applyFont="1" applyProtection="1">
      <protection locked="0"/>
    </xf>
    <xf numFmtId="0" fontId="11" fillId="0" borderId="0" xfId="13" applyProtection="1">
      <protection locked="0"/>
    </xf>
    <xf numFmtId="0" fontId="13" fillId="0" borderId="0" xfId="13" applyFont="1" applyProtection="1">
      <protection locked="0"/>
    </xf>
    <xf numFmtId="0" fontId="11" fillId="0" borderId="0" xfId="10" applyFont="1" applyAlignment="1" applyProtection="1">
      <alignment wrapText="1"/>
      <protection locked="0"/>
    </xf>
    <xf numFmtId="0" fontId="11" fillId="0" borderId="0" xfId="10" applyFont="1" applyProtection="1">
      <protection locked="0"/>
    </xf>
    <xf numFmtId="37" fontId="13" fillId="0" borderId="0" xfId="19" applyNumberFormat="1" applyFont="1" applyAlignment="1" applyProtection="1">
      <alignment horizontal="center"/>
      <protection locked="0"/>
    </xf>
    <xf numFmtId="0" fontId="13" fillId="0" borderId="0" xfId="10" applyFont="1" applyAlignment="1" applyProtection="1">
      <alignment horizontal="center" wrapText="1"/>
      <protection locked="0"/>
    </xf>
    <xf numFmtId="37" fontId="13" fillId="0" borderId="0" xfId="10" applyNumberFormat="1" applyFont="1" applyProtection="1">
      <protection locked="0"/>
    </xf>
    <xf numFmtId="0" fontId="13" fillId="0" borderId="0" xfId="10" applyFont="1" applyAlignment="1" applyProtection="1">
      <alignment wrapText="1"/>
      <protection locked="0"/>
    </xf>
    <xf numFmtId="0" fontId="11" fillId="0" borderId="0" xfId="10" applyFont="1" applyAlignment="1" applyProtection="1">
      <alignment horizontal="left" wrapText="1"/>
      <protection locked="0"/>
    </xf>
    <xf numFmtId="37" fontId="11" fillId="0" borderId="0" xfId="0" applyNumberFormat="1" applyFont="1" applyAlignment="1" applyProtection="1">
      <alignment horizontal="left"/>
      <protection locked="0"/>
    </xf>
    <xf numFmtId="0" fontId="11" fillId="0" borderId="0" xfId="10" applyFont="1" applyAlignment="1" applyProtection="1">
      <alignment horizontal="left"/>
      <protection locked="0"/>
    </xf>
    <xf numFmtId="0" fontId="29" fillId="0" borderId="0" xfId="10" applyFont="1" applyProtection="1">
      <protection locked="0"/>
    </xf>
    <xf numFmtId="0" fontId="14" fillId="0" borderId="0" xfId="10" applyFont="1" applyProtection="1">
      <protection locked="0"/>
    </xf>
    <xf numFmtId="165" fontId="11" fillId="0" borderId="6" xfId="1" applyNumberFormat="1" applyFont="1" applyFill="1" applyBorder="1" applyAlignment="1" applyProtection="1">
      <alignment horizontal="right"/>
      <protection locked="0"/>
    </xf>
    <xf numFmtId="37" fontId="4" fillId="0" borderId="0" xfId="19" applyNumberFormat="1" applyFont="1" applyProtection="1">
      <protection locked="0"/>
    </xf>
    <xf numFmtId="37" fontId="4" fillId="0" borderId="0" xfId="10" applyNumberFormat="1" applyFont="1" applyProtection="1">
      <protection locked="0"/>
    </xf>
    <xf numFmtId="165" fontId="11" fillId="0" borderId="0" xfId="1" applyNumberFormat="1" applyFont="1" applyFill="1" applyBorder="1" applyAlignment="1" applyProtection="1">
      <alignment horizontal="center"/>
    </xf>
    <xf numFmtId="165" fontId="11" fillId="0" borderId="6" xfId="1" applyNumberFormat="1" applyFont="1" applyFill="1" applyBorder="1" applyAlignment="1" applyProtection="1">
      <alignment horizontal="center"/>
    </xf>
    <xf numFmtId="0" fontId="13" fillId="0" borderId="0" xfId="21" applyFont="1" applyProtection="1">
      <protection locked="0"/>
    </xf>
    <xf numFmtId="165" fontId="11" fillId="0" borderId="4" xfId="1" applyNumberFormat="1" applyFont="1" applyFill="1" applyBorder="1" applyAlignment="1" applyProtection="1"/>
    <xf numFmtId="165" fontId="10" fillId="0" borderId="4" xfId="1" applyNumberFormat="1" applyFont="1" applyFill="1" applyBorder="1" applyAlignment="1" applyProtection="1">
      <alignment horizontal="right"/>
      <protection locked="0"/>
    </xf>
    <xf numFmtId="165" fontId="10" fillId="0" borderId="3" xfId="1" applyNumberFormat="1" applyFont="1" applyFill="1" applyBorder="1" applyAlignment="1" applyProtection="1">
      <alignment horizontal="right"/>
      <protection locked="0"/>
    </xf>
    <xf numFmtId="165" fontId="10" fillId="0" borderId="7" xfId="1" applyNumberFormat="1" applyFont="1" applyFill="1" applyBorder="1" applyAlignment="1" applyProtection="1">
      <protection locked="0"/>
    </xf>
    <xf numFmtId="43" fontId="11" fillId="0" borderId="0" xfId="1" applyFont="1" applyProtection="1">
      <protection locked="0"/>
    </xf>
    <xf numFmtId="43" fontId="16" fillId="0" borderId="0" xfId="1" applyFont="1" applyAlignment="1" applyProtection="1">
      <alignment horizontal="left"/>
      <protection locked="0"/>
    </xf>
    <xf numFmtId="43" fontId="10" fillId="0" borderId="0" xfId="1" applyFont="1" applyProtection="1">
      <protection locked="0"/>
    </xf>
    <xf numFmtId="43" fontId="13" fillId="0" borderId="0" xfId="1" applyFont="1" applyProtection="1">
      <protection locked="0"/>
    </xf>
    <xf numFmtId="43" fontId="33" fillId="0" borderId="0" xfId="1" applyFont="1" applyProtection="1">
      <protection locked="0"/>
    </xf>
    <xf numFmtId="43" fontId="10" fillId="0" borderId="0" xfId="1" applyFont="1" applyAlignment="1" applyProtection="1">
      <alignment horizontal="left"/>
      <protection locked="0"/>
    </xf>
    <xf numFmtId="43" fontId="4" fillId="0" borderId="0" xfId="1" applyFont="1" applyProtection="1">
      <protection locked="0"/>
    </xf>
    <xf numFmtId="43" fontId="11" fillId="0" borderId="0" xfId="1" applyFont="1" applyFill="1" applyProtection="1">
      <protection locked="0"/>
    </xf>
    <xf numFmtId="1" fontId="11" fillId="0" borderId="0" xfId="13" quotePrefix="1" applyNumberFormat="1" applyAlignment="1" applyProtection="1">
      <alignment horizontal="center"/>
      <protection locked="0"/>
    </xf>
    <xf numFmtId="38" fontId="11" fillId="0" borderId="0" xfId="22" applyNumberFormat="1" applyFont="1" applyProtection="1">
      <protection locked="0"/>
    </xf>
    <xf numFmtId="165" fontId="11" fillId="0" borderId="3" xfId="1" applyNumberFormat="1" applyFont="1" applyFill="1" applyBorder="1" applyAlignment="1" applyProtection="1">
      <alignment vertical="center"/>
      <protection locked="0"/>
    </xf>
    <xf numFmtId="37" fontId="11" fillId="0" borderId="0" xfId="21" applyNumberFormat="1" applyFont="1" applyAlignment="1" applyProtection="1">
      <alignment vertical="center"/>
      <protection locked="0"/>
    </xf>
    <xf numFmtId="165" fontId="11" fillId="0" borderId="7" xfId="1" applyNumberFormat="1" applyFont="1" applyFill="1" applyBorder="1" applyAlignment="1" applyProtection="1">
      <protection locked="0"/>
    </xf>
    <xf numFmtId="41" fontId="10" fillId="0" borderId="0" xfId="0" applyNumberFormat="1" applyFont="1" applyProtection="1"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3" fontId="11" fillId="0" borderId="0" xfId="12" applyNumberFormat="1" applyFont="1" applyProtection="1">
      <protection locked="0"/>
    </xf>
    <xf numFmtId="3" fontId="11" fillId="0" borderId="0" xfId="12" applyNumberFormat="1" applyFont="1" applyAlignment="1" applyProtection="1">
      <alignment horizontal="distributed"/>
      <protection locked="0"/>
    </xf>
    <xf numFmtId="165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37" fontId="10" fillId="0" borderId="0" xfId="10" applyNumberFormat="1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wrapText="1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0" fontId="10" fillId="0" borderId="0" xfId="12" applyFont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12" applyFont="1" applyBorder="1" applyAlignment="1" applyProtection="1">
      <alignment horizontal="center"/>
      <protection locked="0"/>
    </xf>
    <xf numFmtId="0" fontId="13" fillId="0" borderId="0" xfId="12" applyFont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left"/>
      <protection locked="0"/>
    </xf>
    <xf numFmtId="37" fontId="17" fillId="0" borderId="0" xfId="10" quotePrefix="1" applyNumberFormat="1" applyFont="1" applyAlignment="1" applyProtection="1">
      <alignment horizontal="left"/>
      <protection locked="0"/>
    </xf>
    <xf numFmtId="0" fontId="16" fillId="0" borderId="0" xfId="12" applyFont="1" applyAlignment="1" applyProtection="1">
      <alignment horizontal="left"/>
      <protection locked="0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10"/>
  <sheetViews>
    <sheetView view="pageBreakPreview" topLeftCell="A84" zoomScaleNormal="90" zoomScaleSheetLayoutView="100" workbookViewId="0">
      <selection activeCell="A106" sqref="A106"/>
    </sheetView>
  </sheetViews>
  <sheetFormatPr defaultColWidth="10.81640625" defaultRowHeight="21" customHeight="1"/>
  <cols>
    <col min="1" max="1" width="59.36328125" style="44" customWidth="1"/>
    <col min="2" max="2" width="10.81640625" style="42" bestFit="1" customWidth="1"/>
    <col min="3" max="3" width="0.54296875" style="43" customWidth="1"/>
    <col min="4" max="4" width="14.36328125" style="31" customWidth="1"/>
    <col min="5" max="5" width="1.1796875" style="31" customWidth="1"/>
    <col min="6" max="6" width="13.81640625" style="31" customWidth="1"/>
    <col min="7" max="7" width="1.1796875" style="31" customWidth="1"/>
    <col min="8" max="8" width="13.81640625" style="31" customWidth="1"/>
    <col min="9" max="9" width="1.1796875" style="40" customWidth="1"/>
    <col min="10" max="10" width="13.81640625" style="31" customWidth="1"/>
    <col min="11" max="16384" width="10.81640625" style="44"/>
  </cols>
  <sheetData>
    <row r="1" spans="1:10" ht="21" customHeight="1">
      <c r="A1" s="41" t="s">
        <v>97</v>
      </c>
      <c r="I1" s="31"/>
    </row>
    <row r="2" spans="1:10" ht="21" customHeight="1">
      <c r="A2" s="45" t="s">
        <v>36</v>
      </c>
      <c r="B2" s="46"/>
      <c r="C2" s="47"/>
      <c r="D2" s="48"/>
      <c r="E2" s="48"/>
      <c r="F2" s="48"/>
      <c r="G2" s="48"/>
      <c r="H2" s="48"/>
      <c r="I2" s="48"/>
      <c r="J2" s="48"/>
    </row>
    <row r="3" spans="1:10" ht="21" customHeight="1">
      <c r="A3" s="45"/>
      <c r="B3" s="46"/>
      <c r="C3" s="47"/>
      <c r="D3" s="48"/>
      <c r="E3" s="48"/>
      <c r="F3" s="48"/>
      <c r="G3" s="48"/>
      <c r="H3" s="48"/>
      <c r="I3" s="48"/>
      <c r="J3" s="48"/>
    </row>
    <row r="4" spans="1:10" ht="21" customHeight="1">
      <c r="A4" s="49"/>
      <c r="B4" s="50"/>
      <c r="C4" s="51"/>
      <c r="D4" s="238" t="s">
        <v>43</v>
      </c>
      <c r="E4" s="238"/>
      <c r="F4" s="238"/>
      <c r="G4" s="53"/>
      <c r="H4" s="238" t="s">
        <v>45</v>
      </c>
      <c r="I4" s="238"/>
      <c r="J4" s="238"/>
    </row>
    <row r="5" spans="1:10" ht="21" customHeight="1">
      <c r="A5" s="49"/>
      <c r="B5" s="50"/>
      <c r="C5" s="51"/>
      <c r="D5" s="238" t="s">
        <v>44</v>
      </c>
      <c r="E5" s="238"/>
      <c r="F5" s="238"/>
      <c r="G5" s="54"/>
      <c r="H5" s="238" t="s">
        <v>44</v>
      </c>
      <c r="I5" s="238"/>
      <c r="J5" s="238"/>
    </row>
    <row r="6" spans="1:10" ht="21" customHeight="1">
      <c r="A6" s="55"/>
      <c r="B6" s="56"/>
      <c r="C6" s="57"/>
      <c r="D6" s="58" t="s">
        <v>229</v>
      </c>
      <c r="E6" s="58"/>
      <c r="F6" s="58" t="s">
        <v>89</v>
      </c>
      <c r="G6" s="59"/>
      <c r="H6" s="58" t="s">
        <v>229</v>
      </c>
      <c r="I6" s="58"/>
      <c r="J6" s="58" t="s">
        <v>89</v>
      </c>
    </row>
    <row r="7" spans="1:10" ht="21" customHeight="1">
      <c r="A7" s="45" t="s">
        <v>3</v>
      </c>
      <c r="B7" s="60" t="s">
        <v>2</v>
      </c>
      <c r="C7" s="57"/>
      <c r="D7" s="61">
        <v>2026</v>
      </c>
      <c r="E7" s="62"/>
      <c r="F7" s="63" t="s">
        <v>180</v>
      </c>
      <c r="G7" s="62"/>
      <c r="H7" s="61">
        <v>2026</v>
      </c>
      <c r="I7" s="62"/>
      <c r="J7" s="63" t="s">
        <v>180</v>
      </c>
    </row>
    <row r="8" spans="1:10" ht="21" customHeight="1">
      <c r="D8" s="62" t="s">
        <v>125</v>
      </c>
      <c r="E8" s="62"/>
      <c r="F8" s="64"/>
      <c r="G8" s="62"/>
      <c r="H8" s="62" t="s">
        <v>125</v>
      </c>
      <c r="I8" s="62"/>
      <c r="J8" s="62"/>
    </row>
    <row r="9" spans="1:10" ht="21" customHeight="1">
      <c r="D9" s="239" t="s">
        <v>39</v>
      </c>
      <c r="E9" s="239"/>
      <c r="F9" s="239"/>
      <c r="G9" s="239"/>
      <c r="H9" s="239"/>
      <c r="I9" s="239"/>
      <c r="J9" s="239"/>
    </row>
    <row r="10" spans="1:10" s="37" customFormat="1" ht="21" customHeight="1">
      <c r="A10" s="65" t="s">
        <v>4</v>
      </c>
      <c r="B10" s="66"/>
      <c r="C10" s="66"/>
    </row>
    <row r="11" spans="1:10" s="37" customFormat="1" ht="21" customHeight="1">
      <c r="A11" s="30" t="s">
        <v>5</v>
      </c>
      <c r="B11" s="66"/>
      <c r="C11" s="66"/>
      <c r="D11" s="31">
        <v>1115848</v>
      </c>
      <c r="E11" s="31"/>
      <c r="F11" s="31">
        <v>1063977</v>
      </c>
      <c r="G11" s="40"/>
      <c r="H11" s="40">
        <v>87677</v>
      </c>
      <c r="I11" s="40"/>
      <c r="J11" s="31">
        <v>50594</v>
      </c>
    </row>
    <row r="12" spans="1:10" s="37" customFormat="1" ht="21" customHeight="1">
      <c r="A12" s="67" t="s">
        <v>134</v>
      </c>
      <c r="B12" s="66"/>
      <c r="C12" s="66"/>
      <c r="D12" s="31">
        <v>9169</v>
      </c>
      <c r="E12" s="31"/>
      <c r="F12" s="31">
        <v>9128</v>
      </c>
      <c r="G12" s="40"/>
      <c r="H12" s="40">
        <v>0</v>
      </c>
      <c r="I12" s="40"/>
      <c r="J12" s="31">
        <v>0</v>
      </c>
    </row>
    <row r="13" spans="1:10" s="37" customFormat="1" ht="21" customHeight="1">
      <c r="A13" s="30" t="s">
        <v>119</v>
      </c>
      <c r="B13" s="66" t="s">
        <v>238</v>
      </c>
      <c r="C13" s="66"/>
      <c r="D13" s="31">
        <v>788043</v>
      </c>
      <c r="E13" s="31"/>
      <c r="F13" s="31">
        <v>699138</v>
      </c>
      <c r="G13" s="40"/>
      <c r="H13" s="40">
        <v>325180</v>
      </c>
      <c r="I13" s="40"/>
      <c r="J13" s="31">
        <v>208615</v>
      </c>
    </row>
    <row r="14" spans="1:10" s="37" customFormat="1" ht="21" customHeight="1">
      <c r="A14" s="30" t="s">
        <v>152</v>
      </c>
      <c r="B14" s="66">
        <v>2</v>
      </c>
      <c r="C14" s="66"/>
      <c r="D14" s="31">
        <v>528719</v>
      </c>
      <c r="E14" s="31"/>
      <c r="F14" s="31">
        <v>361115</v>
      </c>
      <c r="G14" s="40"/>
      <c r="H14" s="40">
        <v>77413</v>
      </c>
      <c r="I14" s="40"/>
      <c r="J14" s="31">
        <v>21150</v>
      </c>
    </row>
    <row r="15" spans="1:10" s="37" customFormat="1" ht="21" customHeight="1">
      <c r="A15" s="30" t="s">
        <v>127</v>
      </c>
      <c r="B15" s="66">
        <v>2</v>
      </c>
      <c r="C15" s="66"/>
      <c r="D15" s="40">
        <v>0</v>
      </c>
      <c r="E15" s="31"/>
      <c r="F15" s="31">
        <v>17</v>
      </c>
      <c r="G15" s="40"/>
      <c r="H15" s="40">
        <v>13369550</v>
      </c>
      <c r="I15" s="40"/>
      <c r="J15" s="31">
        <v>11683195</v>
      </c>
    </row>
    <row r="16" spans="1:10" s="37" customFormat="1" ht="21" customHeight="1">
      <c r="A16" s="30" t="s">
        <v>87</v>
      </c>
      <c r="B16" s="66">
        <v>2</v>
      </c>
      <c r="C16" s="66"/>
      <c r="D16" s="31">
        <v>59043</v>
      </c>
      <c r="E16" s="31"/>
      <c r="F16" s="31">
        <v>57201</v>
      </c>
      <c r="G16" s="40"/>
      <c r="H16" s="40">
        <v>0</v>
      </c>
      <c r="I16" s="40"/>
      <c r="J16" s="31">
        <v>0</v>
      </c>
    </row>
    <row r="17" spans="1:10" s="37" customFormat="1" ht="21" customHeight="1">
      <c r="A17" s="30" t="s">
        <v>113</v>
      </c>
      <c r="B17" s="66">
        <v>3</v>
      </c>
      <c r="C17" s="66"/>
      <c r="D17" s="31">
        <v>35942806</v>
      </c>
      <c r="E17" s="31"/>
      <c r="F17" s="31">
        <v>33447122</v>
      </c>
      <c r="G17" s="40"/>
      <c r="H17" s="40">
        <v>0</v>
      </c>
      <c r="I17" s="40"/>
      <c r="J17" s="31">
        <v>0</v>
      </c>
    </row>
    <row r="18" spans="1:10" s="37" customFormat="1" ht="21" customHeight="1">
      <c r="A18" s="30" t="s">
        <v>241</v>
      </c>
      <c r="B18" s="66"/>
      <c r="C18" s="66"/>
      <c r="D18" s="31">
        <v>69551</v>
      </c>
      <c r="E18" s="31"/>
      <c r="F18" s="40">
        <v>0</v>
      </c>
      <c r="G18" s="40"/>
      <c r="H18" s="40">
        <v>13907</v>
      </c>
      <c r="I18" s="40"/>
      <c r="J18" s="40">
        <v>0</v>
      </c>
    </row>
    <row r="19" spans="1:10" s="37" customFormat="1" ht="21" customHeight="1">
      <c r="A19" s="30" t="s">
        <v>250</v>
      </c>
      <c r="B19" s="66"/>
      <c r="C19" s="66"/>
      <c r="D19" s="31">
        <v>277634</v>
      </c>
      <c r="E19" s="31"/>
      <c r="F19" s="40">
        <v>0</v>
      </c>
      <c r="G19" s="40"/>
      <c r="H19" s="40">
        <v>0</v>
      </c>
      <c r="I19" s="40"/>
      <c r="J19" s="40">
        <v>0</v>
      </c>
    </row>
    <row r="20" spans="1:10" s="37" customFormat="1" ht="21" customHeight="1">
      <c r="A20" s="30" t="s">
        <v>114</v>
      </c>
      <c r="B20" s="66"/>
      <c r="C20" s="66"/>
      <c r="D20" s="31">
        <v>0</v>
      </c>
      <c r="E20" s="31"/>
      <c r="F20" s="31">
        <v>34660</v>
      </c>
      <c r="G20" s="40"/>
      <c r="H20" s="40">
        <v>0</v>
      </c>
      <c r="I20" s="40"/>
      <c r="J20" s="31">
        <v>0</v>
      </c>
    </row>
    <row r="21" spans="1:10" s="37" customFormat="1" ht="21" customHeight="1">
      <c r="A21" s="30" t="s">
        <v>135</v>
      </c>
      <c r="B21" s="66"/>
      <c r="C21" s="66"/>
      <c r="D21" s="31">
        <v>10589</v>
      </c>
      <c r="E21" s="31"/>
      <c r="F21" s="31">
        <v>3559</v>
      </c>
      <c r="G21" s="40"/>
      <c r="H21" s="40">
        <v>0</v>
      </c>
      <c r="I21" s="40"/>
      <c r="J21" s="31">
        <v>0</v>
      </c>
    </row>
    <row r="22" spans="1:10" s="37" customFormat="1" ht="21" customHeight="1">
      <c r="A22" s="30" t="s">
        <v>6</v>
      </c>
      <c r="B22" s="66"/>
      <c r="C22" s="66"/>
      <c r="D22" s="31">
        <v>343997</v>
      </c>
      <c r="E22" s="31"/>
      <c r="F22" s="31">
        <v>311244</v>
      </c>
      <c r="G22" s="40"/>
      <c r="H22" s="40">
        <v>3405</v>
      </c>
      <c r="I22" s="40"/>
      <c r="J22" s="31">
        <v>5411</v>
      </c>
    </row>
    <row r="23" spans="1:10" s="37" customFormat="1" ht="21" customHeight="1">
      <c r="A23" s="30" t="s">
        <v>237</v>
      </c>
      <c r="B23" s="66">
        <v>4</v>
      </c>
      <c r="C23" s="66"/>
      <c r="D23" s="31">
        <v>201162</v>
      </c>
      <c r="E23" s="31"/>
      <c r="F23" s="31">
        <v>0</v>
      </c>
      <c r="G23" s="40"/>
      <c r="H23" s="40">
        <v>130949</v>
      </c>
      <c r="I23" s="40"/>
      <c r="J23" s="31">
        <v>0</v>
      </c>
    </row>
    <row r="24" spans="1:10" s="37" customFormat="1" ht="21" customHeight="1">
      <c r="A24" s="68" t="s">
        <v>127</v>
      </c>
      <c r="B24" s="66"/>
      <c r="C24" s="66"/>
      <c r="D24" s="103">
        <v>39346561</v>
      </c>
      <c r="E24" s="69"/>
      <c r="F24" s="103">
        <v>35987161</v>
      </c>
      <c r="G24" s="69"/>
      <c r="H24" s="103">
        <v>14008081</v>
      </c>
      <c r="I24" s="69"/>
      <c r="J24" s="103">
        <v>11968965</v>
      </c>
    </row>
    <row r="25" spans="1:10" s="37" customFormat="1" ht="21" customHeight="1">
      <c r="A25" s="70"/>
      <c r="B25" s="66"/>
      <c r="C25" s="66"/>
      <c r="D25" s="67"/>
      <c r="E25" s="67"/>
      <c r="F25" s="67"/>
      <c r="G25" s="67"/>
      <c r="H25" s="67"/>
      <c r="I25" s="67"/>
      <c r="J25" s="67"/>
    </row>
    <row r="26" spans="1:10" s="37" customFormat="1" ht="21" customHeight="1">
      <c r="A26" s="65" t="s">
        <v>7</v>
      </c>
      <c r="B26" s="66"/>
      <c r="C26" s="66"/>
      <c r="D26" s="67"/>
      <c r="E26" s="67"/>
      <c r="F26" s="67"/>
      <c r="G26" s="67"/>
      <c r="H26" s="67"/>
      <c r="I26" s="67"/>
      <c r="J26" s="67"/>
    </row>
    <row r="27" spans="1:10" s="37" customFormat="1" ht="21" customHeight="1">
      <c r="A27" s="30" t="s">
        <v>182</v>
      </c>
      <c r="B27" s="66"/>
      <c r="C27" s="66"/>
      <c r="D27" s="31">
        <v>111420</v>
      </c>
      <c r="E27" s="31"/>
      <c r="F27" s="31">
        <v>144075</v>
      </c>
      <c r="G27" s="31"/>
      <c r="H27" s="31">
        <v>0</v>
      </c>
      <c r="I27" s="31"/>
      <c r="J27" s="31">
        <v>0</v>
      </c>
    </row>
    <row r="28" spans="1:10" s="37" customFormat="1" ht="21" customHeight="1">
      <c r="A28" s="30" t="s">
        <v>8</v>
      </c>
      <c r="B28" s="66">
        <v>6</v>
      </c>
      <c r="C28" s="66"/>
      <c r="D28" s="71">
        <v>0</v>
      </c>
      <c r="E28" s="31"/>
      <c r="F28" s="31">
        <v>0</v>
      </c>
      <c r="G28" s="225"/>
      <c r="H28" s="40">
        <v>43520197</v>
      </c>
      <c r="I28" s="40"/>
      <c r="J28" s="31">
        <v>42996031</v>
      </c>
    </row>
    <row r="29" spans="1:10" s="37" customFormat="1" ht="21" customHeight="1">
      <c r="A29" s="30" t="s">
        <v>38</v>
      </c>
      <c r="B29" s="66">
        <v>5</v>
      </c>
      <c r="C29" s="66"/>
      <c r="D29" s="31">
        <v>12092919</v>
      </c>
      <c r="E29" s="31"/>
      <c r="F29" s="31">
        <v>11201168</v>
      </c>
      <c r="G29" s="40"/>
      <c r="H29" s="40">
        <v>1981927</v>
      </c>
      <c r="I29" s="40"/>
      <c r="J29" s="31">
        <v>6892987</v>
      </c>
    </row>
    <row r="30" spans="1:10" s="37" customFormat="1" ht="21" customHeight="1">
      <c r="A30" s="30" t="s">
        <v>59</v>
      </c>
      <c r="B30" s="66">
        <v>5</v>
      </c>
      <c r="C30" s="66"/>
      <c r="D30" s="31">
        <v>2184025</v>
      </c>
      <c r="E30" s="31"/>
      <c r="F30" s="31">
        <v>2119371</v>
      </c>
      <c r="G30" s="40"/>
      <c r="H30" s="40">
        <v>0</v>
      </c>
      <c r="I30" s="40"/>
      <c r="J30" s="31">
        <v>0</v>
      </c>
    </row>
    <row r="31" spans="1:10" s="37" customFormat="1" ht="21" customHeight="1">
      <c r="A31" s="30" t="s">
        <v>128</v>
      </c>
      <c r="B31" s="66"/>
      <c r="C31" s="66"/>
      <c r="D31" s="31">
        <v>88</v>
      </c>
      <c r="E31" s="31"/>
      <c r="F31" s="31">
        <v>2063</v>
      </c>
      <c r="G31" s="40"/>
      <c r="H31" s="40">
        <v>88</v>
      </c>
      <c r="I31" s="40"/>
      <c r="J31" s="31">
        <v>88</v>
      </c>
    </row>
    <row r="32" spans="1:10" s="37" customFormat="1" ht="21" customHeight="1">
      <c r="A32" s="30" t="s">
        <v>82</v>
      </c>
      <c r="B32" s="66">
        <v>2</v>
      </c>
      <c r="C32" s="66"/>
      <c r="D32" s="31">
        <v>3147816</v>
      </c>
      <c r="E32" s="31"/>
      <c r="F32" s="31">
        <v>3152736</v>
      </c>
      <c r="G32" s="40"/>
      <c r="H32" s="40">
        <v>0</v>
      </c>
      <c r="I32" s="40"/>
      <c r="J32" s="31">
        <v>0</v>
      </c>
    </row>
    <row r="33" spans="1:10" s="37" customFormat="1" ht="21" customHeight="1">
      <c r="A33" s="30" t="s">
        <v>129</v>
      </c>
      <c r="B33" s="66">
        <v>2</v>
      </c>
      <c r="C33" s="66"/>
      <c r="D33" s="31">
        <v>0</v>
      </c>
      <c r="E33" s="31"/>
      <c r="F33" s="31">
        <v>99044</v>
      </c>
      <c r="G33" s="40"/>
      <c r="H33" s="40">
        <v>11625000</v>
      </c>
      <c r="I33" s="40"/>
      <c r="J33" s="31">
        <v>11615000</v>
      </c>
    </row>
    <row r="34" spans="1:10" s="37" customFormat="1" ht="21" customHeight="1">
      <c r="A34" s="30" t="s">
        <v>98</v>
      </c>
      <c r="B34" s="66">
        <v>7</v>
      </c>
      <c r="C34" s="66"/>
      <c r="D34" s="31">
        <v>39506511</v>
      </c>
      <c r="E34" s="31"/>
      <c r="F34" s="31">
        <v>37505059</v>
      </c>
      <c r="G34" s="40"/>
      <c r="H34" s="40">
        <v>2792634</v>
      </c>
      <c r="I34" s="40"/>
      <c r="J34" s="31">
        <v>2662929</v>
      </c>
    </row>
    <row r="35" spans="1:10" s="37" customFormat="1" ht="21" customHeight="1">
      <c r="A35" s="30" t="s">
        <v>31</v>
      </c>
      <c r="B35" s="66">
        <v>8</v>
      </c>
      <c r="C35" s="66"/>
      <c r="D35" s="31">
        <v>3075772</v>
      </c>
      <c r="E35" s="31"/>
      <c r="F35" s="31">
        <v>2415514</v>
      </c>
      <c r="G35" s="40"/>
      <c r="H35" s="40">
        <v>711265</v>
      </c>
      <c r="I35" s="40"/>
      <c r="J35" s="31">
        <v>22135</v>
      </c>
    </row>
    <row r="36" spans="1:10" s="37" customFormat="1" ht="21" customHeight="1">
      <c r="A36" s="30" t="s">
        <v>46</v>
      </c>
      <c r="B36" s="66"/>
      <c r="C36" s="66"/>
      <c r="D36" s="31">
        <v>97837</v>
      </c>
      <c r="E36" s="31"/>
      <c r="F36" s="31">
        <v>103117</v>
      </c>
      <c r="G36" s="40"/>
      <c r="H36" s="40">
        <v>28367</v>
      </c>
      <c r="I36" s="40"/>
      <c r="J36" s="31">
        <v>31661</v>
      </c>
    </row>
    <row r="37" spans="1:10" s="37" customFormat="1" ht="21" customHeight="1">
      <c r="A37" s="30" t="s">
        <v>75</v>
      </c>
      <c r="B37" s="66"/>
      <c r="C37" s="66"/>
      <c r="D37" s="31">
        <v>814645</v>
      </c>
      <c r="E37" s="31"/>
      <c r="F37" s="31">
        <v>720524</v>
      </c>
      <c r="G37" s="40"/>
      <c r="H37" s="40">
        <v>0</v>
      </c>
      <c r="I37" s="40"/>
      <c r="J37" s="31">
        <v>0</v>
      </c>
    </row>
    <row r="38" spans="1:10" s="37" customFormat="1" ht="21" customHeight="1">
      <c r="A38" s="30" t="s">
        <v>52</v>
      </c>
      <c r="B38" s="66">
        <v>2</v>
      </c>
      <c r="C38" s="66"/>
      <c r="D38" s="31">
        <v>523537</v>
      </c>
      <c r="E38" s="31"/>
      <c r="F38" s="31">
        <v>428656</v>
      </c>
      <c r="G38" s="40"/>
      <c r="H38" s="40">
        <v>244553</v>
      </c>
      <c r="I38" s="40"/>
      <c r="J38" s="31">
        <v>66540</v>
      </c>
    </row>
    <row r="39" spans="1:10" s="37" customFormat="1" ht="21" customHeight="1">
      <c r="A39" s="68" t="s">
        <v>130</v>
      </c>
      <c r="B39" s="66"/>
      <c r="C39" s="66"/>
      <c r="D39" s="103">
        <v>61554570</v>
      </c>
      <c r="E39" s="69"/>
      <c r="F39" s="103">
        <v>57891327</v>
      </c>
      <c r="G39" s="69"/>
      <c r="H39" s="103">
        <v>60904031</v>
      </c>
      <c r="I39" s="69"/>
      <c r="J39" s="103">
        <v>64287371</v>
      </c>
    </row>
    <row r="40" spans="1:10" s="37" customFormat="1" ht="21" customHeight="1">
      <c r="A40" s="68"/>
      <c r="B40" s="66"/>
      <c r="C40" s="66"/>
      <c r="D40" s="54"/>
      <c r="E40" s="69"/>
      <c r="F40" s="54"/>
      <c r="G40" s="69"/>
      <c r="H40" s="54"/>
      <c r="I40" s="69"/>
      <c r="J40" s="54"/>
    </row>
    <row r="41" spans="1:10" s="37" customFormat="1" ht="22.5" customHeight="1" thickBot="1">
      <c r="A41" s="38" t="s">
        <v>9</v>
      </c>
      <c r="B41" s="66"/>
      <c r="C41" s="66"/>
      <c r="D41" s="104">
        <v>100901131</v>
      </c>
      <c r="E41" s="69"/>
      <c r="F41" s="104">
        <v>93878488</v>
      </c>
      <c r="G41" s="69"/>
      <c r="H41" s="104">
        <v>74912112</v>
      </c>
      <c r="I41" s="69"/>
      <c r="J41" s="104">
        <v>76256336</v>
      </c>
    </row>
    <row r="42" spans="1:10" s="37" customFormat="1" ht="21.75" customHeight="1" thickTop="1">
      <c r="A42" s="70"/>
    </row>
    <row r="43" spans="1:10" ht="21" customHeight="1">
      <c r="A43" s="41" t="s">
        <v>97</v>
      </c>
      <c r="B43" s="72"/>
      <c r="C43" s="73"/>
      <c r="D43" s="48"/>
      <c r="E43" s="48"/>
      <c r="F43" s="48"/>
      <c r="G43" s="48"/>
      <c r="H43" s="48"/>
      <c r="I43" s="48"/>
      <c r="J43" s="48"/>
    </row>
    <row r="44" spans="1:10" ht="21" customHeight="1">
      <c r="A44" s="74" t="s">
        <v>36</v>
      </c>
      <c r="B44" s="72"/>
      <c r="C44" s="73"/>
      <c r="D44" s="48"/>
      <c r="E44" s="48"/>
      <c r="F44" s="48"/>
      <c r="G44" s="48"/>
      <c r="H44" s="48"/>
      <c r="I44" s="48"/>
      <c r="J44" s="48"/>
    </row>
    <row r="45" spans="1:10" ht="21" customHeight="1">
      <c r="A45" s="74"/>
      <c r="B45" s="72"/>
      <c r="C45" s="73"/>
      <c r="D45" s="48"/>
      <c r="E45" s="48"/>
      <c r="F45" s="48"/>
      <c r="G45" s="48"/>
      <c r="H45" s="48"/>
      <c r="I45" s="48"/>
      <c r="J45" s="48"/>
    </row>
    <row r="46" spans="1:10" ht="21" customHeight="1">
      <c r="A46" s="74"/>
      <c r="B46" s="72"/>
      <c r="C46" s="73"/>
      <c r="D46" s="238" t="s">
        <v>43</v>
      </c>
      <c r="E46" s="238"/>
      <c r="F46" s="238"/>
      <c r="G46" s="53"/>
      <c r="H46" s="238" t="s">
        <v>45</v>
      </c>
      <c r="I46" s="238"/>
      <c r="J46" s="238"/>
    </row>
    <row r="47" spans="1:10" ht="21" customHeight="1">
      <c r="A47" s="75"/>
      <c r="B47" s="76"/>
      <c r="C47" s="77"/>
      <c r="D47" s="238" t="s">
        <v>44</v>
      </c>
      <c r="E47" s="238"/>
      <c r="F47" s="238"/>
      <c r="G47" s="54"/>
      <c r="H47" s="238" t="s">
        <v>44</v>
      </c>
      <c r="I47" s="238"/>
      <c r="J47" s="238"/>
    </row>
    <row r="48" spans="1:10" ht="21" customHeight="1">
      <c r="A48" s="74"/>
      <c r="B48" s="78"/>
      <c r="C48" s="47"/>
      <c r="D48" s="58" t="s">
        <v>229</v>
      </c>
      <c r="E48" s="58"/>
      <c r="F48" s="58" t="s">
        <v>89</v>
      </c>
      <c r="G48" s="59"/>
      <c r="H48" s="58" t="s">
        <v>229</v>
      </c>
      <c r="I48" s="58"/>
      <c r="J48" s="58" t="s">
        <v>89</v>
      </c>
    </row>
    <row r="49" spans="1:10" ht="21" customHeight="1">
      <c r="A49" s="79" t="s">
        <v>61</v>
      </c>
      <c r="B49" s="72" t="s">
        <v>2</v>
      </c>
      <c r="C49" s="77"/>
      <c r="D49" s="61">
        <v>2026</v>
      </c>
      <c r="E49" s="62"/>
      <c r="F49" s="63" t="s">
        <v>180</v>
      </c>
      <c r="G49" s="62"/>
      <c r="H49" s="61">
        <v>2026</v>
      </c>
      <c r="I49" s="62"/>
      <c r="J49" s="63" t="s">
        <v>180</v>
      </c>
    </row>
    <row r="50" spans="1:10" ht="21" customHeight="1">
      <c r="C50" s="77"/>
      <c r="D50" s="62" t="s">
        <v>125</v>
      </c>
      <c r="E50" s="62"/>
      <c r="F50" s="64"/>
      <c r="G50" s="62"/>
      <c r="H50" s="62" t="s">
        <v>125</v>
      </c>
      <c r="I50" s="62"/>
      <c r="J50" s="62"/>
    </row>
    <row r="51" spans="1:10" ht="21" customHeight="1">
      <c r="A51" s="79"/>
      <c r="B51" s="72"/>
      <c r="C51" s="80"/>
      <c r="D51" s="239" t="s">
        <v>39</v>
      </c>
      <c r="E51" s="239"/>
      <c r="F51" s="239"/>
      <c r="G51" s="239"/>
      <c r="H51" s="239"/>
      <c r="I51" s="239"/>
      <c r="J51" s="239"/>
    </row>
    <row r="52" spans="1:10" ht="21" customHeight="1">
      <c r="A52" s="39" t="s">
        <v>10</v>
      </c>
      <c r="B52" s="81"/>
      <c r="C52" s="82"/>
      <c r="D52" s="36"/>
      <c r="E52" s="36"/>
      <c r="F52" s="36"/>
      <c r="G52" s="36"/>
      <c r="H52" s="36"/>
      <c r="I52" s="36"/>
      <c r="J52" s="36"/>
    </row>
    <row r="53" spans="1:10" ht="21" customHeight="1">
      <c r="A53" s="33" t="s">
        <v>171</v>
      </c>
      <c r="B53" s="83"/>
      <c r="C53" s="84"/>
      <c r="D53" s="85">
        <v>3870000</v>
      </c>
      <c r="E53" s="85"/>
      <c r="F53" s="36">
        <v>3250000</v>
      </c>
      <c r="G53" s="86"/>
      <c r="H53" s="86">
        <v>2500000</v>
      </c>
      <c r="I53" s="86"/>
      <c r="J53" s="36">
        <v>2750000</v>
      </c>
    </row>
    <row r="54" spans="1:10" ht="21" customHeight="1">
      <c r="A54" s="33" t="s">
        <v>172</v>
      </c>
      <c r="B54" s="83">
        <v>2</v>
      </c>
      <c r="C54" s="84"/>
      <c r="D54" s="85">
        <v>0</v>
      </c>
      <c r="E54" s="85"/>
      <c r="F54" s="36">
        <v>0</v>
      </c>
      <c r="G54" s="86"/>
      <c r="H54" s="86">
        <v>28808</v>
      </c>
      <c r="I54" s="86"/>
      <c r="J54" s="36">
        <v>38088</v>
      </c>
    </row>
    <row r="55" spans="1:10" ht="21" customHeight="1">
      <c r="A55" s="33" t="s">
        <v>183</v>
      </c>
      <c r="B55" s="83">
        <v>2</v>
      </c>
      <c r="C55" s="84"/>
      <c r="D55" s="85">
        <v>3566253</v>
      </c>
      <c r="E55" s="85"/>
      <c r="F55" s="36">
        <v>3169708</v>
      </c>
      <c r="G55" s="86"/>
      <c r="H55" s="86">
        <v>8265</v>
      </c>
      <c r="I55" s="86"/>
      <c r="J55" s="36">
        <v>15309</v>
      </c>
    </row>
    <row r="56" spans="1:10" ht="21" customHeight="1">
      <c r="A56" s="33" t="s">
        <v>153</v>
      </c>
      <c r="B56" s="83">
        <v>2</v>
      </c>
      <c r="C56" s="84"/>
      <c r="D56" s="85">
        <v>1902377</v>
      </c>
      <c r="E56" s="85"/>
      <c r="F56" s="36">
        <v>990723</v>
      </c>
      <c r="G56" s="86"/>
      <c r="H56" s="86">
        <v>297538</v>
      </c>
      <c r="I56" s="86"/>
      <c r="J56" s="36">
        <v>282215</v>
      </c>
    </row>
    <row r="57" spans="1:10" ht="21" customHeight="1">
      <c r="A57" s="33" t="s">
        <v>173</v>
      </c>
      <c r="B57" s="83"/>
      <c r="C57" s="84"/>
      <c r="D57" s="85">
        <v>2028211</v>
      </c>
      <c r="E57" s="85"/>
      <c r="F57" s="36">
        <v>1248599</v>
      </c>
      <c r="G57" s="86"/>
      <c r="H57" s="86">
        <v>0</v>
      </c>
      <c r="I57" s="86"/>
      <c r="J57" s="36">
        <v>0</v>
      </c>
    </row>
    <row r="58" spans="1:10" ht="21" customHeight="1">
      <c r="A58" s="33" t="s">
        <v>11</v>
      </c>
      <c r="B58" s="83">
        <v>10</v>
      </c>
      <c r="C58" s="84"/>
      <c r="D58" s="85">
        <v>10064010</v>
      </c>
      <c r="E58" s="85"/>
      <c r="F58" s="36">
        <v>9106900</v>
      </c>
      <c r="G58" s="86"/>
      <c r="H58" s="86">
        <v>10064010</v>
      </c>
      <c r="I58" s="86"/>
      <c r="J58" s="36">
        <v>9106900</v>
      </c>
    </row>
    <row r="59" spans="1:10" ht="21" customHeight="1">
      <c r="A59" s="33" t="s">
        <v>117</v>
      </c>
      <c r="B59" s="83">
        <v>2</v>
      </c>
      <c r="C59" s="84"/>
      <c r="D59" s="85">
        <v>141067</v>
      </c>
      <c r="E59" s="85"/>
      <c r="F59" s="36">
        <v>194900</v>
      </c>
      <c r="G59" s="86"/>
      <c r="H59" s="86">
        <v>51534</v>
      </c>
      <c r="I59" s="86"/>
      <c r="J59" s="36">
        <v>7588</v>
      </c>
    </row>
    <row r="60" spans="1:10" ht="21" customHeight="1">
      <c r="A60" s="33" t="s">
        <v>115</v>
      </c>
      <c r="B60" s="83">
        <v>2</v>
      </c>
      <c r="C60" s="84"/>
      <c r="D60" s="85">
        <v>56117</v>
      </c>
      <c r="E60" s="85"/>
      <c r="F60" s="36">
        <v>52949</v>
      </c>
      <c r="G60" s="86"/>
      <c r="H60" s="86">
        <v>8180</v>
      </c>
      <c r="I60" s="86"/>
      <c r="J60" s="36">
        <v>8180</v>
      </c>
    </row>
    <row r="61" spans="1:10" ht="21" customHeight="1">
      <c r="A61" s="33" t="s">
        <v>184</v>
      </c>
      <c r="B61" s="83"/>
      <c r="C61" s="84"/>
      <c r="D61" s="85">
        <v>6861</v>
      </c>
      <c r="E61" s="85"/>
      <c r="F61" s="36">
        <v>155622</v>
      </c>
      <c r="G61" s="86"/>
      <c r="H61" s="86">
        <v>0</v>
      </c>
      <c r="I61" s="86"/>
      <c r="J61" s="36">
        <v>67707</v>
      </c>
    </row>
    <row r="62" spans="1:10" ht="21" customHeight="1">
      <c r="A62" s="33" t="s">
        <v>12</v>
      </c>
      <c r="B62" s="83">
        <v>2</v>
      </c>
      <c r="C62" s="87"/>
      <c r="D62" s="85">
        <v>529545</v>
      </c>
      <c r="E62" s="85"/>
      <c r="F62" s="226">
        <v>479607</v>
      </c>
      <c r="G62" s="86"/>
      <c r="H62" s="86">
        <v>34338</v>
      </c>
      <c r="I62" s="86"/>
      <c r="J62" s="226">
        <v>28536</v>
      </c>
    </row>
    <row r="63" spans="1:10" ht="21" customHeight="1">
      <c r="A63" s="79" t="s">
        <v>13</v>
      </c>
      <c r="B63" s="83"/>
      <c r="C63" s="88"/>
      <c r="D63" s="105">
        <v>22164441</v>
      </c>
      <c r="E63" s="89"/>
      <c r="F63" s="105">
        <v>18649008</v>
      </c>
      <c r="G63" s="89"/>
      <c r="H63" s="105">
        <v>12992673</v>
      </c>
      <c r="I63" s="89"/>
      <c r="J63" s="105">
        <v>12304523</v>
      </c>
    </row>
    <row r="64" spans="1:10" ht="21" customHeight="1">
      <c r="A64" s="90"/>
      <c r="B64" s="83"/>
      <c r="C64" s="88"/>
      <c r="D64" s="89"/>
      <c r="E64" s="89"/>
      <c r="F64" s="89"/>
      <c r="G64" s="89"/>
      <c r="H64" s="89"/>
      <c r="I64" s="89"/>
      <c r="J64" s="89"/>
    </row>
    <row r="65" spans="1:10" ht="21" customHeight="1">
      <c r="A65" s="76" t="s">
        <v>14</v>
      </c>
      <c r="B65" s="91"/>
      <c r="C65" s="73"/>
      <c r="D65" s="92"/>
      <c r="E65" s="92"/>
      <c r="F65" s="92"/>
      <c r="G65" s="92"/>
      <c r="H65" s="92"/>
      <c r="I65" s="92"/>
      <c r="J65" s="92"/>
    </row>
    <row r="66" spans="1:10" ht="21" customHeight="1">
      <c r="A66" s="33" t="s">
        <v>174</v>
      </c>
      <c r="B66" s="83"/>
      <c r="C66" s="87"/>
      <c r="D66" s="85">
        <v>10170049</v>
      </c>
      <c r="E66" s="85"/>
      <c r="F66" s="227">
        <v>7316824</v>
      </c>
      <c r="G66" s="86"/>
      <c r="H66" s="86">
        <v>1000000</v>
      </c>
      <c r="I66" s="86"/>
      <c r="J66" s="36">
        <v>0</v>
      </c>
    </row>
    <row r="67" spans="1:10" ht="21" customHeight="1">
      <c r="A67" s="33" t="s">
        <v>228</v>
      </c>
      <c r="B67" s="83">
        <v>2</v>
      </c>
      <c r="C67" s="87"/>
      <c r="D67" s="85">
        <v>640276</v>
      </c>
      <c r="E67" s="85"/>
      <c r="F67" s="227">
        <v>629207</v>
      </c>
      <c r="G67" s="86"/>
      <c r="H67" s="86">
        <v>0</v>
      </c>
      <c r="I67" s="86"/>
      <c r="J67" s="82">
        <v>0</v>
      </c>
    </row>
    <row r="68" spans="1:10" ht="21" customHeight="1">
      <c r="A68" s="33" t="s">
        <v>32</v>
      </c>
      <c r="B68" s="83">
        <v>10</v>
      </c>
      <c r="C68" s="87"/>
      <c r="D68" s="85">
        <v>21357751</v>
      </c>
      <c r="E68" s="85"/>
      <c r="F68" s="227">
        <v>24836868</v>
      </c>
      <c r="G68" s="86"/>
      <c r="H68" s="86">
        <v>21357751</v>
      </c>
      <c r="I68" s="86"/>
      <c r="J68" s="227">
        <v>24836868</v>
      </c>
    </row>
    <row r="69" spans="1:10" ht="21" customHeight="1">
      <c r="A69" s="33" t="s">
        <v>211</v>
      </c>
      <c r="B69" s="83">
        <v>2</v>
      </c>
      <c r="C69" s="87"/>
      <c r="D69" s="85">
        <v>913350</v>
      </c>
      <c r="E69" s="85"/>
      <c r="F69" s="86">
        <v>0</v>
      </c>
      <c r="G69" s="93"/>
      <c r="H69" s="86">
        <v>0</v>
      </c>
      <c r="I69" s="93"/>
      <c r="J69" s="86">
        <v>0</v>
      </c>
    </row>
    <row r="70" spans="1:10" ht="21" customHeight="1">
      <c r="A70" s="33" t="s">
        <v>220</v>
      </c>
      <c r="B70" s="83">
        <v>2</v>
      </c>
      <c r="C70" s="87"/>
      <c r="D70" s="85">
        <v>4868938</v>
      </c>
      <c r="E70" s="85"/>
      <c r="F70" s="86">
        <v>3509342</v>
      </c>
      <c r="G70" s="93"/>
      <c r="H70" s="86">
        <v>985369</v>
      </c>
      <c r="I70" s="93"/>
      <c r="J70" s="86">
        <v>98748</v>
      </c>
    </row>
    <row r="71" spans="1:10" ht="21" customHeight="1">
      <c r="A71" s="33" t="s">
        <v>116</v>
      </c>
      <c r="B71" s="83">
        <v>2</v>
      </c>
      <c r="C71" s="87"/>
      <c r="D71" s="85">
        <v>835246</v>
      </c>
      <c r="E71" s="85"/>
      <c r="F71" s="227">
        <v>873695</v>
      </c>
      <c r="G71" s="86"/>
      <c r="H71" s="86">
        <v>136803</v>
      </c>
      <c r="I71" s="86"/>
      <c r="J71" s="227">
        <v>142938</v>
      </c>
    </row>
    <row r="72" spans="1:10" ht="21" customHeight="1">
      <c r="A72" s="33" t="s">
        <v>15</v>
      </c>
      <c r="B72" s="83"/>
      <c r="C72" s="87"/>
      <c r="D72" s="85">
        <v>644974</v>
      </c>
      <c r="E72" s="85"/>
      <c r="F72" s="227">
        <v>615430</v>
      </c>
      <c r="G72" s="86"/>
      <c r="H72" s="86">
        <v>55912</v>
      </c>
      <c r="I72" s="86"/>
      <c r="J72" s="227">
        <v>42696</v>
      </c>
    </row>
    <row r="73" spans="1:10" ht="21" customHeight="1">
      <c r="A73" s="33" t="s">
        <v>157</v>
      </c>
      <c r="B73" s="83"/>
      <c r="C73" s="87"/>
      <c r="D73" s="85">
        <v>482127</v>
      </c>
      <c r="E73" s="85"/>
      <c r="F73" s="227">
        <v>402007</v>
      </c>
      <c r="G73" s="93"/>
      <c r="H73" s="86">
        <v>146080</v>
      </c>
      <c r="I73" s="93"/>
      <c r="J73" s="227">
        <v>99854</v>
      </c>
    </row>
    <row r="74" spans="1:10" ht="21" customHeight="1">
      <c r="A74" s="33" t="s">
        <v>99</v>
      </c>
      <c r="B74" s="83">
        <v>2</v>
      </c>
      <c r="C74" s="87"/>
      <c r="D74" s="85">
        <v>945151</v>
      </c>
      <c r="E74" s="85"/>
      <c r="F74" s="227">
        <v>825338</v>
      </c>
      <c r="G74" s="93"/>
      <c r="H74" s="86">
        <v>87369</v>
      </c>
      <c r="I74" s="93"/>
      <c r="J74" s="227">
        <v>85942</v>
      </c>
    </row>
    <row r="75" spans="1:10" ht="21" customHeight="1">
      <c r="A75" s="34" t="s">
        <v>16</v>
      </c>
      <c r="B75" s="94"/>
      <c r="C75" s="88"/>
      <c r="D75" s="105">
        <v>40857862</v>
      </c>
      <c r="E75" s="95"/>
      <c r="F75" s="105">
        <v>39008711</v>
      </c>
      <c r="G75" s="95"/>
      <c r="H75" s="105">
        <v>23769284</v>
      </c>
      <c r="I75" s="95"/>
      <c r="J75" s="105">
        <v>25307046</v>
      </c>
    </row>
    <row r="76" spans="1:10" ht="21" customHeight="1">
      <c r="A76" s="90"/>
      <c r="B76" s="94"/>
      <c r="C76" s="88"/>
      <c r="D76" s="93"/>
      <c r="E76" s="93"/>
      <c r="F76" s="93"/>
      <c r="G76" s="93"/>
      <c r="H76" s="93"/>
      <c r="I76" s="93"/>
      <c r="J76" s="93"/>
    </row>
    <row r="77" spans="1:10" ht="21" customHeight="1">
      <c r="A77" s="34" t="s">
        <v>17</v>
      </c>
      <c r="B77" s="94"/>
      <c r="C77" s="88"/>
      <c r="D77" s="106">
        <v>63022303</v>
      </c>
      <c r="E77" s="89"/>
      <c r="F77" s="106">
        <v>57657719</v>
      </c>
      <c r="G77" s="89"/>
      <c r="H77" s="106">
        <v>36761957</v>
      </c>
      <c r="I77" s="89"/>
      <c r="J77" s="106">
        <v>37611569</v>
      </c>
    </row>
    <row r="78" spans="1:10" ht="21" customHeight="1">
      <c r="A78" s="96"/>
      <c r="B78" s="72"/>
      <c r="C78" s="80"/>
      <c r="D78" s="48"/>
      <c r="E78" s="48"/>
      <c r="F78" s="48"/>
      <c r="G78" s="48"/>
      <c r="H78" s="48"/>
      <c r="I78" s="48"/>
      <c r="J78" s="48"/>
    </row>
    <row r="79" spans="1:10" ht="21" customHeight="1">
      <c r="A79" s="41" t="s">
        <v>97</v>
      </c>
      <c r="B79" s="72"/>
      <c r="C79" s="80"/>
      <c r="D79" s="48"/>
      <c r="E79" s="48"/>
      <c r="F79" s="48"/>
      <c r="G79" s="48"/>
      <c r="H79" s="48"/>
      <c r="I79" s="48"/>
      <c r="J79" s="48"/>
    </row>
    <row r="80" spans="1:10" ht="21" customHeight="1">
      <c r="A80" s="45" t="s">
        <v>60</v>
      </c>
      <c r="B80" s="72"/>
      <c r="C80" s="80"/>
      <c r="D80" s="48"/>
      <c r="E80" s="48"/>
      <c r="F80" s="48"/>
      <c r="G80" s="48"/>
      <c r="H80" s="48"/>
      <c r="I80" s="48"/>
      <c r="J80" s="48"/>
    </row>
    <row r="81" spans="1:10" ht="21" customHeight="1">
      <c r="A81" s="45"/>
      <c r="B81" s="72"/>
      <c r="C81" s="80"/>
      <c r="D81" s="48"/>
      <c r="E81" s="48"/>
      <c r="F81" s="48"/>
      <c r="G81" s="48"/>
      <c r="H81" s="48"/>
      <c r="I81" s="48"/>
      <c r="J81" s="48"/>
    </row>
    <row r="82" spans="1:10" ht="21" customHeight="1">
      <c r="A82" s="41"/>
      <c r="B82" s="72"/>
      <c r="C82" s="80"/>
      <c r="D82" s="238" t="s">
        <v>43</v>
      </c>
      <c r="E82" s="238"/>
      <c r="F82" s="238"/>
      <c r="G82" s="53"/>
      <c r="H82" s="238" t="s">
        <v>45</v>
      </c>
      <c r="I82" s="238"/>
      <c r="J82" s="238"/>
    </row>
    <row r="83" spans="1:10" ht="21" customHeight="1">
      <c r="A83" s="75"/>
      <c r="B83" s="76"/>
      <c r="C83" s="77"/>
      <c r="D83" s="238" t="s">
        <v>44</v>
      </c>
      <c r="E83" s="238"/>
      <c r="F83" s="238"/>
      <c r="G83" s="54"/>
      <c r="H83" s="238" t="s">
        <v>44</v>
      </c>
      <c r="I83" s="238"/>
      <c r="J83" s="238"/>
    </row>
    <row r="84" spans="1:10" ht="21" customHeight="1">
      <c r="A84" s="45"/>
      <c r="B84" s="46"/>
      <c r="C84" s="47"/>
      <c r="D84" s="58" t="s">
        <v>229</v>
      </c>
      <c r="E84" s="58"/>
      <c r="F84" s="58" t="s">
        <v>89</v>
      </c>
      <c r="G84" s="59"/>
      <c r="H84" s="58" t="s">
        <v>229</v>
      </c>
      <c r="I84" s="58"/>
      <c r="J84" s="58" t="s">
        <v>89</v>
      </c>
    </row>
    <row r="85" spans="1:10" ht="21" customHeight="1">
      <c r="A85" s="79" t="s">
        <v>61</v>
      </c>
      <c r="B85" s="72"/>
      <c r="C85" s="77"/>
      <c r="D85" s="61">
        <v>2026</v>
      </c>
      <c r="E85" s="62"/>
      <c r="F85" s="63" t="s">
        <v>180</v>
      </c>
      <c r="G85" s="62"/>
      <c r="H85" s="61">
        <v>2026</v>
      </c>
      <c r="I85" s="62"/>
      <c r="J85" s="63" t="s">
        <v>180</v>
      </c>
    </row>
    <row r="86" spans="1:10" ht="21" customHeight="1">
      <c r="C86" s="77"/>
      <c r="D86" s="62" t="s">
        <v>125</v>
      </c>
      <c r="E86" s="62"/>
      <c r="F86" s="64"/>
      <c r="G86" s="62"/>
      <c r="H86" s="62" t="s">
        <v>125</v>
      </c>
      <c r="I86" s="62"/>
      <c r="J86" s="62"/>
    </row>
    <row r="87" spans="1:10" ht="21" customHeight="1">
      <c r="B87" s="44"/>
      <c r="C87" s="80"/>
      <c r="D87" s="239" t="s">
        <v>39</v>
      </c>
      <c r="E87" s="239"/>
      <c r="F87" s="239"/>
      <c r="G87" s="239"/>
      <c r="H87" s="239"/>
      <c r="I87" s="239"/>
      <c r="J87" s="239"/>
    </row>
    <row r="88" spans="1:10" ht="21" customHeight="1">
      <c r="A88" s="32" t="s">
        <v>62</v>
      </c>
      <c r="B88" s="72"/>
      <c r="I88" s="31"/>
    </row>
    <row r="89" spans="1:10" ht="21" customHeight="1">
      <c r="A89" s="37" t="s">
        <v>185</v>
      </c>
      <c r="B89" s="72"/>
      <c r="C89" s="80"/>
      <c r="I89" s="31"/>
    </row>
    <row r="90" spans="1:10" ht="21" customHeight="1">
      <c r="A90" s="30" t="s">
        <v>251</v>
      </c>
      <c r="B90" s="72"/>
      <c r="C90" s="80"/>
      <c r="I90" s="31"/>
    </row>
    <row r="91" spans="1:10" ht="21" customHeight="1" thickBot="1">
      <c r="A91" s="211" t="s">
        <v>200</v>
      </c>
      <c r="B91" s="91"/>
      <c r="C91" s="97"/>
      <c r="D91" s="228">
        <v>3710844</v>
      </c>
      <c r="E91" s="98"/>
      <c r="F91" s="228">
        <v>3710844</v>
      </c>
      <c r="G91" s="98"/>
      <c r="H91" s="228">
        <v>3710844</v>
      </c>
      <c r="I91" s="98"/>
      <c r="J91" s="228">
        <v>3710844</v>
      </c>
    </row>
    <row r="92" spans="1:10" ht="21" customHeight="1" thickTop="1">
      <c r="A92" s="30" t="s">
        <v>47</v>
      </c>
      <c r="B92" s="91"/>
      <c r="C92" s="97"/>
      <c r="E92" s="98"/>
      <c r="G92" s="98"/>
      <c r="I92" s="98"/>
    </row>
    <row r="93" spans="1:10" ht="21" customHeight="1">
      <c r="A93" s="211" t="s">
        <v>201</v>
      </c>
      <c r="B93" s="91"/>
      <c r="C93" s="97"/>
      <c r="D93" s="31">
        <v>2319277</v>
      </c>
      <c r="E93" s="98"/>
      <c r="F93" s="31">
        <v>2319277</v>
      </c>
      <c r="G93" s="40"/>
      <c r="H93" s="31">
        <v>2319277</v>
      </c>
      <c r="J93" s="31">
        <v>2319277</v>
      </c>
    </row>
    <row r="94" spans="1:10" ht="21" customHeight="1">
      <c r="A94" s="33" t="s">
        <v>219</v>
      </c>
      <c r="B94" s="91"/>
      <c r="C94" s="97"/>
      <c r="D94" s="31">
        <v>25818624</v>
      </c>
      <c r="E94" s="98"/>
      <c r="F94" s="31">
        <v>25818624</v>
      </c>
      <c r="G94" s="100"/>
      <c r="H94" s="31">
        <v>25818624</v>
      </c>
      <c r="J94" s="31">
        <v>25818624</v>
      </c>
    </row>
    <row r="95" spans="1:10" ht="21" customHeight="1">
      <c r="A95" s="33" t="s">
        <v>18</v>
      </c>
      <c r="B95" s="91"/>
      <c r="C95" s="97"/>
      <c r="E95" s="98"/>
      <c r="G95" s="100"/>
    </row>
    <row r="96" spans="1:10" ht="21" customHeight="1">
      <c r="A96" s="33" t="s">
        <v>56</v>
      </c>
      <c r="B96" s="91"/>
      <c r="C96" s="97"/>
      <c r="E96" s="98"/>
      <c r="G96" s="100"/>
    </row>
    <row r="97" spans="1:10" ht="21" customHeight="1">
      <c r="A97" s="33" t="s">
        <v>101</v>
      </c>
      <c r="B97" s="91"/>
      <c r="C97" s="97"/>
      <c r="D97" s="31">
        <v>1915260</v>
      </c>
      <c r="E97" s="98"/>
      <c r="F97" s="31">
        <v>1915260</v>
      </c>
      <c r="G97" s="100"/>
      <c r="H97" s="31">
        <v>371084</v>
      </c>
      <c r="J97" s="31">
        <v>371084</v>
      </c>
    </row>
    <row r="98" spans="1:10" ht="21" customHeight="1">
      <c r="A98" s="33" t="s">
        <v>57</v>
      </c>
      <c r="B98" s="91"/>
      <c r="C98" s="97"/>
      <c r="D98" s="31">
        <v>12452582</v>
      </c>
      <c r="E98" s="98"/>
      <c r="F98" s="31">
        <v>11090100</v>
      </c>
      <c r="G98" s="100"/>
      <c r="H98" s="31">
        <v>9641170</v>
      </c>
      <c r="J98" s="31">
        <v>10135782</v>
      </c>
    </row>
    <row r="99" spans="1:10" ht="21" customHeight="1">
      <c r="A99" s="30" t="s">
        <v>63</v>
      </c>
      <c r="B99" s="91"/>
      <c r="C99" s="97"/>
      <c r="D99" s="98">
        <v>-2075353</v>
      </c>
      <c r="E99" s="98"/>
      <c r="F99" s="31">
        <v>-2376675</v>
      </c>
      <c r="G99" s="101"/>
      <c r="H99" s="40">
        <v>0</v>
      </c>
      <c r="J99" s="31">
        <v>0</v>
      </c>
    </row>
    <row r="100" spans="1:10" ht="21" customHeight="1">
      <c r="A100" s="33" t="s">
        <v>186</v>
      </c>
      <c r="B100" s="91"/>
      <c r="C100" s="97"/>
    </row>
    <row r="101" spans="1:10" ht="21" customHeight="1">
      <c r="A101" s="33" t="s">
        <v>100</v>
      </c>
      <c r="B101" s="91"/>
      <c r="C101" s="97"/>
      <c r="D101" s="35">
        <v>-2274288</v>
      </c>
      <c r="E101" s="98"/>
      <c r="F101" s="35">
        <v>-2274288</v>
      </c>
      <c r="G101" s="100"/>
      <c r="H101" s="40">
        <v>0</v>
      </c>
      <c r="J101" s="35">
        <v>0</v>
      </c>
    </row>
    <row r="102" spans="1:10" ht="21" customHeight="1">
      <c r="A102" s="34" t="s">
        <v>64</v>
      </c>
      <c r="B102" s="91"/>
      <c r="C102" s="73"/>
      <c r="D102" s="107">
        <v>38156102</v>
      </c>
      <c r="E102" s="52"/>
      <c r="F102" s="107">
        <v>36492298</v>
      </c>
      <c r="G102" s="52"/>
      <c r="H102" s="107">
        <v>38150155</v>
      </c>
      <c r="I102" s="52"/>
      <c r="J102" s="107">
        <v>38644767</v>
      </c>
    </row>
    <row r="103" spans="1:10" ht="21" customHeight="1">
      <c r="A103" s="30" t="s">
        <v>65</v>
      </c>
      <c r="B103" s="91"/>
      <c r="C103" s="73"/>
      <c r="D103" s="98">
        <v>-277274</v>
      </c>
      <c r="E103" s="98"/>
      <c r="F103" s="31">
        <v>-271529</v>
      </c>
      <c r="G103" s="100"/>
      <c r="H103" s="35">
        <v>0</v>
      </c>
      <c r="J103" s="40">
        <v>0</v>
      </c>
    </row>
    <row r="104" spans="1:10" ht="21" customHeight="1">
      <c r="A104" s="38" t="s">
        <v>187</v>
      </c>
      <c r="B104" s="91"/>
      <c r="C104" s="73"/>
      <c r="D104" s="108">
        <v>37878828</v>
      </c>
      <c r="E104" s="102"/>
      <c r="F104" s="108">
        <v>36220769</v>
      </c>
      <c r="G104" s="102"/>
      <c r="H104" s="108">
        <v>38150155</v>
      </c>
      <c r="I104" s="102"/>
      <c r="J104" s="108">
        <v>38644767</v>
      </c>
    </row>
    <row r="105" spans="1:10" ht="21" customHeight="1">
      <c r="A105" s="79"/>
      <c r="B105" s="91"/>
      <c r="C105" s="73"/>
      <c r="D105" s="52"/>
      <c r="E105" s="102"/>
      <c r="F105" s="52"/>
      <c r="G105" s="102"/>
      <c r="H105" s="52"/>
      <c r="I105" s="102"/>
      <c r="J105" s="52"/>
    </row>
    <row r="106" spans="1:10" ht="21" customHeight="1" thickBot="1">
      <c r="A106" s="79" t="s">
        <v>66</v>
      </c>
      <c r="B106" s="91"/>
      <c r="C106" s="80"/>
      <c r="D106" s="109">
        <v>100901131</v>
      </c>
      <c r="E106" s="52"/>
      <c r="F106" s="109">
        <v>93878488</v>
      </c>
      <c r="G106" s="52"/>
      <c r="H106" s="109">
        <v>74912112</v>
      </c>
      <c r="I106" s="52"/>
      <c r="J106" s="109">
        <v>76256336</v>
      </c>
    </row>
    <row r="107" spans="1:10" ht="21" customHeight="1" thickTop="1"/>
    <row r="110" spans="1:10" ht="21" customHeight="1">
      <c r="D110" s="43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9:J9"/>
    <mergeCell ref="D5:F5"/>
    <mergeCell ref="H5:J5"/>
    <mergeCell ref="D83:F83"/>
    <mergeCell ref="H83:J83"/>
    <mergeCell ref="D87:J87"/>
    <mergeCell ref="D46:F46"/>
    <mergeCell ref="H46:J46"/>
    <mergeCell ref="D51:J51"/>
    <mergeCell ref="D82:F82"/>
    <mergeCell ref="H82:J82"/>
    <mergeCell ref="H47:J47"/>
    <mergeCell ref="D47:F47"/>
  </mergeCells>
  <pageMargins left="0.8" right="0.5" top="0.48" bottom="0.5" header="0.5" footer="0.5"/>
  <pageSetup paperSize="9" scale="69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997C-22F7-4927-8B76-EAED0C38AA2C}">
  <sheetPr>
    <tabColor theme="0"/>
  </sheetPr>
  <dimension ref="A1:S78"/>
  <sheetViews>
    <sheetView view="pageBreakPreview" topLeftCell="A47" zoomScale="110" zoomScaleNormal="100" zoomScaleSheetLayoutView="110" workbookViewId="0">
      <selection activeCell="A54" sqref="A54"/>
    </sheetView>
  </sheetViews>
  <sheetFormatPr defaultColWidth="9.1796875" defaultRowHeight="14"/>
  <cols>
    <col min="1" max="1" width="44.81640625" style="141" customWidth="1"/>
    <col min="2" max="2" width="8.90625" style="141" customWidth="1"/>
    <col min="3" max="3" width="1.453125" style="141" customWidth="1"/>
    <col min="4" max="4" width="15.54296875" style="232" customWidth="1"/>
    <col min="5" max="5" width="1.453125" style="232" customWidth="1"/>
    <col min="6" max="6" width="15.54296875" style="232" customWidth="1"/>
    <col min="7" max="7" width="1.453125" style="232" customWidth="1"/>
    <col min="8" max="8" width="14.1796875" style="232" customWidth="1"/>
    <col min="9" max="9" width="1.453125" style="232" customWidth="1"/>
    <col min="10" max="10" width="14.1796875" style="232" customWidth="1"/>
    <col min="11" max="15" width="9.1796875" style="141"/>
    <col min="16" max="16" width="31.453125" style="141" bestFit="1" customWidth="1"/>
    <col min="17" max="17" width="13.1796875" style="220" bestFit="1" customWidth="1"/>
    <col min="18" max="18" width="9.1796875" style="141"/>
    <col min="19" max="19" width="10.81640625" style="220" bestFit="1" customWidth="1"/>
    <col min="20" max="16384" width="9.1796875" style="141"/>
  </cols>
  <sheetData>
    <row r="1" spans="1:19" s="44" customFormat="1" ht="17.5">
      <c r="A1" s="41" t="s">
        <v>97</v>
      </c>
      <c r="B1" s="76"/>
      <c r="C1" s="77"/>
      <c r="D1" s="110"/>
      <c r="E1" s="77"/>
      <c r="F1" s="110"/>
      <c r="G1" s="111"/>
      <c r="H1" s="110"/>
      <c r="I1" s="111"/>
      <c r="J1" s="110"/>
      <c r="Q1" s="216"/>
      <c r="S1" s="216"/>
    </row>
    <row r="2" spans="1:19" s="74" customFormat="1" ht="18" customHeight="1">
      <c r="A2" s="45" t="s">
        <v>91</v>
      </c>
      <c r="B2" s="112"/>
      <c r="C2" s="113"/>
      <c r="D2" s="229"/>
      <c r="E2" s="77"/>
      <c r="F2" s="229"/>
      <c r="G2" s="77"/>
      <c r="H2" s="229"/>
      <c r="I2" s="111"/>
      <c r="J2" s="229"/>
      <c r="Q2" s="217"/>
      <c r="S2" s="217"/>
    </row>
    <row r="3" spans="1:19" s="44" customFormat="1" ht="18" customHeight="1">
      <c r="A3" s="49"/>
      <c r="B3" s="50"/>
      <c r="C3" s="51"/>
      <c r="D3" s="49"/>
      <c r="E3" s="51"/>
      <c r="F3" s="49"/>
      <c r="G3" s="51"/>
      <c r="H3" s="49"/>
      <c r="I3" s="114"/>
      <c r="J3" s="49"/>
      <c r="Q3" s="216"/>
      <c r="S3" s="216"/>
    </row>
    <row r="4" spans="1:19" s="55" customFormat="1" ht="18" customHeight="1">
      <c r="B4" s="56"/>
      <c r="C4" s="57"/>
      <c r="D4" s="240" t="s">
        <v>0</v>
      </c>
      <c r="E4" s="240"/>
      <c r="F4" s="240"/>
      <c r="G4" s="115"/>
      <c r="H4" s="240" t="s">
        <v>1</v>
      </c>
      <c r="I4" s="240"/>
      <c r="J4" s="240"/>
      <c r="Q4" s="218"/>
      <c r="S4" s="218"/>
    </row>
    <row r="5" spans="1:19" s="55" customFormat="1" ht="18" customHeight="1">
      <c r="B5" s="72"/>
      <c r="C5" s="57"/>
      <c r="D5" s="241" t="s">
        <v>90</v>
      </c>
      <c r="E5" s="241"/>
      <c r="F5" s="241"/>
      <c r="G5" s="116"/>
      <c r="H5" s="241" t="s">
        <v>90</v>
      </c>
      <c r="I5" s="241"/>
      <c r="J5" s="241"/>
      <c r="Q5" s="218"/>
      <c r="S5" s="218"/>
    </row>
    <row r="6" spans="1:19" s="55" customFormat="1">
      <c r="B6" s="72"/>
      <c r="C6" s="57"/>
      <c r="D6" s="242" t="s">
        <v>229</v>
      </c>
      <c r="E6" s="242"/>
      <c r="F6" s="242"/>
      <c r="G6" s="116"/>
      <c r="H6" s="242" t="s">
        <v>229</v>
      </c>
      <c r="I6" s="242"/>
      <c r="J6" s="242"/>
      <c r="Q6" s="218"/>
      <c r="S6" s="218"/>
    </row>
    <row r="7" spans="1:19" s="44" customFormat="1" ht="18" customHeight="1">
      <c r="B7" s="72"/>
      <c r="C7" s="43"/>
      <c r="D7" s="224">
        <v>2026</v>
      </c>
      <c r="E7" s="117"/>
      <c r="F7" s="224">
        <v>2025</v>
      </c>
      <c r="G7" s="117"/>
      <c r="H7" s="224">
        <v>2026</v>
      </c>
      <c r="I7" s="117"/>
      <c r="J7" s="224">
        <v>2025</v>
      </c>
      <c r="Q7" s="216"/>
      <c r="S7" s="216"/>
    </row>
    <row r="8" spans="1:19" s="44" customFormat="1" ht="18" customHeight="1">
      <c r="B8" s="72"/>
      <c r="C8" s="43"/>
      <c r="D8" s="243" t="s">
        <v>39</v>
      </c>
      <c r="E8" s="243"/>
      <c r="F8" s="243"/>
      <c r="G8" s="243"/>
      <c r="H8" s="243"/>
      <c r="I8" s="243"/>
      <c r="J8" s="243"/>
      <c r="Q8" s="216"/>
      <c r="S8" s="216"/>
    </row>
    <row r="9" spans="1:19" s="42" customFormat="1" ht="18" customHeight="1">
      <c r="A9" s="76" t="s">
        <v>158</v>
      </c>
      <c r="B9" s="72"/>
      <c r="C9" s="73"/>
      <c r="D9" s="72"/>
      <c r="E9" s="73"/>
      <c r="F9" s="72"/>
      <c r="G9" s="118"/>
      <c r="H9" s="230"/>
      <c r="I9" s="119"/>
      <c r="J9" s="230"/>
      <c r="Q9" s="219"/>
      <c r="S9" s="219"/>
    </row>
    <row r="10" spans="1:19" s="44" customFormat="1" ht="18" customHeight="1">
      <c r="A10" s="120" t="s">
        <v>111</v>
      </c>
      <c r="B10" s="72"/>
      <c r="C10" s="73"/>
      <c r="D10" s="62">
        <v>1743734</v>
      </c>
      <c r="E10" s="121"/>
      <c r="F10" s="62">
        <v>2441511</v>
      </c>
      <c r="G10" s="121"/>
      <c r="H10" s="62">
        <v>0</v>
      </c>
      <c r="I10" s="121"/>
      <c r="J10" s="62">
        <v>0</v>
      </c>
      <c r="Q10" s="216"/>
      <c r="S10" s="216"/>
    </row>
    <row r="11" spans="1:19" s="44" customFormat="1" ht="18" customHeight="1">
      <c r="A11" s="120" t="s">
        <v>188</v>
      </c>
      <c r="B11" s="72"/>
      <c r="C11" s="73"/>
      <c r="D11" s="62">
        <v>817957</v>
      </c>
      <c r="E11" s="121"/>
      <c r="F11" s="62">
        <v>837723</v>
      </c>
      <c r="G11" s="121"/>
      <c r="H11" s="62">
        <v>79371</v>
      </c>
      <c r="I11" s="121"/>
      <c r="J11" s="62">
        <v>92991</v>
      </c>
      <c r="Q11" s="216"/>
      <c r="S11" s="216"/>
    </row>
    <row r="12" spans="1:19" s="44" customFormat="1" ht="18" customHeight="1">
      <c r="A12" s="120" t="s">
        <v>102</v>
      </c>
      <c r="B12" s="72"/>
      <c r="C12" s="73"/>
      <c r="D12" s="62">
        <v>81258</v>
      </c>
      <c r="E12" s="121"/>
      <c r="F12" s="62">
        <v>80680</v>
      </c>
      <c r="G12" s="121"/>
      <c r="H12" s="62">
        <v>0</v>
      </c>
      <c r="I12" s="121"/>
      <c r="J12" s="62">
        <v>0</v>
      </c>
      <c r="Q12" s="216"/>
      <c r="S12" s="216"/>
    </row>
    <row r="13" spans="1:19" s="44" customFormat="1" ht="18" customHeight="1">
      <c r="A13" s="120" t="s">
        <v>103</v>
      </c>
      <c r="B13" s="72"/>
      <c r="C13" s="73"/>
      <c r="D13" s="31">
        <v>273945</v>
      </c>
      <c r="E13" s="31"/>
      <c r="F13" s="31">
        <v>199857</v>
      </c>
      <c r="G13" s="121"/>
      <c r="H13" s="62">
        <v>227435</v>
      </c>
      <c r="I13" s="121"/>
      <c r="J13" s="62">
        <v>135631</v>
      </c>
      <c r="Q13" s="216"/>
      <c r="S13" s="216"/>
    </row>
    <row r="14" spans="1:19" s="44" customFormat="1" ht="18" customHeight="1">
      <c r="A14" s="120" t="s">
        <v>154</v>
      </c>
      <c r="B14" s="72"/>
      <c r="C14" s="73"/>
      <c r="D14" s="62">
        <v>58344</v>
      </c>
      <c r="E14" s="121"/>
      <c r="F14" s="62">
        <v>63632</v>
      </c>
      <c r="G14" s="31"/>
      <c r="H14" s="62">
        <v>283275</v>
      </c>
      <c r="I14" s="31"/>
      <c r="J14" s="62">
        <v>215660</v>
      </c>
      <c r="Q14" s="216"/>
      <c r="S14" s="216"/>
    </row>
    <row r="15" spans="1:19" s="44" customFormat="1" ht="18" customHeight="1">
      <c r="A15" s="120" t="s">
        <v>104</v>
      </c>
      <c r="B15" s="72"/>
      <c r="C15" s="73"/>
      <c r="D15" s="62">
        <v>9150</v>
      </c>
      <c r="E15" s="121"/>
      <c r="F15" s="62">
        <v>413564</v>
      </c>
      <c r="G15" s="121"/>
      <c r="H15" s="62">
        <v>9149</v>
      </c>
      <c r="I15" s="121"/>
      <c r="J15" s="62">
        <v>59737</v>
      </c>
      <c r="Q15" s="216"/>
      <c r="S15" s="216"/>
    </row>
    <row r="16" spans="1:19" s="44" customFormat="1" ht="18" customHeight="1">
      <c r="A16" s="120" t="s">
        <v>19</v>
      </c>
      <c r="B16" s="72"/>
      <c r="C16" s="73"/>
      <c r="D16" s="122">
        <v>30272</v>
      </c>
      <c r="E16" s="121"/>
      <c r="F16" s="122">
        <v>12487</v>
      </c>
      <c r="G16" s="121"/>
      <c r="H16" s="122">
        <v>1591</v>
      </c>
      <c r="I16" s="121"/>
      <c r="J16" s="122">
        <v>40</v>
      </c>
      <c r="Q16" s="216"/>
      <c r="S16" s="216"/>
    </row>
    <row r="17" spans="1:19" s="44" customFormat="1" ht="18" customHeight="1">
      <c r="A17" s="123" t="s">
        <v>159</v>
      </c>
      <c r="C17" s="73"/>
      <c r="D17" s="142">
        <v>3014660</v>
      </c>
      <c r="E17" s="102"/>
      <c r="F17" s="142">
        <v>4049454</v>
      </c>
      <c r="G17" s="102"/>
      <c r="H17" s="142">
        <v>600821</v>
      </c>
      <c r="I17" s="52"/>
      <c r="J17" s="142">
        <v>504059</v>
      </c>
      <c r="Q17" s="216"/>
      <c r="S17" s="216"/>
    </row>
    <row r="18" spans="1:19" s="44" customFormat="1" ht="18" customHeight="1">
      <c r="A18" s="123"/>
      <c r="B18" s="72"/>
      <c r="C18" s="73"/>
      <c r="D18" s="52"/>
      <c r="E18" s="102"/>
      <c r="F18" s="52"/>
      <c r="G18" s="102"/>
      <c r="H18" s="52"/>
      <c r="I18" s="52"/>
      <c r="J18" s="52"/>
      <c r="Q18" s="216"/>
      <c r="S18" s="216"/>
    </row>
    <row r="19" spans="1:19" s="44" customFormat="1" ht="18" customHeight="1">
      <c r="A19" s="124" t="s">
        <v>20</v>
      </c>
      <c r="B19" s="72"/>
      <c r="C19" s="73"/>
      <c r="D19" s="121"/>
      <c r="E19" s="31"/>
      <c r="F19" s="121"/>
      <c r="G19" s="31"/>
      <c r="H19" s="121"/>
      <c r="I19" s="40"/>
      <c r="J19" s="121"/>
      <c r="Q19" s="216"/>
      <c r="S19" s="216"/>
    </row>
    <row r="20" spans="1:19" s="44" customFormat="1" ht="18" customHeight="1">
      <c r="A20" s="120" t="s">
        <v>124</v>
      </c>
      <c r="B20" s="72"/>
      <c r="C20" s="73"/>
      <c r="D20" s="62">
        <v>1301985</v>
      </c>
      <c r="E20" s="121"/>
      <c r="F20" s="62">
        <v>1889591</v>
      </c>
      <c r="G20" s="121"/>
      <c r="H20" s="62">
        <v>0</v>
      </c>
      <c r="I20" s="121"/>
      <c r="J20" s="62">
        <v>0</v>
      </c>
      <c r="Q20" s="216"/>
      <c r="S20" s="216"/>
    </row>
    <row r="21" spans="1:19" s="44" customFormat="1" ht="18" customHeight="1">
      <c r="A21" s="120" t="s">
        <v>189</v>
      </c>
      <c r="B21" s="72"/>
      <c r="C21" s="73"/>
      <c r="D21" s="62">
        <v>386491</v>
      </c>
      <c r="E21" s="121"/>
      <c r="F21" s="62">
        <v>365815</v>
      </c>
      <c r="G21" s="121"/>
      <c r="H21" s="62">
        <v>29142</v>
      </c>
      <c r="I21" s="121"/>
      <c r="J21" s="62">
        <v>32887</v>
      </c>
      <c r="Q21" s="216"/>
      <c r="S21" s="216"/>
    </row>
    <row r="22" spans="1:19" s="44" customFormat="1" ht="18" customHeight="1">
      <c r="A22" s="120" t="s">
        <v>112</v>
      </c>
      <c r="B22" s="72"/>
      <c r="C22" s="73"/>
      <c r="D22" s="62">
        <v>45035</v>
      </c>
      <c r="E22" s="121"/>
      <c r="F22" s="62">
        <v>46688</v>
      </c>
      <c r="G22" s="121"/>
      <c r="H22" s="62">
        <v>0</v>
      </c>
      <c r="I22" s="121"/>
      <c r="J22" s="62">
        <v>0</v>
      </c>
      <c r="Q22" s="216"/>
      <c r="S22" s="216"/>
    </row>
    <row r="23" spans="1:19" s="44" customFormat="1" ht="18" customHeight="1">
      <c r="A23" s="120" t="s">
        <v>131</v>
      </c>
      <c r="B23" s="72"/>
      <c r="C23" s="73"/>
      <c r="D23" s="62">
        <v>208257</v>
      </c>
      <c r="E23" s="121"/>
      <c r="F23" s="62">
        <v>130446</v>
      </c>
      <c r="G23" s="121"/>
      <c r="H23" s="62">
        <v>209764</v>
      </c>
      <c r="I23" s="121"/>
      <c r="J23" s="62">
        <v>122770</v>
      </c>
      <c r="Q23" s="216"/>
      <c r="S23" s="216"/>
    </row>
    <row r="24" spans="1:19" s="44" customFormat="1" ht="18" customHeight="1">
      <c r="A24" s="120" t="s">
        <v>83</v>
      </c>
      <c r="B24" s="72"/>
      <c r="C24" s="73"/>
      <c r="D24" s="31">
        <v>184806</v>
      </c>
      <c r="E24" s="121"/>
      <c r="F24" s="31">
        <v>242747</v>
      </c>
      <c r="G24" s="121"/>
      <c r="H24" s="62">
        <v>275</v>
      </c>
      <c r="I24" s="121"/>
      <c r="J24" s="62">
        <v>306</v>
      </c>
      <c r="Q24" s="216"/>
      <c r="S24" s="216"/>
    </row>
    <row r="25" spans="1:19" s="44" customFormat="1" ht="18" customHeight="1">
      <c r="A25" s="120" t="s">
        <v>21</v>
      </c>
      <c r="B25" s="72"/>
      <c r="C25" s="73"/>
      <c r="D25" s="62">
        <v>450620</v>
      </c>
      <c r="E25" s="121"/>
      <c r="F25" s="62">
        <v>457843</v>
      </c>
      <c r="G25" s="121"/>
      <c r="H25" s="122">
        <v>19797</v>
      </c>
      <c r="I25" s="121"/>
      <c r="J25" s="122">
        <v>21348</v>
      </c>
      <c r="Q25" s="216"/>
      <c r="S25" s="216"/>
    </row>
    <row r="26" spans="1:19" s="44" customFormat="1" ht="18" customHeight="1">
      <c r="A26" s="125" t="s">
        <v>22</v>
      </c>
      <c r="B26" s="72"/>
      <c r="C26" s="73"/>
      <c r="D26" s="108">
        <v>2577194</v>
      </c>
      <c r="E26" s="102"/>
      <c r="F26" s="108">
        <v>3133130</v>
      </c>
      <c r="G26" s="102"/>
      <c r="H26" s="108">
        <v>258978</v>
      </c>
      <c r="I26" s="52"/>
      <c r="J26" s="108">
        <v>177311</v>
      </c>
      <c r="Q26" s="216"/>
      <c r="S26" s="216"/>
    </row>
    <row r="27" spans="1:19" s="44" customFormat="1" ht="18" customHeight="1">
      <c r="A27" s="126"/>
      <c r="B27" s="72"/>
      <c r="C27" s="77"/>
      <c r="D27" s="48"/>
      <c r="E27" s="48"/>
      <c r="F27" s="48"/>
      <c r="G27" s="53"/>
      <c r="H27" s="48"/>
      <c r="I27" s="53"/>
      <c r="J27" s="48"/>
      <c r="Q27" s="216"/>
      <c r="S27" s="216"/>
    </row>
    <row r="28" spans="1:19" s="44" customFormat="1" ht="18" customHeight="1">
      <c r="A28" s="125" t="s">
        <v>122</v>
      </c>
      <c r="B28" s="72"/>
      <c r="C28" s="77"/>
      <c r="D28" s="143">
        <v>437466</v>
      </c>
      <c r="E28" s="48"/>
      <c r="F28" s="143">
        <v>916324</v>
      </c>
      <c r="G28" s="53"/>
      <c r="H28" s="143">
        <v>341843</v>
      </c>
      <c r="I28" s="53"/>
      <c r="J28" s="143">
        <v>326748</v>
      </c>
      <c r="Q28" s="216"/>
      <c r="S28" s="216"/>
    </row>
    <row r="29" spans="1:19" s="44" customFormat="1" ht="18" customHeight="1">
      <c r="A29" s="120" t="s">
        <v>40</v>
      </c>
      <c r="B29" s="72"/>
      <c r="C29" s="73"/>
      <c r="D29" s="62">
        <v>-291151</v>
      </c>
      <c r="E29" s="121"/>
      <c r="F29" s="62">
        <v>-325792</v>
      </c>
      <c r="G29" s="121"/>
      <c r="H29" s="62">
        <v>-273308</v>
      </c>
      <c r="I29" s="121"/>
      <c r="J29" s="62">
        <v>-296470</v>
      </c>
      <c r="Q29" s="216"/>
      <c r="S29" s="216"/>
    </row>
    <row r="30" spans="1:19" s="44" customFormat="1" ht="18" customHeight="1">
      <c r="A30" s="127" t="s">
        <v>195</v>
      </c>
      <c r="B30" s="72"/>
      <c r="D30" s="31"/>
      <c r="E30" s="31"/>
      <c r="F30" s="31"/>
      <c r="G30" s="121"/>
      <c r="H30" s="62"/>
      <c r="I30" s="121"/>
      <c r="J30" s="62"/>
      <c r="Q30" s="216"/>
      <c r="S30" s="216"/>
    </row>
    <row r="31" spans="1:19" s="44" customFormat="1" ht="18" customHeight="1">
      <c r="A31" s="127" t="s">
        <v>160</v>
      </c>
      <c r="B31" s="72"/>
      <c r="C31" s="77"/>
      <c r="D31" s="31"/>
      <c r="E31" s="121"/>
      <c r="F31" s="31"/>
      <c r="H31" s="128"/>
      <c r="I31" s="43"/>
      <c r="J31" s="128"/>
      <c r="Q31" s="216"/>
      <c r="S31" s="216"/>
    </row>
    <row r="32" spans="1:19" s="44" customFormat="1" ht="18" customHeight="1">
      <c r="A32" s="127" t="s">
        <v>161</v>
      </c>
      <c r="B32" s="72"/>
      <c r="C32" s="73"/>
      <c r="D32" s="122">
        <v>306777</v>
      </c>
      <c r="E32" s="62"/>
      <c r="F32" s="122">
        <v>142061</v>
      </c>
      <c r="G32" s="62"/>
      <c r="H32" s="122">
        <v>0</v>
      </c>
      <c r="I32" s="62"/>
      <c r="J32" s="122">
        <v>0</v>
      </c>
      <c r="Q32" s="216"/>
      <c r="S32" s="216"/>
    </row>
    <row r="33" spans="1:19" s="44" customFormat="1" ht="18" customHeight="1">
      <c r="A33" s="236" t="s">
        <v>146</v>
      </c>
      <c r="B33" s="72"/>
      <c r="C33" s="73"/>
      <c r="D33" s="145">
        <v>453092</v>
      </c>
      <c r="E33" s="121"/>
      <c r="F33" s="145">
        <v>732593</v>
      </c>
      <c r="G33" s="102"/>
      <c r="H33" s="145">
        <v>68535</v>
      </c>
      <c r="I33" s="52"/>
      <c r="J33" s="145">
        <v>30278</v>
      </c>
      <c r="Q33" s="216"/>
      <c r="S33" s="216"/>
    </row>
    <row r="34" spans="1:19" s="44" customFormat="1" ht="18" customHeight="1">
      <c r="A34" s="237" t="s">
        <v>243</v>
      </c>
      <c r="B34" s="72"/>
      <c r="C34" s="73"/>
      <c r="D34" s="122">
        <v>44336</v>
      </c>
      <c r="E34" s="62"/>
      <c r="F34" s="62">
        <v>-86551</v>
      </c>
      <c r="G34" s="121"/>
      <c r="H34" s="62">
        <v>6265</v>
      </c>
      <c r="I34" s="121"/>
      <c r="J34" s="62">
        <v>-5180</v>
      </c>
      <c r="Q34" s="216"/>
      <c r="S34" s="216"/>
    </row>
    <row r="35" spans="1:19" s="44" customFormat="1" ht="18" customHeight="1" thickBot="1">
      <c r="A35" s="236" t="s">
        <v>145</v>
      </c>
      <c r="B35" s="72"/>
      <c r="C35" s="73"/>
      <c r="D35" s="144">
        <v>497428</v>
      </c>
      <c r="E35" s="121"/>
      <c r="F35" s="144">
        <v>646042</v>
      </c>
      <c r="G35" s="102"/>
      <c r="H35" s="144">
        <v>74800</v>
      </c>
      <c r="I35" s="52"/>
      <c r="J35" s="144">
        <v>25098</v>
      </c>
      <c r="Q35" s="216"/>
      <c r="S35" s="216"/>
    </row>
    <row r="36" spans="1:19" s="44" customFormat="1" ht="14.5" thickTop="1">
      <c r="A36" s="123"/>
      <c r="B36" s="72"/>
      <c r="C36" s="73"/>
      <c r="D36" s="92"/>
      <c r="E36" s="31"/>
      <c r="F36" s="92"/>
      <c r="G36" s="121"/>
      <c r="H36" s="92"/>
      <c r="I36" s="62"/>
      <c r="J36" s="92"/>
      <c r="Q36" s="216"/>
      <c r="S36" s="216"/>
    </row>
    <row r="37" spans="1:19" s="44" customFormat="1" ht="18" customHeight="1">
      <c r="A37" s="79" t="s">
        <v>244</v>
      </c>
      <c r="B37" s="72"/>
      <c r="C37" s="73"/>
      <c r="D37" s="92"/>
      <c r="E37" s="31"/>
      <c r="F37" s="92"/>
      <c r="G37" s="31"/>
      <c r="H37" s="40"/>
      <c r="I37" s="40"/>
      <c r="J37" s="40"/>
      <c r="Q37" s="216"/>
      <c r="S37" s="216"/>
    </row>
    <row r="38" spans="1:19" s="44" customFormat="1" ht="18" customHeight="1">
      <c r="A38" s="96" t="s">
        <v>163</v>
      </c>
      <c r="B38" s="72"/>
      <c r="C38" s="73"/>
      <c r="D38" s="92">
        <v>496350</v>
      </c>
      <c r="E38" s="31"/>
      <c r="F38" s="92">
        <v>644152</v>
      </c>
      <c r="G38" s="121"/>
      <c r="H38" s="62">
        <v>74800</v>
      </c>
      <c r="I38" s="121"/>
      <c r="J38" s="62">
        <v>25098</v>
      </c>
      <c r="Q38" s="216"/>
      <c r="S38" s="216"/>
    </row>
    <row r="39" spans="1:19" s="44" customFormat="1" ht="18" customHeight="1">
      <c r="A39" s="96" t="s">
        <v>49</v>
      </c>
      <c r="B39" s="72"/>
      <c r="C39" s="73"/>
      <c r="D39" s="62">
        <v>1078</v>
      </c>
      <c r="E39" s="31"/>
      <c r="F39" s="62">
        <v>1890</v>
      </c>
      <c r="G39" s="121"/>
      <c r="H39" s="122">
        <v>0</v>
      </c>
      <c r="I39" s="121"/>
      <c r="J39" s="122">
        <v>0</v>
      </c>
      <c r="Q39" s="216"/>
      <c r="S39" s="216"/>
    </row>
    <row r="40" spans="1:19" s="44" customFormat="1" ht="18" customHeight="1" thickBot="1">
      <c r="A40" s="79"/>
      <c r="B40" s="72"/>
      <c r="C40" s="73"/>
      <c r="D40" s="146">
        <v>497428</v>
      </c>
      <c r="E40" s="69"/>
      <c r="F40" s="146">
        <v>646042</v>
      </c>
      <c r="G40" s="69"/>
      <c r="H40" s="144">
        <v>74800</v>
      </c>
      <c r="I40" s="69"/>
      <c r="J40" s="144">
        <v>25098</v>
      </c>
      <c r="Q40" s="216"/>
      <c r="S40" s="216"/>
    </row>
    <row r="41" spans="1:19" s="44" customFormat="1" ht="18" customHeight="1" thickTop="1">
      <c r="A41" s="79"/>
      <c r="B41" s="72"/>
      <c r="C41" s="73"/>
      <c r="D41" s="129"/>
      <c r="E41" s="130"/>
      <c r="F41" s="129"/>
      <c r="G41" s="130"/>
      <c r="H41" s="129"/>
      <c r="I41" s="130"/>
      <c r="J41" s="129"/>
      <c r="Q41" s="216"/>
      <c r="S41" s="216"/>
    </row>
    <row r="42" spans="1:19" s="44" customFormat="1" ht="18" customHeight="1">
      <c r="A42" s="131" t="s">
        <v>144</v>
      </c>
      <c r="B42" s="72"/>
      <c r="C42" s="43"/>
      <c r="D42" s="115"/>
      <c r="E42" s="128"/>
      <c r="F42" s="115"/>
      <c r="G42" s="128"/>
      <c r="H42" s="115"/>
      <c r="I42" s="128"/>
      <c r="J42" s="115"/>
      <c r="Q42" s="216"/>
      <c r="S42" s="216"/>
    </row>
    <row r="43" spans="1:19" s="44" customFormat="1" ht="18" customHeight="1" thickBot="1">
      <c r="A43" s="44" t="s">
        <v>143</v>
      </c>
      <c r="B43" s="72"/>
      <c r="C43" s="43"/>
      <c r="D43" s="147">
        <v>0.2140106593563425</v>
      </c>
      <c r="E43" s="128"/>
      <c r="F43" s="147">
        <v>0.26773827792023119</v>
      </c>
      <c r="G43" s="128"/>
      <c r="H43" s="147">
        <v>3.2251430079287643E-2</v>
      </c>
      <c r="I43" s="128"/>
      <c r="J43" s="147">
        <v>1.0821475830614454E-2</v>
      </c>
      <c r="P43" s="216"/>
      <c r="Q43" s="216"/>
      <c r="R43" s="216"/>
      <c r="S43" s="216"/>
    </row>
    <row r="44" spans="1:19" s="44" customFormat="1" ht="18" customHeight="1" thickTop="1">
      <c r="B44" s="72"/>
      <c r="C44" s="43"/>
      <c r="D44" s="132"/>
      <c r="E44" s="128"/>
      <c r="F44" s="132"/>
      <c r="G44" s="128"/>
      <c r="H44" s="132"/>
      <c r="I44" s="128"/>
      <c r="J44" s="132"/>
      <c r="Q44" s="216"/>
      <c r="S44" s="216"/>
    </row>
    <row r="45" spans="1:19" s="44" customFormat="1" ht="18" customHeight="1">
      <c r="A45" s="126" t="str">
        <f>A1</f>
        <v>Frasers Property (Thailand) Public Company Limited and its Subsidiaries</v>
      </c>
      <c r="B45" s="72"/>
      <c r="C45" s="73"/>
      <c r="D45" s="133"/>
      <c r="E45" s="43"/>
      <c r="F45" s="133"/>
      <c r="G45" s="80"/>
      <c r="H45" s="231"/>
      <c r="I45" s="117"/>
      <c r="J45" s="231"/>
      <c r="Q45" s="216"/>
      <c r="S45" s="216"/>
    </row>
    <row r="46" spans="1:19" s="44" customFormat="1" ht="18" customHeight="1">
      <c r="A46" s="45" t="s">
        <v>92</v>
      </c>
      <c r="B46" s="72"/>
      <c r="C46" s="73"/>
      <c r="D46" s="133"/>
      <c r="E46" s="43"/>
      <c r="F46" s="133"/>
      <c r="G46" s="80"/>
      <c r="H46" s="231"/>
      <c r="I46" s="117"/>
      <c r="J46" s="231"/>
      <c r="Q46" s="216"/>
      <c r="S46" s="216"/>
    </row>
    <row r="47" spans="1:19" s="44" customFormat="1" ht="18" customHeight="1">
      <c r="A47" s="45"/>
      <c r="B47" s="72"/>
      <c r="C47" s="73"/>
      <c r="D47" s="133"/>
      <c r="E47" s="43"/>
      <c r="F47" s="133"/>
      <c r="G47" s="80"/>
      <c r="H47" s="231"/>
      <c r="I47" s="117"/>
      <c r="J47" s="231"/>
      <c r="Q47" s="216"/>
      <c r="S47" s="216"/>
    </row>
    <row r="48" spans="1:19" s="44" customFormat="1" ht="18" customHeight="1">
      <c r="A48" s="55"/>
      <c r="B48" s="56"/>
      <c r="C48" s="57"/>
      <c r="D48" s="240" t="s">
        <v>0</v>
      </c>
      <c r="E48" s="240"/>
      <c r="F48" s="240"/>
      <c r="G48" s="115"/>
      <c r="H48" s="240" t="s">
        <v>1</v>
      </c>
      <c r="I48" s="240"/>
      <c r="J48" s="240"/>
      <c r="Q48" s="216"/>
      <c r="S48" s="216"/>
    </row>
    <row r="49" spans="1:19" s="55" customFormat="1" ht="18" customHeight="1">
      <c r="B49" s="72"/>
      <c r="C49" s="57"/>
      <c r="D49" s="241" t="s">
        <v>90</v>
      </c>
      <c r="E49" s="241"/>
      <c r="F49" s="241"/>
      <c r="G49" s="116"/>
      <c r="H49" s="241" t="s">
        <v>90</v>
      </c>
      <c r="I49" s="241"/>
      <c r="J49" s="241"/>
      <c r="M49" s="44"/>
      <c r="N49" s="44"/>
      <c r="O49" s="44"/>
      <c r="P49" s="44"/>
      <c r="Q49" s="216"/>
      <c r="R49" s="44"/>
      <c r="S49" s="216"/>
    </row>
    <row r="50" spans="1:19" s="55" customFormat="1" ht="18" customHeight="1">
      <c r="B50" s="72"/>
      <c r="C50" s="57"/>
      <c r="D50" s="242" t="s">
        <v>229</v>
      </c>
      <c r="E50" s="242"/>
      <c r="F50" s="242"/>
      <c r="G50" s="116"/>
      <c r="H50" s="242" t="s">
        <v>229</v>
      </c>
      <c r="I50" s="242"/>
      <c r="J50" s="242"/>
      <c r="M50" s="44"/>
      <c r="N50" s="44"/>
      <c r="O50" s="44"/>
      <c r="P50" s="44"/>
      <c r="Q50" s="216"/>
      <c r="R50" s="44"/>
      <c r="S50" s="216"/>
    </row>
    <row r="51" spans="1:19" s="55" customFormat="1" ht="18" customHeight="1">
      <c r="A51" s="44"/>
      <c r="B51" s="72"/>
      <c r="C51" s="43"/>
      <c r="D51" s="224">
        <v>2026</v>
      </c>
      <c r="E51" s="117"/>
      <c r="F51" s="224">
        <v>2025</v>
      </c>
      <c r="G51" s="117"/>
      <c r="H51" s="224">
        <v>2026</v>
      </c>
      <c r="I51" s="117"/>
      <c r="J51" s="224">
        <v>2025</v>
      </c>
      <c r="M51" s="44"/>
      <c r="N51" s="44"/>
      <c r="O51" s="44"/>
      <c r="P51" s="44"/>
      <c r="Q51" s="216"/>
      <c r="R51" s="44"/>
      <c r="S51" s="216"/>
    </row>
    <row r="52" spans="1:19" s="44" customFormat="1" ht="18" customHeight="1">
      <c r="B52" s="72"/>
      <c r="C52" s="43"/>
      <c r="D52" s="243" t="s">
        <v>39</v>
      </c>
      <c r="E52" s="243"/>
      <c r="F52" s="243"/>
      <c r="G52" s="243"/>
      <c r="H52" s="243"/>
      <c r="I52" s="243"/>
      <c r="J52" s="243"/>
      <c r="Q52" s="216"/>
      <c r="S52" s="216"/>
    </row>
    <row r="53" spans="1:19" s="44" customFormat="1" ht="18" customHeight="1">
      <c r="A53" s="123" t="s">
        <v>145</v>
      </c>
      <c r="B53" s="72"/>
      <c r="C53" s="43"/>
      <c r="D53" s="145">
        <v>497428</v>
      </c>
      <c r="E53" s="134"/>
      <c r="F53" s="145">
        <v>646042</v>
      </c>
      <c r="G53" s="134"/>
      <c r="H53" s="145">
        <v>74800</v>
      </c>
      <c r="I53" s="134"/>
      <c r="J53" s="145">
        <v>25098</v>
      </c>
      <c r="M53" s="55"/>
      <c r="N53" s="55"/>
      <c r="O53" s="55"/>
      <c r="P53" s="55"/>
      <c r="Q53" s="216"/>
      <c r="R53" s="55"/>
      <c r="S53" s="216"/>
    </row>
    <row r="54" spans="1:19" s="44" customFormat="1" ht="18" customHeight="1">
      <c r="A54" s="123"/>
      <c r="B54" s="72"/>
      <c r="C54" s="73"/>
      <c r="D54" s="92"/>
      <c r="E54" s="31"/>
      <c r="F54" s="92"/>
      <c r="G54" s="121"/>
      <c r="H54" s="92"/>
      <c r="I54" s="62"/>
      <c r="J54" s="92"/>
      <c r="M54" s="55"/>
      <c r="N54" s="55"/>
      <c r="O54" s="55"/>
      <c r="P54" s="55"/>
      <c r="Q54" s="216"/>
      <c r="R54" s="55"/>
      <c r="S54" s="216"/>
    </row>
    <row r="55" spans="1:19" s="44" customFormat="1" ht="18" customHeight="1">
      <c r="A55" s="123" t="s">
        <v>48</v>
      </c>
      <c r="B55" s="72"/>
      <c r="C55" s="73"/>
      <c r="D55" s="92"/>
      <c r="E55" s="31"/>
      <c r="F55" s="92"/>
      <c r="G55" s="121"/>
      <c r="H55" s="92"/>
      <c r="I55" s="62"/>
      <c r="J55" s="92"/>
      <c r="M55" s="55"/>
      <c r="N55" s="55"/>
      <c r="O55" s="55"/>
      <c r="P55" s="55"/>
      <c r="Q55" s="216"/>
      <c r="R55" s="55"/>
      <c r="S55" s="216"/>
    </row>
    <row r="56" spans="1:19" s="44" customFormat="1" ht="18" customHeight="1">
      <c r="A56" s="76" t="s">
        <v>164</v>
      </c>
      <c r="B56" s="72"/>
      <c r="C56" s="73"/>
      <c r="D56" s="92"/>
      <c r="E56" s="31"/>
      <c r="F56" s="92"/>
      <c r="G56" s="121"/>
      <c r="H56" s="92"/>
      <c r="I56" s="62"/>
      <c r="J56" s="92"/>
      <c r="Q56" s="216"/>
      <c r="S56" s="216"/>
    </row>
    <row r="57" spans="1:19" s="44" customFormat="1" ht="18" customHeight="1">
      <c r="A57" s="96" t="s">
        <v>196</v>
      </c>
      <c r="B57" s="72"/>
      <c r="C57" s="73"/>
      <c r="D57" s="62">
        <v>-39358</v>
      </c>
      <c r="E57" s="92"/>
      <c r="F57" s="62">
        <v>-197253</v>
      </c>
      <c r="G57" s="62"/>
      <c r="H57" s="62">
        <v>0</v>
      </c>
      <c r="I57" s="62"/>
      <c r="J57" s="62">
        <v>0</v>
      </c>
      <c r="Q57" s="216"/>
      <c r="S57" s="216"/>
    </row>
    <row r="58" spans="1:19" s="44" customFormat="1" ht="18" customHeight="1">
      <c r="A58" s="96" t="s">
        <v>175</v>
      </c>
      <c r="B58" s="72"/>
      <c r="C58" s="135"/>
      <c r="D58" s="122">
        <v>126</v>
      </c>
      <c r="E58" s="98"/>
      <c r="F58" s="122">
        <v>-85</v>
      </c>
      <c r="G58" s="121"/>
      <c r="H58" s="122">
        <v>0</v>
      </c>
      <c r="I58" s="121"/>
      <c r="J58" s="122">
        <v>0</v>
      </c>
      <c r="Q58" s="216"/>
      <c r="S58" s="216"/>
    </row>
    <row r="59" spans="1:19" s="44" customFormat="1" ht="18" customHeight="1">
      <c r="A59" s="131" t="s">
        <v>169</v>
      </c>
      <c r="B59" s="72"/>
      <c r="C59" s="73"/>
      <c r="D59" s="92"/>
      <c r="E59" s="40"/>
      <c r="F59" s="92"/>
      <c r="G59" s="62"/>
      <c r="H59" s="62"/>
      <c r="I59" s="62"/>
      <c r="J59" s="62"/>
      <c r="Q59" s="216"/>
      <c r="S59" s="216"/>
    </row>
    <row r="60" spans="1:19" s="44" customFormat="1" ht="18" customHeight="1">
      <c r="A60" s="125" t="s">
        <v>165</v>
      </c>
      <c r="B60" s="72"/>
      <c r="C60" s="136"/>
      <c r="D60" s="148">
        <v>-39232</v>
      </c>
      <c r="E60" s="54"/>
      <c r="F60" s="148">
        <v>-197338</v>
      </c>
      <c r="G60" s="52"/>
      <c r="H60" s="148">
        <v>0</v>
      </c>
      <c r="I60" s="62"/>
      <c r="J60" s="148">
        <v>0</v>
      </c>
      <c r="Q60" s="216"/>
      <c r="S60" s="216"/>
    </row>
    <row r="61" spans="1:19" s="44" customFormat="1">
      <c r="A61" s="125"/>
      <c r="B61" s="72"/>
      <c r="C61" s="136"/>
      <c r="D61" s="129"/>
      <c r="E61" s="54"/>
      <c r="F61" s="129"/>
      <c r="G61" s="52"/>
      <c r="H61" s="129"/>
      <c r="I61" s="52"/>
      <c r="J61" s="129"/>
      <c r="Q61" s="216"/>
      <c r="S61" s="216"/>
    </row>
    <row r="62" spans="1:19" s="44" customFormat="1" ht="18" customHeight="1">
      <c r="A62" s="137" t="s">
        <v>252</v>
      </c>
      <c r="B62" s="72"/>
      <c r="C62" s="136"/>
      <c r="D62" s="129"/>
      <c r="E62" s="54"/>
      <c r="F62" s="129"/>
      <c r="G62" s="52"/>
      <c r="H62" s="129"/>
      <c r="I62" s="52"/>
      <c r="J62" s="129"/>
      <c r="Q62" s="216"/>
      <c r="S62" s="216"/>
    </row>
    <row r="63" spans="1:19" s="44" customFormat="1" ht="18" customHeight="1">
      <c r="A63" s="127" t="s">
        <v>253</v>
      </c>
      <c r="B63" s="72"/>
      <c r="C63" s="136"/>
      <c r="D63" s="122">
        <v>277634</v>
      </c>
      <c r="E63" s="98"/>
      <c r="F63" s="122">
        <v>0</v>
      </c>
      <c r="G63" s="121"/>
      <c r="H63" s="122">
        <v>0</v>
      </c>
      <c r="I63" s="121"/>
      <c r="J63" s="122">
        <v>0</v>
      </c>
      <c r="Q63" s="216"/>
      <c r="S63" s="216"/>
    </row>
    <row r="64" spans="1:19" s="44" customFormat="1" ht="18" customHeight="1">
      <c r="A64" s="125" t="s">
        <v>254</v>
      </c>
      <c r="B64" s="72"/>
      <c r="C64" s="136"/>
      <c r="D64" s="62"/>
      <c r="E64" s="98"/>
      <c r="F64" s="62"/>
      <c r="G64" s="121"/>
      <c r="H64" s="62"/>
      <c r="I64" s="121"/>
      <c r="J64" s="62"/>
      <c r="Q64" s="216"/>
      <c r="S64" s="216"/>
    </row>
    <row r="65" spans="1:19" s="44" customFormat="1" ht="18" customHeight="1">
      <c r="A65" s="125" t="s">
        <v>165</v>
      </c>
      <c r="B65" s="72"/>
      <c r="C65" s="136"/>
      <c r="D65" s="142">
        <v>277634</v>
      </c>
      <c r="E65" s="138"/>
      <c r="F65" s="142">
        <v>0</v>
      </c>
      <c r="G65" s="102"/>
      <c r="H65" s="142">
        <v>0</v>
      </c>
      <c r="I65" s="102"/>
      <c r="J65" s="142">
        <v>0</v>
      </c>
      <c r="Q65" s="216"/>
      <c r="S65" s="216"/>
    </row>
    <row r="66" spans="1:19" s="44" customFormat="1" ht="18" customHeight="1">
      <c r="A66" s="79" t="s">
        <v>209</v>
      </c>
      <c r="B66" s="72"/>
      <c r="C66" s="73"/>
      <c r="D66" s="148">
        <v>238402</v>
      </c>
      <c r="E66" s="129"/>
      <c r="F66" s="148">
        <v>-197338</v>
      </c>
      <c r="G66" s="129"/>
      <c r="H66" s="148">
        <v>0</v>
      </c>
      <c r="I66" s="92"/>
      <c r="J66" s="148">
        <v>0</v>
      </c>
      <c r="Q66" s="216"/>
      <c r="S66" s="216"/>
    </row>
    <row r="67" spans="1:19" s="44" customFormat="1" ht="18" customHeight="1" thickBot="1">
      <c r="A67" s="79" t="s">
        <v>95</v>
      </c>
      <c r="B67" s="72"/>
      <c r="C67" s="73"/>
      <c r="D67" s="149">
        <v>735830</v>
      </c>
      <c r="E67" s="40"/>
      <c r="F67" s="149">
        <v>448704</v>
      </c>
      <c r="G67" s="62"/>
      <c r="H67" s="149">
        <v>74800</v>
      </c>
      <c r="I67" s="62"/>
      <c r="J67" s="149">
        <v>25098</v>
      </c>
      <c r="Q67" s="216"/>
      <c r="S67" s="216"/>
    </row>
    <row r="68" spans="1:19" s="44" customFormat="1" ht="18" customHeight="1" thickTop="1">
      <c r="A68" s="79"/>
      <c r="B68" s="72"/>
      <c r="C68" s="73"/>
      <c r="D68" s="92"/>
      <c r="E68" s="31"/>
      <c r="F68" s="92"/>
      <c r="G68" s="31"/>
      <c r="H68" s="92"/>
      <c r="I68" s="31"/>
      <c r="J68" s="92"/>
      <c r="L68" s="139"/>
      <c r="Q68" s="216"/>
      <c r="S68" s="216"/>
    </row>
    <row r="69" spans="1:19" s="44" customFormat="1" ht="18" customHeight="1">
      <c r="A69" s="79" t="s">
        <v>245</v>
      </c>
      <c r="B69" s="72"/>
      <c r="C69" s="73"/>
      <c r="D69" s="31"/>
      <c r="E69" s="31"/>
      <c r="F69" s="31"/>
      <c r="G69" s="31"/>
      <c r="H69" s="31"/>
      <c r="I69" s="31"/>
      <c r="J69" s="31"/>
      <c r="Q69" s="216"/>
      <c r="S69" s="216"/>
    </row>
    <row r="70" spans="1:19" s="44" customFormat="1" ht="18" customHeight="1">
      <c r="A70" s="96" t="s">
        <v>163</v>
      </c>
      <c r="B70" s="72"/>
      <c r="C70" s="73"/>
      <c r="D70" s="92">
        <v>734752</v>
      </c>
      <c r="E70" s="31"/>
      <c r="F70" s="92">
        <v>446814</v>
      </c>
      <c r="G70" s="62"/>
      <c r="H70" s="62">
        <v>74800</v>
      </c>
      <c r="I70" s="62"/>
      <c r="J70" s="62">
        <v>25098</v>
      </c>
      <c r="Q70" s="216"/>
      <c r="S70" s="216"/>
    </row>
    <row r="71" spans="1:19" s="44" customFormat="1" ht="18" customHeight="1">
      <c r="A71" s="96" t="s">
        <v>49</v>
      </c>
      <c r="B71" s="140"/>
      <c r="C71" s="73"/>
      <c r="D71" s="35">
        <v>1078</v>
      </c>
      <c r="E71" s="31"/>
      <c r="F71" s="35">
        <v>1890</v>
      </c>
      <c r="G71" s="52"/>
      <c r="H71" s="122">
        <v>0</v>
      </c>
      <c r="I71" s="52"/>
      <c r="J71" s="122">
        <v>0</v>
      </c>
      <c r="K71" s="52"/>
      <c r="Q71" s="216"/>
      <c r="S71" s="216"/>
    </row>
    <row r="72" spans="1:19" s="44" customFormat="1" ht="18" customHeight="1" thickBot="1">
      <c r="A72" s="79"/>
      <c r="B72" s="140"/>
      <c r="C72" s="73"/>
      <c r="D72" s="149">
        <v>735830</v>
      </c>
      <c r="E72" s="69"/>
      <c r="F72" s="149">
        <v>448704</v>
      </c>
      <c r="G72" s="69"/>
      <c r="H72" s="149">
        <v>74800</v>
      </c>
      <c r="I72" s="69"/>
      <c r="J72" s="149">
        <v>25098</v>
      </c>
      <c r="Q72" s="216"/>
      <c r="S72" s="216"/>
    </row>
    <row r="73" spans="1:19" s="44" customFormat="1" ht="18" customHeight="1" thickTop="1">
      <c r="B73" s="42"/>
      <c r="C73" s="43"/>
      <c r="Q73" s="216"/>
      <c r="S73" s="216"/>
    </row>
    <row r="74" spans="1:19">
      <c r="M74" s="44"/>
      <c r="N74" s="44"/>
      <c r="O74" s="44"/>
      <c r="P74" s="44"/>
      <c r="Q74" s="216"/>
      <c r="R74" s="44"/>
      <c r="S74" s="216"/>
    </row>
    <row r="75" spans="1:19" s="44" customFormat="1">
      <c r="B75" s="42"/>
      <c r="C75" s="43"/>
      <c r="E75" s="43"/>
      <c r="G75" s="43"/>
      <c r="I75" s="128"/>
      <c r="Q75" s="216"/>
      <c r="S75" s="216"/>
    </row>
    <row r="76" spans="1:19">
      <c r="M76" s="44"/>
      <c r="N76" s="44"/>
      <c r="O76" s="44"/>
      <c r="P76" s="44"/>
      <c r="Q76" s="216"/>
      <c r="R76" s="44"/>
      <c r="S76" s="216"/>
    </row>
    <row r="78" spans="1:19">
      <c r="M78" s="44"/>
      <c r="N78" s="44"/>
      <c r="O78" s="44"/>
      <c r="P78" s="44"/>
      <c r="Q78" s="216"/>
      <c r="R78" s="44"/>
      <c r="S78" s="216"/>
    </row>
  </sheetData>
  <sheetProtection formatCells="0" formatColumns="0" formatRows="0" insertColumns="0" insertRows="0" insertHyperlinks="0" deleteColumns="0" deleteRows="0" sort="0" autoFilter="0" pivotTables="0"/>
  <mergeCells count="14">
    <mergeCell ref="D52:J52"/>
    <mergeCell ref="D8:J8"/>
    <mergeCell ref="D48:F48"/>
    <mergeCell ref="H48:J48"/>
    <mergeCell ref="D49:F49"/>
    <mergeCell ref="H49:J49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S79"/>
  <sheetViews>
    <sheetView view="pageBreakPreview" topLeftCell="A43" zoomScaleNormal="100" zoomScaleSheetLayoutView="100" workbookViewId="0">
      <selection activeCell="B54" sqref="B54"/>
    </sheetView>
  </sheetViews>
  <sheetFormatPr defaultColWidth="9.1796875" defaultRowHeight="14"/>
  <cols>
    <col min="1" max="1" width="44.81640625" style="141" customWidth="1"/>
    <col min="2" max="2" width="8.90625" style="141" customWidth="1"/>
    <col min="3" max="3" width="1.453125" style="141" customWidth="1"/>
    <col min="4" max="4" width="15.54296875" style="232" customWidth="1"/>
    <col min="5" max="5" width="1.453125" style="232" customWidth="1"/>
    <col min="6" max="6" width="15.54296875" style="232" customWidth="1"/>
    <col min="7" max="7" width="1.453125" style="232" customWidth="1"/>
    <col min="8" max="8" width="14.1796875" style="232" customWidth="1"/>
    <col min="9" max="9" width="1.453125" style="232" customWidth="1"/>
    <col min="10" max="10" width="14.1796875" style="232" customWidth="1"/>
    <col min="11" max="16" width="9.1796875" style="141"/>
    <col min="17" max="17" width="12.54296875" style="220" bestFit="1" customWidth="1"/>
    <col min="18" max="18" width="9.1796875" style="141"/>
    <col min="19" max="19" width="11.08984375" style="220" bestFit="1" customWidth="1"/>
    <col min="20" max="16384" width="9.1796875" style="141"/>
  </cols>
  <sheetData>
    <row r="1" spans="1:19" s="44" customFormat="1" ht="17.5">
      <c r="A1" s="41" t="s">
        <v>97</v>
      </c>
      <c r="B1" s="76"/>
      <c r="C1" s="77"/>
      <c r="D1" s="110"/>
      <c r="E1" s="77"/>
      <c r="F1" s="110"/>
      <c r="G1" s="111"/>
      <c r="H1" s="110"/>
      <c r="I1" s="111"/>
      <c r="J1" s="110"/>
      <c r="Q1" s="216"/>
      <c r="S1" s="216"/>
    </row>
    <row r="2" spans="1:19" s="74" customFormat="1" ht="18" customHeight="1">
      <c r="A2" s="45" t="s">
        <v>91</v>
      </c>
      <c r="B2" s="112"/>
      <c r="C2" s="113"/>
      <c r="D2" s="229"/>
      <c r="E2" s="77"/>
      <c r="F2" s="229"/>
      <c r="G2" s="77"/>
      <c r="H2" s="229"/>
      <c r="I2" s="111"/>
      <c r="J2" s="229"/>
      <c r="Q2" s="217"/>
      <c r="S2" s="217"/>
    </row>
    <row r="3" spans="1:19" s="44" customFormat="1" ht="18" customHeight="1">
      <c r="A3" s="49"/>
      <c r="B3" s="50"/>
      <c r="C3" s="51"/>
      <c r="D3" s="49"/>
      <c r="E3" s="51"/>
      <c r="F3" s="49"/>
      <c r="G3" s="51"/>
      <c r="H3" s="49"/>
      <c r="I3" s="114"/>
      <c r="J3" s="49"/>
      <c r="Q3" s="216"/>
      <c r="S3" s="216"/>
    </row>
    <row r="4" spans="1:19" s="55" customFormat="1" ht="18" customHeight="1">
      <c r="B4" s="56"/>
      <c r="C4" s="57"/>
      <c r="D4" s="240" t="s">
        <v>0</v>
      </c>
      <c r="E4" s="240"/>
      <c r="F4" s="240"/>
      <c r="G4" s="115"/>
      <c r="H4" s="240" t="s">
        <v>1</v>
      </c>
      <c r="I4" s="240"/>
      <c r="J4" s="240"/>
      <c r="Q4" s="218"/>
      <c r="S4" s="218"/>
    </row>
    <row r="5" spans="1:19" s="55" customFormat="1" ht="18" customHeight="1">
      <c r="B5" s="72"/>
      <c r="C5" s="57"/>
      <c r="D5" s="241" t="s">
        <v>230</v>
      </c>
      <c r="E5" s="241"/>
      <c r="F5" s="241"/>
      <c r="G5" s="116"/>
      <c r="H5" s="241" t="s">
        <v>230</v>
      </c>
      <c r="I5" s="241"/>
      <c r="J5" s="241"/>
      <c r="Q5" s="218"/>
      <c r="S5" s="218"/>
    </row>
    <row r="6" spans="1:19" s="55" customFormat="1">
      <c r="B6" s="72"/>
      <c r="C6" s="57"/>
      <c r="D6" s="242" t="s">
        <v>229</v>
      </c>
      <c r="E6" s="242"/>
      <c r="F6" s="242"/>
      <c r="G6" s="116"/>
      <c r="H6" s="242" t="s">
        <v>229</v>
      </c>
      <c r="I6" s="242"/>
      <c r="J6" s="242"/>
      <c r="Q6" s="218"/>
      <c r="S6" s="218"/>
    </row>
    <row r="7" spans="1:19" s="44" customFormat="1" ht="18" customHeight="1">
      <c r="B7" s="72" t="s">
        <v>2</v>
      </c>
      <c r="C7" s="43"/>
      <c r="D7" s="224">
        <v>2026</v>
      </c>
      <c r="E7" s="117"/>
      <c r="F7" s="224">
        <v>2025</v>
      </c>
      <c r="G7" s="117"/>
      <c r="H7" s="224">
        <v>2026</v>
      </c>
      <c r="I7" s="117"/>
      <c r="J7" s="224">
        <v>2025</v>
      </c>
      <c r="Q7" s="216"/>
      <c r="S7" s="216"/>
    </row>
    <row r="8" spans="1:19" s="44" customFormat="1" ht="18" customHeight="1">
      <c r="B8" s="72"/>
      <c r="C8" s="43"/>
      <c r="D8" s="243" t="s">
        <v>39</v>
      </c>
      <c r="E8" s="243"/>
      <c r="F8" s="243"/>
      <c r="G8" s="243"/>
      <c r="H8" s="243"/>
      <c r="I8" s="243"/>
      <c r="J8" s="243"/>
      <c r="Q8" s="216"/>
      <c r="S8" s="216"/>
    </row>
    <row r="9" spans="1:19" s="42" customFormat="1" ht="18" customHeight="1">
      <c r="A9" s="76" t="s">
        <v>158</v>
      </c>
      <c r="B9" s="72"/>
      <c r="C9" s="73"/>
      <c r="D9" s="72"/>
      <c r="E9" s="73"/>
      <c r="F9" s="72"/>
      <c r="G9" s="118"/>
      <c r="H9" s="230"/>
      <c r="I9" s="119"/>
      <c r="J9" s="230"/>
      <c r="Q9" s="219"/>
      <c r="S9" s="219"/>
    </row>
    <row r="10" spans="1:19" s="44" customFormat="1" ht="18" customHeight="1">
      <c r="A10" s="120" t="s">
        <v>111</v>
      </c>
      <c r="B10" s="72"/>
      <c r="C10" s="73"/>
      <c r="D10" s="62">
        <v>5418209</v>
      </c>
      <c r="E10" s="121"/>
      <c r="F10" s="62">
        <v>6198058</v>
      </c>
      <c r="G10" s="121"/>
      <c r="H10" s="62">
        <v>0</v>
      </c>
      <c r="I10" s="121"/>
      <c r="J10" s="62">
        <v>0</v>
      </c>
      <c r="Q10" s="216"/>
      <c r="S10" s="216"/>
    </row>
    <row r="11" spans="1:19" s="44" customFormat="1" ht="18" customHeight="1">
      <c r="A11" s="120" t="s">
        <v>188</v>
      </c>
      <c r="B11" s="72" t="s">
        <v>239</v>
      </c>
      <c r="C11" s="73"/>
      <c r="D11" s="62">
        <v>2404855</v>
      </c>
      <c r="E11" s="121"/>
      <c r="F11" s="62">
        <v>2487705</v>
      </c>
      <c r="G11" s="121"/>
      <c r="H11" s="62">
        <v>232907</v>
      </c>
      <c r="I11" s="121"/>
      <c r="J11" s="62">
        <v>274342</v>
      </c>
      <c r="Q11" s="216"/>
      <c r="S11" s="216"/>
    </row>
    <row r="12" spans="1:19" s="44" customFormat="1" ht="18" customHeight="1">
      <c r="A12" s="120" t="s">
        <v>102</v>
      </c>
      <c r="B12" s="72"/>
      <c r="C12" s="73"/>
      <c r="D12" s="62">
        <v>273805</v>
      </c>
      <c r="E12" s="121"/>
      <c r="F12" s="62">
        <v>290986</v>
      </c>
      <c r="G12" s="121"/>
      <c r="H12" s="62">
        <v>0</v>
      </c>
      <c r="I12" s="121"/>
      <c r="J12" s="62">
        <v>0</v>
      </c>
      <c r="Q12" s="216"/>
      <c r="S12" s="216"/>
    </row>
    <row r="13" spans="1:19" s="44" customFormat="1" ht="18" customHeight="1">
      <c r="A13" s="120" t="s">
        <v>103</v>
      </c>
      <c r="B13" s="72">
        <v>2</v>
      </c>
      <c r="C13" s="73"/>
      <c r="D13" s="31">
        <v>696725</v>
      </c>
      <c r="E13" s="31"/>
      <c r="F13" s="31">
        <v>575510</v>
      </c>
      <c r="G13" s="121"/>
      <c r="H13" s="62">
        <v>544467</v>
      </c>
      <c r="I13" s="121"/>
      <c r="J13" s="62">
        <v>394627</v>
      </c>
      <c r="Q13" s="216"/>
      <c r="S13" s="216"/>
    </row>
    <row r="14" spans="1:19" s="44" customFormat="1" ht="18" customHeight="1">
      <c r="A14" s="120" t="s">
        <v>154</v>
      </c>
      <c r="B14" s="72">
        <v>2</v>
      </c>
      <c r="C14" s="73"/>
      <c r="D14" s="62">
        <v>172587</v>
      </c>
      <c r="E14" s="121"/>
      <c r="F14" s="62">
        <v>113037</v>
      </c>
      <c r="G14" s="31"/>
      <c r="H14" s="62">
        <v>772483</v>
      </c>
      <c r="I14" s="31"/>
      <c r="J14" s="62">
        <v>943565</v>
      </c>
      <c r="Q14" s="216"/>
      <c r="S14" s="216"/>
    </row>
    <row r="15" spans="1:19" s="44" customFormat="1" ht="18" customHeight="1">
      <c r="A15" s="120" t="s">
        <v>208</v>
      </c>
      <c r="B15" s="72" t="s">
        <v>240</v>
      </c>
      <c r="C15" s="73"/>
      <c r="D15" s="62">
        <v>65942</v>
      </c>
      <c r="E15" s="121"/>
      <c r="F15" s="62">
        <v>0</v>
      </c>
      <c r="G15" s="31"/>
      <c r="H15" s="62">
        <v>8379</v>
      </c>
      <c r="I15" s="31"/>
      <c r="J15" s="62">
        <v>0</v>
      </c>
      <c r="Q15" s="216"/>
      <c r="S15" s="216"/>
    </row>
    <row r="16" spans="1:19" s="44" customFormat="1" ht="18" customHeight="1">
      <c r="A16" s="120" t="s">
        <v>104</v>
      </c>
      <c r="B16" s="72">
        <v>2</v>
      </c>
      <c r="C16" s="73"/>
      <c r="D16" s="62">
        <v>288578</v>
      </c>
      <c r="E16" s="121"/>
      <c r="F16" s="62">
        <v>663193</v>
      </c>
      <c r="G16" s="121"/>
      <c r="H16" s="62">
        <v>192754</v>
      </c>
      <c r="I16" s="121"/>
      <c r="J16" s="62">
        <v>292376</v>
      </c>
      <c r="Q16" s="216"/>
      <c r="S16" s="216"/>
    </row>
    <row r="17" spans="1:19" s="44" customFormat="1" ht="18" customHeight="1">
      <c r="A17" s="120" t="s">
        <v>19</v>
      </c>
      <c r="B17" s="72">
        <v>2</v>
      </c>
      <c r="C17" s="73"/>
      <c r="D17" s="122">
        <v>66362</v>
      </c>
      <c r="E17" s="121"/>
      <c r="F17" s="122">
        <v>46903</v>
      </c>
      <c r="G17" s="121"/>
      <c r="H17" s="122">
        <v>4625</v>
      </c>
      <c r="I17" s="121"/>
      <c r="J17" s="122">
        <v>3523</v>
      </c>
      <c r="Q17" s="216"/>
      <c r="S17" s="216"/>
    </row>
    <row r="18" spans="1:19" s="44" customFormat="1" ht="18" customHeight="1">
      <c r="A18" s="123" t="s">
        <v>159</v>
      </c>
      <c r="C18" s="73"/>
      <c r="D18" s="142">
        <v>9387063</v>
      </c>
      <c r="E18" s="102"/>
      <c r="F18" s="142">
        <v>10375392</v>
      </c>
      <c r="G18" s="102"/>
      <c r="H18" s="142">
        <v>1755615</v>
      </c>
      <c r="I18" s="52"/>
      <c r="J18" s="142">
        <v>1908433</v>
      </c>
      <c r="Q18" s="216"/>
      <c r="S18" s="216"/>
    </row>
    <row r="19" spans="1:19" s="44" customFormat="1" ht="18" customHeight="1">
      <c r="A19" s="123"/>
      <c r="B19" s="72"/>
      <c r="C19" s="73"/>
      <c r="D19" s="52"/>
      <c r="E19" s="102"/>
      <c r="F19" s="52"/>
      <c r="G19" s="102"/>
      <c r="H19" s="52"/>
      <c r="I19" s="52"/>
      <c r="J19" s="52"/>
      <c r="Q19" s="216"/>
      <c r="S19" s="216"/>
    </row>
    <row r="20" spans="1:19" s="44" customFormat="1" ht="18" customHeight="1">
      <c r="A20" s="124" t="s">
        <v>20</v>
      </c>
      <c r="B20" s="72"/>
      <c r="C20" s="73"/>
      <c r="D20" s="121"/>
      <c r="E20" s="31"/>
      <c r="F20" s="121"/>
      <c r="G20" s="31"/>
      <c r="H20" s="121"/>
      <c r="I20" s="40"/>
      <c r="J20" s="121"/>
      <c r="Q20" s="216"/>
      <c r="S20" s="216"/>
    </row>
    <row r="21" spans="1:19" s="44" customFormat="1" ht="18" customHeight="1">
      <c r="A21" s="120" t="s">
        <v>124</v>
      </c>
      <c r="B21" s="72"/>
      <c r="C21" s="73"/>
      <c r="D21" s="62">
        <v>4260055</v>
      </c>
      <c r="E21" s="121"/>
      <c r="F21" s="62">
        <v>4767498</v>
      </c>
      <c r="G21" s="121"/>
      <c r="H21" s="62">
        <v>0</v>
      </c>
      <c r="I21" s="121"/>
      <c r="J21" s="62">
        <v>0</v>
      </c>
      <c r="Q21" s="216"/>
      <c r="S21" s="216"/>
    </row>
    <row r="22" spans="1:19" s="44" customFormat="1" ht="18" customHeight="1">
      <c r="A22" s="120" t="s">
        <v>189</v>
      </c>
      <c r="B22" s="72">
        <v>2</v>
      </c>
      <c r="C22" s="73"/>
      <c r="D22" s="62">
        <v>1101824</v>
      </c>
      <c r="E22" s="121"/>
      <c r="F22" s="62">
        <v>1093954</v>
      </c>
      <c r="G22" s="121"/>
      <c r="H22" s="62">
        <v>86965</v>
      </c>
      <c r="I22" s="121"/>
      <c r="J22" s="62">
        <v>97217</v>
      </c>
      <c r="Q22" s="216"/>
      <c r="S22" s="216"/>
    </row>
    <row r="23" spans="1:19" s="44" customFormat="1" ht="18" customHeight="1">
      <c r="A23" s="120" t="s">
        <v>112</v>
      </c>
      <c r="B23" s="72"/>
      <c r="C23" s="73"/>
      <c r="D23" s="62">
        <v>135302</v>
      </c>
      <c r="E23" s="121"/>
      <c r="F23" s="62">
        <v>148762</v>
      </c>
      <c r="G23" s="121"/>
      <c r="H23" s="62">
        <v>0</v>
      </c>
      <c r="I23" s="121"/>
      <c r="J23" s="62">
        <v>0</v>
      </c>
      <c r="Q23" s="216"/>
      <c r="S23" s="216"/>
    </row>
    <row r="24" spans="1:19" s="44" customFormat="1" ht="18" customHeight="1">
      <c r="A24" s="120" t="s">
        <v>131</v>
      </c>
      <c r="B24" s="72">
        <v>2</v>
      </c>
      <c r="C24" s="73"/>
      <c r="D24" s="62">
        <v>512757</v>
      </c>
      <c r="E24" s="121"/>
      <c r="F24" s="62">
        <v>380978</v>
      </c>
      <c r="G24" s="121"/>
      <c r="H24" s="62">
        <v>499791</v>
      </c>
      <c r="I24" s="121"/>
      <c r="J24" s="62">
        <v>357242</v>
      </c>
      <c r="Q24" s="216"/>
      <c r="S24" s="216"/>
    </row>
    <row r="25" spans="1:19" s="44" customFormat="1" ht="18" customHeight="1">
      <c r="A25" s="120" t="s">
        <v>83</v>
      </c>
      <c r="B25" s="72"/>
      <c r="C25" s="73"/>
      <c r="D25" s="31">
        <v>594903</v>
      </c>
      <c r="E25" s="121"/>
      <c r="F25" s="31">
        <v>695517</v>
      </c>
      <c r="G25" s="121"/>
      <c r="H25" s="62">
        <v>515</v>
      </c>
      <c r="I25" s="121"/>
      <c r="J25" s="62">
        <v>943</v>
      </c>
      <c r="Q25" s="216"/>
      <c r="S25" s="216"/>
    </row>
    <row r="26" spans="1:19" s="44" customFormat="1" ht="18" customHeight="1">
      <c r="A26" s="120" t="s">
        <v>21</v>
      </c>
      <c r="B26" s="72">
        <v>2</v>
      </c>
      <c r="C26" s="73"/>
      <c r="D26" s="62">
        <v>1407950</v>
      </c>
      <c r="E26" s="121"/>
      <c r="F26" s="62">
        <v>1465010</v>
      </c>
      <c r="G26" s="121"/>
      <c r="H26" s="122">
        <v>68087</v>
      </c>
      <c r="I26" s="121"/>
      <c r="J26" s="122">
        <v>65431</v>
      </c>
      <c r="Q26" s="216"/>
      <c r="S26" s="216"/>
    </row>
    <row r="27" spans="1:19" s="44" customFormat="1" ht="18" customHeight="1">
      <c r="A27" s="125" t="s">
        <v>22</v>
      </c>
      <c r="B27" s="72"/>
      <c r="C27" s="73"/>
      <c r="D27" s="108">
        <v>8012791</v>
      </c>
      <c r="E27" s="102"/>
      <c r="F27" s="108">
        <v>8551719</v>
      </c>
      <c r="G27" s="102"/>
      <c r="H27" s="108">
        <v>655358</v>
      </c>
      <c r="I27" s="52"/>
      <c r="J27" s="108">
        <v>520833</v>
      </c>
      <c r="Q27" s="216"/>
      <c r="S27" s="216"/>
    </row>
    <row r="28" spans="1:19" s="44" customFormat="1" ht="18" customHeight="1">
      <c r="A28" s="126"/>
      <c r="B28" s="72"/>
      <c r="C28" s="77"/>
      <c r="D28" s="48"/>
      <c r="E28" s="48"/>
      <c r="F28" s="48"/>
      <c r="G28" s="53"/>
      <c r="H28" s="48"/>
      <c r="I28" s="53"/>
      <c r="J28" s="48"/>
      <c r="Q28" s="216"/>
      <c r="S28" s="216"/>
    </row>
    <row r="29" spans="1:19" s="44" customFormat="1" ht="18" customHeight="1">
      <c r="A29" s="125" t="s">
        <v>122</v>
      </c>
      <c r="B29" s="72"/>
      <c r="C29" s="77"/>
      <c r="D29" s="143">
        <v>1374272</v>
      </c>
      <c r="E29" s="48"/>
      <c r="F29" s="143">
        <v>1823673</v>
      </c>
      <c r="G29" s="53"/>
      <c r="H29" s="143">
        <v>1100257</v>
      </c>
      <c r="I29" s="53"/>
      <c r="J29" s="143">
        <v>1387600</v>
      </c>
      <c r="Q29" s="216"/>
      <c r="S29" s="216"/>
    </row>
    <row r="30" spans="1:19" s="44" customFormat="1" ht="18" customHeight="1">
      <c r="A30" s="120" t="s">
        <v>40</v>
      </c>
      <c r="B30" s="72">
        <v>2</v>
      </c>
      <c r="C30" s="73"/>
      <c r="D30" s="62">
        <v>-899167</v>
      </c>
      <c r="E30" s="121"/>
      <c r="F30" s="62">
        <v>-953862</v>
      </c>
      <c r="G30" s="121"/>
      <c r="H30" s="62">
        <v>-822406</v>
      </c>
      <c r="I30" s="121"/>
      <c r="J30" s="62">
        <v>-862011</v>
      </c>
      <c r="Q30" s="216"/>
      <c r="S30" s="216"/>
    </row>
    <row r="31" spans="1:19" s="44" customFormat="1" ht="18" customHeight="1">
      <c r="A31" s="127" t="s">
        <v>195</v>
      </c>
      <c r="B31" s="72"/>
      <c r="D31" s="31"/>
      <c r="E31" s="31"/>
      <c r="F31" s="31"/>
      <c r="G31" s="121"/>
      <c r="H31" s="62"/>
      <c r="I31" s="121"/>
      <c r="J31" s="62"/>
      <c r="Q31" s="216"/>
      <c r="S31" s="216"/>
    </row>
    <row r="32" spans="1:19" s="44" customFormat="1" ht="18" customHeight="1">
      <c r="A32" s="127" t="s">
        <v>160</v>
      </c>
      <c r="B32" s="72"/>
      <c r="C32" s="77"/>
      <c r="D32" s="31"/>
      <c r="E32" s="121"/>
      <c r="F32" s="31"/>
      <c r="H32" s="128"/>
      <c r="I32" s="43"/>
      <c r="J32" s="128"/>
      <c r="Q32" s="216"/>
      <c r="S32" s="216"/>
    </row>
    <row r="33" spans="1:19" s="44" customFormat="1" ht="18" customHeight="1">
      <c r="A33" s="127" t="s">
        <v>161</v>
      </c>
      <c r="B33" s="72">
        <v>5</v>
      </c>
      <c r="C33" s="73"/>
      <c r="D33" s="122">
        <v>1672118</v>
      </c>
      <c r="E33" s="62"/>
      <c r="F33" s="122">
        <v>502974</v>
      </c>
      <c r="G33" s="62"/>
      <c r="H33" s="122">
        <v>0</v>
      </c>
      <c r="I33" s="62"/>
      <c r="J33" s="122">
        <v>0</v>
      </c>
      <c r="Q33" s="216"/>
      <c r="S33" s="216"/>
    </row>
    <row r="34" spans="1:19" s="44" customFormat="1" ht="18" customHeight="1">
      <c r="A34" s="123" t="s">
        <v>146</v>
      </c>
      <c r="B34" s="72"/>
      <c r="C34" s="73"/>
      <c r="D34" s="145">
        <v>2147223</v>
      </c>
      <c r="E34" s="121"/>
      <c r="F34" s="145">
        <v>1372785</v>
      </c>
      <c r="G34" s="102"/>
      <c r="H34" s="145">
        <v>277851</v>
      </c>
      <c r="I34" s="52"/>
      <c r="J34" s="145">
        <v>525589</v>
      </c>
      <c r="Q34" s="216"/>
      <c r="S34" s="216"/>
    </row>
    <row r="35" spans="1:19" s="44" customFormat="1" ht="18" customHeight="1">
      <c r="A35" s="120" t="s">
        <v>162</v>
      </c>
      <c r="B35" s="72">
        <v>12</v>
      </c>
      <c r="C35" s="73"/>
      <c r="D35" s="122">
        <v>-53046</v>
      </c>
      <c r="E35" s="62"/>
      <c r="F35" s="122">
        <v>-176832</v>
      </c>
      <c r="G35" s="121"/>
      <c r="H35" s="62">
        <v>-36998</v>
      </c>
      <c r="I35" s="121"/>
      <c r="J35" s="62">
        <v>-32134</v>
      </c>
      <c r="Q35" s="216"/>
      <c r="S35" s="216"/>
    </row>
    <row r="36" spans="1:19" s="44" customFormat="1" ht="18" customHeight="1" thickBot="1">
      <c r="A36" s="123" t="s">
        <v>145</v>
      </c>
      <c r="B36" s="72"/>
      <c r="C36" s="73"/>
      <c r="D36" s="144">
        <v>2094177</v>
      </c>
      <c r="E36" s="121"/>
      <c r="F36" s="144">
        <v>1195953</v>
      </c>
      <c r="G36" s="102"/>
      <c r="H36" s="144">
        <v>240853</v>
      </c>
      <c r="I36" s="52"/>
      <c r="J36" s="144">
        <v>493455</v>
      </c>
      <c r="Q36" s="216"/>
      <c r="S36" s="216"/>
    </row>
    <row r="37" spans="1:19" s="44" customFormat="1" ht="14.5" thickTop="1">
      <c r="A37" s="123"/>
      <c r="B37" s="72"/>
      <c r="C37" s="73"/>
      <c r="D37" s="92"/>
      <c r="E37" s="31"/>
      <c r="F37" s="92"/>
      <c r="G37" s="121"/>
      <c r="H37" s="92"/>
      <c r="I37" s="62"/>
      <c r="J37" s="92"/>
      <c r="Q37" s="216"/>
      <c r="S37" s="216"/>
    </row>
    <row r="38" spans="1:19" s="44" customFormat="1" ht="18" customHeight="1">
      <c r="A38" s="79" t="s">
        <v>194</v>
      </c>
      <c r="B38" s="72"/>
      <c r="C38" s="73"/>
      <c r="D38" s="92"/>
      <c r="E38" s="31"/>
      <c r="F38" s="92"/>
      <c r="G38" s="31"/>
      <c r="H38" s="40"/>
      <c r="I38" s="40"/>
      <c r="J38" s="40"/>
      <c r="Q38" s="216"/>
      <c r="S38" s="216"/>
    </row>
    <row r="39" spans="1:19" s="44" customFormat="1" ht="18" customHeight="1">
      <c r="A39" s="96" t="s">
        <v>163</v>
      </c>
      <c r="B39" s="72"/>
      <c r="C39" s="73"/>
      <c r="D39" s="92">
        <v>2099922</v>
      </c>
      <c r="E39" s="31"/>
      <c r="F39" s="92">
        <v>1192825</v>
      </c>
      <c r="G39" s="121"/>
      <c r="H39" s="62">
        <v>240853</v>
      </c>
      <c r="I39" s="121"/>
      <c r="J39" s="62">
        <v>493455</v>
      </c>
      <c r="Q39" s="216"/>
      <c r="S39" s="216"/>
    </row>
    <row r="40" spans="1:19" s="44" customFormat="1" ht="18" customHeight="1">
      <c r="A40" s="96" t="s">
        <v>49</v>
      </c>
      <c r="B40" s="72"/>
      <c r="C40" s="73"/>
      <c r="D40" s="62">
        <v>-5745</v>
      </c>
      <c r="E40" s="31"/>
      <c r="F40" s="62">
        <v>3128</v>
      </c>
      <c r="G40" s="121"/>
      <c r="H40" s="122">
        <v>0</v>
      </c>
      <c r="I40" s="121"/>
      <c r="J40" s="122">
        <v>0</v>
      </c>
      <c r="Q40" s="216"/>
      <c r="S40" s="216"/>
    </row>
    <row r="41" spans="1:19" s="44" customFormat="1" ht="18" customHeight="1" thickBot="1">
      <c r="A41" s="79"/>
      <c r="B41" s="72"/>
      <c r="C41" s="73"/>
      <c r="D41" s="146">
        <v>2094177</v>
      </c>
      <c r="E41" s="69"/>
      <c r="F41" s="146">
        <v>1195953</v>
      </c>
      <c r="G41" s="69"/>
      <c r="H41" s="144">
        <v>240853</v>
      </c>
      <c r="I41" s="69"/>
      <c r="J41" s="144">
        <v>493455</v>
      </c>
      <c r="Q41" s="216"/>
      <c r="S41" s="216"/>
    </row>
    <row r="42" spans="1:19" s="44" customFormat="1" ht="18" customHeight="1" thickTop="1">
      <c r="A42" s="79"/>
      <c r="B42" s="72"/>
      <c r="C42" s="73"/>
      <c r="D42" s="129"/>
      <c r="E42" s="130"/>
      <c r="F42" s="129"/>
      <c r="G42" s="130"/>
      <c r="H42" s="129"/>
      <c r="I42" s="130"/>
      <c r="J42" s="129"/>
      <c r="Q42" s="216"/>
      <c r="S42" s="216"/>
    </row>
    <row r="43" spans="1:19" s="44" customFormat="1" ht="18" customHeight="1">
      <c r="A43" s="131" t="s">
        <v>144</v>
      </c>
      <c r="B43" s="72"/>
      <c r="C43" s="43"/>
      <c r="D43" s="115"/>
      <c r="E43" s="128"/>
      <c r="F43" s="115"/>
      <c r="G43" s="128"/>
      <c r="H43" s="115"/>
      <c r="I43" s="128"/>
      <c r="J43" s="115"/>
      <c r="Q43" s="216"/>
      <c r="S43" s="216"/>
    </row>
    <row r="44" spans="1:19" s="44" customFormat="1" ht="18" customHeight="1" thickBot="1">
      <c r="A44" s="44" t="s">
        <v>143</v>
      </c>
      <c r="B44" s="72"/>
      <c r="C44" s="43"/>
      <c r="D44" s="147">
        <v>0.90542095661708366</v>
      </c>
      <c r="E44" s="128"/>
      <c r="F44" s="147">
        <v>0.5143089850845759</v>
      </c>
      <c r="G44" s="128"/>
      <c r="H44" s="147">
        <v>0.10384831134875222</v>
      </c>
      <c r="I44" s="128"/>
      <c r="J44" s="147">
        <v>0.21276242553174976</v>
      </c>
      <c r="Q44" s="216"/>
      <c r="S44" s="216"/>
    </row>
    <row r="45" spans="1:19" s="44" customFormat="1" ht="18" customHeight="1" thickTop="1">
      <c r="B45" s="72"/>
      <c r="C45" s="43"/>
      <c r="D45" s="132"/>
      <c r="E45" s="128"/>
      <c r="F45" s="132"/>
      <c r="G45" s="128"/>
      <c r="H45" s="132"/>
      <c r="I45" s="128"/>
      <c r="J45" s="132"/>
      <c r="Q45" s="216"/>
      <c r="S45" s="216"/>
    </row>
    <row r="46" spans="1:19" s="44" customFormat="1" ht="18" customHeight="1">
      <c r="A46" s="126" t="str">
        <f>A1</f>
        <v>Frasers Property (Thailand) Public Company Limited and its Subsidiaries</v>
      </c>
      <c r="B46" s="72"/>
      <c r="C46" s="73"/>
      <c r="D46" s="133"/>
      <c r="E46" s="43"/>
      <c r="F46" s="133"/>
      <c r="G46" s="80"/>
      <c r="H46" s="231"/>
      <c r="I46" s="117"/>
      <c r="J46" s="231"/>
      <c r="Q46" s="216"/>
      <c r="S46" s="216"/>
    </row>
    <row r="47" spans="1:19" s="44" customFormat="1" ht="18" customHeight="1">
      <c r="A47" s="45" t="s">
        <v>92</v>
      </c>
      <c r="B47" s="72"/>
      <c r="C47" s="73"/>
      <c r="D47" s="133"/>
      <c r="E47" s="43"/>
      <c r="F47" s="133"/>
      <c r="G47" s="80"/>
      <c r="H47" s="231"/>
      <c r="I47" s="117"/>
      <c r="J47" s="231"/>
      <c r="Q47" s="216"/>
      <c r="S47" s="216"/>
    </row>
    <row r="48" spans="1:19" s="44" customFormat="1" ht="18" customHeight="1">
      <c r="A48" s="45"/>
      <c r="B48" s="72"/>
      <c r="C48" s="73"/>
      <c r="D48" s="133"/>
      <c r="E48" s="43"/>
      <c r="F48" s="133"/>
      <c r="G48" s="80"/>
      <c r="H48" s="231"/>
      <c r="I48" s="117"/>
      <c r="J48" s="231"/>
      <c r="Q48" s="216"/>
      <c r="S48" s="216"/>
    </row>
    <row r="49" spans="1:19" s="44" customFormat="1" ht="18" customHeight="1">
      <c r="A49" s="55"/>
      <c r="B49" s="56"/>
      <c r="C49" s="57"/>
      <c r="D49" s="240" t="s">
        <v>0</v>
      </c>
      <c r="E49" s="240"/>
      <c r="F49" s="240"/>
      <c r="G49" s="115"/>
      <c r="H49" s="240" t="s">
        <v>1</v>
      </c>
      <c r="I49" s="240"/>
      <c r="J49" s="240"/>
      <c r="Q49" s="216"/>
      <c r="S49" s="216"/>
    </row>
    <row r="50" spans="1:19" s="55" customFormat="1" ht="18" customHeight="1">
      <c r="B50" s="72"/>
      <c r="C50" s="57"/>
      <c r="D50" s="241" t="s">
        <v>230</v>
      </c>
      <c r="E50" s="241"/>
      <c r="F50" s="241"/>
      <c r="G50" s="116"/>
      <c r="H50" s="241" t="s">
        <v>230</v>
      </c>
      <c r="I50" s="241"/>
      <c r="J50" s="241"/>
      <c r="Q50" s="216"/>
      <c r="S50" s="216"/>
    </row>
    <row r="51" spans="1:19" s="55" customFormat="1" ht="18" customHeight="1">
      <c r="B51" s="72"/>
      <c r="C51" s="57"/>
      <c r="D51" s="242" t="s">
        <v>229</v>
      </c>
      <c r="E51" s="242"/>
      <c r="F51" s="242"/>
      <c r="G51" s="116"/>
      <c r="H51" s="242" t="s">
        <v>229</v>
      </c>
      <c r="I51" s="242"/>
      <c r="J51" s="242"/>
      <c r="Q51" s="216"/>
      <c r="S51" s="216"/>
    </row>
    <row r="52" spans="1:19" s="55" customFormat="1" ht="18" customHeight="1">
      <c r="A52" s="44"/>
      <c r="B52" s="72"/>
      <c r="C52" s="43"/>
      <c r="D52" s="224">
        <v>2026</v>
      </c>
      <c r="E52" s="117"/>
      <c r="F52" s="224">
        <v>2025</v>
      </c>
      <c r="G52" s="117"/>
      <c r="H52" s="224">
        <v>2026</v>
      </c>
      <c r="I52" s="117"/>
      <c r="J52" s="224">
        <v>2025</v>
      </c>
      <c r="Q52" s="216"/>
      <c r="S52" s="216"/>
    </row>
    <row r="53" spans="1:19" s="44" customFormat="1" ht="18" customHeight="1">
      <c r="B53" s="72"/>
      <c r="C53" s="43"/>
      <c r="D53" s="243" t="s">
        <v>39</v>
      </c>
      <c r="E53" s="243"/>
      <c r="F53" s="243"/>
      <c r="G53" s="243"/>
      <c r="H53" s="243"/>
      <c r="I53" s="243"/>
      <c r="J53" s="243"/>
      <c r="Q53" s="216"/>
      <c r="S53" s="216"/>
    </row>
    <row r="54" spans="1:19" s="44" customFormat="1" ht="18" customHeight="1">
      <c r="A54" s="123" t="s">
        <v>145</v>
      </c>
      <c r="B54" s="72"/>
      <c r="C54" s="43"/>
      <c r="D54" s="145">
        <v>2094177</v>
      </c>
      <c r="E54" s="134"/>
      <c r="F54" s="145">
        <v>1195953</v>
      </c>
      <c r="G54" s="134"/>
      <c r="H54" s="145">
        <v>240853</v>
      </c>
      <c r="I54" s="134"/>
      <c r="J54" s="145">
        <v>493455</v>
      </c>
      <c r="Q54" s="216"/>
      <c r="S54" s="216"/>
    </row>
    <row r="55" spans="1:19" s="44" customFormat="1" ht="18" customHeight="1">
      <c r="A55" s="123"/>
      <c r="B55" s="72"/>
      <c r="C55" s="73"/>
      <c r="D55" s="92"/>
      <c r="E55" s="31"/>
      <c r="F55" s="92"/>
      <c r="G55" s="121"/>
      <c r="H55" s="92"/>
      <c r="I55" s="62"/>
      <c r="J55" s="92"/>
      <c r="Q55" s="216"/>
      <c r="S55" s="216"/>
    </row>
    <row r="56" spans="1:19" s="44" customFormat="1" ht="18" customHeight="1">
      <c r="A56" s="123" t="s">
        <v>48</v>
      </c>
      <c r="B56" s="72"/>
      <c r="C56" s="73"/>
      <c r="D56" s="92"/>
      <c r="E56" s="31"/>
      <c r="F56" s="92"/>
      <c r="G56" s="121"/>
      <c r="H56" s="92"/>
      <c r="I56" s="62"/>
      <c r="J56" s="92"/>
      <c r="Q56" s="216"/>
      <c r="S56" s="216"/>
    </row>
    <row r="57" spans="1:19" s="44" customFormat="1" ht="18" customHeight="1">
      <c r="A57" s="76" t="s">
        <v>164</v>
      </c>
      <c r="B57" s="72"/>
      <c r="C57" s="73"/>
      <c r="D57" s="92"/>
      <c r="E57" s="31"/>
      <c r="F57" s="92"/>
      <c r="G57" s="121"/>
      <c r="H57" s="92"/>
      <c r="I57" s="62"/>
      <c r="J57" s="92"/>
      <c r="Q57" s="216"/>
      <c r="S57" s="216"/>
    </row>
    <row r="58" spans="1:19" s="44" customFormat="1" ht="18" customHeight="1">
      <c r="A58" s="96" t="s">
        <v>196</v>
      </c>
      <c r="B58" s="72"/>
      <c r="C58" s="73"/>
      <c r="D58" s="62">
        <v>23539</v>
      </c>
      <c r="E58" s="92"/>
      <c r="F58" s="62">
        <v>-368091</v>
      </c>
      <c r="G58" s="62"/>
      <c r="H58" s="62">
        <v>0</v>
      </c>
      <c r="I58" s="62"/>
      <c r="J58" s="62">
        <v>0</v>
      </c>
      <c r="Q58" s="216"/>
      <c r="S58" s="216"/>
    </row>
    <row r="59" spans="1:19" s="44" customFormat="1" ht="18" customHeight="1">
      <c r="A59" s="44" t="s">
        <v>175</v>
      </c>
      <c r="B59" s="72"/>
      <c r="C59" s="135"/>
      <c r="D59" s="122">
        <v>149</v>
      </c>
      <c r="E59" s="98"/>
      <c r="F59" s="122">
        <v>-1382</v>
      </c>
      <c r="G59" s="121"/>
      <c r="H59" s="122">
        <v>0</v>
      </c>
      <c r="I59" s="121"/>
      <c r="J59" s="122">
        <v>0</v>
      </c>
      <c r="Q59" s="216"/>
      <c r="S59" s="216"/>
    </row>
    <row r="60" spans="1:19" s="44" customFormat="1" ht="18" customHeight="1">
      <c r="A60" s="131" t="s">
        <v>169</v>
      </c>
      <c r="B60" s="72"/>
      <c r="C60" s="73"/>
      <c r="D60" s="92"/>
      <c r="E60" s="40"/>
      <c r="F60" s="92"/>
      <c r="G60" s="62"/>
      <c r="H60" s="62"/>
      <c r="I60" s="62"/>
      <c r="J60" s="62"/>
      <c r="Q60" s="216"/>
      <c r="S60" s="216"/>
    </row>
    <row r="61" spans="1:19" s="44" customFormat="1" ht="18" customHeight="1">
      <c r="A61" s="125" t="s">
        <v>165</v>
      </c>
      <c r="B61" s="72"/>
      <c r="C61" s="136"/>
      <c r="D61" s="148">
        <v>23688</v>
      </c>
      <c r="E61" s="54"/>
      <c r="F61" s="148">
        <v>-369473</v>
      </c>
      <c r="G61" s="52"/>
      <c r="H61" s="148">
        <v>0</v>
      </c>
      <c r="I61" s="62"/>
      <c r="J61" s="148">
        <v>0</v>
      </c>
      <c r="Q61" s="216"/>
      <c r="S61" s="216"/>
    </row>
    <row r="62" spans="1:19" s="44" customFormat="1" ht="10.5" customHeight="1">
      <c r="A62" s="125"/>
      <c r="B62" s="72"/>
      <c r="C62" s="136"/>
      <c r="D62" s="129"/>
      <c r="E62" s="54"/>
      <c r="F62" s="129"/>
      <c r="G62" s="52"/>
      <c r="H62" s="129"/>
      <c r="I62" s="52"/>
      <c r="J62" s="129"/>
      <c r="Q62" s="216"/>
      <c r="S62" s="216"/>
    </row>
    <row r="63" spans="1:19" s="44" customFormat="1" ht="18" customHeight="1">
      <c r="A63" s="137" t="s">
        <v>252</v>
      </c>
      <c r="B63" s="72"/>
      <c r="C63" s="136"/>
      <c r="D63" s="129"/>
      <c r="E63" s="54"/>
      <c r="F63" s="129"/>
      <c r="G63" s="52"/>
      <c r="H63" s="129"/>
      <c r="I63" s="52"/>
      <c r="J63" s="129"/>
      <c r="Q63" s="216"/>
      <c r="S63" s="216"/>
    </row>
    <row r="64" spans="1:19" s="44" customFormat="1" ht="18" customHeight="1">
      <c r="A64" s="127" t="s">
        <v>253</v>
      </c>
      <c r="B64" s="72"/>
      <c r="C64" s="136"/>
      <c r="D64" s="122">
        <v>275659</v>
      </c>
      <c r="E64" s="98"/>
      <c r="F64" s="122">
        <v>0</v>
      </c>
      <c r="G64" s="121"/>
      <c r="H64" s="122">
        <v>0</v>
      </c>
      <c r="I64" s="121"/>
      <c r="J64" s="122">
        <v>0</v>
      </c>
      <c r="Q64" s="216"/>
      <c r="S64" s="216"/>
    </row>
    <row r="65" spans="1:19" s="44" customFormat="1" ht="18" customHeight="1">
      <c r="A65" s="125" t="s">
        <v>254</v>
      </c>
      <c r="B65" s="72"/>
      <c r="C65" s="136"/>
      <c r="D65" s="62"/>
      <c r="E65" s="98"/>
      <c r="F65" s="62"/>
      <c r="G65" s="121"/>
      <c r="H65" s="62"/>
      <c r="I65" s="121"/>
      <c r="J65" s="62"/>
      <c r="Q65" s="216"/>
      <c r="S65" s="216"/>
    </row>
    <row r="66" spans="1:19" s="44" customFormat="1" ht="18" customHeight="1">
      <c r="A66" s="125" t="s">
        <v>165</v>
      </c>
      <c r="B66" s="72"/>
      <c r="C66" s="136"/>
      <c r="D66" s="142">
        <v>275659</v>
      </c>
      <c r="E66" s="138"/>
      <c r="F66" s="142">
        <v>0</v>
      </c>
      <c r="G66" s="102"/>
      <c r="H66" s="142">
        <v>0</v>
      </c>
      <c r="I66" s="102"/>
      <c r="J66" s="142">
        <v>0</v>
      </c>
      <c r="Q66" s="216"/>
      <c r="S66" s="216"/>
    </row>
    <row r="67" spans="1:19" s="44" customFormat="1" ht="18" customHeight="1">
      <c r="A67" s="79" t="s">
        <v>209</v>
      </c>
      <c r="B67" s="72"/>
      <c r="C67" s="73"/>
      <c r="D67" s="148">
        <v>299347</v>
      </c>
      <c r="E67" s="129"/>
      <c r="F67" s="148">
        <v>-369473</v>
      </c>
      <c r="G67" s="129"/>
      <c r="H67" s="148">
        <v>0</v>
      </c>
      <c r="I67" s="92"/>
      <c r="J67" s="148">
        <v>0</v>
      </c>
      <c r="Q67" s="216"/>
      <c r="S67" s="216"/>
    </row>
    <row r="68" spans="1:19" s="44" customFormat="1" ht="18" customHeight="1" thickBot="1">
      <c r="A68" s="79" t="s">
        <v>95</v>
      </c>
      <c r="B68" s="72"/>
      <c r="C68" s="73"/>
      <c r="D68" s="149">
        <v>2393524</v>
      </c>
      <c r="E68" s="40"/>
      <c r="F68" s="149">
        <v>826480</v>
      </c>
      <c r="G68" s="62"/>
      <c r="H68" s="149">
        <v>240853</v>
      </c>
      <c r="I68" s="62"/>
      <c r="J68" s="149">
        <v>493455</v>
      </c>
      <c r="Q68" s="216"/>
      <c r="S68" s="216"/>
    </row>
    <row r="69" spans="1:19" s="44" customFormat="1" ht="18" customHeight="1" thickTop="1">
      <c r="A69" s="79"/>
      <c r="B69" s="72"/>
      <c r="C69" s="73"/>
      <c r="D69" s="92"/>
      <c r="E69" s="31"/>
      <c r="F69" s="92"/>
      <c r="G69" s="31"/>
      <c r="H69" s="92"/>
      <c r="I69" s="31"/>
      <c r="J69" s="92"/>
      <c r="L69" s="139"/>
      <c r="Q69" s="216"/>
      <c r="S69" s="216"/>
    </row>
    <row r="70" spans="1:19" s="44" customFormat="1" ht="18" customHeight="1">
      <c r="A70" s="79" t="s">
        <v>138</v>
      </c>
      <c r="B70" s="72"/>
      <c r="C70" s="73"/>
      <c r="D70" s="31"/>
      <c r="E70" s="31"/>
      <c r="F70" s="31"/>
      <c r="G70" s="31"/>
      <c r="H70" s="31"/>
      <c r="I70" s="31"/>
      <c r="J70" s="31"/>
      <c r="Q70" s="216"/>
      <c r="S70" s="216"/>
    </row>
    <row r="71" spans="1:19" s="44" customFormat="1" ht="18" customHeight="1">
      <c r="A71" s="96" t="s">
        <v>163</v>
      </c>
      <c r="B71" s="72"/>
      <c r="C71" s="73"/>
      <c r="D71" s="92">
        <v>2399269</v>
      </c>
      <c r="E71" s="31"/>
      <c r="F71" s="92">
        <v>823352</v>
      </c>
      <c r="G71" s="62"/>
      <c r="H71" s="62">
        <v>240853</v>
      </c>
      <c r="I71" s="62"/>
      <c r="J71" s="62">
        <v>493455</v>
      </c>
      <c r="Q71" s="216"/>
      <c r="S71" s="216"/>
    </row>
    <row r="72" spans="1:19" s="44" customFormat="1" ht="18" customHeight="1">
      <c r="A72" s="96" t="s">
        <v>49</v>
      </c>
      <c r="B72" s="140"/>
      <c r="C72" s="73"/>
      <c r="D72" s="35">
        <v>-5745</v>
      </c>
      <c r="E72" s="31"/>
      <c r="F72" s="35">
        <v>3128</v>
      </c>
      <c r="G72" s="52"/>
      <c r="H72" s="122">
        <v>0</v>
      </c>
      <c r="I72" s="52"/>
      <c r="J72" s="122">
        <v>0</v>
      </c>
      <c r="K72" s="52"/>
      <c r="Q72" s="216"/>
      <c r="S72" s="216"/>
    </row>
    <row r="73" spans="1:19" s="44" customFormat="1" ht="18" customHeight="1" thickBot="1">
      <c r="A73" s="79"/>
      <c r="B73" s="140"/>
      <c r="C73" s="73"/>
      <c r="D73" s="149">
        <v>2393524</v>
      </c>
      <c r="E73" s="69"/>
      <c r="F73" s="149">
        <v>826480</v>
      </c>
      <c r="G73" s="69"/>
      <c r="H73" s="149">
        <v>240853</v>
      </c>
      <c r="I73" s="69"/>
      <c r="J73" s="149">
        <v>493455</v>
      </c>
      <c r="Q73" s="216"/>
      <c r="S73" s="216"/>
    </row>
    <row r="74" spans="1:19" s="44" customFormat="1" ht="18" customHeight="1" thickTop="1">
      <c r="B74" s="42"/>
      <c r="C74" s="43"/>
      <c r="Q74" s="216"/>
      <c r="S74" s="216"/>
    </row>
    <row r="75" spans="1:19">
      <c r="Q75" s="216"/>
      <c r="S75" s="216"/>
    </row>
    <row r="76" spans="1:19" s="44" customFormat="1">
      <c r="B76" s="42"/>
      <c r="C76" s="43"/>
      <c r="E76" s="43"/>
      <c r="G76" s="43"/>
      <c r="I76" s="128"/>
      <c r="Q76" s="216"/>
      <c r="S76" s="216"/>
    </row>
    <row r="77" spans="1:19">
      <c r="Q77" s="216"/>
      <c r="S77" s="216"/>
    </row>
    <row r="78" spans="1:19">
      <c r="Q78" s="216"/>
      <c r="S78" s="216"/>
    </row>
    <row r="79" spans="1:19">
      <c r="Q79" s="216"/>
      <c r="S79" s="216"/>
    </row>
  </sheetData>
  <sheetProtection formatCells="0" formatColumns="0" formatRows="0" insertColumns="0" insertRows="0" insertHyperlinks="0" deleteColumns="0" deleteRows="0" sort="0" autoFilter="0" pivotTables="0"/>
  <mergeCells count="14">
    <mergeCell ref="D53:J53"/>
    <mergeCell ref="D8:J8"/>
    <mergeCell ref="D49:F49"/>
    <mergeCell ref="H49:J49"/>
    <mergeCell ref="D4:F4"/>
    <mergeCell ref="H4:J4"/>
    <mergeCell ref="D5:F5"/>
    <mergeCell ref="H5:J5"/>
    <mergeCell ref="D51:F51"/>
    <mergeCell ref="H51:J51"/>
    <mergeCell ref="D50:F50"/>
    <mergeCell ref="H50:J50"/>
    <mergeCell ref="D6:F6"/>
    <mergeCell ref="H6:J6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B7D7-B241-47F6-AB26-606523E6FCB6}">
  <sheetPr>
    <tabColor theme="0"/>
  </sheetPr>
  <dimension ref="A1:AC83"/>
  <sheetViews>
    <sheetView view="pageBreakPreview" zoomScale="70" zoomScaleNormal="60" zoomScaleSheetLayoutView="70" workbookViewId="0">
      <selection activeCell="W5" sqref="W5"/>
    </sheetView>
  </sheetViews>
  <sheetFormatPr defaultColWidth="9.1796875" defaultRowHeight="24" customHeight="1"/>
  <cols>
    <col min="1" max="1" width="47.90625" style="150" customWidth="1"/>
    <col min="2" max="2" width="11.6328125" style="150" customWidth="1"/>
    <col min="3" max="3" width="15.81640625" style="150" customWidth="1"/>
    <col min="4" max="4" width="1.6328125" style="154" customWidth="1"/>
    <col min="5" max="5" width="17.453125" style="150" customWidth="1"/>
    <col min="6" max="6" width="1.6328125" style="154" customWidth="1"/>
    <col min="7" max="7" width="15.81640625" style="150" customWidth="1"/>
    <col min="8" max="8" width="1.6328125" style="154" customWidth="1"/>
    <col min="9" max="9" width="15.81640625" style="150" customWidth="1"/>
    <col min="10" max="10" width="1.6328125" style="154" customWidth="1"/>
    <col min="11" max="11" width="15.81640625" style="150" customWidth="1"/>
    <col min="12" max="12" width="1.6328125" style="150" customWidth="1"/>
    <col min="13" max="13" width="15.81640625" style="150" customWidth="1"/>
    <col min="14" max="14" width="1.6328125" style="150" customWidth="1"/>
    <col min="15" max="15" width="15.81640625" style="150" customWidth="1"/>
    <col min="16" max="16" width="1.6328125" style="150" customWidth="1"/>
    <col min="17" max="17" width="18.81640625" style="150" customWidth="1"/>
    <col min="18" max="18" width="1.6328125" style="150" customWidth="1"/>
    <col min="19" max="19" width="15.81640625" style="150" customWidth="1"/>
    <col min="20" max="20" width="1.6328125" style="154" customWidth="1"/>
    <col min="21" max="21" width="15.81640625" style="154" customWidth="1"/>
    <col min="22" max="22" width="1.6328125" style="154" customWidth="1"/>
    <col min="23" max="23" width="19" style="150" customWidth="1"/>
    <col min="24" max="24" width="1.6328125" style="150" customWidth="1"/>
    <col min="25" max="25" width="14.08984375" style="150" bestFit="1" customWidth="1"/>
    <col min="26" max="26" width="1.6328125" style="150" customWidth="1"/>
    <col min="27" max="27" width="18.08984375" style="150" customWidth="1"/>
    <col min="28" max="28" width="11.36328125" style="150" bestFit="1" customWidth="1"/>
    <col min="29" max="16384" width="9.1796875" style="150"/>
  </cols>
  <sheetData>
    <row r="1" spans="1:29" s="110" customFormat="1" ht="19.5" customHeight="1">
      <c r="A1" s="126" t="s">
        <v>97</v>
      </c>
      <c r="B1" s="126"/>
    </row>
    <row r="2" spans="1:29" s="110" customFormat="1" ht="19.5" customHeight="1">
      <c r="A2" s="45" t="s">
        <v>93</v>
      </c>
      <c r="B2" s="45"/>
    </row>
    <row r="3" spans="1:29" s="110" customFormat="1" ht="19.5" customHeight="1">
      <c r="A3" s="45"/>
      <c r="B3" s="45"/>
    </row>
    <row r="4" spans="1:29" ht="19.5" customHeight="1">
      <c r="C4" s="244" t="s">
        <v>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9" ht="19.5" customHeight="1">
      <c r="C5" s="152"/>
      <c r="D5" s="152"/>
      <c r="E5" s="152"/>
      <c r="F5" s="152"/>
      <c r="G5" s="245" t="s">
        <v>18</v>
      </c>
      <c r="H5" s="245"/>
      <c r="I5" s="245"/>
      <c r="J5" s="150"/>
      <c r="K5" s="246" t="s">
        <v>29</v>
      </c>
      <c r="L5" s="246"/>
      <c r="M5" s="246"/>
      <c r="N5" s="246"/>
      <c r="O5" s="246"/>
      <c r="P5" s="246"/>
      <c r="Q5" s="246"/>
      <c r="R5" s="246"/>
      <c r="S5" s="246"/>
      <c r="T5" s="150"/>
      <c r="U5" s="150"/>
      <c r="V5" s="151"/>
    </row>
    <row r="6" spans="1:29" ht="19.5" customHeight="1">
      <c r="C6" s="152"/>
      <c r="D6" s="152"/>
      <c r="E6" s="152"/>
      <c r="F6" s="152"/>
      <c r="G6" s="153"/>
      <c r="H6" s="153"/>
      <c r="I6" s="153"/>
      <c r="J6" s="150"/>
      <c r="K6" s="152"/>
      <c r="L6" s="152"/>
      <c r="M6" s="152"/>
      <c r="N6" s="152"/>
      <c r="O6" s="152"/>
      <c r="P6" s="152"/>
      <c r="Q6" s="152"/>
      <c r="S6" s="152"/>
      <c r="T6" s="152"/>
      <c r="U6" s="152" t="s">
        <v>106</v>
      </c>
      <c r="V6" s="152"/>
      <c r="W6" s="152"/>
      <c r="X6" s="151"/>
    </row>
    <row r="7" spans="1:29" ht="19.5" customHeight="1">
      <c r="C7" s="152"/>
      <c r="D7" s="151"/>
      <c r="E7" s="151"/>
      <c r="F7" s="151"/>
      <c r="G7" s="151"/>
      <c r="H7" s="151"/>
      <c r="I7" s="151"/>
      <c r="J7" s="151"/>
      <c r="K7" s="152"/>
      <c r="L7" s="152"/>
      <c r="M7" s="152" t="s">
        <v>150</v>
      </c>
      <c r="N7" s="152"/>
      <c r="O7" s="152"/>
      <c r="P7" s="152"/>
      <c r="Q7" s="152" t="s">
        <v>260</v>
      </c>
      <c r="S7" s="152" t="s">
        <v>67</v>
      </c>
      <c r="T7" s="152"/>
      <c r="U7" s="152" t="s">
        <v>107</v>
      </c>
      <c r="V7" s="152"/>
      <c r="W7" s="152" t="s">
        <v>62</v>
      </c>
      <c r="X7" s="151"/>
    </row>
    <row r="8" spans="1:29" s="152" customFormat="1" ht="19.5" customHeight="1">
      <c r="C8" s="152" t="s">
        <v>24</v>
      </c>
      <c r="D8" s="154"/>
      <c r="E8" s="150"/>
      <c r="F8" s="154"/>
      <c r="G8" s="150"/>
      <c r="H8" s="150"/>
      <c r="I8" s="150"/>
      <c r="J8" s="154"/>
      <c r="M8" s="152" t="s">
        <v>197</v>
      </c>
      <c r="Q8" s="152" t="s">
        <v>262</v>
      </c>
      <c r="S8" s="152" t="s">
        <v>68</v>
      </c>
      <c r="U8" s="152" t="s">
        <v>108</v>
      </c>
      <c r="W8" s="152" t="s">
        <v>33</v>
      </c>
      <c r="X8" s="154"/>
    </row>
    <row r="9" spans="1:29" s="152" customFormat="1" ht="19.5" customHeight="1">
      <c r="C9" s="152" t="s">
        <v>72</v>
      </c>
      <c r="D9" s="154"/>
      <c r="E9" s="152" t="s">
        <v>78</v>
      </c>
      <c r="F9" s="154"/>
      <c r="G9" s="152" t="s">
        <v>54</v>
      </c>
      <c r="H9" s="150"/>
      <c r="I9" s="150"/>
      <c r="J9" s="154"/>
      <c r="K9" s="152" t="s">
        <v>176</v>
      </c>
      <c r="M9" s="152" t="s">
        <v>88</v>
      </c>
      <c r="O9" s="152" t="s">
        <v>133</v>
      </c>
      <c r="Q9" s="152" t="s">
        <v>261</v>
      </c>
      <c r="S9" s="152" t="s">
        <v>69</v>
      </c>
      <c r="U9" s="152" t="s">
        <v>109</v>
      </c>
      <c r="W9" s="152" t="s">
        <v>34</v>
      </c>
      <c r="X9" s="154"/>
      <c r="Y9" s="152" t="s">
        <v>77</v>
      </c>
      <c r="AA9" s="152" t="s">
        <v>23</v>
      </c>
    </row>
    <row r="10" spans="1:29" ht="19.5" customHeight="1">
      <c r="A10" s="152"/>
      <c r="B10" s="72" t="s">
        <v>2</v>
      </c>
      <c r="C10" s="152" t="s">
        <v>25</v>
      </c>
      <c r="D10" s="155"/>
      <c r="E10" s="152" t="s">
        <v>79</v>
      </c>
      <c r="F10" s="155"/>
      <c r="G10" s="152" t="s">
        <v>55</v>
      </c>
      <c r="H10" s="155"/>
      <c r="I10" s="152" t="s">
        <v>26</v>
      </c>
      <c r="J10" s="155"/>
      <c r="K10" s="152" t="s">
        <v>55</v>
      </c>
      <c r="L10" s="152"/>
      <c r="M10" s="152" t="s">
        <v>84</v>
      </c>
      <c r="N10" s="152"/>
      <c r="O10" s="152" t="s">
        <v>55</v>
      </c>
      <c r="P10" s="152"/>
      <c r="Q10" s="152" t="s">
        <v>177</v>
      </c>
      <c r="S10" s="152" t="s">
        <v>70</v>
      </c>
      <c r="T10" s="152"/>
      <c r="U10" s="152" t="s">
        <v>110</v>
      </c>
      <c r="V10" s="152"/>
      <c r="W10" s="152" t="s">
        <v>71</v>
      </c>
      <c r="X10" s="155"/>
      <c r="Y10" s="152" t="s">
        <v>76</v>
      </c>
      <c r="AA10" s="152" t="s">
        <v>30</v>
      </c>
    </row>
    <row r="11" spans="1:29" ht="19.5" customHeight="1">
      <c r="A11" s="152"/>
      <c r="B11" s="72"/>
      <c r="C11" s="247" t="s">
        <v>39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</row>
    <row r="12" spans="1:29" s="1" customFormat="1" ht="19.5" customHeight="1">
      <c r="A12" s="3" t="s">
        <v>231</v>
      </c>
      <c r="B12" s="2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4"/>
      <c r="X12" s="6"/>
      <c r="Y12" s="6"/>
      <c r="Z12" s="6"/>
      <c r="AA12" s="6"/>
      <c r="AB12" s="6"/>
      <c r="AC12" s="6"/>
    </row>
    <row r="13" spans="1:29" s="1" customFormat="1" ht="19.5" customHeight="1">
      <c r="A13" s="3" t="s">
        <v>140</v>
      </c>
      <c r="B13" s="3"/>
      <c r="C13" s="7">
        <v>2319277</v>
      </c>
      <c r="D13" s="7"/>
      <c r="E13" s="7">
        <v>25818624</v>
      </c>
      <c r="F13" s="7"/>
      <c r="G13" s="7">
        <v>1823020</v>
      </c>
      <c r="H13" s="7"/>
      <c r="I13" s="7">
        <v>10475046</v>
      </c>
      <c r="J13" s="7"/>
      <c r="K13" s="8">
        <v>-441991</v>
      </c>
      <c r="L13" s="8"/>
      <c r="M13" s="7">
        <v>-522933</v>
      </c>
      <c r="N13" s="8"/>
      <c r="O13" s="7">
        <v>1404</v>
      </c>
      <c r="P13" s="8"/>
      <c r="Q13" s="8">
        <v>-503410</v>
      </c>
      <c r="R13" s="8"/>
      <c r="S13" s="7">
        <v>-1466930</v>
      </c>
      <c r="T13" s="9"/>
      <c r="U13" s="9">
        <v>-2274288</v>
      </c>
      <c r="V13" s="9"/>
      <c r="W13" s="9">
        <v>36694749</v>
      </c>
      <c r="X13" s="9"/>
      <c r="Y13" s="9">
        <v>-221057</v>
      </c>
      <c r="Z13" s="9"/>
      <c r="AA13" s="9">
        <v>36473692</v>
      </c>
      <c r="AB13" s="6"/>
      <c r="AC13" s="6"/>
    </row>
    <row r="14" spans="1:29" s="1" customFormat="1" ht="19.5" customHeight="1">
      <c r="A14" s="15"/>
      <c r="C14" s="7"/>
      <c r="D14" s="7"/>
      <c r="E14" s="7"/>
      <c r="F14" s="7"/>
      <c r="G14" s="7"/>
      <c r="H14" s="7"/>
      <c r="I14" s="7"/>
      <c r="J14" s="7"/>
      <c r="K14" s="7"/>
      <c r="L14" s="8"/>
      <c r="M14" s="7"/>
      <c r="N14" s="12"/>
      <c r="O14" s="7"/>
      <c r="P14" s="12"/>
      <c r="Q14" s="7"/>
      <c r="R14" s="8"/>
      <c r="S14" s="7"/>
      <c r="T14" s="8"/>
      <c r="U14" s="7"/>
      <c r="V14" s="8"/>
      <c r="W14" s="7"/>
      <c r="X14" s="10"/>
      <c r="Y14" s="10"/>
      <c r="Z14" s="6"/>
      <c r="AA14" s="10"/>
      <c r="AB14" s="6"/>
      <c r="AC14" s="6"/>
    </row>
    <row r="15" spans="1:29" s="1" customFormat="1" ht="19.5" customHeight="1">
      <c r="A15" s="18" t="s">
        <v>50</v>
      </c>
      <c r="C15" s="7"/>
      <c r="D15" s="7"/>
      <c r="E15" s="7"/>
      <c r="F15" s="7"/>
      <c r="G15" s="7"/>
      <c r="H15" s="7"/>
      <c r="I15" s="7"/>
      <c r="J15" s="7"/>
      <c r="K15" s="7"/>
      <c r="L15" s="8"/>
      <c r="M15" s="7"/>
      <c r="N15" s="12"/>
      <c r="O15" s="7"/>
      <c r="P15" s="12"/>
      <c r="Q15" s="7"/>
      <c r="R15" s="8"/>
      <c r="S15" s="7"/>
      <c r="T15" s="9"/>
      <c r="U15" s="7"/>
      <c r="V15" s="9"/>
      <c r="W15" s="7"/>
      <c r="X15" s="10"/>
      <c r="Y15" s="10"/>
      <c r="Z15" s="6"/>
      <c r="AA15" s="10"/>
      <c r="AB15" s="6"/>
      <c r="AC15" s="6"/>
    </row>
    <row r="16" spans="1:29" s="1" customFormat="1" ht="19.5" customHeight="1">
      <c r="A16" s="15" t="s">
        <v>203</v>
      </c>
      <c r="C16" s="7"/>
      <c r="D16" s="7"/>
      <c r="E16" s="7"/>
      <c r="F16" s="7"/>
      <c r="G16" s="7"/>
      <c r="H16" s="7"/>
      <c r="I16" s="7"/>
      <c r="J16" s="7"/>
      <c r="K16" s="7"/>
      <c r="L16" s="8"/>
      <c r="M16" s="7"/>
      <c r="N16" s="12"/>
      <c r="O16" s="7"/>
      <c r="P16" s="12"/>
      <c r="Q16" s="7"/>
      <c r="R16" s="8"/>
      <c r="S16" s="7"/>
      <c r="T16" s="9"/>
      <c r="U16" s="7"/>
      <c r="V16" s="9"/>
      <c r="W16" s="7"/>
      <c r="X16" s="10"/>
      <c r="Y16" s="10"/>
      <c r="Z16" s="6"/>
      <c r="AA16" s="10"/>
      <c r="AB16" s="6"/>
      <c r="AC16" s="6"/>
    </row>
    <row r="17" spans="1:29" s="1" customFormat="1" ht="19.5" customHeight="1">
      <c r="A17" s="1" t="s">
        <v>255</v>
      </c>
      <c r="B17" s="11">
        <v>13</v>
      </c>
      <c r="C17" s="10">
        <v>0</v>
      </c>
      <c r="D17" s="10"/>
      <c r="E17" s="10">
        <v>0</v>
      </c>
      <c r="F17" s="10"/>
      <c r="G17" s="10">
        <v>0</v>
      </c>
      <c r="H17" s="10"/>
      <c r="I17" s="10">
        <v>-718976</v>
      </c>
      <c r="J17" s="10"/>
      <c r="K17" s="10">
        <v>0</v>
      </c>
      <c r="L17" s="10"/>
      <c r="M17" s="10">
        <v>0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2">
        <v>0</v>
      </c>
      <c r="V17" s="10"/>
      <c r="W17" s="10">
        <v>-718976</v>
      </c>
      <c r="X17" s="10"/>
      <c r="Y17" s="10">
        <v>0</v>
      </c>
      <c r="Z17" s="14"/>
      <c r="AA17" s="14">
        <v>-718976</v>
      </c>
      <c r="AB17" s="6"/>
      <c r="AC17" s="6"/>
    </row>
    <row r="18" spans="1:29" ht="19.5" customHeight="1">
      <c r="A18" s="150" t="s">
        <v>257</v>
      </c>
      <c r="B18" s="156"/>
      <c r="C18" s="35">
        <v>0</v>
      </c>
      <c r="D18" s="40"/>
      <c r="E18" s="35">
        <v>0</v>
      </c>
      <c r="F18" s="40"/>
      <c r="G18" s="35">
        <v>0</v>
      </c>
      <c r="H18" s="31"/>
      <c r="I18" s="31">
        <v>0</v>
      </c>
      <c r="J18" s="31"/>
      <c r="K18" s="35">
        <v>0</v>
      </c>
      <c r="L18" s="40"/>
      <c r="M18" s="35">
        <v>0</v>
      </c>
      <c r="N18" s="40"/>
      <c r="O18" s="35">
        <v>0</v>
      </c>
      <c r="P18" s="40"/>
      <c r="Q18" s="35">
        <v>0</v>
      </c>
      <c r="R18" s="40"/>
      <c r="S18" s="172">
        <v>0</v>
      </c>
      <c r="T18" s="40"/>
      <c r="U18" s="171">
        <v>0</v>
      </c>
      <c r="V18" s="31"/>
      <c r="W18" s="171">
        <v>0</v>
      </c>
      <c r="X18" s="31"/>
      <c r="Y18" s="31">
        <v>-19925</v>
      </c>
      <c r="Z18" s="31"/>
      <c r="AA18" s="171">
        <v>-19925</v>
      </c>
      <c r="AB18" s="71"/>
      <c r="AC18" s="71"/>
    </row>
    <row r="19" spans="1:29" s="1" customFormat="1" ht="19.5" customHeight="1">
      <c r="A19" s="15" t="s">
        <v>204</v>
      </c>
      <c r="C19" s="17">
        <v>0</v>
      </c>
      <c r="D19" s="7"/>
      <c r="E19" s="17">
        <v>0</v>
      </c>
      <c r="F19" s="7"/>
      <c r="G19" s="17">
        <v>0</v>
      </c>
      <c r="H19" s="7"/>
      <c r="I19" s="17">
        <v>-718976</v>
      </c>
      <c r="J19" s="7"/>
      <c r="K19" s="17">
        <v>0</v>
      </c>
      <c r="L19" s="8"/>
      <c r="M19" s="17">
        <v>0</v>
      </c>
      <c r="N19" s="10"/>
      <c r="O19" s="17">
        <v>0</v>
      </c>
      <c r="P19" s="10"/>
      <c r="Q19" s="17">
        <v>0</v>
      </c>
      <c r="R19" s="8"/>
      <c r="S19" s="17">
        <v>0</v>
      </c>
      <c r="T19" s="9"/>
      <c r="U19" s="17">
        <v>0</v>
      </c>
      <c r="V19" s="9"/>
      <c r="W19" s="17">
        <v>-718976</v>
      </c>
      <c r="X19" s="10"/>
      <c r="Y19" s="17">
        <v>-19925</v>
      </c>
      <c r="Z19" s="6"/>
      <c r="AA19" s="17">
        <v>-738901</v>
      </c>
      <c r="AB19" s="6"/>
      <c r="AC19" s="6"/>
    </row>
    <row r="20" spans="1:29" s="1" customFormat="1" ht="19.5" customHeight="1">
      <c r="A20" s="15"/>
      <c r="C20" s="7"/>
      <c r="D20" s="7"/>
      <c r="E20" s="7"/>
      <c r="F20" s="7"/>
      <c r="G20" s="7"/>
      <c r="H20" s="7"/>
      <c r="I20" s="7"/>
      <c r="J20" s="7"/>
      <c r="K20" s="7"/>
      <c r="L20" s="8"/>
      <c r="M20" s="7"/>
      <c r="N20" s="12"/>
      <c r="O20" s="7"/>
      <c r="P20" s="12"/>
      <c r="Q20" s="7"/>
      <c r="R20" s="8"/>
      <c r="S20" s="7"/>
      <c r="T20" s="8"/>
      <c r="U20" s="7"/>
      <c r="V20" s="8"/>
      <c r="W20" s="7"/>
      <c r="X20" s="10"/>
      <c r="Y20" s="10"/>
      <c r="Z20" s="6"/>
      <c r="AA20" s="10"/>
      <c r="AB20" s="6"/>
      <c r="AC20" s="6"/>
    </row>
    <row r="21" spans="1:29" s="1" customFormat="1" ht="19.5" customHeight="1">
      <c r="A21" s="19" t="s">
        <v>227</v>
      </c>
      <c r="B21" s="20"/>
      <c r="C21" s="10"/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3"/>
      <c r="T21" s="13"/>
      <c r="U21" s="13"/>
      <c r="V21" s="13"/>
      <c r="W21" s="10"/>
      <c r="X21" s="10"/>
      <c r="Y21" s="10"/>
      <c r="Z21" s="6"/>
      <c r="AA21" s="10"/>
      <c r="AB21" s="6"/>
      <c r="AC21" s="6"/>
    </row>
    <row r="22" spans="1:29" s="1" customFormat="1" ht="19.5" customHeight="1">
      <c r="A22" s="21" t="s">
        <v>41</v>
      </c>
      <c r="B22" s="22"/>
      <c r="C22" s="23">
        <v>0</v>
      </c>
      <c r="D22" s="23"/>
      <c r="E22" s="23">
        <v>0</v>
      </c>
      <c r="F22" s="23"/>
      <c r="G22" s="23">
        <v>0</v>
      </c>
      <c r="H22" s="23"/>
      <c r="I22" s="23">
        <v>1192825</v>
      </c>
      <c r="J22" s="23"/>
      <c r="K22" s="23">
        <v>0</v>
      </c>
      <c r="L22" s="23"/>
      <c r="M22" s="23">
        <v>0</v>
      </c>
      <c r="N22" s="23"/>
      <c r="O22" s="23">
        <v>0</v>
      </c>
      <c r="P22" s="23"/>
      <c r="Q22" s="23">
        <v>0</v>
      </c>
      <c r="R22" s="23"/>
      <c r="S22" s="23">
        <v>0</v>
      </c>
      <c r="T22" s="23"/>
      <c r="U22" s="23">
        <v>0</v>
      </c>
      <c r="V22" s="23"/>
      <c r="W22" s="23">
        <v>1192825</v>
      </c>
      <c r="X22" s="23"/>
      <c r="Y22" s="23">
        <v>3128</v>
      </c>
      <c r="Z22" s="23"/>
      <c r="AA22" s="23">
        <v>1195953</v>
      </c>
      <c r="AB22" s="6"/>
      <c r="AC22" s="6"/>
    </row>
    <row r="23" spans="1:29" s="1" customFormat="1" ht="21" customHeight="1">
      <c r="A23" s="21" t="s">
        <v>210</v>
      </c>
      <c r="B23" s="24"/>
      <c r="C23" s="16">
        <v>0</v>
      </c>
      <c r="D23" s="10"/>
      <c r="E23" s="16">
        <v>0</v>
      </c>
      <c r="F23" s="10"/>
      <c r="G23" s="16">
        <v>0</v>
      </c>
      <c r="H23" s="10"/>
      <c r="I23" s="16">
        <v>0</v>
      </c>
      <c r="J23" s="10"/>
      <c r="K23" s="16">
        <v>-368091</v>
      </c>
      <c r="L23" s="10"/>
      <c r="M23" s="16">
        <v>0</v>
      </c>
      <c r="N23" s="10"/>
      <c r="O23" s="16">
        <v>-1382</v>
      </c>
      <c r="P23" s="10"/>
      <c r="Q23" s="16">
        <v>0</v>
      </c>
      <c r="R23" s="10"/>
      <c r="S23" s="16">
        <v>-369473</v>
      </c>
      <c r="T23" s="10"/>
      <c r="U23" s="16">
        <v>0</v>
      </c>
      <c r="V23" s="10"/>
      <c r="W23" s="16">
        <v>-369473</v>
      </c>
      <c r="X23" s="10"/>
      <c r="Y23" s="16">
        <v>0</v>
      </c>
      <c r="Z23" s="10"/>
      <c r="AA23" s="16">
        <v>-369473</v>
      </c>
      <c r="AB23" s="6"/>
      <c r="AC23" s="6"/>
    </row>
    <row r="24" spans="1:29" s="1" customFormat="1" ht="19.5" customHeight="1">
      <c r="A24" s="19" t="s">
        <v>166</v>
      </c>
      <c r="B24" s="20"/>
      <c r="C24" s="17">
        <v>0</v>
      </c>
      <c r="D24" s="7"/>
      <c r="E24" s="17">
        <v>0</v>
      </c>
      <c r="F24" s="7"/>
      <c r="G24" s="17">
        <v>0</v>
      </c>
      <c r="H24" s="7"/>
      <c r="I24" s="17">
        <v>1192825</v>
      </c>
      <c r="J24" s="7"/>
      <c r="K24" s="17">
        <v>-368091</v>
      </c>
      <c r="L24" s="7"/>
      <c r="M24" s="17">
        <v>0</v>
      </c>
      <c r="N24" s="12"/>
      <c r="O24" s="17">
        <v>-1382</v>
      </c>
      <c r="P24" s="12"/>
      <c r="Q24" s="17">
        <v>0</v>
      </c>
      <c r="R24" s="8"/>
      <c r="S24" s="17">
        <v>-369473</v>
      </c>
      <c r="T24" s="8"/>
      <c r="U24" s="17">
        <v>0</v>
      </c>
      <c r="V24" s="8"/>
      <c r="W24" s="17">
        <v>823352</v>
      </c>
      <c r="X24" s="10"/>
      <c r="Y24" s="17">
        <v>3128</v>
      </c>
      <c r="Z24" s="6"/>
      <c r="AA24" s="17">
        <v>826480</v>
      </c>
      <c r="AB24" s="6"/>
      <c r="AC24" s="6"/>
    </row>
    <row r="25" spans="1:29" s="28" customFormat="1" ht="12.75" customHeight="1">
      <c r="A25" s="25"/>
      <c r="B25" s="2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  <c r="O25" s="7"/>
      <c r="P25" s="12"/>
      <c r="Q25" s="7"/>
      <c r="R25" s="8"/>
      <c r="S25" s="7"/>
      <c r="T25" s="8"/>
      <c r="U25" s="7"/>
      <c r="V25" s="8"/>
      <c r="W25" s="7"/>
      <c r="X25" s="10"/>
      <c r="Y25" s="10"/>
      <c r="Z25" s="6"/>
      <c r="AA25" s="6"/>
      <c r="AB25" s="27"/>
      <c r="AC25" s="27"/>
    </row>
    <row r="26" spans="1:29" s="28" customFormat="1" ht="19.25" customHeight="1">
      <c r="A26" s="21" t="s">
        <v>126</v>
      </c>
      <c r="B26" s="22"/>
      <c r="C26" s="10">
        <v>0</v>
      </c>
      <c r="D26" s="10"/>
      <c r="E26" s="10">
        <v>0</v>
      </c>
      <c r="F26" s="10"/>
      <c r="G26" s="10">
        <v>9340</v>
      </c>
      <c r="H26" s="10"/>
      <c r="I26" s="10">
        <v>-9340</v>
      </c>
      <c r="J26" s="10"/>
      <c r="K26" s="10">
        <v>0</v>
      </c>
      <c r="L26" s="10"/>
      <c r="M26" s="10">
        <v>0</v>
      </c>
      <c r="N26" s="10"/>
      <c r="O26" s="10">
        <v>0</v>
      </c>
      <c r="P26" s="10"/>
      <c r="Q26" s="10">
        <v>0</v>
      </c>
      <c r="R26" s="10"/>
      <c r="S26" s="10">
        <v>0</v>
      </c>
      <c r="T26" s="10"/>
      <c r="U26" s="10">
        <v>0</v>
      </c>
      <c r="V26" s="10"/>
      <c r="W26" s="10">
        <v>0</v>
      </c>
      <c r="X26" s="10"/>
      <c r="Y26" s="10">
        <v>0</v>
      </c>
      <c r="Z26" s="10"/>
      <c r="AA26" s="10">
        <v>0</v>
      </c>
      <c r="AB26" s="27"/>
      <c r="AC26" s="27"/>
    </row>
    <row r="27" spans="1:29" s="28" customFormat="1" ht="6.5" customHeight="1">
      <c r="A27" s="25"/>
      <c r="B27" s="2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2"/>
      <c r="O27" s="7"/>
      <c r="P27" s="12"/>
      <c r="Q27" s="7"/>
      <c r="R27" s="8"/>
      <c r="S27" s="7"/>
      <c r="T27" s="8"/>
      <c r="U27" s="7"/>
      <c r="V27" s="8"/>
      <c r="W27" s="7"/>
      <c r="X27" s="10"/>
      <c r="Y27" s="10"/>
      <c r="Z27" s="6"/>
      <c r="AA27" s="6"/>
      <c r="AB27" s="27"/>
      <c r="AC27" s="27"/>
    </row>
    <row r="28" spans="1:29" s="1" customFormat="1" ht="18.75" customHeight="1" thickBot="1">
      <c r="A28" s="3" t="s">
        <v>234</v>
      </c>
      <c r="B28" s="3"/>
      <c r="C28" s="29">
        <v>2319277</v>
      </c>
      <c r="D28" s="10"/>
      <c r="E28" s="29">
        <v>25818624</v>
      </c>
      <c r="F28" s="10"/>
      <c r="G28" s="29">
        <v>1832360</v>
      </c>
      <c r="H28" s="10"/>
      <c r="I28" s="29">
        <v>10939555</v>
      </c>
      <c r="J28" s="10"/>
      <c r="K28" s="29">
        <v>-810082</v>
      </c>
      <c r="L28" s="10"/>
      <c r="M28" s="29">
        <v>-522933</v>
      </c>
      <c r="N28" s="12"/>
      <c r="O28" s="29">
        <v>22</v>
      </c>
      <c r="P28" s="12"/>
      <c r="Q28" s="29">
        <v>-503410</v>
      </c>
      <c r="R28" s="10"/>
      <c r="S28" s="29">
        <v>-1836403</v>
      </c>
      <c r="T28" s="12"/>
      <c r="U28" s="29">
        <v>-2274288</v>
      </c>
      <c r="V28" s="12"/>
      <c r="W28" s="29">
        <v>36799125</v>
      </c>
      <c r="X28" s="10"/>
      <c r="Y28" s="29">
        <v>-237854</v>
      </c>
      <c r="Z28" s="6"/>
      <c r="AA28" s="29">
        <v>36561271</v>
      </c>
      <c r="AB28" s="6"/>
      <c r="AC28" s="6"/>
    </row>
    <row r="29" spans="1:29" s="1" customFormat="1" ht="18.75" customHeight="1" thickTop="1">
      <c r="A29" s="3"/>
      <c r="B29" s="3"/>
      <c r="C29" s="8"/>
      <c r="D29" s="10"/>
      <c r="E29" s="8"/>
      <c r="F29" s="10"/>
      <c r="G29" s="8"/>
      <c r="H29" s="10"/>
      <c r="I29" s="8"/>
      <c r="J29" s="10"/>
      <c r="K29" s="8"/>
      <c r="L29" s="10"/>
      <c r="M29" s="8"/>
      <c r="N29" s="12"/>
      <c r="O29" s="8"/>
      <c r="P29" s="12"/>
      <c r="Q29" s="8"/>
      <c r="R29" s="10"/>
      <c r="S29" s="8"/>
      <c r="T29" s="12"/>
      <c r="U29" s="8"/>
      <c r="V29" s="12"/>
      <c r="W29" s="8"/>
      <c r="X29" s="10"/>
      <c r="Y29" s="8"/>
      <c r="Z29" s="6"/>
      <c r="AA29" s="8"/>
      <c r="AB29" s="6"/>
      <c r="AC29" s="6"/>
    </row>
    <row r="30" spans="1:29" ht="24" customHeight="1">
      <c r="A30" s="157" t="s">
        <v>232</v>
      </c>
      <c r="B30" s="72"/>
      <c r="C30" s="99"/>
      <c r="D30" s="99"/>
      <c r="E30" s="99"/>
      <c r="F30" s="99"/>
      <c r="G30" s="99"/>
      <c r="H30" s="99"/>
      <c r="I30" s="99"/>
      <c r="J30" s="99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99"/>
      <c r="X30" s="71"/>
      <c r="Y30" s="71"/>
      <c r="Z30" s="71"/>
      <c r="AA30" s="71"/>
    </row>
    <row r="31" spans="1:29" ht="24" customHeight="1">
      <c r="A31" s="157" t="s">
        <v>181</v>
      </c>
      <c r="B31" s="157"/>
      <c r="C31" s="54">
        <v>2319277</v>
      </c>
      <c r="D31" s="54"/>
      <c r="E31" s="54">
        <v>25818624</v>
      </c>
      <c r="F31" s="54"/>
      <c r="G31" s="54">
        <v>1915260</v>
      </c>
      <c r="H31" s="54"/>
      <c r="I31" s="54">
        <v>11090100</v>
      </c>
      <c r="J31" s="54"/>
      <c r="K31" s="52">
        <v>-941451</v>
      </c>
      <c r="L31" s="52"/>
      <c r="M31" s="54">
        <v>-765509</v>
      </c>
      <c r="N31" s="52"/>
      <c r="O31" s="54">
        <v>66</v>
      </c>
      <c r="P31" s="52"/>
      <c r="Q31" s="52">
        <v>-669781</v>
      </c>
      <c r="R31" s="52"/>
      <c r="S31" s="169">
        <v>-2376675</v>
      </c>
      <c r="T31" s="52"/>
      <c r="U31" s="102">
        <v>-2274288</v>
      </c>
      <c r="V31" s="102"/>
      <c r="W31" s="170">
        <v>36492298</v>
      </c>
      <c r="X31" s="102"/>
      <c r="Y31" s="102">
        <v>-271529</v>
      </c>
      <c r="Z31" s="102"/>
      <c r="AA31" s="170">
        <v>36220769</v>
      </c>
    </row>
    <row r="32" spans="1:29" ht="19.5" customHeight="1">
      <c r="A32" s="159"/>
      <c r="C32" s="54"/>
      <c r="D32" s="54"/>
      <c r="E32" s="54"/>
      <c r="F32" s="54"/>
      <c r="G32" s="54"/>
      <c r="H32" s="54"/>
      <c r="I32" s="54"/>
      <c r="J32" s="54"/>
      <c r="K32" s="54"/>
      <c r="L32" s="52"/>
      <c r="M32" s="54"/>
      <c r="N32" s="62"/>
      <c r="O32" s="54"/>
      <c r="P32" s="62"/>
      <c r="Q32" s="54"/>
      <c r="R32" s="52"/>
      <c r="S32" s="54"/>
      <c r="T32" s="52"/>
      <c r="U32" s="54"/>
      <c r="V32" s="52"/>
      <c r="W32" s="54"/>
      <c r="X32" s="40"/>
      <c r="Y32" s="40"/>
      <c r="Z32" s="71"/>
      <c r="AA32" s="40"/>
      <c r="AB32" s="71"/>
      <c r="AC32" s="71"/>
    </row>
    <row r="33" spans="1:29" ht="24" customHeight="1">
      <c r="A33" s="160" t="s">
        <v>50</v>
      </c>
      <c r="C33" s="54"/>
      <c r="D33" s="54"/>
      <c r="E33" s="54"/>
      <c r="F33" s="54"/>
      <c r="G33" s="54"/>
      <c r="H33" s="54"/>
      <c r="I33" s="54"/>
      <c r="J33" s="54"/>
      <c r="K33" s="54"/>
      <c r="L33" s="52"/>
      <c r="M33" s="54"/>
      <c r="N33" s="62"/>
      <c r="O33" s="54"/>
      <c r="P33" s="62"/>
      <c r="Q33" s="54"/>
      <c r="R33" s="52"/>
      <c r="S33" s="54"/>
      <c r="T33" s="52"/>
      <c r="U33" s="54"/>
      <c r="V33" s="102"/>
      <c r="W33" s="54"/>
      <c r="X33" s="40"/>
      <c r="Y33" s="40"/>
      <c r="Z33" s="71"/>
      <c r="AA33" s="40"/>
    </row>
    <row r="34" spans="1:29" ht="24" customHeight="1">
      <c r="A34" s="159" t="s">
        <v>203</v>
      </c>
      <c r="C34" s="54"/>
      <c r="D34" s="54"/>
      <c r="E34" s="54"/>
      <c r="F34" s="54"/>
      <c r="G34" s="54"/>
      <c r="H34" s="54"/>
      <c r="I34" s="54"/>
      <c r="J34" s="54"/>
      <c r="K34" s="54"/>
      <c r="L34" s="52"/>
      <c r="M34" s="54"/>
      <c r="N34" s="62"/>
      <c r="O34" s="54"/>
      <c r="P34" s="62"/>
      <c r="Q34" s="54"/>
      <c r="R34" s="52"/>
      <c r="S34" s="54"/>
      <c r="T34" s="52"/>
      <c r="U34" s="54"/>
      <c r="V34" s="102"/>
      <c r="W34" s="54"/>
      <c r="X34" s="40"/>
      <c r="Y34" s="40"/>
      <c r="Z34" s="71"/>
      <c r="AA34" s="40"/>
    </row>
    <row r="35" spans="1:29" ht="19.5" customHeight="1">
      <c r="A35" s="150" t="s">
        <v>255</v>
      </c>
      <c r="B35" s="156">
        <v>13</v>
      </c>
      <c r="C35" s="35">
        <v>0</v>
      </c>
      <c r="D35" s="40"/>
      <c r="E35" s="35">
        <v>0</v>
      </c>
      <c r="F35" s="40"/>
      <c r="G35" s="35">
        <v>0</v>
      </c>
      <c r="H35" s="31"/>
      <c r="I35" s="31">
        <v>-735465</v>
      </c>
      <c r="J35" s="31"/>
      <c r="K35" s="35">
        <v>0</v>
      </c>
      <c r="L35" s="40"/>
      <c r="M35" s="35">
        <v>0</v>
      </c>
      <c r="N35" s="40"/>
      <c r="O35" s="35">
        <v>0</v>
      </c>
      <c r="P35" s="40"/>
      <c r="Q35" s="35">
        <v>0</v>
      </c>
      <c r="R35" s="40"/>
      <c r="S35" s="172">
        <v>0</v>
      </c>
      <c r="T35" s="40"/>
      <c r="U35" s="171">
        <v>0</v>
      </c>
      <c r="V35" s="31"/>
      <c r="W35" s="171">
        <v>-735465</v>
      </c>
      <c r="X35" s="31"/>
      <c r="Y35" s="31">
        <v>0</v>
      </c>
      <c r="Z35" s="31"/>
      <c r="AA35" s="171">
        <v>-735465</v>
      </c>
      <c r="AB35" s="71"/>
      <c r="AC35" s="71"/>
    </row>
    <row r="36" spans="1:29" ht="24" customHeight="1">
      <c r="A36" s="159" t="s">
        <v>204</v>
      </c>
      <c r="C36" s="103">
        <v>0</v>
      </c>
      <c r="D36" s="169"/>
      <c r="E36" s="103">
        <v>0</v>
      </c>
      <c r="F36" s="169"/>
      <c r="G36" s="103">
        <v>0</v>
      </c>
      <c r="H36" s="54"/>
      <c r="I36" s="103">
        <v>-735465</v>
      </c>
      <c r="J36" s="54"/>
      <c r="K36" s="103">
        <v>0</v>
      </c>
      <c r="L36" s="169"/>
      <c r="M36" s="103">
        <v>0</v>
      </c>
      <c r="N36" s="169"/>
      <c r="O36" s="103">
        <v>0</v>
      </c>
      <c r="P36" s="54"/>
      <c r="Q36" s="103">
        <v>0</v>
      </c>
      <c r="R36" s="169"/>
      <c r="S36" s="103">
        <v>0</v>
      </c>
      <c r="T36" s="169"/>
      <c r="U36" s="103">
        <v>0</v>
      </c>
      <c r="V36" s="102"/>
      <c r="W36" s="103">
        <v>-735465</v>
      </c>
      <c r="X36" s="54"/>
      <c r="Y36" s="103">
        <v>0</v>
      </c>
      <c r="Z36" s="235"/>
      <c r="AA36" s="103">
        <v>-735465</v>
      </c>
    </row>
    <row r="37" spans="1:29" ht="24" customHeight="1">
      <c r="A37" s="159"/>
      <c r="C37" s="54"/>
      <c r="D37" s="54"/>
      <c r="E37" s="54"/>
      <c r="F37" s="54"/>
      <c r="G37" s="54"/>
      <c r="H37" s="54"/>
      <c r="I37" s="54"/>
      <c r="J37" s="54"/>
      <c r="K37" s="54"/>
      <c r="L37" s="52"/>
      <c r="M37" s="54"/>
      <c r="N37" s="62"/>
      <c r="O37" s="54"/>
      <c r="P37" s="62"/>
      <c r="Q37" s="54"/>
      <c r="R37" s="52"/>
      <c r="S37" s="54"/>
      <c r="T37" s="52"/>
      <c r="U37" s="54"/>
      <c r="V37" s="52"/>
      <c r="W37" s="54"/>
      <c r="X37" s="40"/>
      <c r="Y37" s="40"/>
      <c r="Z37" s="71"/>
      <c r="AA37" s="40"/>
    </row>
    <row r="38" spans="1:29" ht="24" customHeight="1">
      <c r="A38" s="125" t="s">
        <v>227</v>
      </c>
      <c r="B38" s="137"/>
      <c r="C38" s="40"/>
      <c r="D38" s="40"/>
      <c r="E38" s="40"/>
      <c r="F38" s="40"/>
      <c r="G38" s="40"/>
      <c r="H38" s="40"/>
      <c r="I38" s="40"/>
      <c r="J38" s="40"/>
      <c r="K38" s="62"/>
      <c r="L38" s="62"/>
      <c r="M38" s="62"/>
      <c r="N38" s="62"/>
      <c r="O38" s="62"/>
      <c r="P38" s="62"/>
      <c r="Q38" s="62"/>
      <c r="R38" s="62"/>
      <c r="S38" s="121"/>
      <c r="T38" s="62"/>
      <c r="U38" s="121"/>
      <c r="V38" s="121"/>
      <c r="W38" s="40"/>
      <c r="X38" s="40"/>
      <c r="Y38" s="40"/>
      <c r="Z38" s="71"/>
      <c r="AA38" s="40"/>
    </row>
    <row r="39" spans="1:29" ht="24" customHeight="1">
      <c r="A39" s="161" t="s">
        <v>212</v>
      </c>
      <c r="B39" s="162"/>
      <c r="C39" s="92">
        <v>0</v>
      </c>
      <c r="D39" s="92"/>
      <c r="E39" s="92">
        <v>0</v>
      </c>
      <c r="F39" s="92"/>
      <c r="G39" s="92">
        <v>0</v>
      </c>
      <c r="H39" s="92"/>
      <c r="I39" s="92">
        <v>2099922</v>
      </c>
      <c r="J39" s="92"/>
      <c r="K39" s="92">
        <v>0</v>
      </c>
      <c r="L39" s="92"/>
      <c r="M39" s="92">
        <v>0</v>
      </c>
      <c r="N39" s="92"/>
      <c r="O39" s="92">
        <v>0</v>
      </c>
      <c r="P39" s="92"/>
      <c r="Q39" s="92">
        <v>0</v>
      </c>
      <c r="R39" s="92"/>
      <c r="S39" s="173">
        <v>0</v>
      </c>
      <c r="T39" s="92"/>
      <c r="U39" s="92">
        <v>0</v>
      </c>
      <c r="V39" s="92"/>
      <c r="W39" s="173">
        <v>2099922</v>
      </c>
      <c r="X39" s="92"/>
      <c r="Y39" s="92">
        <v>-5745</v>
      </c>
      <c r="Z39" s="92"/>
      <c r="AA39" s="173">
        <v>2094177</v>
      </c>
    </row>
    <row r="40" spans="1:29" ht="24" customHeight="1">
      <c r="A40" s="161" t="s">
        <v>42</v>
      </c>
      <c r="B40" s="163"/>
      <c r="C40" s="35">
        <v>0</v>
      </c>
      <c r="D40" s="40"/>
      <c r="E40" s="35">
        <v>0</v>
      </c>
      <c r="F40" s="40"/>
      <c r="G40" s="35">
        <v>0</v>
      </c>
      <c r="H40" s="40"/>
      <c r="I40" s="35">
        <v>0</v>
      </c>
      <c r="J40" s="40"/>
      <c r="K40" s="35">
        <v>23539</v>
      </c>
      <c r="L40" s="40"/>
      <c r="M40" s="35">
        <v>0</v>
      </c>
      <c r="N40" s="40"/>
      <c r="O40" s="35">
        <v>149</v>
      </c>
      <c r="P40" s="40"/>
      <c r="Q40" s="35">
        <v>275659</v>
      </c>
      <c r="R40" s="40"/>
      <c r="S40" s="172">
        <v>299347</v>
      </c>
      <c r="T40" s="40"/>
      <c r="U40" s="35">
        <v>0</v>
      </c>
      <c r="V40" s="40"/>
      <c r="W40" s="172">
        <v>299347</v>
      </c>
      <c r="X40" s="40"/>
      <c r="Y40" s="35">
        <v>0</v>
      </c>
      <c r="Z40" s="40"/>
      <c r="AA40" s="172">
        <v>299347</v>
      </c>
    </row>
    <row r="41" spans="1:29" ht="24" customHeight="1">
      <c r="A41" s="125" t="s">
        <v>166</v>
      </c>
      <c r="B41" s="137"/>
      <c r="C41" s="212">
        <v>0</v>
      </c>
      <c r="D41" s="174"/>
      <c r="E41" s="212">
        <v>0</v>
      </c>
      <c r="F41" s="174"/>
      <c r="G41" s="212">
        <v>0</v>
      </c>
      <c r="H41" s="40"/>
      <c r="I41" s="103">
        <v>2099922</v>
      </c>
      <c r="J41" s="54"/>
      <c r="K41" s="103">
        <v>23539</v>
      </c>
      <c r="L41" s="54"/>
      <c r="M41" s="212">
        <v>0</v>
      </c>
      <c r="N41" s="62"/>
      <c r="O41" s="103">
        <v>149</v>
      </c>
      <c r="P41" s="62"/>
      <c r="Q41" s="103">
        <v>275659</v>
      </c>
      <c r="R41" s="52"/>
      <c r="S41" s="103">
        <v>299347</v>
      </c>
      <c r="T41" s="52"/>
      <c r="U41" s="212">
        <v>0</v>
      </c>
      <c r="V41" s="52"/>
      <c r="W41" s="103">
        <v>2399269</v>
      </c>
      <c r="X41" s="40"/>
      <c r="Y41" s="103">
        <v>-5745</v>
      </c>
      <c r="Z41" s="71"/>
      <c r="AA41" s="103">
        <v>2393524</v>
      </c>
    </row>
    <row r="42" spans="1:29" s="28" customFormat="1" ht="12.75" customHeight="1">
      <c r="A42" s="25"/>
      <c r="B42" s="2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2"/>
      <c r="O42" s="7"/>
      <c r="P42" s="12"/>
      <c r="Q42" s="7"/>
      <c r="R42" s="8"/>
      <c r="S42" s="7"/>
      <c r="T42" s="8"/>
      <c r="U42" s="7"/>
      <c r="V42" s="8"/>
      <c r="W42" s="7"/>
      <c r="X42" s="10"/>
      <c r="Y42" s="10"/>
      <c r="Z42" s="6"/>
      <c r="AA42" s="6"/>
      <c r="AB42" s="27"/>
      <c r="AC42" s="27"/>
    </row>
    <row r="43" spans="1:29" ht="24" customHeight="1">
      <c r="A43" s="161" t="s">
        <v>249</v>
      </c>
      <c r="B43" s="162"/>
      <c r="C43" s="35">
        <v>0</v>
      </c>
      <c r="D43" s="40"/>
      <c r="E43" s="35">
        <v>0</v>
      </c>
      <c r="F43" s="40"/>
      <c r="G43" s="35">
        <v>0</v>
      </c>
      <c r="H43" s="40"/>
      <c r="I43" s="35">
        <v>-1975</v>
      </c>
      <c r="J43" s="40"/>
      <c r="K43" s="35">
        <v>0</v>
      </c>
      <c r="L43" s="40"/>
      <c r="M43" s="35">
        <v>0</v>
      </c>
      <c r="N43" s="40"/>
      <c r="O43" s="35">
        <v>0</v>
      </c>
      <c r="P43" s="40"/>
      <c r="Q43" s="35">
        <v>1975</v>
      </c>
      <c r="R43" s="40"/>
      <c r="S43" s="172">
        <v>1975</v>
      </c>
      <c r="T43" s="40"/>
      <c r="U43" s="35">
        <v>0</v>
      </c>
      <c r="V43" s="40"/>
      <c r="W43" s="172">
        <v>0</v>
      </c>
      <c r="X43" s="40"/>
      <c r="Y43" s="35">
        <v>0</v>
      </c>
      <c r="Z43" s="40"/>
      <c r="AA43" s="172">
        <v>0</v>
      </c>
    </row>
    <row r="44" spans="1:29" s="167" customFormat="1" ht="14.4" customHeight="1">
      <c r="A44" s="164"/>
      <c r="B44" s="165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62"/>
      <c r="O44" s="54"/>
      <c r="P44" s="62"/>
      <c r="Q44" s="54"/>
      <c r="R44" s="52"/>
      <c r="S44" s="54"/>
      <c r="T44" s="52"/>
      <c r="U44" s="54"/>
      <c r="V44" s="52"/>
      <c r="W44" s="54"/>
      <c r="X44" s="40"/>
      <c r="Y44" s="40"/>
      <c r="Z44" s="71"/>
      <c r="AA44" s="71"/>
      <c r="AB44" s="166"/>
      <c r="AC44" s="166"/>
    </row>
    <row r="45" spans="1:29" ht="24" customHeight="1" thickBot="1">
      <c r="A45" s="157" t="s">
        <v>233</v>
      </c>
      <c r="B45" s="157"/>
      <c r="C45" s="109">
        <v>2319277</v>
      </c>
      <c r="D45" s="40"/>
      <c r="E45" s="109">
        <v>25818624</v>
      </c>
      <c r="F45" s="40"/>
      <c r="G45" s="109">
        <v>1915260</v>
      </c>
      <c r="H45" s="40"/>
      <c r="I45" s="109">
        <v>12452582</v>
      </c>
      <c r="J45" s="40"/>
      <c r="K45" s="109">
        <v>-917912</v>
      </c>
      <c r="L45" s="40"/>
      <c r="M45" s="109">
        <v>-765509</v>
      </c>
      <c r="N45" s="62"/>
      <c r="O45" s="109">
        <v>215</v>
      </c>
      <c r="P45" s="62"/>
      <c r="Q45" s="109">
        <v>-392147</v>
      </c>
      <c r="R45" s="40"/>
      <c r="S45" s="109">
        <v>-2075353</v>
      </c>
      <c r="T45" s="62"/>
      <c r="U45" s="109">
        <v>-2274288</v>
      </c>
      <c r="V45" s="62"/>
      <c r="W45" s="109">
        <v>38156102</v>
      </c>
      <c r="X45" s="40"/>
      <c r="Y45" s="109">
        <v>-277274</v>
      </c>
      <c r="Z45" s="71"/>
      <c r="AA45" s="109">
        <v>37878828</v>
      </c>
    </row>
    <row r="46" spans="1:29" ht="24" customHeight="1" thickTop="1"/>
    <row r="49" spans="3:27" ht="24" customHeight="1">
      <c r="C49" s="233"/>
      <c r="E49" s="233"/>
      <c r="G49" s="233"/>
      <c r="I49" s="233"/>
      <c r="K49" s="233"/>
      <c r="M49" s="233"/>
      <c r="Q49" s="233"/>
      <c r="S49" s="233"/>
      <c r="U49" s="234"/>
      <c r="W49" s="233"/>
      <c r="Y49" s="233"/>
      <c r="AA49" s="233"/>
    </row>
    <row r="50" spans="3:27" ht="24" customHeight="1"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</row>
    <row r="69" spans="3:27" ht="24" customHeight="1"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</row>
    <row r="70" spans="3:27" ht="24" customHeight="1"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</row>
    <row r="71" spans="3:27" ht="24" customHeight="1"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</row>
    <row r="72" spans="3:27" ht="24" customHeight="1"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  <c r="AA72" s="223"/>
    </row>
    <row r="73" spans="3:27" ht="24" customHeight="1"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  <c r="AA73" s="223"/>
    </row>
    <row r="74" spans="3:27" ht="24" customHeight="1"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</row>
    <row r="75" spans="3:27" ht="24" customHeight="1"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  <c r="AA75" s="223"/>
    </row>
    <row r="76" spans="3:27" ht="24" customHeight="1"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</row>
    <row r="77" spans="3:27" ht="24" customHeight="1"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</row>
    <row r="78" spans="3:27" ht="24" customHeight="1"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</row>
    <row r="79" spans="3:27" ht="24" customHeight="1"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</row>
    <row r="80" spans="3:27" ht="24" customHeight="1"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</row>
    <row r="81" spans="3:27" ht="24" customHeight="1"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</row>
    <row r="82" spans="3:27" ht="24" customHeight="1"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</row>
    <row r="83" spans="3:27" ht="24" customHeight="1"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6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945-E0A1-4745-B208-F71A92599051}">
  <sheetPr>
    <tabColor theme="0"/>
  </sheetPr>
  <dimension ref="A1:L91"/>
  <sheetViews>
    <sheetView view="pageBreakPreview" zoomScaleNormal="80" zoomScaleSheetLayoutView="100" workbookViewId="0">
      <selection activeCell="A7" sqref="A7"/>
    </sheetView>
  </sheetViews>
  <sheetFormatPr defaultColWidth="44.1796875" defaultRowHeight="17.5" customHeight="1"/>
  <cols>
    <col min="1" max="1" width="58.81640625" style="150" customWidth="1"/>
    <col min="2" max="2" width="7.81640625" style="150" customWidth="1"/>
    <col min="3" max="3" width="2.81640625" style="150" customWidth="1"/>
    <col min="4" max="4" width="13.81640625" style="150" customWidth="1"/>
    <col min="5" max="5" width="2.81640625" style="154" customWidth="1"/>
    <col min="6" max="6" width="13.81640625" style="150" customWidth="1"/>
    <col min="7" max="7" width="2.81640625" style="154" customWidth="1"/>
    <col min="8" max="8" width="13.81640625" style="150" customWidth="1"/>
    <col min="9" max="9" width="2.81640625" style="150" customWidth="1"/>
    <col min="10" max="10" width="13.81640625" style="150" customWidth="1"/>
    <col min="11" max="11" width="2.81640625" style="150" customWidth="1"/>
    <col min="12" max="12" width="13.81640625" style="150" customWidth="1"/>
    <col min="13" max="13" width="9.1796875" style="178" customWidth="1"/>
    <col min="14" max="14" width="15.453125" style="178" customWidth="1"/>
    <col min="15" max="242" width="9.1796875" style="178" customWidth="1"/>
    <col min="243" max="16384" width="44.1796875" style="178"/>
  </cols>
  <sheetData>
    <row r="1" spans="1:12" s="175" customFormat="1" ht="17.5" customHeight="1">
      <c r="A1" s="248" t="s">
        <v>97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177" customFormat="1" ht="17.5" customHeight="1">
      <c r="A2" s="250" t="s">
        <v>93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s="177" customFormat="1" ht="17.7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17.75" customHeight="1">
      <c r="D4" s="244" t="s">
        <v>1</v>
      </c>
      <c r="E4" s="244"/>
      <c r="F4" s="244"/>
      <c r="G4" s="244"/>
      <c r="H4" s="244"/>
      <c r="I4" s="244"/>
      <c r="J4" s="244"/>
      <c r="K4" s="244"/>
      <c r="L4" s="244"/>
    </row>
    <row r="5" spans="1:12" s="179" customFormat="1" ht="17.75" customHeight="1">
      <c r="A5" s="152"/>
      <c r="B5" s="150"/>
      <c r="C5" s="150"/>
      <c r="D5" s="152"/>
      <c r="E5" s="154"/>
      <c r="F5" s="151"/>
      <c r="G5" s="152"/>
      <c r="H5" s="246" t="s">
        <v>18</v>
      </c>
      <c r="I5" s="246"/>
      <c r="J5" s="246"/>
      <c r="K5" s="152"/>
      <c r="L5" s="152"/>
    </row>
    <row r="6" spans="1:12" s="179" customFormat="1" ht="17.75" customHeight="1">
      <c r="A6" s="152"/>
      <c r="B6" s="150"/>
      <c r="C6" s="150"/>
      <c r="D6" s="152" t="s">
        <v>24</v>
      </c>
      <c r="E6" s="154"/>
      <c r="F6" s="151"/>
      <c r="G6" s="152"/>
      <c r="H6" s="152"/>
      <c r="I6" s="152"/>
      <c r="J6" s="152"/>
      <c r="K6" s="152"/>
      <c r="L6" s="152"/>
    </row>
    <row r="7" spans="1:12" s="179" customFormat="1" ht="17.75" customHeight="1">
      <c r="A7" s="152"/>
      <c r="B7" s="152"/>
      <c r="C7" s="152"/>
      <c r="D7" s="152" t="s">
        <v>72</v>
      </c>
      <c r="E7" s="154"/>
      <c r="F7" s="152" t="s">
        <v>78</v>
      </c>
      <c r="G7" s="154"/>
      <c r="H7" s="152"/>
      <c r="I7" s="152"/>
      <c r="J7" s="152"/>
      <c r="K7" s="152"/>
      <c r="L7" s="152" t="s">
        <v>23</v>
      </c>
    </row>
    <row r="8" spans="1:12" ht="17.75" customHeight="1">
      <c r="A8" s="152"/>
      <c r="B8" s="72" t="s">
        <v>2</v>
      </c>
      <c r="C8" s="72"/>
      <c r="D8" s="152" t="s">
        <v>25</v>
      </c>
      <c r="E8" s="155"/>
      <c r="F8" s="152" t="s">
        <v>79</v>
      </c>
      <c r="G8" s="155"/>
      <c r="H8" s="152" t="s">
        <v>73</v>
      </c>
      <c r="I8" s="152"/>
      <c r="J8" s="152" t="s">
        <v>26</v>
      </c>
      <c r="K8" s="152"/>
      <c r="L8" s="152" t="s">
        <v>30</v>
      </c>
    </row>
    <row r="9" spans="1:12" ht="17.75" customHeight="1">
      <c r="A9" s="152"/>
      <c r="B9" s="180"/>
      <c r="C9" s="180"/>
      <c r="D9" s="247" t="s">
        <v>39</v>
      </c>
      <c r="E9" s="247"/>
      <c r="F9" s="247"/>
      <c r="G9" s="247"/>
      <c r="H9" s="247"/>
      <c r="I9" s="247"/>
      <c r="J9" s="247"/>
      <c r="K9" s="247"/>
      <c r="L9" s="247"/>
    </row>
    <row r="10" spans="1:12" ht="14" customHeight="1">
      <c r="A10" s="157" t="s">
        <v>231</v>
      </c>
      <c r="B10" s="181"/>
      <c r="C10" s="181"/>
      <c r="D10" s="133"/>
      <c r="E10" s="99"/>
      <c r="F10" s="133"/>
      <c r="G10" s="99"/>
      <c r="H10" s="133"/>
      <c r="I10" s="133"/>
      <c r="J10" s="133"/>
      <c r="K10" s="99"/>
      <c r="L10" s="99"/>
    </row>
    <row r="11" spans="1:12" ht="14" customHeight="1">
      <c r="A11" s="157" t="s">
        <v>140</v>
      </c>
      <c r="B11" s="181"/>
      <c r="C11" s="181"/>
      <c r="D11" s="129">
        <v>2319277</v>
      </c>
      <c r="E11" s="54"/>
      <c r="F11" s="129">
        <v>25818624</v>
      </c>
      <c r="G11" s="54"/>
      <c r="H11" s="129">
        <v>371084</v>
      </c>
      <c r="I11" s="129"/>
      <c r="J11" s="129">
        <v>9748856</v>
      </c>
      <c r="K11" s="54"/>
      <c r="L11" s="129">
        <v>38257841</v>
      </c>
    </row>
    <row r="12" spans="1:12" ht="14" customHeight="1">
      <c r="B12" s="181"/>
      <c r="C12" s="181"/>
      <c r="D12" s="129"/>
      <c r="E12" s="54"/>
      <c r="F12" s="129"/>
      <c r="G12" s="54"/>
      <c r="H12" s="129"/>
      <c r="I12" s="129"/>
      <c r="J12" s="129"/>
      <c r="K12" s="54"/>
      <c r="L12" s="54"/>
    </row>
    <row r="13" spans="1:12" ht="14" customHeight="1">
      <c r="A13" s="79" t="s">
        <v>50</v>
      </c>
      <c r="B13" s="181"/>
      <c r="C13" s="181"/>
      <c r="D13" s="92"/>
      <c r="E13" s="40"/>
      <c r="F13" s="92"/>
      <c r="G13" s="40"/>
      <c r="H13" s="92"/>
      <c r="I13" s="92"/>
      <c r="J13" s="92"/>
      <c r="K13" s="40"/>
      <c r="L13" s="40"/>
    </row>
    <row r="14" spans="1:12" ht="14" customHeight="1">
      <c r="A14" s="159" t="s">
        <v>216</v>
      </c>
      <c r="B14" s="181"/>
      <c r="C14" s="181"/>
      <c r="D14" s="92"/>
      <c r="E14" s="40"/>
      <c r="F14" s="92"/>
      <c r="G14" s="40"/>
      <c r="H14" s="92"/>
      <c r="I14" s="92"/>
      <c r="J14" s="92"/>
      <c r="K14" s="40"/>
      <c r="L14" s="40"/>
    </row>
    <row r="15" spans="1:12" ht="14" customHeight="1">
      <c r="A15" s="150" t="s">
        <v>255</v>
      </c>
      <c r="B15" s="182">
        <v>13</v>
      </c>
      <c r="C15" s="182"/>
      <c r="D15" s="183">
        <v>0</v>
      </c>
      <c r="E15" s="31"/>
      <c r="F15" s="183">
        <v>0</v>
      </c>
      <c r="G15" s="31"/>
      <c r="H15" s="183">
        <v>0</v>
      </c>
      <c r="I15" s="98"/>
      <c r="J15" s="183">
        <v>-718976</v>
      </c>
      <c r="K15" s="31"/>
      <c r="L15" s="183">
        <v>-718976</v>
      </c>
    </row>
    <row r="16" spans="1:12" s="184" customFormat="1" ht="14" customHeight="1">
      <c r="A16" s="159" t="s">
        <v>217</v>
      </c>
      <c r="B16" s="56"/>
      <c r="C16" s="56"/>
      <c r="D16" s="213">
        <v>0</v>
      </c>
      <c r="E16" s="69"/>
      <c r="F16" s="213">
        <v>0</v>
      </c>
      <c r="G16" s="69"/>
      <c r="H16" s="213">
        <v>0</v>
      </c>
      <c r="I16" s="138"/>
      <c r="J16" s="213">
        <v>-718976</v>
      </c>
      <c r="K16" s="69"/>
      <c r="L16" s="213">
        <v>-718976</v>
      </c>
    </row>
    <row r="17" spans="1:12" ht="14" customHeight="1">
      <c r="A17" s="160"/>
      <c r="D17" s="92"/>
      <c r="E17" s="31"/>
      <c r="F17" s="92"/>
      <c r="G17" s="31"/>
      <c r="H17" s="92"/>
      <c r="I17" s="98"/>
      <c r="J17" s="92"/>
      <c r="K17" s="31"/>
      <c r="L17" s="92"/>
    </row>
    <row r="18" spans="1:12" ht="14" customHeight="1">
      <c r="A18" s="125" t="s">
        <v>94</v>
      </c>
      <c r="D18" s="92"/>
      <c r="E18" s="31"/>
      <c r="F18" s="92"/>
      <c r="G18" s="31"/>
      <c r="H18" s="92"/>
      <c r="I18" s="98"/>
      <c r="J18" s="92"/>
      <c r="K18" s="31"/>
      <c r="L18" s="92"/>
    </row>
    <row r="19" spans="1:12" ht="14" customHeight="1">
      <c r="A19" s="161" t="s">
        <v>205</v>
      </c>
      <c r="B19" s="181"/>
      <c r="C19" s="181"/>
      <c r="D19" s="92">
        <v>0</v>
      </c>
      <c r="E19" s="31"/>
      <c r="F19" s="92">
        <v>0</v>
      </c>
      <c r="G19" s="31"/>
      <c r="H19" s="92">
        <v>0</v>
      </c>
      <c r="I19" s="31"/>
      <c r="J19" s="92">
        <v>493455</v>
      </c>
      <c r="K19" s="31"/>
      <c r="L19" s="35">
        <v>493455</v>
      </c>
    </row>
    <row r="20" spans="1:12" ht="14" customHeight="1">
      <c r="A20" s="125" t="s">
        <v>95</v>
      </c>
      <c r="B20" s="181"/>
      <c r="C20" s="181"/>
      <c r="D20" s="213">
        <v>0</v>
      </c>
      <c r="E20" s="52"/>
      <c r="F20" s="213">
        <v>0</v>
      </c>
      <c r="G20" s="69"/>
      <c r="H20" s="213">
        <v>0</v>
      </c>
      <c r="I20" s="69"/>
      <c r="J20" s="213">
        <v>493455</v>
      </c>
      <c r="K20" s="69"/>
      <c r="L20" s="214">
        <v>493455</v>
      </c>
    </row>
    <row r="21" spans="1:12" ht="14" customHeight="1">
      <c r="A21" s="125"/>
      <c r="B21" s="181"/>
      <c r="C21" s="181"/>
      <c r="D21" s="129"/>
      <c r="E21" s="52"/>
      <c r="F21" s="129"/>
      <c r="G21" s="69"/>
      <c r="H21" s="129"/>
      <c r="I21" s="69"/>
      <c r="J21" s="129"/>
      <c r="K21" s="69"/>
      <c r="L21" s="129"/>
    </row>
    <row r="22" spans="1:12" ht="14" customHeight="1" thickBot="1">
      <c r="A22" s="157" t="s">
        <v>234</v>
      </c>
      <c r="B22" s="181"/>
      <c r="C22" s="181"/>
      <c r="D22" s="215">
        <v>2319277</v>
      </c>
      <c r="E22" s="54"/>
      <c r="F22" s="215">
        <v>25818624</v>
      </c>
      <c r="G22" s="54"/>
      <c r="H22" s="215">
        <v>371084</v>
      </c>
      <c r="I22" s="54"/>
      <c r="J22" s="215">
        <v>9523335</v>
      </c>
      <c r="K22" s="69"/>
      <c r="L22" s="215">
        <v>38032320</v>
      </c>
    </row>
    <row r="23" spans="1:12" ht="14" customHeight="1" thickTop="1">
      <c r="A23" s="125"/>
      <c r="B23" s="181"/>
      <c r="C23" s="181"/>
      <c r="D23" s="129"/>
      <c r="E23" s="52"/>
      <c r="F23" s="129"/>
      <c r="G23" s="69"/>
      <c r="H23" s="129"/>
      <c r="I23" s="69"/>
      <c r="J23" s="129"/>
      <c r="K23" s="69"/>
      <c r="L23" s="129"/>
    </row>
    <row r="24" spans="1:12" ht="14" customHeight="1">
      <c r="A24" s="157" t="s">
        <v>232</v>
      </c>
      <c r="B24" s="181"/>
      <c r="C24" s="181"/>
      <c r="D24" s="133"/>
      <c r="E24" s="99"/>
      <c r="F24" s="133"/>
      <c r="G24" s="99"/>
      <c r="H24" s="133"/>
      <c r="I24" s="133"/>
      <c r="J24" s="133"/>
      <c r="K24" s="99"/>
      <c r="L24" s="99"/>
    </row>
    <row r="25" spans="1:12" ht="14" customHeight="1">
      <c r="A25" s="157" t="s">
        <v>181</v>
      </c>
      <c r="B25" s="181"/>
      <c r="C25" s="181"/>
      <c r="D25" s="129">
        <v>2319277</v>
      </c>
      <c r="E25" s="54"/>
      <c r="F25" s="129">
        <v>25818624</v>
      </c>
      <c r="G25" s="54"/>
      <c r="H25" s="129">
        <v>371084</v>
      </c>
      <c r="I25" s="129"/>
      <c r="J25" s="129">
        <v>10135782</v>
      </c>
      <c r="K25" s="54"/>
      <c r="L25" s="129">
        <v>38644767</v>
      </c>
    </row>
    <row r="26" spans="1:12" ht="14" customHeight="1">
      <c r="A26" s="125"/>
      <c r="B26" s="181"/>
      <c r="C26" s="181"/>
      <c r="D26" s="129"/>
      <c r="E26" s="52"/>
      <c r="F26" s="129"/>
      <c r="G26" s="69"/>
      <c r="H26" s="129"/>
      <c r="I26" s="69"/>
      <c r="J26" s="129"/>
      <c r="K26" s="69"/>
      <c r="L26" s="129"/>
    </row>
    <row r="27" spans="1:12" ht="14" customHeight="1">
      <c r="A27" s="79" t="s">
        <v>50</v>
      </c>
      <c r="B27" s="181"/>
      <c r="C27" s="181"/>
      <c r="D27" s="92"/>
      <c r="E27" s="40"/>
      <c r="F27" s="92"/>
      <c r="G27" s="40"/>
      <c r="H27" s="92"/>
      <c r="I27" s="92"/>
      <c r="J27" s="92"/>
      <c r="K27" s="40"/>
      <c r="L27" s="40"/>
    </row>
    <row r="28" spans="1:12" ht="14" customHeight="1">
      <c r="A28" s="159" t="s">
        <v>216</v>
      </c>
      <c r="B28" s="181"/>
      <c r="C28" s="181"/>
      <c r="D28" s="92"/>
      <c r="E28" s="40"/>
      <c r="F28" s="92"/>
      <c r="G28" s="40"/>
      <c r="H28" s="92"/>
      <c r="I28" s="92"/>
      <c r="J28" s="92"/>
      <c r="K28" s="40"/>
      <c r="L28" s="40"/>
    </row>
    <row r="29" spans="1:12" ht="14" customHeight="1">
      <c r="A29" s="150" t="s">
        <v>255</v>
      </c>
      <c r="B29" s="182">
        <v>13</v>
      </c>
      <c r="C29" s="182"/>
      <c r="D29" s="183">
        <v>0</v>
      </c>
      <c r="E29" s="31"/>
      <c r="F29" s="183">
        <v>0</v>
      </c>
      <c r="G29" s="31"/>
      <c r="H29" s="183">
        <v>0</v>
      </c>
      <c r="I29" s="98"/>
      <c r="J29" s="183">
        <v>-735465</v>
      </c>
      <c r="K29" s="31"/>
      <c r="L29" s="183">
        <v>-735465</v>
      </c>
    </row>
    <row r="30" spans="1:12" ht="14" customHeight="1">
      <c r="A30" s="159" t="s">
        <v>217</v>
      </c>
      <c r="B30" s="56"/>
      <c r="C30" s="56"/>
      <c r="D30" s="213">
        <v>0</v>
      </c>
      <c r="E30" s="69"/>
      <c r="F30" s="213">
        <v>0</v>
      </c>
      <c r="G30" s="69"/>
      <c r="H30" s="213">
        <v>0</v>
      </c>
      <c r="I30" s="138"/>
      <c r="J30" s="213">
        <v>-735465</v>
      </c>
      <c r="K30" s="69"/>
      <c r="L30" s="213">
        <v>-735465</v>
      </c>
    </row>
    <row r="31" spans="1:12" ht="14" customHeight="1">
      <c r="A31" s="160"/>
      <c r="D31" s="92"/>
      <c r="E31" s="31"/>
      <c r="F31" s="92"/>
      <c r="G31" s="31"/>
      <c r="H31" s="92"/>
      <c r="I31" s="98"/>
      <c r="J31" s="92"/>
      <c r="K31" s="31"/>
      <c r="L31" s="92"/>
    </row>
    <row r="32" spans="1:12" ht="14" customHeight="1">
      <c r="A32" s="125" t="s">
        <v>94</v>
      </c>
      <c r="D32" s="92"/>
      <c r="E32" s="31"/>
      <c r="F32" s="92"/>
      <c r="G32" s="31"/>
      <c r="H32" s="92"/>
      <c r="I32" s="98"/>
      <c r="J32" s="92"/>
      <c r="K32" s="31"/>
      <c r="L32" s="92"/>
    </row>
    <row r="33" spans="1:12" ht="14" customHeight="1">
      <c r="A33" s="161" t="s">
        <v>205</v>
      </c>
      <c r="B33" s="181"/>
      <c r="C33" s="181"/>
      <c r="D33" s="183">
        <v>0</v>
      </c>
      <c r="E33" s="31"/>
      <c r="F33" s="183">
        <v>0</v>
      </c>
      <c r="G33" s="31"/>
      <c r="H33" s="183">
        <v>0</v>
      </c>
      <c r="I33" s="31"/>
      <c r="J33" s="183">
        <v>240853</v>
      </c>
      <c r="K33" s="31"/>
      <c r="L33" s="35">
        <v>240853</v>
      </c>
    </row>
    <row r="34" spans="1:12" ht="14" customHeight="1">
      <c r="A34" s="125" t="s">
        <v>95</v>
      </c>
      <c r="B34" s="181"/>
      <c r="C34" s="181"/>
      <c r="D34" s="213">
        <v>0</v>
      </c>
      <c r="E34" s="52"/>
      <c r="F34" s="213">
        <v>0</v>
      </c>
      <c r="G34" s="69"/>
      <c r="H34" s="213">
        <v>0</v>
      </c>
      <c r="I34" s="69"/>
      <c r="J34" s="213">
        <v>240853</v>
      </c>
      <c r="K34" s="69"/>
      <c r="L34" s="214">
        <v>240853</v>
      </c>
    </row>
    <row r="35" spans="1:12" ht="14" customHeight="1">
      <c r="A35" s="125"/>
      <c r="B35" s="181"/>
      <c r="C35" s="181"/>
      <c r="D35" s="129"/>
      <c r="E35" s="52"/>
      <c r="F35" s="129"/>
      <c r="G35" s="69"/>
      <c r="H35" s="129"/>
      <c r="I35" s="69"/>
      <c r="J35" s="129"/>
      <c r="K35" s="69"/>
      <c r="L35" s="129"/>
    </row>
    <row r="36" spans="1:12" ht="14" customHeight="1" thickBot="1">
      <c r="A36" s="157" t="s">
        <v>235</v>
      </c>
      <c r="B36" s="181"/>
      <c r="C36" s="181"/>
      <c r="D36" s="215">
        <v>2319277</v>
      </c>
      <c r="E36" s="54"/>
      <c r="F36" s="215">
        <v>25818624</v>
      </c>
      <c r="G36" s="54"/>
      <c r="H36" s="215">
        <v>371084</v>
      </c>
      <c r="I36" s="54"/>
      <c r="J36" s="215">
        <v>9641170</v>
      </c>
      <c r="K36" s="69"/>
      <c r="L36" s="215">
        <v>38150155</v>
      </c>
    </row>
    <row r="37" spans="1:12" ht="17.75" customHeight="1" thickTop="1"/>
    <row r="54" spans="4:12" ht="17.5" customHeight="1">
      <c r="D54" s="223"/>
      <c r="E54" s="223"/>
      <c r="F54" s="223"/>
      <c r="G54" s="223"/>
      <c r="H54" s="223"/>
      <c r="I54" s="223"/>
      <c r="J54" s="223"/>
      <c r="K54" s="223"/>
      <c r="L54" s="223"/>
    </row>
    <row r="55" spans="4:12" ht="17.5" customHeight="1">
      <c r="D55" s="223"/>
      <c r="E55" s="223"/>
      <c r="F55" s="223"/>
      <c r="G55" s="223"/>
      <c r="H55" s="223"/>
      <c r="I55" s="223"/>
      <c r="J55" s="223"/>
      <c r="K55" s="223"/>
      <c r="L55" s="223"/>
    </row>
    <row r="56" spans="4:12" ht="17.5" customHeight="1">
      <c r="D56" s="223"/>
      <c r="E56" s="223"/>
      <c r="F56" s="223"/>
      <c r="G56" s="223"/>
      <c r="H56" s="223"/>
      <c r="I56" s="223"/>
      <c r="J56" s="223"/>
      <c r="K56" s="223"/>
      <c r="L56" s="223"/>
    </row>
    <row r="57" spans="4:12" ht="17.5" customHeight="1">
      <c r="D57" s="223"/>
      <c r="E57" s="223"/>
      <c r="F57" s="223"/>
      <c r="G57" s="223"/>
      <c r="H57" s="223"/>
      <c r="I57" s="223"/>
      <c r="J57" s="223"/>
      <c r="K57" s="223"/>
      <c r="L57" s="223"/>
    </row>
    <row r="58" spans="4:12" ht="17.5" customHeight="1">
      <c r="D58" s="223"/>
      <c r="E58" s="223"/>
      <c r="F58" s="223"/>
      <c r="G58" s="223"/>
      <c r="H58" s="223"/>
      <c r="I58" s="223"/>
      <c r="J58" s="223"/>
      <c r="K58" s="223"/>
      <c r="L58" s="223"/>
    </row>
    <row r="59" spans="4:12" ht="17.5" customHeight="1">
      <c r="D59" s="223"/>
      <c r="E59" s="223"/>
      <c r="F59" s="223"/>
      <c r="G59" s="223"/>
      <c r="H59" s="223"/>
      <c r="I59" s="223"/>
      <c r="J59" s="223"/>
      <c r="K59" s="223"/>
      <c r="L59" s="223"/>
    </row>
    <row r="60" spans="4:12" ht="17.5" customHeight="1">
      <c r="D60" s="223"/>
      <c r="E60" s="223"/>
      <c r="F60" s="223"/>
      <c r="G60" s="223"/>
      <c r="H60" s="223"/>
      <c r="I60" s="223"/>
      <c r="J60" s="223"/>
      <c r="K60" s="223"/>
      <c r="L60" s="223"/>
    </row>
    <row r="61" spans="4:12" ht="17.5" customHeight="1">
      <c r="D61" s="223"/>
      <c r="E61" s="223"/>
      <c r="F61" s="223"/>
      <c r="G61" s="223"/>
      <c r="H61" s="223"/>
      <c r="I61" s="223"/>
      <c r="J61" s="223"/>
      <c r="K61" s="223"/>
      <c r="L61" s="223"/>
    </row>
    <row r="62" spans="4:12" ht="17.5" customHeight="1">
      <c r="D62" s="223"/>
      <c r="E62" s="223"/>
      <c r="F62" s="223"/>
      <c r="G62" s="223"/>
      <c r="H62" s="223"/>
      <c r="I62" s="223"/>
      <c r="J62" s="223"/>
      <c r="K62" s="223"/>
      <c r="L62" s="223"/>
    </row>
    <row r="63" spans="4:12" ht="17.5" customHeight="1">
      <c r="D63" s="223"/>
      <c r="E63" s="223"/>
      <c r="F63" s="223"/>
      <c r="G63" s="223"/>
      <c r="H63" s="223"/>
      <c r="I63" s="223"/>
      <c r="J63" s="223"/>
      <c r="K63" s="223"/>
      <c r="L63" s="223"/>
    </row>
    <row r="64" spans="4:12" ht="17.5" customHeight="1">
      <c r="D64" s="223"/>
      <c r="E64" s="223"/>
      <c r="F64" s="223"/>
      <c r="G64" s="223"/>
      <c r="H64" s="223"/>
      <c r="I64" s="223"/>
      <c r="J64" s="223"/>
      <c r="K64" s="223"/>
      <c r="L64" s="223"/>
    </row>
    <row r="65" spans="4:12" ht="17.5" customHeight="1">
      <c r="D65" s="223"/>
      <c r="E65" s="223"/>
      <c r="F65" s="223"/>
      <c r="G65" s="223"/>
      <c r="H65" s="223"/>
      <c r="I65" s="223"/>
      <c r="J65" s="223"/>
      <c r="K65" s="223"/>
      <c r="L65" s="223"/>
    </row>
    <row r="66" spans="4:12" ht="17.5" customHeight="1">
      <c r="D66" s="168"/>
      <c r="E66" s="168"/>
      <c r="F66" s="168"/>
      <c r="G66" s="168"/>
      <c r="H66" s="168"/>
      <c r="I66" s="168"/>
      <c r="J66" s="168"/>
      <c r="K66" s="168"/>
      <c r="L66" s="168"/>
    </row>
    <row r="91" spans="1:1" ht="17.5" customHeight="1">
      <c r="A91" s="150" t="s">
        <v>219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D4:L4"/>
    <mergeCell ref="H5:J5"/>
    <mergeCell ref="D9:L9"/>
  </mergeCells>
  <pageMargins left="0.8" right="0.8" top="0.48" bottom="0.5" header="0.5" footer="0.5"/>
  <pageSetup paperSize="9" scale="87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S99"/>
  <sheetViews>
    <sheetView tabSelected="1" view="pageBreakPreview" topLeftCell="A69" zoomScale="85" zoomScaleNormal="85" zoomScaleSheetLayoutView="85" workbookViewId="0">
      <selection activeCell="A83" sqref="A83"/>
    </sheetView>
  </sheetViews>
  <sheetFormatPr defaultColWidth="10.81640625" defaultRowHeight="19.5" customHeight="1"/>
  <cols>
    <col min="1" max="1" width="61.1796875" style="208" customWidth="1"/>
    <col min="2" max="2" width="7.453125" style="208" customWidth="1"/>
    <col min="3" max="3" width="15.453125" style="181" customWidth="1"/>
    <col min="4" max="4" width="2" style="181" customWidth="1"/>
    <col min="5" max="5" width="15.453125" style="181" customWidth="1"/>
    <col min="6" max="6" width="2" style="181" customWidth="1"/>
    <col min="7" max="7" width="15.453125" style="181" customWidth="1"/>
    <col min="8" max="8" width="2" style="181" customWidth="1"/>
    <col min="9" max="9" width="15.453125" style="181" customWidth="1"/>
    <col min="10" max="10" width="12.54296875" style="208" bestFit="1" customWidth="1"/>
    <col min="11" max="11" width="11.08984375" style="208" bestFit="1" customWidth="1"/>
    <col min="12" max="14" width="10.81640625" style="208"/>
    <col min="15" max="15" width="13.1796875" style="208" bestFit="1" customWidth="1"/>
    <col min="16" max="16" width="10.81640625" style="208"/>
    <col min="17" max="17" width="14.1796875" style="222" bestFit="1" customWidth="1"/>
    <col min="18" max="18" width="10.81640625" style="208"/>
    <col min="19" max="19" width="13.1796875" style="222" bestFit="1" customWidth="1"/>
    <col min="20" max="16384" width="10.81640625" style="208"/>
  </cols>
  <sheetData>
    <row r="1" spans="1:19" s="190" customFormat="1" ht="19.5" customHeight="1">
      <c r="A1" s="187" t="s">
        <v>97</v>
      </c>
      <c r="B1" s="188"/>
      <c r="C1" s="189"/>
      <c r="D1" s="189"/>
      <c r="E1" s="189"/>
      <c r="F1" s="189"/>
      <c r="G1" s="189"/>
      <c r="H1" s="189"/>
      <c r="I1" s="189"/>
      <c r="Q1" s="217"/>
      <c r="S1" s="217"/>
    </row>
    <row r="2" spans="1:19" s="190" customFormat="1" ht="19.5" customHeight="1">
      <c r="A2" s="188" t="s">
        <v>96</v>
      </c>
      <c r="B2" s="188"/>
      <c r="C2" s="189"/>
      <c r="D2" s="189"/>
      <c r="E2" s="189"/>
      <c r="F2" s="189"/>
      <c r="G2" s="189"/>
      <c r="H2" s="189"/>
      <c r="I2" s="189"/>
      <c r="Q2" s="217"/>
      <c r="S2" s="217"/>
    </row>
    <row r="3" spans="1:19" s="190" customFormat="1" ht="19.5" customHeight="1">
      <c r="A3" s="188"/>
      <c r="B3" s="188"/>
      <c r="C3" s="189"/>
      <c r="D3" s="189"/>
      <c r="E3" s="189"/>
      <c r="F3" s="189"/>
      <c r="G3" s="189"/>
      <c r="H3" s="189"/>
      <c r="I3" s="189"/>
      <c r="Q3" s="217"/>
      <c r="S3" s="217"/>
    </row>
    <row r="4" spans="1:19" s="181" customFormat="1" ht="19.5" customHeight="1">
      <c r="A4" s="191"/>
      <c r="B4" s="191"/>
      <c r="C4" s="240" t="s">
        <v>0</v>
      </c>
      <c r="D4" s="240"/>
      <c r="E4" s="240"/>
      <c r="F4" s="55"/>
      <c r="G4" s="240" t="s">
        <v>1</v>
      </c>
      <c r="H4" s="240"/>
      <c r="I4" s="240"/>
      <c r="Q4" s="216"/>
      <c r="S4" s="216"/>
    </row>
    <row r="5" spans="1:19" s="189" customFormat="1" ht="19.5" customHeight="1">
      <c r="A5" s="191"/>
      <c r="B5" s="191"/>
      <c r="C5" s="241" t="s">
        <v>230</v>
      </c>
      <c r="D5" s="241"/>
      <c r="E5" s="241"/>
      <c r="F5" s="116"/>
      <c r="G5" s="241" t="s">
        <v>230</v>
      </c>
      <c r="H5" s="241"/>
      <c r="I5" s="241"/>
      <c r="Q5" s="221"/>
      <c r="S5" s="221"/>
    </row>
    <row r="6" spans="1:19" s="189" customFormat="1" ht="19.5" customHeight="1">
      <c r="A6" s="191"/>
      <c r="B6" s="191"/>
      <c r="C6" s="241" t="s">
        <v>229</v>
      </c>
      <c r="D6" s="241"/>
      <c r="E6" s="241"/>
      <c r="F6" s="116"/>
      <c r="G6" s="241" t="s">
        <v>229</v>
      </c>
      <c r="H6" s="241"/>
      <c r="I6" s="241"/>
      <c r="Q6" s="221"/>
      <c r="S6" s="221"/>
    </row>
    <row r="7" spans="1:19" s="55" customFormat="1" ht="19.5" customHeight="1">
      <c r="B7" s="60"/>
      <c r="C7" s="224">
        <v>2026</v>
      </c>
      <c r="D7" s="117"/>
      <c r="E7" s="224">
        <v>2025</v>
      </c>
      <c r="F7" s="117"/>
      <c r="G7" s="224">
        <v>2026</v>
      </c>
      <c r="H7" s="117"/>
      <c r="I7" s="224">
        <v>2025</v>
      </c>
      <c r="Q7" s="218"/>
      <c r="S7" s="218"/>
    </row>
    <row r="8" spans="1:19" s="181" customFormat="1" ht="19.5" customHeight="1">
      <c r="C8" s="243" t="s">
        <v>39</v>
      </c>
      <c r="D8" s="243"/>
      <c r="E8" s="243"/>
      <c r="F8" s="243"/>
      <c r="G8" s="243"/>
      <c r="H8" s="243"/>
      <c r="I8" s="243"/>
      <c r="Q8" s="216"/>
      <c r="S8" s="216"/>
    </row>
    <row r="9" spans="1:19" s="181" customFormat="1" ht="19.5" customHeight="1">
      <c r="A9" s="192" t="s">
        <v>27</v>
      </c>
      <c r="B9" s="192"/>
      <c r="Q9" s="216"/>
      <c r="S9" s="216"/>
    </row>
    <row r="10" spans="1:19" s="181" customFormat="1" ht="19.5" customHeight="1">
      <c r="A10" s="193" t="s">
        <v>145</v>
      </c>
      <c r="B10" s="193"/>
      <c r="C10" s="209">
        <v>2094177</v>
      </c>
      <c r="D10" s="62"/>
      <c r="E10" s="209">
        <v>1195953</v>
      </c>
      <c r="F10" s="62"/>
      <c r="G10" s="209">
        <v>240853</v>
      </c>
      <c r="H10" s="62"/>
      <c r="I10" s="209">
        <v>493455</v>
      </c>
      <c r="Q10" s="216"/>
      <c r="S10" s="216"/>
    </row>
    <row r="11" spans="1:19" s="181" customFormat="1" ht="19.5" customHeight="1">
      <c r="A11" s="194" t="s">
        <v>123</v>
      </c>
      <c r="B11" s="194"/>
      <c r="C11" s="62"/>
      <c r="D11" s="62"/>
      <c r="E11" s="62"/>
      <c r="F11" s="62"/>
      <c r="G11" s="62"/>
      <c r="H11" s="62"/>
      <c r="I11" s="62"/>
      <c r="Q11" s="216"/>
      <c r="S11" s="216"/>
    </row>
    <row r="12" spans="1:19" s="181" customFormat="1" ht="19.5" customHeight="1">
      <c r="A12" s="181" t="s">
        <v>162</v>
      </c>
      <c r="B12" s="193"/>
      <c r="C12" s="62">
        <v>53046</v>
      </c>
      <c r="D12" s="62"/>
      <c r="E12" s="62">
        <v>176832</v>
      </c>
      <c r="F12" s="62"/>
      <c r="G12" s="62">
        <v>36998</v>
      </c>
      <c r="H12" s="62"/>
      <c r="I12" s="62">
        <v>32134</v>
      </c>
      <c r="Q12" s="216"/>
      <c r="S12" s="216"/>
    </row>
    <row r="13" spans="1:19" s="181" customFormat="1" ht="19.5" customHeight="1">
      <c r="A13" s="181" t="s">
        <v>40</v>
      </c>
      <c r="B13" s="195"/>
      <c r="C13" s="62">
        <v>899167</v>
      </c>
      <c r="D13" s="62"/>
      <c r="E13" s="62">
        <v>953862</v>
      </c>
      <c r="F13" s="62"/>
      <c r="G13" s="62">
        <v>822406</v>
      </c>
      <c r="H13" s="62"/>
      <c r="I13" s="62">
        <v>862011</v>
      </c>
      <c r="Q13" s="216"/>
      <c r="S13" s="216"/>
    </row>
    <row r="14" spans="1:19" s="181" customFormat="1" ht="19.5" customHeight="1">
      <c r="A14" s="181" t="s">
        <v>156</v>
      </c>
      <c r="B14" s="195"/>
      <c r="C14" s="62">
        <v>919210</v>
      </c>
      <c r="D14" s="62"/>
      <c r="E14" s="62">
        <v>928257</v>
      </c>
      <c r="F14" s="62"/>
      <c r="G14" s="62">
        <v>80310</v>
      </c>
      <c r="H14" s="62"/>
      <c r="I14" s="62">
        <v>93794</v>
      </c>
      <c r="Q14" s="216"/>
      <c r="S14" s="216"/>
    </row>
    <row r="15" spans="1:19" s="181" customFormat="1" ht="19.5" customHeight="1">
      <c r="A15" s="196" t="s">
        <v>259</v>
      </c>
      <c r="B15" s="195"/>
      <c r="C15" s="62">
        <v>23995</v>
      </c>
      <c r="D15" s="62"/>
      <c r="E15" s="62">
        <v>22535</v>
      </c>
      <c r="F15" s="62"/>
      <c r="G15" s="62">
        <v>0</v>
      </c>
      <c r="H15" s="62"/>
      <c r="I15" s="62">
        <v>0</v>
      </c>
      <c r="Q15" s="216"/>
      <c r="S15" s="216"/>
    </row>
    <row r="16" spans="1:19" s="181" customFormat="1" ht="19.5" customHeight="1">
      <c r="A16" s="196" t="s">
        <v>256</v>
      </c>
      <c r="B16" s="195"/>
      <c r="C16" s="62">
        <v>-501</v>
      </c>
      <c r="D16" s="62"/>
      <c r="E16" s="62">
        <v>2412</v>
      </c>
      <c r="F16" s="62"/>
      <c r="G16" s="62">
        <v>1349</v>
      </c>
      <c r="H16" s="62"/>
      <c r="I16" s="62">
        <v>-33</v>
      </c>
      <c r="Q16" s="216"/>
      <c r="S16" s="216"/>
    </row>
    <row r="17" spans="1:19" s="181" customFormat="1" ht="19.5" customHeight="1">
      <c r="A17" s="196" t="s">
        <v>202</v>
      </c>
      <c r="B17" s="195"/>
      <c r="C17" s="62">
        <v>-1212</v>
      </c>
      <c r="D17" s="62"/>
      <c r="E17" s="62">
        <v>18788</v>
      </c>
      <c r="F17" s="62"/>
      <c r="G17" s="62">
        <v>2179</v>
      </c>
      <c r="H17" s="62"/>
      <c r="I17" s="62">
        <v>247</v>
      </c>
      <c r="Q17" s="216"/>
      <c r="S17" s="216"/>
    </row>
    <row r="18" spans="1:19" s="181" customFormat="1" ht="19.5" customHeight="1">
      <c r="A18" s="181" t="s">
        <v>167</v>
      </c>
      <c r="B18" s="197"/>
      <c r="C18" s="62">
        <v>2602</v>
      </c>
      <c r="D18" s="62"/>
      <c r="E18" s="62">
        <v>1122</v>
      </c>
      <c r="F18" s="62"/>
      <c r="G18" s="62">
        <v>0</v>
      </c>
      <c r="H18" s="62"/>
      <c r="I18" s="62">
        <v>0</v>
      </c>
      <c r="Q18" s="216"/>
      <c r="S18" s="216"/>
    </row>
    <row r="19" spans="1:19" s="181" customFormat="1" ht="19.5" customHeight="1">
      <c r="A19" s="181" t="s">
        <v>157</v>
      </c>
      <c r="B19" s="195"/>
      <c r="C19" s="62">
        <v>57248</v>
      </c>
      <c r="D19" s="62"/>
      <c r="E19" s="62">
        <v>46454</v>
      </c>
      <c r="F19" s="62"/>
      <c r="G19" s="62">
        <v>17698</v>
      </c>
      <c r="H19" s="62"/>
      <c r="I19" s="62">
        <v>11225</v>
      </c>
      <c r="K19" s="196"/>
      <c r="Q19" s="216"/>
      <c r="S19" s="216"/>
    </row>
    <row r="20" spans="1:19" s="181" customFormat="1" ht="19.5" customHeight="1">
      <c r="A20" s="181" t="s">
        <v>105</v>
      </c>
      <c r="B20" s="195"/>
      <c r="C20" s="62">
        <v>-37692</v>
      </c>
      <c r="D20" s="62"/>
      <c r="E20" s="62">
        <v>-37692</v>
      </c>
      <c r="F20" s="62"/>
      <c r="G20" s="62">
        <v>-6135</v>
      </c>
      <c r="H20" s="62"/>
      <c r="I20" s="62">
        <v>-6135</v>
      </c>
      <c r="K20" s="196"/>
      <c r="Q20" s="216"/>
      <c r="S20" s="216"/>
    </row>
    <row r="21" spans="1:19" s="181" customFormat="1" ht="19.5" customHeight="1">
      <c r="A21" s="181" t="s">
        <v>213</v>
      </c>
      <c r="B21" s="195"/>
      <c r="C21" s="62">
        <v>20066</v>
      </c>
      <c r="D21" s="62"/>
      <c r="E21" s="62">
        <v>-31726</v>
      </c>
      <c r="F21" s="62"/>
      <c r="G21" s="62">
        <v>-2198</v>
      </c>
      <c r="H21" s="62"/>
      <c r="I21" s="62">
        <v>-208</v>
      </c>
      <c r="K21" s="196"/>
      <c r="Q21" s="216"/>
      <c r="S21" s="216"/>
    </row>
    <row r="22" spans="1:19" s="181" customFormat="1" ht="19.5" customHeight="1">
      <c r="A22" s="195" t="s">
        <v>141</v>
      </c>
      <c r="B22" s="195"/>
      <c r="C22" s="62">
        <v>0</v>
      </c>
      <c r="D22" s="62"/>
      <c r="E22" s="62">
        <v>5532</v>
      </c>
      <c r="F22" s="62"/>
      <c r="G22" s="62">
        <v>0</v>
      </c>
      <c r="H22" s="62"/>
      <c r="I22" s="62">
        <v>0</v>
      </c>
      <c r="K22" s="196"/>
      <c r="Q22" s="216"/>
      <c r="S22" s="216"/>
    </row>
    <row r="23" spans="1:19" s="181" customFormat="1" ht="19.5" customHeight="1">
      <c r="A23" s="181" t="s">
        <v>170</v>
      </c>
      <c r="B23" s="195"/>
      <c r="C23" s="62"/>
      <c r="D23" s="62"/>
      <c r="E23" s="62"/>
      <c r="F23" s="62"/>
      <c r="G23" s="62"/>
      <c r="H23" s="62"/>
      <c r="I23" s="62"/>
      <c r="K23" s="196"/>
      <c r="Q23" s="216"/>
      <c r="S23" s="216"/>
    </row>
    <row r="24" spans="1:19" s="181" customFormat="1" ht="19.5" customHeight="1">
      <c r="A24" s="181" t="s">
        <v>192</v>
      </c>
      <c r="B24" s="195"/>
      <c r="C24" s="31"/>
      <c r="D24" s="31"/>
      <c r="E24" s="31"/>
      <c r="F24" s="31"/>
      <c r="G24" s="31"/>
      <c r="H24" s="31"/>
      <c r="I24" s="31"/>
      <c r="K24" s="196"/>
      <c r="Q24" s="216"/>
      <c r="S24" s="216"/>
    </row>
    <row r="25" spans="1:19" s="181" customFormat="1" ht="19.5" customHeight="1">
      <c r="A25" s="181" t="s">
        <v>191</v>
      </c>
      <c r="B25" s="195"/>
      <c r="C25" s="62">
        <v>-1672118</v>
      </c>
      <c r="D25" s="62"/>
      <c r="E25" s="62">
        <v>-502974</v>
      </c>
      <c r="F25" s="62"/>
      <c r="G25" s="62">
        <v>0</v>
      </c>
      <c r="H25" s="62"/>
      <c r="I25" s="62">
        <v>0</v>
      </c>
      <c r="K25" s="196"/>
      <c r="Q25" s="216"/>
      <c r="S25" s="216"/>
    </row>
    <row r="26" spans="1:19" s="181" customFormat="1" ht="19.5" customHeight="1">
      <c r="A26" s="181" t="s">
        <v>214</v>
      </c>
      <c r="B26" s="196"/>
      <c r="C26" s="62">
        <v>7030</v>
      </c>
      <c r="D26" s="62"/>
      <c r="E26" s="62">
        <v>-2123</v>
      </c>
      <c r="F26" s="62"/>
      <c r="G26" s="62">
        <v>0</v>
      </c>
      <c r="H26" s="62"/>
      <c r="I26" s="62">
        <v>0</v>
      </c>
      <c r="K26" s="196"/>
      <c r="Q26" s="216"/>
      <c r="S26" s="216"/>
    </row>
    <row r="27" spans="1:19" s="181" customFormat="1" ht="19.5" customHeight="1">
      <c r="A27" s="181" t="s">
        <v>104</v>
      </c>
      <c r="B27" s="198"/>
      <c r="C27" s="62">
        <v>-288578</v>
      </c>
      <c r="D27" s="62"/>
      <c r="E27" s="62">
        <v>-663193</v>
      </c>
      <c r="F27" s="62"/>
      <c r="G27" s="62">
        <v>-192754</v>
      </c>
      <c r="H27" s="62"/>
      <c r="I27" s="62">
        <v>-292376</v>
      </c>
      <c r="K27" s="196"/>
      <c r="Q27" s="216"/>
      <c r="S27" s="216"/>
    </row>
    <row r="28" spans="1:19" s="181" customFormat="1" ht="19.5" customHeight="1">
      <c r="A28" s="181" t="s">
        <v>168</v>
      </c>
      <c r="B28" s="195"/>
      <c r="C28" s="62">
        <v>-973</v>
      </c>
      <c r="D28" s="62"/>
      <c r="E28" s="62">
        <v>-50</v>
      </c>
      <c r="F28" s="62"/>
      <c r="G28" s="62">
        <v>-155</v>
      </c>
      <c r="H28" s="62"/>
      <c r="I28" s="62">
        <v>0</v>
      </c>
      <c r="K28" s="196"/>
      <c r="Q28" s="216"/>
      <c r="S28" s="216"/>
    </row>
    <row r="29" spans="1:19" s="181" customFormat="1" ht="19.5" customHeight="1">
      <c r="A29" s="181" t="s">
        <v>121</v>
      </c>
      <c r="B29" s="195"/>
      <c r="C29" s="62">
        <v>200</v>
      </c>
      <c r="D29" s="62"/>
      <c r="E29" s="62">
        <v>2242</v>
      </c>
      <c r="F29" s="62"/>
      <c r="G29" s="62">
        <v>0</v>
      </c>
      <c r="H29" s="62"/>
      <c r="I29" s="62">
        <v>0</v>
      </c>
      <c r="K29" s="196"/>
      <c r="Q29" s="216"/>
      <c r="S29" s="216"/>
    </row>
    <row r="30" spans="1:19" s="181" customFormat="1" ht="19.5" customHeight="1">
      <c r="A30" s="181" t="s">
        <v>208</v>
      </c>
      <c r="B30" s="195"/>
      <c r="C30" s="62">
        <v>-65942</v>
      </c>
      <c r="D30" s="62"/>
      <c r="E30" s="62">
        <v>0</v>
      </c>
      <c r="F30" s="62"/>
      <c r="G30" s="62">
        <v>-8379</v>
      </c>
      <c r="H30" s="62"/>
      <c r="I30" s="62">
        <v>0</v>
      </c>
      <c r="K30" s="196"/>
      <c r="Q30" s="216"/>
      <c r="S30" s="216"/>
    </row>
    <row r="31" spans="1:19" s="181" customFormat="1" ht="19.5" customHeight="1">
      <c r="A31" s="181" t="s">
        <v>35</v>
      </c>
      <c r="B31" s="196"/>
      <c r="C31" s="62">
        <v>-172587</v>
      </c>
      <c r="D31" s="62"/>
      <c r="E31" s="62">
        <v>-113037</v>
      </c>
      <c r="F31" s="62"/>
      <c r="G31" s="62">
        <v>-543897</v>
      </c>
      <c r="H31" s="62"/>
      <c r="I31" s="62">
        <v>-523589</v>
      </c>
      <c r="K31" s="196"/>
      <c r="Q31" s="216"/>
      <c r="S31" s="216"/>
    </row>
    <row r="32" spans="1:19" s="181" customFormat="1" ht="19.5" customHeight="1">
      <c r="A32" s="181" t="s">
        <v>74</v>
      </c>
      <c r="B32" s="196"/>
      <c r="C32" s="122">
        <v>0</v>
      </c>
      <c r="D32" s="62"/>
      <c r="E32" s="122">
        <v>0</v>
      </c>
      <c r="F32" s="62"/>
      <c r="G32" s="122">
        <v>-228586</v>
      </c>
      <c r="H32" s="62"/>
      <c r="I32" s="122">
        <v>-419976</v>
      </c>
      <c r="K32" s="196"/>
      <c r="Q32" s="216"/>
      <c r="S32" s="216"/>
    </row>
    <row r="33" spans="1:19" s="181" customFormat="1" ht="19.5" customHeight="1">
      <c r="A33" s="196"/>
      <c r="B33" s="196"/>
      <c r="C33" s="209">
        <v>1837138</v>
      </c>
      <c r="D33" s="62"/>
      <c r="E33" s="209">
        <v>2003194</v>
      </c>
      <c r="F33" s="62"/>
      <c r="G33" s="209">
        <v>219689</v>
      </c>
      <c r="H33" s="62"/>
      <c r="I33" s="209">
        <v>250549</v>
      </c>
      <c r="Q33" s="216"/>
      <c r="S33" s="216"/>
    </row>
    <row r="34" spans="1:19" s="181" customFormat="1" ht="19.5" customHeight="1">
      <c r="A34" s="196"/>
      <c r="B34" s="196"/>
      <c r="C34" s="62"/>
      <c r="D34" s="62"/>
      <c r="E34" s="62"/>
      <c r="F34" s="62"/>
      <c r="G34" s="62"/>
      <c r="H34" s="62"/>
      <c r="I34" s="62"/>
      <c r="Q34" s="216"/>
      <c r="S34" s="216"/>
    </row>
    <row r="35" spans="1:19" s="181" customFormat="1" ht="19.5" customHeight="1">
      <c r="A35" s="199" t="s">
        <v>58</v>
      </c>
      <c r="B35" s="200"/>
      <c r="C35" s="62"/>
      <c r="D35" s="62"/>
      <c r="E35" s="62"/>
      <c r="F35" s="62"/>
      <c r="G35" s="62"/>
      <c r="H35" s="62"/>
      <c r="I35" s="62"/>
      <c r="Q35" s="216"/>
      <c r="S35" s="216"/>
    </row>
    <row r="36" spans="1:19" s="181" customFormat="1" ht="19.5" customHeight="1">
      <c r="A36" s="181" t="s">
        <v>119</v>
      </c>
      <c r="B36" s="193"/>
      <c r="C36" s="62">
        <v>-88503</v>
      </c>
      <c r="D36" s="62"/>
      <c r="E36" s="62">
        <v>45816</v>
      </c>
      <c r="F36" s="62"/>
      <c r="G36" s="62">
        <v>-116566</v>
      </c>
      <c r="H36" s="62"/>
      <c r="I36" s="62">
        <v>17031</v>
      </c>
      <c r="L36" s="196"/>
      <c r="Q36" s="216"/>
      <c r="S36" s="216"/>
    </row>
    <row r="37" spans="1:19" s="181" customFormat="1" ht="19.5" customHeight="1">
      <c r="A37" s="181" t="s">
        <v>152</v>
      </c>
      <c r="B37" s="201"/>
      <c r="C37" s="62">
        <v>-171588</v>
      </c>
      <c r="D37" s="62"/>
      <c r="E37" s="62">
        <v>-90224</v>
      </c>
      <c r="F37" s="62"/>
      <c r="G37" s="62">
        <v>-7123</v>
      </c>
      <c r="H37" s="62"/>
      <c r="I37" s="62">
        <v>-8472</v>
      </c>
      <c r="L37" s="196"/>
      <c r="Q37" s="216"/>
      <c r="S37" s="216"/>
    </row>
    <row r="38" spans="1:19" s="181" customFormat="1" ht="19.5" customHeight="1">
      <c r="A38" s="181" t="s">
        <v>82</v>
      </c>
      <c r="B38" s="202"/>
      <c r="C38" s="62">
        <v>174229</v>
      </c>
      <c r="D38" s="62"/>
      <c r="E38" s="62">
        <v>59075</v>
      </c>
      <c r="F38" s="62"/>
      <c r="G38" s="62">
        <v>0</v>
      </c>
      <c r="H38" s="62"/>
      <c r="I38" s="62">
        <v>0</v>
      </c>
      <c r="L38" s="196"/>
      <c r="Q38" s="216"/>
      <c r="S38" s="216"/>
    </row>
    <row r="39" spans="1:19" s="181" customFormat="1" ht="19.5" customHeight="1">
      <c r="A39" s="181" t="s">
        <v>113</v>
      </c>
      <c r="B39" s="202"/>
      <c r="C39" s="62">
        <v>1433945</v>
      </c>
      <c r="D39" s="62"/>
      <c r="E39" s="62">
        <v>807922</v>
      </c>
      <c r="F39" s="62"/>
      <c r="G39" s="62">
        <v>0</v>
      </c>
      <c r="H39" s="62"/>
      <c r="I39" s="62">
        <v>0</v>
      </c>
      <c r="L39" s="196"/>
      <c r="Q39" s="216"/>
      <c r="S39" s="216"/>
    </row>
    <row r="40" spans="1:19" s="181" customFormat="1" ht="19.5" customHeight="1">
      <c r="A40" s="181" t="s">
        <v>114</v>
      </c>
      <c r="B40" s="202"/>
      <c r="C40" s="62">
        <v>34660</v>
      </c>
      <c r="D40" s="62"/>
      <c r="E40" s="62">
        <v>6200</v>
      </c>
      <c r="F40" s="62"/>
      <c r="G40" s="62">
        <v>0</v>
      </c>
      <c r="H40" s="62"/>
      <c r="I40" s="62">
        <v>0</v>
      </c>
      <c r="L40" s="196"/>
      <c r="Q40" s="216"/>
      <c r="S40" s="216"/>
    </row>
    <row r="41" spans="1:19" s="181" customFormat="1" ht="19.5" customHeight="1">
      <c r="A41" s="181" t="s">
        <v>6</v>
      </c>
      <c r="B41" s="44"/>
      <c r="C41" s="62">
        <v>-25603</v>
      </c>
      <c r="D41" s="62"/>
      <c r="E41" s="62">
        <v>89435</v>
      </c>
      <c r="F41" s="62"/>
      <c r="G41" s="62">
        <v>-2219</v>
      </c>
      <c r="H41" s="62"/>
      <c r="I41" s="62">
        <v>1127</v>
      </c>
      <c r="L41" s="196"/>
      <c r="Q41" s="216"/>
      <c r="S41" s="216"/>
    </row>
    <row r="42" spans="1:19" s="181" customFormat="1" ht="19.5" customHeight="1">
      <c r="A42" s="181" t="s">
        <v>52</v>
      </c>
      <c r="B42" s="44"/>
      <c r="C42" s="62">
        <v>-117487</v>
      </c>
      <c r="D42" s="62"/>
      <c r="E42" s="62">
        <v>157453</v>
      </c>
      <c r="F42" s="62"/>
      <c r="G42" s="62">
        <v>-178013</v>
      </c>
      <c r="H42" s="62"/>
      <c r="I42" s="62">
        <v>-121</v>
      </c>
      <c r="L42" s="196"/>
      <c r="Q42" s="216"/>
      <c r="S42" s="216"/>
    </row>
    <row r="43" spans="1:19" s="181" customFormat="1" ht="19.5" customHeight="1">
      <c r="A43" s="181" t="s">
        <v>137</v>
      </c>
      <c r="B43" s="193"/>
      <c r="C43" s="62">
        <v>-48708</v>
      </c>
      <c r="D43" s="62"/>
      <c r="E43" s="62">
        <v>-154469</v>
      </c>
      <c r="F43" s="62"/>
      <c r="G43" s="62">
        <v>61</v>
      </c>
      <c r="H43" s="62"/>
      <c r="I43" s="62">
        <v>1992</v>
      </c>
      <c r="L43" s="196"/>
      <c r="Q43" s="216"/>
      <c r="S43" s="216"/>
    </row>
    <row r="44" spans="1:19" s="181" customFormat="1" ht="19.5" customHeight="1">
      <c r="A44" s="181" t="s">
        <v>153</v>
      </c>
      <c r="B44" s="195"/>
      <c r="C44" s="62">
        <v>-34061</v>
      </c>
      <c r="D44" s="62"/>
      <c r="E44" s="62">
        <v>-594728</v>
      </c>
      <c r="F44" s="62"/>
      <c r="G44" s="62">
        <v>19437</v>
      </c>
      <c r="H44" s="62"/>
      <c r="I44" s="62">
        <v>-263180</v>
      </c>
      <c r="L44" s="44"/>
      <c r="Q44" s="216"/>
      <c r="S44" s="216"/>
    </row>
    <row r="45" spans="1:19" s="181" customFormat="1" ht="19.5" customHeight="1">
      <c r="A45" s="181" t="s">
        <v>12</v>
      </c>
      <c r="B45" s="195"/>
      <c r="C45" s="62">
        <v>49939</v>
      </c>
      <c r="D45" s="62"/>
      <c r="E45" s="62">
        <v>-61842</v>
      </c>
      <c r="F45" s="62"/>
      <c r="G45" s="62">
        <v>5802</v>
      </c>
      <c r="H45" s="62"/>
      <c r="I45" s="62">
        <v>-1854</v>
      </c>
      <c r="L45" s="203"/>
      <c r="Q45" s="216"/>
      <c r="S45" s="216"/>
    </row>
    <row r="46" spans="1:19" s="181" customFormat="1" ht="19.5" customHeight="1">
      <c r="A46" s="181" t="s">
        <v>99</v>
      </c>
      <c r="B46" s="195"/>
      <c r="C46" s="62">
        <v>163299</v>
      </c>
      <c r="D46" s="62"/>
      <c r="E46" s="62">
        <v>55175</v>
      </c>
      <c r="F46" s="62"/>
      <c r="G46" s="62">
        <v>1427</v>
      </c>
      <c r="H46" s="62"/>
      <c r="I46" s="62">
        <v>10262</v>
      </c>
      <c r="L46" s="203"/>
      <c r="Q46" s="216"/>
      <c r="S46" s="216"/>
    </row>
    <row r="47" spans="1:19" s="181" customFormat="1" ht="19.5" customHeight="1">
      <c r="A47" s="181" t="s">
        <v>139</v>
      </c>
      <c r="B47" s="195"/>
      <c r="C47" s="62">
        <v>-20211</v>
      </c>
      <c r="D47" s="62"/>
      <c r="E47" s="62">
        <v>-19940</v>
      </c>
      <c r="F47" s="62"/>
      <c r="G47" s="62">
        <v>-14773</v>
      </c>
      <c r="H47" s="62"/>
      <c r="I47" s="62">
        <v>-3401</v>
      </c>
      <c r="L47" s="203"/>
      <c r="Q47" s="216"/>
      <c r="S47" s="216"/>
    </row>
    <row r="48" spans="1:19" s="181" customFormat="1" ht="19.5" customHeight="1">
      <c r="A48" s="181" t="s">
        <v>132</v>
      </c>
      <c r="B48" s="195"/>
      <c r="C48" s="62">
        <v>-188</v>
      </c>
      <c r="D48" s="62"/>
      <c r="E48" s="62">
        <v>-5532</v>
      </c>
      <c r="F48" s="62"/>
      <c r="G48" s="62">
        <v>0</v>
      </c>
      <c r="H48" s="62"/>
      <c r="I48" s="62">
        <v>0</v>
      </c>
      <c r="L48" s="203"/>
      <c r="Q48" s="216"/>
      <c r="S48" s="216"/>
    </row>
    <row r="49" spans="1:19" s="181" customFormat="1" ht="19.5" customHeight="1">
      <c r="A49" s="181" t="s">
        <v>37</v>
      </c>
      <c r="B49" s="195"/>
      <c r="C49" s="62">
        <v>2412</v>
      </c>
      <c r="D49" s="62"/>
      <c r="E49" s="62">
        <v>1796</v>
      </c>
      <c r="F49" s="62"/>
      <c r="G49" s="62">
        <v>0</v>
      </c>
      <c r="H49" s="62"/>
      <c r="I49" s="62">
        <v>0</v>
      </c>
      <c r="L49" s="203"/>
      <c r="Q49" s="216"/>
      <c r="S49" s="216"/>
    </row>
    <row r="50" spans="1:19" s="181" customFormat="1" ht="19.5" customHeight="1">
      <c r="A50" s="181" t="s">
        <v>149</v>
      </c>
      <c r="B50" s="195"/>
      <c r="C50" s="210">
        <v>3189273</v>
      </c>
      <c r="D50" s="62"/>
      <c r="E50" s="210">
        <v>2299331</v>
      </c>
      <c r="F50" s="62"/>
      <c r="G50" s="210">
        <v>-72278</v>
      </c>
      <c r="H50" s="62"/>
      <c r="I50" s="210">
        <v>3933</v>
      </c>
      <c r="L50" s="203"/>
      <c r="Q50" s="216"/>
      <c r="S50" s="216"/>
    </row>
    <row r="51" spans="1:19" s="181" customFormat="1" ht="19.5" customHeight="1">
      <c r="A51" s="181" t="s">
        <v>85</v>
      </c>
      <c r="B51" s="195"/>
      <c r="C51" s="62">
        <v>-338324</v>
      </c>
      <c r="D51" s="62"/>
      <c r="E51" s="62">
        <v>-436264</v>
      </c>
      <c r="F51" s="62"/>
      <c r="G51" s="62">
        <v>-111235</v>
      </c>
      <c r="H51" s="62"/>
      <c r="I51" s="62">
        <v>-116505</v>
      </c>
      <c r="L51" s="120"/>
      <c r="Q51" s="216"/>
      <c r="S51" s="216"/>
    </row>
    <row r="52" spans="1:19" s="181" customFormat="1" ht="19.5" customHeight="1">
      <c r="A52" s="181" t="s">
        <v>155</v>
      </c>
      <c r="B52" s="195"/>
      <c r="C52" s="62">
        <v>20118</v>
      </c>
      <c r="D52" s="62"/>
      <c r="E52" s="62">
        <v>987</v>
      </c>
      <c r="F52" s="62"/>
      <c r="G52" s="62">
        <v>0</v>
      </c>
      <c r="H52" s="62"/>
      <c r="I52" s="62">
        <v>0</v>
      </c>
      <c r="L52" s="120"/>
      <c r="Q52" s="216"/>
      <c r="S52" s="216"/>
    </row>
    <row r="53" spans="1:19" s="181" customFormat="1" ht="19.5" customHeight="1">
      <c r="A53" s="189" t="s">
        <v>148</v>
      </c>
      <c r="B53" s="189"/>
      <c r="C53" s="108">
        <v>2871067</v>
      </c>
      <c r="D53" s="52"/>
      <c r="E53" s="108">
        <v>1864054</v>
      </c>
      <c r="F53" s="52"/>
      <c r="G53" s="108">
        <v>-183513</v>
      </c>
      <c r="H53" s="52"/>
      <c r="I53" s="108">
        <v>-112572</v>
      </c>
      <c r="L53" s="120"/>
      <c r="Q53" s="216"/>
      <c r="S53" s="216"/>
    </row>
    <row r="54" spans="1:19" s="181" customFormat="1" ht="19.5" customHeight="1">
      <c r="A54" s="189"/>
      <c r="B54" s="189"/>
      <c r="C54" s="52"/>
      <c r="D54" s="52"/>
      <c r="E54" s="52"/>
      <c r="F54" s="52"/>
      <c r="G54" s="52"/>
      <c r="H54" s="52"/>
      <c r="I54" s="52"/>
      <c r="L54" s="120"/>
      <c r="Q54" s="216"/>
      <c r="S54" s="216"/>
    </row>
    <row r="55" spans="1:19" s="181" customFormat="1" ht="19.5" customHeight="1">
      <c r="A55" s="204" t="str">
        <f>A1</f>
        <v>Frasers Property (Thailand) Public Company Limited and its Subsidiaries</v>
      </c>
      <c r="B55" s="191"/>
      <c r="C55" s="189"/>
      <c r="D55" s="189"/>
      <c r="E55" s="189"/>
      <c r="F55" s="189"/>
      <c r="G55" s="189"/>
      <c r="H55" s="189"/>
      <c r="I55" s="189"/>
      <c r="L55" s="203"/>
      <c r="Q55" s="216"/>
      <c r="S55" s="216"/>
    </row>
    <row r="56" spans="1:19" s="181" customFormat="1" ht="19.5" customHeight="1">
      <c r="A56" s="188" t="s">
        <v>96</v>
      </c>
      <c r="B56" s="191"/>
      <c r="C56" s="189"/>
      <c r="D56" s="189"/>
      <c r="E56" s="189"/>
      <c r="F56" s="189"/>
      <c r="G56" s="189"/>
      <c r="H56" s="189"/>
      <c r="I56" s="189"/>
      <c r="L56" s="203"/>
      <c r="Q56" s="216"/>
      <c r="S56" s="216"/>
    </row>
    <row r="57" spans="1:19" s="181" customFormat="1" ht="19.5" customHeight="1">
      <c r="A57" s="191"/>
      <c r="B57" s="191"/>
      <c r="C57" s="189"/>
      <c r="D57" s="189"/>
      <c r="E57" s="189"/>
      <c r="F57" s="189"/>
      <c r="G57" s="189"/>
      <c r="H57" s="189"/>
      <c r="I57" s="189"/>
      <c r="Q57" s="216"/>
      <c r="S57" s="216"/>
    </row>
    <row r="58" spans="1:19" s="181" customFormat="1" ht="19.5" customHeight="1">
      <c r="A58" s="191"/>
      <c r="B58" s="191"/>
      <c r="C58" s="240" t="s">
        <v>0</v>
      </c>
      <c r="D58" s="240"/>
      <c r="E58" s="240"/>
      <c r="F58" s="55"/>
      <c r="G58" s="240" t="s">
        <v>1</v>
      </c>
      <c r="H58" s="240"/>
      <c r="I58" s="240"/>
      <c r="Q58" s="216"/>
      <c r="S58" s="216"/>
    </row>
    <row r="59" spans="1:19" s="181" customFormat="1" ht="19.5" customHeight="1">
      <c r="A59" s="191"/>
      <c r="B59" s="191"/>
      <c r="C59" s="241" t="s">
        <v>230</v>
      </c>
      <c r="D59" s="241"/>
      <c r="E59" s="241"/>
      <c r="F59" s="116"/>
      <c r="G59" s="241" t="s">
        <v>230</v>
      </c>
      <c r="H59" s="241"/>
      <c r="I59" s="241"/>
      <c r="Q59" s="216"/>
      <c r="S59" s="216"/>
    </row>
    <row r="60" spans="1:19" s="181" customFormat="1" ht="19.5" customHeight="1">
      <c r="A60" s="191"/>
      <c r="B60" s="191"/>
      <c r="C60" s="241" t="s">
        <v>229</v>
      </c>
      <c r="D60" s="241"/>
      <c r="E60" s="241"/>
      <c r="F60" s="116"/>
      <c r="G60" s="241" t="s">
        <v>229</v>
      </c>
      <c r="H60" s="241"/>
      <c r="I60" s="241"/>
      <c r="Q60" s="216"/>
      <c r="S60" s="216"/>
    </row>
    <row r="61" spans="1:19" s="181" customFormat="1" ht="19.5" customHeight="1">
      <c r="A61" s="96"/>
      <c r="B61" s="60"/>
      <c r="C61" s="224">
        <v>2026</v>
      </c>
      <c r="D61" s="117"/>
      <c r="E61" s="224">
        <v>2025</v>
      </c>
      <c r="F61" s="117"/>
      <c r="G61" s="224">
        <v>2026</v>
      </c>
      <c r="H61" s="117"/>
      <c r="I61" s="224">
        <v>2025</v>
      </c>
      <c r="Q61" s="216"/>
      <c r="S61" s="216"/>
    </row>
    <row r="62" spans="1:19" s="181" customFormat="1" ht="19.5" customHeight="1">
      <c r="C62" s="243" t="s">
        <v>39</v>
      </c>
      <c r="D62" s="243"/>
      <c r="E62" s="243"/>
      <c r="F62" s="243"/>
      <c r="G62" s="243"/>
      <c r="H62" s="243"/>
      <c r="I62" s="243"/>
      <c r="Q62" s="216"/>
      <c r="S62" s="216"/>
    </row>
    <row r="63" spans="1:19" s="181" customFormat="1" ht="19.5" customHeight="1">
      <c r="A63" s="205" t="s">
        <v>28</v>
      </c>
      <c r="B63" s="205"/>
      <c r="Q63" s="216"/>
      <c r="S63" s="216"/>
    </row>
    <row r="64" spans="1:19" s="181" customFormat="1" ht="19" customHeight="1">
      <c r="A64" s="181" t="s">
        <v>207</v>
      </c>
      <c r="C64" s="92">
        <v>-1825094</v>
      </c>
      <c r="D64" s="92"/>
      <c r="E64" s="92">
        <v>0</v>
      </c>
      <c r="F64" s="92"/>
      <c r="G64" s="92">
        <v>-526345</v>
      </c>
      <c r="H64" s="92"/>
      <c r="I64" s="92">
        <v>0</v>
      </c>
      <c r="L64" s="196"/>
      <c r="Q64" s="216"/>
      <c r="S64" s="216"/>
    </row>
    <row r="65" spans="1:19" s="181" customFormat="1" ht="19" customHeight="1">
      <c r="A65" s="181" t="s">
        <v>142</v>
      </c>
      <c r="C65" s="92">
        <v>-41</v>
      </c>
      <c r="D65" s="92"/>
      <c r="E65" s="92">
        <v>-42991</v>
      </c>
      <c r="F65" s="92"/>
      <c r="G65" s="92">
        <v>0</v>
      </c>
      <c r="H65" s="92"/>
      <c r="I65" s="92">
        <v>0</v>
      </c>
      <c r="L65" s="196"/>
      <c r="O65" s="43"/>
      <c r="Q65" s="216"/>
      <c r="S65" s="216"/>
    </row>
    <row r="66" spans="1:19" s="181" customFormat="1" ht="19" customHeight="1">
      <c r="A66" s="181" t="s">
        <v>193</v>
      </c>
      <c r="C66" s="92">
        <v>32655</v>
      </c>
      <c r="D66" s="92"/>
      <c r="E66" s="92">
        <v>0</v>
      </c>
      <c r="F66" s="92"/>
      <c r="G66" s="92">
        <v>0</v>
      </c>
      <c r="H66" s="92"/>
      <c r="I66" s="92">
        <v>0</v>
      </c>
      <c r="L66" s="196"/>
      <c r="O66" s="43"/>
      <c r="Q66" s="216"/>
      <c r="S66" s="216"/>
    </row>
    <row r="67" spans="1:19" s="181" customFormat="1" ht="19" customHeight="1">
      <c r="A67" s="181" t="s">
        <v>221</v>
      </c>
      <c r="C67" s="62">
        <v>123585</v>
      </c>
      <c r="D67" s="92"/>
      <c r="E67" s="62">
        <v>0</v>
      </c>
      <c r="F67" s="92"/>
      <c r="G67" s="62">
        <v>4919439</v>
      </c>
      <c r="H67" s="92"/>
      <c r="I67" s="62">
        <v>0</v>
      </c>
      <c r="L67" s="196"/>
      <c r="O67" s="43"/>
      <c r="Q67" s="216"/>
      <c r="S67" s="216"/>
    </row>
    <row r="68" spans="1:19" s="181" customFormat="1" ht="19.5" customHeight="1">
      <c r="A68" s="96" t="s">
        <v>198</v>
      </c>
      <c r="C68" s="62">
        <v>569669</v>
      </c>
      <c r="D68" s="92"/>
      <c r="E68" s="62">
        <v>1693158</v>
      </c>
      <c r="F68" s="92"/>
      <c r="G68" s="62">
        <v>362105</v>
      </c>
      <c r="H68" s="92"/>
      <c r="I68" s="62">
        <v>944506</v>
      </c>
      <c r="L68" s="196"/>
      <c r="O68" s="43"/>
      <c r="Q68" s="216"/>
      <c r="S68" s="216"/>
    </row>
    <row r="69" spans="1:19" s="181" customFormat="1" ht="19" customHeight="1">
      <c r="A69" s="181" t="s">
        <v>199</v>
      </c>
      <c r="C69" s="62"/>
      <c r="D69" s="92"/>
      <c r="E69" s="62"/>
      <c r="F69" s="92"/>
      <c r="G69" s="62"/>
      <c r="H69" s="92"/>
      <c r="I69" s="62"/>
      <c r="L69" s="196"/>
      <c r="O69" s="43"/>
      <c r="Q69" s="216"/>
      <c r="S69" s="216"/>
    </row>
    <row r="70" spans="1:19" s="181" customFormat="1" ht="19.5" customHeight="1">
      <c r="A70" s="181" t="s">
        <v>151</v>
      </c>
      <c r="C70" s="62">
        <v>-1498877</v>
      </c>
      <c r="D70" s="92"/>
      <c r="E70" s="62">
        <v>-2033546</v>
      </c>
      <c r="F70" s="92"/>
      <c r="G70" s="62">
        <v>-24184</v>
      </c>
      <c r="H70" s="92"/>
      <c r="I70" s="62">
        <v>-10735</v>
      </c>
      <c r="O70" s="43"/>
      <c r="Q70" s="216"/>
      <c r="S70" s="216"/>
    </row>
    <row r="71" spans="1:19" s="181" customFormat="1" ht="19.5" customHeight="1">
      <c r="A71" s="96" t="s">
        <v>258</v>
      </c>
      <c r="C71" s="62">
        <v>-575041</v>
      </c>
      <c r="D71" s="92"/>
      <c r="E71" s="62">
        <v>-58761</v>
      </c>
      <c r="F71" s="92"/>
      <c r="G71" s="62">
        <v>-226953</v>
      </c>
      <c r="H71" s="92"/>
      <c r="I71" s="62">
        <v>0</v>
      </c>
      <c r="L71" s="196"/>
      <c r="O71" s="43"/>
      <c r="Q71" s="216"/>
      <c r="S71" s="216"/>
    </row>
    <row r="72" spans="1:19" s="181" customFormat="1" ht="19.5" customHeight="1">
      <c r="A72" s="181" t="s">
        <v>246</v>
      </c>
      <c r="C72" s="62">
        <v>83065</v>
      </c>
      <c r="D72" s="92"/>
      <c r="E72" s="62">
        <v>-100730</v>
      </c>
      <c r="F72" s="92"/>
      <c r="G72" s="62">
        <v>-1705353</v>
      </c>
      <c r="H72" s="92"/>
      <c r="I72" s="62">
        <v>-1950806</v>
      </c>
      <c r="Q72" s="216"/>
      <c r="S72" s="216"/>
    </row>
    <row r="73" spans="1:19" s="181" customFormat="1" ht="19.5" customHeight="1">
      <c r="A73" s="181" t="s">
        <v>80</v>
      </c>
      <c r="C73" s="62">
        <v>658070</v>
      </c>
      <c r="D73" s="62"/>
      <c r="E73" s="62">
        <v>622499</v>
      </c>
      <c r="F73" s="62"/>
      <c r="G73" s="62">
        <v>228586</v>
      </c>
      <c r="H73" s="62"/>
      <c r="I73" s="62">
        <v>419976</v>
      </c>
      <c r="Q73" s="216"/>
      <c r="S73" s="216"/>
    </row>
    <row r="74" spans="1:19" s="181" customFormat="1" ht="19.5" customHeight="1">
      <c r="A74" s="181" t="s">
        <v>81</v>
      </c>
      <c r="C74" s="92">
        <v>25476</v>
      </c>
      <c r="D74" s="92"/>
      <c r="E74" s="92">
        <v>17417</v>
      </c>
      <c r="F74" s="92"/>
      <c r="G74" s="92">
        <v>557970</v>
      </c>
      <c r="H74" s="92"/>
      <c r="I74" s="92">
        <v>509592</v>
      </c>
      <c r="L74" s="196"/>
      <c r="Q74" s="216"/>
      <c r="S74" s="216"/>
    </row>
    <row r="75" spans="1:19" s="181" customFormat="1" ht="19.5" customHeight="1">
      <c r="A75" s="191" t="s">
        <v>218</v>
      </c>
      <c r="B75" s="191"/>
      <c r="C75" s="186">
        <v>-2406533</v>
      </c>
      <c r="D75" s="129"/>
      <c r="E75" s="186">
        <v>97046</v>
      </c>
      <c r="F75" s="129"/>
      <c r="G75" s="186">
        <v>3585265</v>
      </c>
      <c r="H75" s="129"/>
      <c r="I75" s="186">
        <v>-87467</v>
      </c>
      <c r="L75" s="196"/>
      <c r="Q75" s="216"/>
      <c r="S75" s="216"/>
    </row>
    <row r="76" spans="1:19" s="181" customFormat="1" ht="19.5" customHeight="1">
      <c r="C76" s="98"/>
      <c r="D76" s="98"/>
      <c r="E76" s="98"/>
      <c r="F76" s="98"/>
      <c r="G76" s="98"/>
      <c r="H76" s="98"/>
      <c r="I76" s="98"/>
      <c r="L76" s="196"/>
      <c r="Q76" s="216"/>
      <c r="S76" s="216"/>
    </row>
    <row r="77" spans="1:19" s="181" customFormat="1" ht="19.5" customHeight="1">
      <c r="A77" s="124" t="s">
        <v>51</v>
      </c>
      <c r="B77" s="124"/>
      <c r="C77" s="98"/>
      <c r="D77" s="98"/>
      <c r="E77" s="98"/>
      <c r="F77" s="98"/>
      <c r="G77" s="98"/>
      <c r="H77" s="98"/>
      <c r="I77" s="98"/>
      <c r="L77" s="196"/>
      <c r="Q77" s="216"/>
      <c r="S77" s="216"/>
    </row>
    <row r="78" spans="1:19" s="181" customFormat="1" ht="19.5" customHeight="1">
      <c r="A78" s="181" t="s">
        <v>190</v>
      </c>
      <c r="C78" s="92">
        <v>620000</v>
      </c>
      <c r="D78" s="92"/>
      <c r="E78" s="92">
        <v>1101122</v>
      </c>
      <c r="F78" s="92"/>
      <c r="G78" s="92">
        <v>-250000</v>
      </c>
      <c r="H78" s="92"/>
      <c r="I78" s="92">
        <v>1570000</v>
      </c>
      <c r="L78" s="196"/>
      <c r="Q78" s="216"/>
      <c r="S78" s="216"/>
    </row>
    <row r="79" spans="1:19" s="181" customFormat="1" ht="19.5" customHeight="1">
      <c r="A79" s="181" t="s">
        <v>247</v>
      </c>
      <c r="C79" s="92">
        <v>0</v>
      </c>
      <c r="D79" s="92"/>
      <c r="E79" s="92">
        <v>0</v>
      </c>
      <c r="F79" s="92"/>
      <c r="G79" s="92">
        <v>-9263</v>
      </c>
      <c r="H79" s="92"/>
      <c r="I79" s="92">
        <v>6468</v>
      </c>
      <c r="L79" s="196"/>
      <c r="Q79" s="216"/>
      <c r="S79" s="216"/>
    </row>
    <row r="80" spans="1:19" s="181" customFormat="1" ht="19.5" customHeight="1">
      <c r="A80" s="181" t="s">
        <v>178</v>
      </c>
      <c r="C80" s="92">
        <v>13581768</v>
      </c>
      <c r="D80" s="92"/>
      <c r="E80" s="92">
        <v>15214032</v>
      </c>
      <c r="F80" s="92"/>
      <c r="G80" s="92">
        <v>1000000</v>
      </c>
      <c r="H80" s="92"/>
      <c r="I80" s="92">
        <v>0</v>
      </c>
      <c r="L80" s="196"/>
      <c r="Q80" s="216"/>
      <c r="S80" s="216"/>
    </row>
    <row r="81" spans="1:19" s="181" customFormat="1" ht="19.5" customHeight="1">
      <c r="A81" s="181" t="s">
        <v>179</v>
      </c>
      <c r="C81" s="92">
        <v>-9971637</v>
      </c>
      <c r="D81" s="92"/>
      <c r="E81" s="92">
        <v>-15040330</v>
      </c>
      <c r="F81" s="92"/>
      <c r="G81" s="92">
        <v>0</v>
      </c>
      <c r="H81" s="92"/>
      <c r="I81" s="92">
        <v>-200000</v>
      </c>
      <c r="L81" s="196"/>
      <c r="Q81" s="216"/>
      <c r="S81" s="216"/>
    </row>
    <row r="82" spans="1:19" s="181" customFormat="1" ht="19.5" customHeight="1">
      <c r="A82" s="181" t="s">
        <v>118</v>
      </c>
      <c r="C82" s="92">
        <v>-317902</v>
      </c>
      <c r="D82" s="92"/>
      <c r="E82" s="92">
        <v>-214416</v>
      </c>
      <c r="F82" s="92"/>
      <c r="G82" s="92">
        <v>-21397</v>
      </c>
      <c r="H82" s="92"/>
      <c r="I82" s="92">
        <v>-23796</v>
      </c>
      <c r="Q82" s="216"/>
      <c r="S82" s="216"/>
    </row>
    <row r="83" spans="1:19" s="181" customFormat="1" ht="19.5" customHeight="1">
      <c r="A83" s="181" t="s">
        <v>222</v>
      </c>
      <c r="C83" s="92">
        <v>3435000</v>
      </c>
      <c r="D83" s="92"/>
      <c r="E83" s="92">
        <v>4150000</v>
      </c>
      <c r="F83" s="92"/>
      <c r="G83" s="92">
        <v>3435000</v>
      </c>
      <c r="H83" s="92"/>
      <c r="I83" s="92">
        <v>4150000</v>
      </c>
      <c r="Q83" s="216"/>
      <c r="S83" s="216"/>
    </row>
    <row r="84" spans="1:19" s="181" customFormat="1" ht="19.5" customHeight="1">
      <c r="A84" s="181" t="s">
        <v>223</v>
      </c>
      <c r="C84" s="92">
        <v>-5971000</v>
      </c>
      <c r="D84" s="92"/>
      <c r="E84" s="92">
        <v>-5300000</v>
      </c>
      <c r="F84" s="92"/>
      <c r="G84" s="92">
        <v>-5971000</v>
      </c>
      <c r="H84" s="92"/>
      <c r="I84" s="92">
        <v>-3800000</v>
      </c>
      <c r="Q84" s="216"/>
      <c r="S84" s="216"/>
    </row>
    <row r="85" spans="1:19" s="181" customFormat="1" ht="19.5" customHeight="1">
      <c r="A85" s="181" t="s">
        <v>206</v>
      </c>
      <c r="C85" s="92">
        <v>-735465</v>
      </c>
      <c r="D85" s="92"/>
      <c r="E85" s="92">
        <v>-738901</v>
      </c>
      <c r="F85" s="92"/>
      <c r="G85" s="92">
        <v>-735465</v>
      </c>
      <c r="H85" s="92"/>
      <c r="I85" s="92">
        <v>-718976</v>
      </c>
      <c r="Q85" s="216"/>
      <c r="S85" s="216"/>
    </row>
    <row r="86" spans="1:19" s="181" customFormat="1" ht="19.5" customHeight="1">
      <c r="A86" s="181" t="s">
        <v>120</v>
      </c>
      <c r="C86" s="92">
        <v>-1053576</v>
      </c>
      <c r="D86" s="92"/>
      <c r="E86" s="92">
        <v>-1210173</v>
      </c>
      <c r="F86" s="92"/>
      <c r="G86" s="92">
        <v>-812544</v>
      </c>
      <c r="H86" s="92"/>
      <c r="I86" s="92">
        <v>-911108</v>
      </c>
      <c r="Q86" s="216"/>
      <c r="S86" s="216"/>
    </row>
    <row r="87" spans="1:19" s="181" customFormat="1" ht="19.5" customHeight="1">
      <c r="A87" s="79" t="s">
        <v>242</v>
      </c>
      <c r="B87" s="79"/>
      <c r="C87" s="186">
        <v>-412812</v>
      </c>
      <c r="D87" s="129"/>
      <c r="E87" s="186">
        <v>-2038666</v>
      </c>
      <c r="F87" s="129"/>
      <c r="G87" s="186">
        <v>-3364669</v>
      </c>
      <c r="H87" s="129"/>
      <c r="I87" s="186">
        <v>72588</v>
      </c>
      <c r="J87" s="43"/>
      <c r="K87" s="43"/>
      <c r="L87" s="43"/>
      <c r="Q87" s="216"/>
      <c r="S87" s="216"/>
    </row>
    <row r="88" spans="1:19" s="181" customFormat="1" ht="13.5" customHeight="1">
      <c r="C88" s="206"/>
      <c r="D88" s="92"/>
      <c r="E88" s="206"/>
      <c r="F88" s="92"/>
      <c r="G88" s="206"/>
      <c r="H88" s="92"/>
      <c r="I88" s="206"/>
      <c r="Q88" s="216"/>
      <c r="S88" s="216"/>
    </row>
    <row r="89" spans="1:19" s="181" customFormat="1" ht="19.5" customHeight="1">
      <c r="A89" s="181" t="s">
        <v>215</v>
      </c>
      <c r="C89" s="183">
        <v>149</v>
      </c>
      <c r="D89" s="92"/>
      <c r="E89" s="183">
        <v>-1382</v>
      </c>
      <c r="F89" s="92"/>
      <c r="G89" s="183">
        <v>0</v>
      </c>
      <c r="H89" s="92"/>
      <c r="I89" s="183">
        <v>0</v>
      </c>
      <c r="Q89" s="216"/>
      <c r="S89" s="216"/>
    </row>
    <row r="90" spans="1:19" s="181" customFormat="1" ht="19.5" customHeight="1">
      <c r="A90" s="79" t="s">
        <v>248</v>
      </c>
      <c r="B90" s="79"/>
      <c r="C90" s="185">
        <v>51871</v>
      </c>
      <c r="D90" s="129"/>
      <c r="E90" s="185">
        <v>-78948</v>
      </c>
      <c r="F90" s="129"/>
      <c r="G90" s="185">
        <v>37083</v>
      </c>
      <c r="H90" s="129"/>
      <c r="I90" s="185">
        <v>-127451</v>
      </c>
      <c r="Q90" s="216"/>
      <c r="S90" s="216"/>
    </row>
    <row r="91" spans="1:19" s="181" customFormat="1" ht="19.5" customHeight="1">
      <c r="A91" s="181" t="s">
        <v>226</v>
      </c>
      <c r="C91" s="173">
        <v>1063977</v>
      </c>
      <c r="D91" s="92"/>
      <c r="E91" s="92">
        <v>1230288</v>
      </c>
      <c r="F91" s="92"/>
      <c r="G91" s="173">
        <v>50594</v>
      </c>
      <c r="H91" s="92"/>
      <c r="I91" s="92">
        <v>189389</v>
      </c>
      <c r="Q91" s="216"/>
      <c r="S91" s="216"/>
    </row>
    <row r="92" spans="1:19" ht="19.5" customHeight="1" thickBot="1">
      <c r="A92" s="55" t="s">
        <v>236</v>
      </c>
      <c r="B92" s="55"/>
      <c r="C92" s="144">
        <v>1115848</v>
      </c>
      <c r="D92" s="92"/>
      <c r="E92" s="144">
        <v>1151340</v>
      </c>
      <c r="F92" s="92"/>
      <c r="G92" s="144">
        <v>87677</v>
      </c>
      <c r="H92" s="92"/>
      <c r="I92" s="144">
        <v>61938</v>
      </c>
      <c r="N92" s="181"/>
      <c r="O92" s="181"/>
      <c r="P92" s="181"/>
      <c r="Q92" s="216"/>
      <c r="R92" s="181"/>
      <c r="S92" s="216"/>
    </row>
    <row r="93" spans="1:19" ht="19.5" customHeight="1" thickTop="1">
      <c r="A93" s="181"/>
      <c r="B93" s="181"/>
      <c r="N93" s="181"/>
      <c r="O93" s="181"/>
      <c r="P93" s="181"/>
      <c r="Q93" s="216"/>
      <c r="R93" s="181"/>
      <c r="S93" s="216"/>
    </row>
    <row r="94" spans="1:19" ht="19.5" customHeight="1">
      <c r="A94" s="76" t="s">
        <v>53</v>
      </c>
      <c r="B94" s="76"/>
      <c r="N94" s="181"/>
      <c r="O94" s="181"/>
      <c r="P94" s="181"/>
      <c r="Q94" s="216"/>
      <c r="R94" s="181"/>
      <c r="S94" s="216"/>
    </row>
    <row r="95" spans="1:19" ht="19.5" customHeight="1">
      <c r="A95" s="181" t="s">
        <v>136</v>
      </c>
      <c r="B95" s="181"/>
      <c r="C95" s="92"/>
      <c r="D95" s="98"/>
      <c r="E95" s="92"/>
      <c r="F95" s="98"/>
      <c r="G95" s="92"/>
      <c r="H95" s="98"/>
      <c r="I95" s="92"/>
      <c r="Q95" s="216"/>
      <c r="S95" s="216"/>
    </row>
    <row r="96" spans="1:19" ht="19.5" customHeight="1">
      <c r="A96" s="181" t="s">
        <v>86</v>
      </c>
      <c r="B96" s="181"/>
      <c r="C96" s="62">
        <v>1029116.60389</v>
      </c>
      <c r="D96" s="62"/>
      <c r="E96" s="62">
        <v>723369.95708000008</v>
      </c>
      <c r="F96" s="31"/>
      <c r="G96" s="31">
        <v>6703.4545799999996</v>
      </c>
      <c r="H96" s="31"/>
      <c r="I96" s="31">
        <v>25779.931820000002</v>
      </c>
      <c r="Q96" s="216"/>
      <c r="S96" s="216"/>
    </row>
    <row r="97" spans="1:19" ht="19.5" customHeight="1">
      <c r="A97" s="181" t="s">
        <v>147</v>
      </c>
      <c r="B97" s="207"/>
      <c r="C97" s="62">
        <v>2044189.57</v>
      </c>
      <c r="E97" s="62">
        <v>57732.04</v>
      </c>
      <c r="G97" s="62">
        <v>1178917.4840200001</v>
      </c>
      <c r="I97" s="62">
        <v>0</v>
      </c>
      <c r="Q97" s="216"/>
      <c r="S97" s="216"/>
    </row>
    <row r="98" spans="1:19" ht="19.5" customHeight="1">
      <c r="A98" s="181" t="s">
        <v>224</v>
      </c>
      <c r="B98" s="207"/>
      <c r="C98" s="62">
        <v>43301</v>
      </c>
      <c r="E98" s="62">
        <v>0</v>
      </c>
      <c r="G98" s="62">
        <v>43301</v>
      </c>
      <c r="I98" s="62">
        <v>0</v>
      </c>
    </row>
    <row r="99" spans="1:19" ht="19.5" customHeight="1">
      <c r="A99" s="181" t="s">
        <v>225</v>
      </c>
      <c r="B99" s="207"/>
      <c r="C99" s="62">
        <v>1826700.25</v>
      </c>
      <c r="E99" s="62">
        <v>0</v>
      </c>
      <c r="G99" s="62">
        <v>0</v>
      </c>
      <c r="I99" s="62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62:I62"/>
    <mergeCell ref="C4:E4"/>
    <mergeCell ref="G4:I4"/>
    <mergeCell ref="C8:I8"/>
    <mergeCell ref="C60:E60"/>
    <mergeCell ref="C58:E58"/>
    <mergeCell ref="G60:I60"/>
    <mergeCell ref="G58:I58"/>
    <mergeCell ref="G6:I6"/>
    <mergeCell ref="C59:E59"/>
    <mergeCell ref="G59:I59"/>
    <mergeCell ref="C5:E5"/>
    <mergeCell ref="G5:I5"/>
    <mergeCell ref="C6:E6"/>
  </mergeCells>
  <pageMargins left="0.8" right="0.5" top="0.48" bottom="0.5" header="0.5" footer="0.5"/>
  <pageSetup paperSize="9" scale="65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3571560-1614-49E2-B43D-F9E26F3B6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DF5ADB-F301-4E8E-BB60-B5D951F9DD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A4440-2149-432D-AC4C-9E14D4B57B7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SOCI-3M</vt:lpstr>
      <vt:lpstr>SOCI-9M</vt:lpstr>
      <vt:lpstr>SCSE-Conso</vt:lpstr>
      <vt:lpstr>SCSE-Company</vt:lpstr>
      <vt:lpstr>Cashflows</vt:lpstr>
      <vt:lpstr>Cashflows!Print_Area</vt:lpstr>
      <vt:lpstr>'SCSE-Company'!Print_Area</vt:lpstr>
      <vt:lpstr>'SCSE-Conso'!Print_Area</vt:lpstr>
      <vt:lpstr>SFP!Print_Area</vt:lpstr>
      <vt:lpstr>'SOCI-3M'!Print_Area</vt:lpstr>
      <vt:lpstr>'SOCI-9M'!Print_Area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Cholacha, Jeenkhong</cp:lastModifiedBy>
  <cp:lastPrinted>2026-08-04T06:08:07Z</cp:lastPrinted>
  <dcterms:created xsi:type="dcterms:W3CDTF">2011-10-13T02:14:05Z</dcterms:created>
  <dcterms:modified xsi:type="dcterms:W3CDTF">2026-08-04T06:09:31Z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