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ation\Work\SP\Financial Statement\ปี 2569\Q2'69\PLE\Thai\"/>
    </mc:Choice>
  </mc:AlternateContent>
  <xr:revisionPtr revIDLastSave="0" documentId="13_ncr:1_{9BE3A235-4275-4570-88D2-DDDFE1817A2D}" xr6:coauthVersionLast="47" xr6:coauthVersionMax="47" xr10:uidLastSave="{00000000-0000-0000-0000-000000000000}"/>
  <bookViews>
    <workbookView xWindow="-110" yWindow="-110" windowWidth="19420" windowHeight="10300" activeTab="5" xr2:uid="{17C3ED6A-09AA-4D1E-9736-8012550E38C4}"/>
  </bookViews>
  <sheets>
    <sheet name="SFP-Conso" sheetId="1" r:id="rId1"/>
    <sheet name="SI(3M)" sheetId="2" r:id="rId2"/>
    <sheet name="SI(6M)" sheetId="8" r:id="rId3"/>
    <sheet name="CH_C" sheetId="3" r:id="rId4"/>
    <sheet name="CH_T(S)" sheetId="4" r:id="rId5"/>
    <sheet name="CF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5">#REF!</definedName>
    <definedName name="\a" localSheetId="3">#REF!</definedName>
    <definedName name="\a" localSheetId="4">#REF!</definedName>
    <definedName name="\a" localSheetId="0">#REF!</definedName>
    <definedName name="\a" localSheetId="1">#REF!</definedName>
    <definedName name="\a">#REF!</definedName>
    <definedName name="\b" localSheetId="5">#REF!</definedName>
    <definedName name="\b" localSheetId="3">#REF!</definedName>
    <definedName name="\b" localSheetId="4">#REF!</definedName>
    <definedName name="\b" localSheetId="0">#REF!</definedName>
    <definedName name="\b" localSheetId="1">#REF!</definedName>
    <definedName name="\b">#REF!</definedName>
    <definedName name="\c" localSheetId="5">'[1]Fagor04-A3112e'!#REF!</definedName>
    <definedName name="\c" localSheetId="3">'[1]Fagor04-A3112e'!#REF!</definedName>
    <definedName name="\c" localSheetId="4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5">#N/A</definedName>
    <definedName name="\d" localSheetId="3">#N/A</definedName>
    <definedName name="\d" localSheetId="4">#N/A</definedName>
    <definedName name="\d" localSheetId="0">#N/A</definedName>
    <definedName name="\d" localSheetId="1">#N/A</definedName>
    <definedName name="\d">#N/A</definedName>
    <definedName name="\e" localSheetId="5">#REF!</definedName>
    <definedName name="\e" localSheetId="3">#REF!</definedName>
    <definedName name="\e" localSheetId="4">#REF!</definedName>
    <definedName name="\e" localSheetId="0">#REF!</definedName>
    <definedName name="\e" localSheetId="1">#REF!</definedName>
    <definedName name="\e">#REF!</definedName>
    <definedName name="\f" localSheetId="5">#REF!</definedName>
    <definedName name="\f" localSheetId="3">#REF!</definedName>
    <definedName name="\f" localSheetId="4">#REF!</definedName>
    <definedName name="\f" localSheetId="0">#REF!</definedName>
    <definedName name="\f" localSheetId="1">#REF!</definedName>
    <definedName name="\f">#REF!</definedName>
    <definedName name="\g" localSheetId="5">#REF!</definedName>
    <definedName name="\g" localSheetId="3">#REF!</definedName>
    <definedName name="\g" localSheetId="4">#REF!</definedName>
    <definedName name="\g" localSheetId="0">#REF!</definedName>
    <definedName name="\g" localSheetId="1">#REF!</definedName>
    <definedName name="\g">#REF!</definedName>
    <definedName name="\h" localSheetId="5">#REF!</definedName>
    <definedName name="\h" localSheetId="3">#REF!</definedName>
    <definedName name="\h" localSheetId="4">#REF!</definedName>
    <definedName name="\h" localSheetId="0">#REF!</definedName>
    <definedName name="\h" localSheetId="1">#REF!</definedName>
    <definedName name="\h">#REF!</definedName>
    <definedName name="\i" localSheetId="5">#N/A</definedName>
    <definedName name="\i" localSheetId="3">#N/A</definedName>
    <definedName name="\i" localSheetId="4">#N/A</definedName>
    <definedName name="\i" localSheetId="0">#N/A</definedName>
    <definedName name="\i" localSheetId="1">#N/A</definedName>
    <definedName name="\i">#N/A</definedName>
    <definedName name="\k" localSheetId="5">#REF!</definedName>
    <definedName name="\k" localSheetId="3">#REF!</definedName>
    <definedName name="\k" localSheetId="4">#REF!</definedName>
    <definedName name="\k" localSheetId="0">#REF!</definedName>
    <definedName name="\k" localSheetId="1">#REF!</definedName>
    <definedName name="\k">#REF!</definedName>
    <definedName name="\l" localSheetId="5">#REF!</definedName>
    <definedName name="\l" localSheetId="3">#REF!</definedName>
    <definedName name="\l" localSheetId="4">#REF!</definedName>
    <definedName name="\l" localSheetId="0">#REF!</definedName>
    <definedName name="\l" localSheetId="1">#REF!</definedName>
    <definedName name="\l">#REF!</definedName>
    <definedName name="\M" localSheetId="5">#REF!</definedName>
    <definedName name="\M" localSheetId="3">#REF!</definedName>
    <definedName name="\M" localSheetId="4">#REF!</definedName>
    <definedName name="\M" localSheetId="0">#REF!</definedName>
    <definedName name="\M" localSheetId="1">#REF!</definedName>
    <definedName name="\M">#REF!</definedName>
    <definedName name="\n" localSheetId="5">#REF!</definedName>
    <definedName name="\n" localSheetId="3">#REF!</definedName>
    <definedName name="\n" localSheetId="4">#REF!</definedName>
    <definedName name="\n" localSheetId="0">#REF!</definedName>
    <definedName name="\n" localSheetId="1">#REF!</definedName>
    <definedName name="\n">#REF!</definedName>
    <definedName name="\p" localSheetId="5">#REF!</definedName>
    <definedName name="\p" localSheetId="3">#REF!</definedName>
    <definedName name="\p" localSheetId="4">#REF!</definedName>
    <definedName name="\p" localSheetId="0">#REF!</definedName>
    <definedName name="\p" localSheetId="1">#REF!</definedName>
    <definedName name="\p">#REF!</definedName>
    <definedName name="\s" localSheetId="5">#REF!</definedName>
    <definedName name="\s" localSheetId="3">#REF!</definedName>
    <definedName name="\s" localSheetId="4">#REF!</definedName>
    <definedName name="\s" localSheetId="0">#REF!</definedName>
    <definedName name="\s" localSheetId="1">#REF!</definedName>
    <definedName name="\s">#REF!</definedName>
    <definedName name="\t" localSheetId="5">#REF!</definedName>
    <definedName name="\t" localSheetId="3">#REF!</definedName>
    <definedName name="\t" localSheetId="4">#REF!</definedName>
    <definedName name="\t" localSheetId="0">#REF!</definedName>
    <definedName name="\t" localSheetId="1">#REF!</definedName>
    <definedName name="\t">#REF!</definedName>
    <definedName name="\u" localSheetId="5">#N/A</definedName>
    <definedName name="\u" localSheetId="3">#N/A</definedName>
    <definedName name="\u" localSheetId="4">#N/A</definedName>
    <definedName name="\u" localSheetId="0">#N/A</definedName>
    <definedName name="\u" localSheetId="1">#N/A</definedName>
    <definedName name="\u">#N/A</definedName>
    <definedName name="\v" localSheetId="5">#REF!</definedName>
    <definedName name="\v" localSheetId="3">#REF!</definedName>
    <definedName name="\v" localSheetId="4">#REF!</definedName>
    <definedName name="\v" localSheetId="0">#REF!</definedName>
    <definedName name="\v" localSheetId="1">#REF!</definedName>
    <definedName name="\v">#REF!</definedName>
    <definedName name="\w" localSheetId="5">#REF!</definedName>
    <definedName name="\w" localSheetId="3">#REF!</definedName>
    <definedName name="\w" localSheetId="4">#REF!</definedName>
    <definedName name="\w" localSheetId="0">#REF!</definedName>
    <definedName name="\w" localSheetId="1">#REF!</definedName>
    <definedName name="\w">#REF!</definedName>
    <definedName name="\z" localSheetId="5">#REF!</definedName>
    <definedName name="\z" localSheetId="3">#REF!</definedName>
    <definedName name="\z" localSheetId="4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5">#REF!</definedName>
    <definedName name="_______e1" localSheetId="3">#REF!</definedName>
    <definedName name="_______e1" localSheetId="4">#REF!</definedName>
    <definedName name="_______e1" localSheetId="0">#REF!</definedName>
    <definedName name="_______e1" localSheetId="1">#REF!</definedName>
    <definedName name="_______e1">#REF!</definedName>
    <definedName name="_______f1" localSheetId="5">#REF!</definedName>
    <definedName name="_______f1" localSheetId="3">#REF!</definedName>
    <definedName name="_______f1" localSheetId="4">#REF!</definedName>
    <definedName name="_______f1" localSheetId="0">#REF!</definedName>
    <definedName name="_______f1" localSheetId="1">#REF!</definedName>
    <definedName name="_______f1">#REF!</definedName>
    <definedName name="_______g1" localSheetId="5">#REF!</definedName>
    <definedName name="_______g1" localSheetId="3">#REF!</definedName>
    <definedName name="_______g1" localSheetId="4">#REF!</definedName>
    <definedName name="_______g1" localSheetId="0">#REF!</definedName>
    <definedName name="_______g1" localSheetId="1">#REF!</definedName>
    <definedName name="_______g1">#REF!</definedName>
    <definedName name="_______h1" localSheetId="5">#REF!</definedName>
    <definedName name="_______h1" localSheetId="3">#REF!</definedName>
    <definedName name="_______h1" localSheetId="4">#REF!</definedName>
    <definedName name="_______h1" localSheetId="0">#REF!</definedName>
    <definedName name="_______h1" localSheetId="1">#REF!</definedName>
    <definedName name="_______h1">#REF!</definedName>
    <definedName name="_______k1" localSheetId="5">#REF!</definedName>
    <definedName name="_______k1" localSheetId="3">#REF!</definedName>
    <definedName name="_______k1" localSheetId="4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5">#REF!</definedName>
    <definedName name="_______PRO1" localSheetId="3">#REF!</definedName>
    <definedName name="_______PRO1" localSheetId="4">#REF!</definedName>
    <definedName name="_______PRO1" localSheetId="0">#REF!</definedName>
    <definedName name="_______PRO1" localSheetId="1">#REF!</definedName>
    <definedName name="_______PRO1">#REF!</definedName>
    <definedName name="______e1" localSheetId="5">#REF!</definedName>
    <definedName name="______e1" localSheetId="3">#REF!</definedName>
    <definedName name="______e1" localSheetId="4">#REF!</definedName>
    <definedName name="______e1" localSheetId="0">#REF!</definedName>
    <definedName name="______e1" localSheetId="1">#REF!</definedName>
    <definedName name="______e1">#REF!</definedName>
    <definedName name="______f1" localSheetId="5">#REF!</definedName>
    <definedName name="______f1" localSheetId="3">#REF!</definedName>
    <definedName name="______f1" localSheetId="4">#REF!</definedName>
    <definedName name="______f1" localSheetId="0">#REF!</definedName>
    <definedName name="______f1" localSheetId="1">#REF!</definedName>
    <definedName name="______f1">#REF!</definedName>
    <definedName name="______g1" localSheetId="5">#REF!</definedName>
    <definedName name="______g1" localSheetId="3">#REF!</definedName>
    <definedName name="______g1" localSheetId="4">#REF!</definedName>
    <definedName name="______g1" localSheetId="0">#REF!</definedName>
    <definedName name="______g1" localSheetId="1">#REF!</definedName>
    <definedName name="______g1">#REF!</definedName>
    <definedName name="______h1" localSheetId="5">#REF!</definedName>
    <definedName name="______h1" localSheetId="3">#REF!</definedName>
    <definedName name="______h1" localSheetId="4">#REF!</definedName>
    <definedName name="______h1" localSheetId="0">#REF!</definedName>
    <definedName name="______h1" localSheetId="1">#REF!</definedName>
    <definedName name="______h1">#REF!</definedName>
    <definedName name="______k1" localSheetId="5">#REF!</definedName>
    <definedName name="______k1" localSheetId="3">#REF!</definedName>
    <definedName name="______k1" localSheetId="4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5">#REF!</definedName>
    <definedName name="______PRO1" localSheetId="3">#REF!</definedName>
    <definedName name="______PRO1" localSheetId="4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5">'[3]AA-1'!#REF!</definedName>
    <definedName name="_____DAT1" localSheetId="3">'[3]AA-1'!#REF!</definedName>
    <definedName name="_____DAT1" localSheetId="4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5">'[3]AA-1'!#REF!</definedName>
    <definedName name="_____DAT10" localSheetId="3">'[3]AA-1'!#REF!</definedName>
    <definedName name="_____DAT10" localSheetId="4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5">'[3]AA-1'!#REF!</definedName>
    <definedName name="_____DAT13" localSheetId="3">'[3]AA-1'!#REF!</definedName>
    <definedName name="_____DAT13" localSheetId="4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5">'[3]AA-1'!#REF!</definedName>
    <definedName name="_____DAT2" localSheetId="3">'[3]AA-1'!#REF!</definedName>
    <definedName name="_____DAT2" localSheetId="4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5">'[3]AA-1'!#REF!</definedName>
    <definedName name="_____DAT3" localSheetId="3">'[3]AA-1'!#REF!</definedName>
    <definedName name="_____DAT3" localSheetId="4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5">'[3]AA-1'!#REF!</definedName>
    <definedName name="_____DAT5" localSheetId="3">'[3]AA-1'!#REF!</definedName>
    <definedName name="_____DAT5" localSheetId="4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5">'[3]AA-1'!#REF!</definedName>
    <definedName name="_____DAT6" localSheetId="3">'[3]AA-1'!#REF!</definedName>
    <definedName name="_____DAT6" localSheetId="4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5">'[3]AA-1'!#REF!</definedName>
    <definedName name="_____DAT7" localSheetId="3">'[3]AA-1'!#REF!</definedName>
    <definedName name="_____DAT7" localSheetId="4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5">'[3]AA-1'!#REF!</definedName>
    <definedName name="_____DAT8" localSheetId="3">'[3]AA-1'!#REF!</definedName>
    <definedName name="_____DAT8" localSheetId="4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5">'[3]AA-1'!#REF!</definedName>
    <definedName name="_____DAT9" localSheetId="3">'[3]AA-1'!#REF!</definedName>
    <definedName name="_____DAT9" localSheetId="4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5">#REF!</definedName>
    <definedName name="_____e1" localSheetId="3">#REF!</definedName>
    <definedName name="_____e1" localSheetId="4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5">#REF!</definedName>
    <definedName name="_____f1" localSheetId="3">#REF!</definedName>
    <definedName name="_____f1" localSheetId="4">#REF!</definedName>
    <definedName name="_____f1" localSheetId="0">#REF!</definedName>
    <definedName name="_____f1" localSheetId="1">#REF!</definedName>
    <definedName name="_____f1">#REF!</definedName>
    <definedName name="_____g1" localSheetId="5">#REF!</definedName>
    <definedName name="_____g1" localSheetId="3">#REF!</definedName>
    <definedName name="_____g1" localSheetId="4">#REF!</definedName>
    <definedName name="_____g1" localSheetId="0">#REF!</definedName>
    <definedName name="_____g1" localSheetId="1">#REF!</definedName>
    <definedName name="_____g1">#REF!</definedName>
    <definedName name="_____h1" localSheetId="5">#REF!</definedName>
    <definedName name="_____h1" localSheetId="3">#REF!</definedName>
    <definedName name="_____h1" localSheetId="4">#REF!</definedName>
    <definedName name="_____h1" localSheetId="0">#REF!</definedName>
    <definedName name="_____h1" localSheetId="1">#REF!</definedName>
    <definedName name="_____h1">#REF!</definedName>
    <definedName name="_____k1" localSheetId="5">#REF!</definedName>
    <definedName name="_____k1" localSheetId="3">#REF!</definedName>
    <definedName name="_____k1" localSheetId="4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5">#REF!</definedName>
    <definedName name="_____PRO1" localSheetId="3">#REF!</definedName>
    <definedName name="_____PRO1" localSheetId="4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5">#REF!</definedName>
    <definedName name="_____รายได้" localSheetId="3">#REF!</definedName>
    <definedName name="_____รายได้" localSheetId="4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5">'[3]AA-1'!#REF!</definedName>
    <definedName name="____DAT1" localSheetId="3">'[3]AA-1'!#REF!</definedName>
    <definedName name="____DAT1" localSheetId="4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5">'[3]AA-1'!#REF!</definedName>
    <definedName name="____DAT10" localSheetId="3">'[3]AA-1'!#REF!</definedName>
    <definedName name="____DAT10" localSheetId="4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5">'[3]AA-1'!#REF!</definedName>
    <definedName name="____DAT13" localSheetId="3">'[3]AA-1'!#REF!</definedName>
    <definedName name="____DAT13" localSheetId="4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5">'[3]AA-1'!#REF!</definedName>
    <definedName name="____DAT2" localSheetId="3">'[3]AA-1'!#REF!</definedName>
    <definedName name="____DAT2" localSheetId="4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5">'[3]AA-1'!#REF!</definedName>
    <definedName name="____DAT3" localSheetId="3">'[3]AA-1'!#REF!</definedName>
    <definedName name="____DAT3" localSheetId="4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5">'[3]AA-1'!#REF!</definedName>
    <definedName name="____DAT5" localSheetId="3">'[3]AA-1'!#REF!</definedName>
    <definedName name="____DAT5" localSheetId="4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5">'[3]AA-1'!#REF!</definedName>
    <definedName name="____DAT6" localSheetId="3">'[3]AA-1'!#REF!</definedName>
    <definedName name="____DAT6" localSheetId="4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5">'[3]AA-1'!#REF!</definedName>
    <definedName name="____DAT7" localSheetId="3">'[3]AA-1'!#REF!</definedName>
    <definedName name="____DAT7" localSheetId="4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5">'[3]AA-1'!#REF!</definedName>
    <definedName name="____DAT8" localSheetId="3">'[3]AA-1'!#REF!</definedName>
    <definedName name="____DAT8" localSheetId="4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5">'[3]AA-1'!#REF!</definedName>
    <definedName name="____DAT9" localSheetId="3">'[3]AA-1'!#REF!</definedName>
    <definedName name="____DAT9" localSheetId="4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5">#REF!</definedName>
    <definedName name="____e1" localSheetId="3">#REF!</definedName>
    <definedName name="____e1" localSheetId="4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>#REF!</definedName>
    <definedName name="____f1" localSheetId="3">#REF!</definedName>
    <definedName name="____f1" localSheetId="4">#REF!</definedName>
    <definedName name="____f1" localSheetId="0">#REF!</definedName>
    <definedName name="____f1" localSheetId="1">#REF!</definedName>
    <definedName name="____f1">#REF!</definedName>
    <definedName name="____g1" localSheetId="5">#REF!</definedName>
    <definedName name="____g1" localSheetId="3">#REF!</definedName>
    <definedName name="____g1" localSheetId="4">#REF!</definedName>
    <definedName name="____g1" localSheetId="0">#REF!</definedName>
    <definedName name="____g1" localSheetId="1">#REF!</definedName>
    <definedName name="____g1">#REF!</definedName>
    <definedName name="____h1" localSheetId="5">#REF!</definedName>
    <definedName name="____h1" localSheetId="3">#REF!</definedName>
    <definedName name="____h1" localSheetId="4">#REF!</definedName>
    <definedName name="____h1" localSheetId="0">#REF!</definedName>
    <definedName name="____h1" localSheetId="1">#REF!</definedName>
    <definedName name="____h1">#REF!</definedName>
    <definedName name="____k1" localSheetId="5">#REF!</definedName>
    <definedName name="____k1" localSheetId="3">#REF!</definedName>
    <definedName name="____k1" localSheetId="4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5">#REF!</definedName>
    <definedName name="____PRO1" localSheetId="3">#REF!</definedName>
    <definedName name="____PRO1" localSheetId="4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5">'[3]AA-1'!#REF!</definedName>
    <definedName name="___DAT1" localSheetId="3">'[3]AA-1'!#REF!</definedName>
    <definedName name="___DAT1" localSheetId="4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5">'[3]AA-1'!#REF!</definedName>
    <definedName name="___DAT10" localSheetId="3">'[3]AA-1'!#REF!</definedName>
    <definedName name="___DAT10" localSheetId="4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5">'[3]AA-1'!#REF!</definedName>
    <definedName name="___DAT13" localSheetId="3">'[3]AA-1'!#REF!</definedName>
    <definedName name="___DAT13" localSheetId="4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5">'[3]AA-1'!#REF!</definedName>
    <definedName name="___DAT2" localSheetId="3">'[3]AA-1'!#REF!</definedName>
    <definedName name="___DAT2" localSheetId="4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5">'[3]AA-1'!#REF!</definedName>
    <definedName name="___DAT3" localSheetId="3">'[3]AA-1'!#REF!</definedName>
    <definedName name="___DAT3" localSheetId="4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5">'[3]AA-1'!#REF!</definedName>
    <definedName name="___DAT5" localSheetId="3">'[3]AA-1'!#REF!</definedName>
    <definedName name="___DAT5" localSheetId="4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5">'[3]AA-1'!#REF!</definedName>
    <definedName name="___DAT6" localSheetId="3">'[3]AA-1'!#REF!</definedName>
    <definedName name="___DAT6" localSheetId="4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5">'[3]AA-1'!#REF!</definedName>
    <definedName name="___DAT7" localSheetId="3">'[3]AA-1'!#REF!</definedName>
    <definedName name="___DAT7" localSheetId="4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5">'[3]AA-1'!#REF!</definedName>
    <definedName name="___DAT8" localSheetId="3">'[3]AA-1'!#REF!</definedName>
    <definedName name="___DAT8" localSheetId="4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5">'[3]AA-1'!#REF!</definedName>
    <definedName name="___DAT9" localSheetId="3">'[3]AA-1'!#REF!</definedName>
    <definedName name="___DAT9" localSheetId="4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5">#REF!</definedName>
    <definedName name="___e1" localSheetId="3">#REF!</definedName>
    <definedName name="___e1" localSheetId="4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5">#REF!</definedName>
    <definedName name="___f1" localSheetId="3">#REF!</definedName>
    <definedName name="___f1" localSheetId="4">#REF!</definedName>
    <definedName name="___f1" localSheetId="0">#REF!</definedName>
    <definedName name="___f1" localSheetId="1">#REF!</definedName>
    <definedName name="___f1">#REF!</definedName>
    <definedName name="___g1" localSheetId="5">#REF!</definedName>
    <definedName name="___g1" localSheetId="3">#REF!</definedName>
    <definedName name="___g1" localSheetId="4">#REF!</definedName>
    <definedName name="___g1" localSheetId="0">#REF!</definedName>
    <definedName name="___g1" localSheetId="1">#REF!</definedName>
    <definedName name="___g1">#REF!</definedName>
    <definedName name="___h1" localSheetId="5">#REF!</definedName>
    <definedName name="___h1" localSheetId="3">#REF!</definedName>
    <definedName name="___h1" localSheetId="4">#REF!</definedName>
    <definedName name="___h1" localSheetId="0">#REF!</definedName>
    <definedName name="___h1" localSheetId="1">#REF!</definedName>
    <definedName name="___h1">#REF!</definedName>
    <definedName name="___k1" localSheetId="5">#REF!</definedName>
    <definedName name="___k1" localSheetId="3">#REF!</definedName>
    <definedName name="___k1" localSheetId="4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5">#REF!</definedName>
    <definedName name="___PRO1" localSheetId="3">#REF!</definedName>
    <definedName name="___PRO1" localSheetId="4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5">'[3]AA-1'!#REF!</definedName>
    <definedName name="__DAT1" localSheetId="3">'[3]AA-1'!#REF!</definedName>
    <definedName name="__DAT1" localSheetId="4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5">'[3]AA-1'!#REF!</definedName>
    <definedName name="__DAT10" localSheetId="3">'[3]AA-1'!#REF!</definedName>
    <definedName name="__DAT10" localSheetId="4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5">'[3]AA-1'!#REF!</definedName>
    <definedName name="__DAT13" localSheetId="3">'[3]AA-1'!#REF!</definedName>
    <definedName name="__DAT13" localSheetId="4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5">'[3]AA-1'!#REF!</definedName>
    <definedName name="__DAT2" localSheetId="3">'[3]AA-1'!#REF!</definedName>
    <definedName name="__DAT2" localSheetId="4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5">'[3]AA-1'!#REF!</definedName>
    <definedName name="__DAT3" localSheetId="3">'[3]AA-1'!#REF!</definedName>
    <definedName name="__DAT3" localSheetId="4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5">'[3]AA-1'!#REF!</definedName>
    <definedName name="__DAT5" localSheetId="3">'[3]AA-1'!#REF!</definedName>
    <definedName name="__DAT5" localSheetId="4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5">'[3]AA-1'!#REF!</definedName>
    <definedName name="__DAT6" localSheetId="3">'[3]AA-1'!#REF!</definedName>
    <definedName name="__DAT6" localSheetId="4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5">'[3]AA-1'!#REF!</definedName>
    <definedName name="__DAT7" localSheetId="3">'[3]AA-1'!#REF!</definedName>
    <definedName name="__DAT7" localSheetId="4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5">'[3]AA-1'!#REF!</definedName>
    <definedName name="__DAT8" localSheetId="3">'[3]AA-1'!#REF!</definedName>
    <definedName name="__DAT8" localSheetId="4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5">'[3]AA-1'!#REF!</definedName>
    <definedName name="__DAT9" localSheetId="3">'[3]AA-1'!#REF!</definedName>
    <definedName name="__DAT9" localSheetId="4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5">#REF!</definedName>
    <definedName name="__e1" localSheetId="3">#REF!</definedName>
    <definedName name="__e1" localSheetId="4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>#REF!</definedName>
    <definedName name="__f1" localSheetId="3">#REF!</definedName>
    <definedName name="__f1" localSheetId="4">#REF!</definedName>
    <definedName name="__f1" localSheetId="0">#REF!</definedName>
    <definedName name="__f1" localSheetId="1">#REF!</definedName>
    <definedName name="__f1">#REF!</definedName>
    <definedName name="__g1" localSheetId="5">#REF!</definedName>
    <definedName name="__g1" localSheetId="3">#REF!</definedName>
    <definedName name="__g1" localSheetId="4">#REF!</definedName>
    <definedName name="__g1" localSheetId="0">#REF!</definedName>
    <definedName name="__g1" localSheetId="1">#REF!</definedName>
    <definedName name="__g1">#REF!</definedName>
    <definedName name="__h1" localSheetId="5">#REF!</definedName>
    <definedName name="__h1" localSheetId="3">#REF!</definedName>
    <definedName name="__h1" localSheetId="4">#REF!</definedName>
    <definedName name="__h1" localSheetId="0">#REF!</definedName>
    <definedName name="__h1" localSheetId="1">#REF!</definedName>
    <definedName name="__h1">#REF!</definedName>
    <definedName name="__k1" localSheetId="5">#REF!</definedName>
    <definedName name="__k1" localSheetId="3">#REF!</definedName>
    <definedName name="__k1" localSheetId="4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5">#REF!</definedName>
    <definedName name="__PRO1" localSheetId="3">#REF!</definedName>
    <definedName name="__PRO1" localSheetId="4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5">#REF!</definedName>
    <definedName name="_10" localSheetId="3">#REF!</definedName>
    <definedName name="_10" localSheetId="4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5">#N/A</definedName>
    <definedName name="_2" localSheetId="3">#N/A</definedName>
    <definedName name="_2" localSheetId="4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5">#REF!</definedName>
    <definedName name="_apr1" localSheetId="3">#REF!</definedName>
    <definedName name="_apr1" localSheetId="4">#REF!</definedName>
    <definedName name="_apr1" localSheetId="0">#REF!</definedName>
    <definedName name="_apr1" localSheetId="1">#REF!</definedName>
    <definedName name="_apr1">#REF!</definedName>
    <definedName name="_apr2" localSheetId="5">#REF!</definedName>
    <definedName name="_apr2" localSheetId="3">#REF!</definedName>
    <definedName name="_apr2" localSheetId="4">#REF!</definedName>
    <definedName name="_apr2" localSheetId="0">#REF!</definedName>
    <definedName name="_apr2" localSheetId="1">#REF!</definedName>
    <definedName name="_apr2">#REF!</definedName>
    <definedName name="_apr3" localSheetId="5">#REF!</definedName>
    <definedName name="_apr3" localSheetId="3">#REF!</definedName>
    <definedName name="_apr3" localSheetId="4">#REF!</definedName>
    <definedName name="_apr3" localSheetId="0">#REF!</definedName>
    <definedName name="_apr3" localSheetId="1">#REF!</definedName>
    <definedName name="_apr3">#REF!</definedName>
    <definedName name="_aug1" localSheetId="5">#REF!</definedName>
    <definedName name="_aug1" localSheetId="3">#REF!</definedName>
    <definedName name="_aug1" localSheetId="4">#REF!</definedName>
    <definedName name="_aug1" localSheetId="0">#REF!</definedName>
    <definedName name="_aug1" localSheetId="1">#REF!</definedName>
    <definedName name="_aug1">#REF!</definedName>
    <definedName name="_aug2" localSheetId="5">#REF!</definedName>
    <definedName name="_aug2" localSheetId="3">#REF!</definedName>
    <definedName name="_aug2" localSheetId="4">#REF!</definedName>
    <definedName name="_aug2" localSheetId="0">#REF!</definedName>
    <definedName name="_aug2" localSheetId="1">#REF!</definedName>
    <definedName name="_aug2">#REF!</definedName>
    <definedName name="_aug3" localSheetId="5">#REF!</definedName>
    <definedName name="_aug3" localSheetId="3">#REF!</definedName>
    <definedName name="_aug3" localSheetId="4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5">'[3]AA-1'!#REF!</definedName>
    <definedName name="_DAT1" localSheetId="3">'[3]AA-1'!#REF!</definedName>
    <definedName name="_DAT1" localSheetId="4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5">'[3]AA-1'!#REF!</definedName>
    <definedName name="_DAT10" localSheetId="3">'[3]AA-1'!#REF!</definedName>
    <definedName name="_DAT10" localSheetId="4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5">'[3]AA-1'!#REF!</definedName>
    <definedName name="_DAT13" localSheetId="3">'[3]AA-1'!#REF!</definedName>
    <definedName name="_DAT13" localSheetId="4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5">'[3]AA-1'!#REF!</definedName>
    <definedName name="_DAT2" localSheetId="3">'[3]AA-1'!#REF!</definedName>
    <definedName name="_DAT2" localSheetId="4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5">'[3]AA-1'!#REF!</definedName>
    <definedName name="_DAT3" localSheetId="3">'[3]AA-1'!#REF!</definedName>
    <definedName name="_DAT3" localSheetId="4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5">'[3]AA-1'!#REF!</definedName>
    <definedName name="_DAT5" localSheetId="3">'[3]AA-1'!#REF!</definedName>
    <definedName name="_DAT5" localSheetId="4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5">'[3]AA-1'!#REF!</definedName>
    <definedName name="_DAT6" localSheetId="3">'[3]AA-1'!#REF!</definedName>
    <definedName name="_DAT6" localSheetId="4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5">'[3]AA-1'!#REF!</definedName>
    <definedName name="_DAT7" localSheetId="3">'[3]AA-1'!#REF!</definedName>
    <definedName name="_DAT7" localSheetId="4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5">'[3]AA-1'!#REF!</definedName>
    <definedName name="_DAT8" localSheetId="3">'[3]AA-1'!#REF!</definedName>
    <definedName name="_DAT8" localSheetId="4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5">'[3]AA-1'!#REF!</definedName>
    <definedName name="_DAT9" localSheetId="3">'[3]AA-1'!#REF!</definedName>
    <definedName name="_DAT9" localSheetId="4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5">#REF!</definedName>
    <definedName name="_dec1" localSheetId="3">#REF!</definedName>
    <definedName name="_dec1" localSheetId="4">#REF!</definedName>
    <definedName name="_dec1" localSheetId="0">#REF!</definedName>
    <definedName name="_dec1" localSheetId="1">#REF!</definedName>
    <definedName name="_dec1">#REF!</definedName>
    <definedName name="_dec2" localSheetId="5">#REF!</definedName>
    <definedName name="_dec2" localSheetId="3">#REF!</definedName>
    <definedName name="_dec2" localSheetId="4">#REF!</definedName>
    <definedName name="_dec2" localSheetId="0">#REF!</definedName>
    <definedName name="_dec2" localSheetId="1">#REF!</definedName>
    <definedName name="_dec2">#REF!</definedName>
    <definedName name="_dec3" localSheetId="5">#REF!</definedName>
    <definedName name="_dec3" localSheetId="3">#REF!</definedName>
    <definedName name="_dec3" localSheetId="4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5">#REF!</definedName>
    <definedName name="_e1" localSheetId="3">#REF!</definedName>
    <definedName name="_e1" localSheetId="4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5">#REF!</definedName>
    <definedName name="_f1" localSheetId="3">#REF!</definedName>
    <definedName name="_f1" localSheetId="4">#REF!</definedName>
    <definedName name="_f1" localSheetId="0">#REF!</definedName>
    <definedName name="_f1" localSheetId="1">#REF!</definedName>
    <definedName name="_f1">#REF!</definedName>
    <definedName name="_f12" localSheetId="5">#REF!</definedName>
    <definedName name="_f12" localSheetId="3">#REF!</definedName>
    <definedName name="_f12" localSheetId="4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5">#REF!</definedName>
    <definedName name="_feb1" localSheetId="3">#REF!</definedName>
    <definedName name="_feb1" localSheetId="4">#REF!</definedName>
    <definedName name="_feb1" localSheetId="0">#REF!</definedName>
    <definedName name="_feb1" localSheetId="1">#REF!</definedName>
    <definedName name="_feb1">#REF!</definedName>
    <definedName name="_feb2" localSheetId="5">#REF!</definedName>
    <definedName name="_feb2" localSheetId="3">#REF!</definedName>
    <definedName name="_feb2" localSheetId="4">#REF!</definedName>
    <definedName name="_feb2" localSheetId="0">#REF!</definedName>
    <definedName name="_feb2" localSheetId="1">#REF!</definedName>
    <definedName name="_feb2">#REF!</definedName>
    <definedName name="_feb3" localSheetId="5">#REF!</definedName>
    <definedName name="_feb3" localSheetId="3">#REF!</definedName>
    <definedName name="_feb3" localSheetId="4">#REF!</definedName>
    <definedName name="_feb3" localSheetId="0">#REF!</definedName>
    <definedName name="_feb3" localSheetId="1">#REF!</definedName>
    <definedName name="_feb3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5">#REF!</definedName>
    <definedName name="_g1" localSheetId="3">#REF!</definedName>
    <definedName name="_g1" localSheetId="4">#REF!</definedName>
    <definedName name="_g1" localSheetId="0">#REF!</definedName>
    <definedName name="_g1" localSheetId="1">#REF!</definedName>
    <definedName name="_g1">#REF!</definedName>
    <definedName name="_h1" localSheetId="5">#REF!</definedName>
    <definedName name="_h1" localSheetId="3">#REF!</definedName>
    <definedName name="_h1" localSheetId="4">#REF!</definedName>
    <definedName name="_h1" localSheetId="0">#REF!</definedName>
    <definedName name="_h1" localSheetId="1">#REF!</definedName>
    <definedName name="_h1">#REF!</definedName>
    <definedName name="_h2" localSheetId="5">#REF!</definedName>
    <definedName name="_h2" localSheetId="3">#REF!</definedName>
    <definedName name="_h2" localSheetId="4">#REF!</definedName>
    <definedName name="_h2" localSheetId="0">#REF!</definedName>
    <definedName name="_h2" localSheetId="1">#REF!</definedName>
    <definedName name="_h2">#REF!</definedName>
    <definedName name="_jan1" localSheetId="5">#REF!</definedName>
    <definedName name="_jan1" localSheetId="3">#REF!</definedName>
    <definedName name="_jan1" localSheetId="4">#REF!</definedName>
    <definedName name="_jan1" localSheetId="0">#REF!</definedName>
    <definedName name="_jan1" localSheetId="1">#REF!</definedName>
    <definedName name="_jan1">#REF!</definedName>
    <definedName name="_jan2" localSheetId="5">#REF!</definedName>
    <definedName name="_jan2" localSheetId="3">#REF!</definedName>
    <definedName name="_jan2" localSheetId="4">#REF!</definedName>
    <definedName name="_jan2" localSheetId="0">#REF!</definedName>
    <definedName name="_jan2" localSheetId="1">#REF!</definedName>
    <definedName name="_jan2">#REF!</definedName>
    <definedName name="_jan3" localSheetId="5">#REF!</definedName>
    <definedName name="_jan3" localSheetId="3">#REF!</definedName>
    <definedName name="_jan3" localSheetId="4">#REF!</definedName>
    <definedName name="_jan3" localSheetId="0">#REF!</definedName>
    <definedName name="_jan3" localSheetId="1">#REF!</definedName>
    <definedName name="_jan3">#REF!</definedName>
    <definedName name="_jul1" localSheetId="5">#REF!</definedName>
    <definedName name="_jul1" localSheetId="3">#REF!</definedName>
    <definedName name="_jul1" localSheetId="4">#REF!</definedName>
    <definedName name="_jul1" localSheetId="0">#REF!</definedName>
    <definedName name="_jul1" localSheetId="1">#REF!</definedName>
    <definedName name="_jul1">#REF!</definedName>
    <definedName name="_jul2" localSheetId="5">#REF!</definedName>
    <definedName name="_jul2" localSheetId="3">#REF!</definedName>
    <definedName name="_jul2" localSheetId="4">#REF!</definedName>
    <definedName name="_jul2" localSheetId="0">#REF!</definedName>
    <definedName name="_jul2" localSheetId="1">#REF!</definedName>
    <definedName name="_jul2">#REF!</definedName>
    <definedName name="_jul3" localSheetId="5">#REF!</definedName>
    <definedName name="_jul3" localSheetId="3">#REF!</definedName>
    <definedName name="_jul3" localSheetId="4">#REF!</definedName>
    <definedName name="_jul3" localSheetId="0">#REF!</definedName>
    <definedName name="_jul3" localSheetId="1">#REF!</definedName>
    <definedName name="_jul3">#REF!</definedName>
    <definedName name="_jun1" localSheetId="5">#REF!</definedName>
    <definedName name="_jun1" localSheetId="3">#REF!</definedName>
    <definedName name="_jun1" localSheetId="4">#REF!</definedName>
    <definedName name="_jun1" localSheetId="0">#REF!</definedName>
    <definedName name="_jun1" localSheetId="1">#REF!</definedName>
    <definedName name="_jun1">#REF!</definedName>
    <definedName name="_jun2" localSheetId="5">#REF!</definedName>
    <definedName name="_jun2" localSheetId="3">#REF!</definedName>
    <definedName name="_jun2" localSheetId="4">#REF!</definedName>
    <definedName name="_jun2" localSheetId="0">#REF!</definedName>
    <definedName name="_jun2" localSheetId="1">#REF!</definedName>
    <definedName name="_jun2">#REF!</definedName>
    <definedName name="_jun3" localSheetId="5">#REF!</definedName>
    <definedName name="_jun3" localSheetId="3">#REF!</definedName>
    <definedName name="_jun3" localSheetId="4">#REF!</definedName>
    <definedName name="_jun3" localSheetId="0">#REF!</definedName>
    <definedName name="_jun3" localSheetId="1">#REF!</definedName>
    <definedName name="_jun3">#REF!</definedName>
    <definedName name="_k1" localSheetId="5">#REF!</definedName>
    <definedName name="_k1" localSheetId="3">#REF!</definedName>
    <definedName name="_k1" localSheetId="4">#REF!</definedName>
    <definedName name="_k1" localSheetId="0">#REF!</definedName>
    <definedName name="_k1" localSheetId="1">#REF!</definedName>
    <definedName name="_k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5">#REF!</definedName>
    <definedName name="_kj990" localSheetId="3">#REF!</definedName>
    <definedName name="_kj990" localSheetId="4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5">#REF!</definedName>
    <definedName name="_mar1" localSheetId="3">#REF!</definedName>
    <definedName name="_mar1" localSheetId="4">#REF!</definedName>
    <definedName name="_mar1" localSheetId="0">#REF!</definedName>
    <definedName name="_mar1" localSheetId="1">#REF!</definedName>
    <definedName name="_mar1">#REF!</definedName>
    <definedName name="_mar2" localSheetId="5">#REF!</definedName>
    <definedName name="_mar2" localSheetId="3">#REF!</definedName>
    <definedName name="_mar2" localSheetId="4">#REF!</definedName>
    <definedName name="_mar2" localSheetId="0">#REF!</definedName>
    <definedName name="_mar2" localSheetId="1">#REF!</definedName>
    <definedName name="_mar2">#REF!</definedName>
    <definedName name="_mar3" localSheetId="5">#REF!</definedName>
    <definedName name="_mar3" localSheetId="3">#REF!</definedName>
    <definedName name="_mar3" localSheetId="4">#REF!</definedName>
    <definedName name="_mar3" localSheetId="0">#REF!</definedName>
    <definedName name="_mar3" localSheetId="1">#REF!</definedName>
    <definedName name="_mar3">#REF!</definedName>
    <definedName name="_may1" localSheetId="5">#REF!</definedName>
    <definedName name="_may1" localSheetId="3">#REF!</definedName>
    <definedName name="_may1" localSheetId="4">#REF!</definedName>
    <definedName name="_may1" localSheetId="0">#REF!</definedName>
    <definedName name="_may1" localSheetId="1">#REF!</definedName>
    <definedName name="_may1">#REF!</definedName>
    <definedName name="_may2" localSheetId="5">#REF!</definedName>
    <definedName name="_may2" localSheetId="3">#REF!</definedName>
    <definedName name="_may2" localSheetId="4">#REF!</definedName>
    <definedName name="_may2" localSheetId="0">#REF!</definedName>
    <definedName name="_may2" localSheetId="1">#REF!</definedName>
    <definedName name="_may2">#REF!</definedName>
    <definedName name="_may3" localSheetId="5">#REF!</definedName>
    <definedName name="_may3" localSheetId="3">#REF!</definedName>
    <definedName name="_may3" localSheetId="4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5">#REF!</definedName>
    <definedName name="_nov1" localSheetId="3">#REF!</definedName>
    <definedName name="_nov1" localSheetId="4">#REF!</definedName>
    <definedName name="_nov1" localSheetId="0">#REF!</definedName>
    <definedName name="_nov1" localSheetId="1">#REF!</definedName>
    <definedName name="_nov1">#REF!</definedName>
    <definedName name="_nov2" localSheetId="5">#REF!</definedName>
    <definedName name="_nov2" localSheetId="3">#REF!</definedName>
    <definedName name="_nov2" localSheetId="4">#REF!</definedName>
    <definedName name="_nov2" localSheetId="0">#REF!</definedName>
    <definedName name="_nov2" localSheetId="1">#REF!</definedName>
    <definedName name="_nov2">#REF!</definedName>
    <definedName name="_nov3" localSheetId="5">#REF!</definedName>
    <definedName name="_nov3" localSheetId="3">#REF!</definedName>
    <definedName name="_nov3" localSheetId="4">#REF!</definedName>
    <definedName name="_nov3" localSheetId="0">#REF!</definedName>
    <definedName name="_nov3" localSheetId="1">#REF!</definedName>
    <definedName name="_nov3">#REF!</definedName>
    <definedName name="_oct1" localSheetId="5">#REF!</definedName>
    <definedName name="_oct1" localSheetId="3">#REF!</definedName>
    <definedName name="_oct1" localSheetId="4">#REF!</definedName>
    <definedName name="_oct1" localSheetId="0">#REF!</definedName>
    <definedName name="_oct1" localSheetId="1">#REF!</definedName>
    <definedName name="_oct1">#REF!</definedName>
    <definedName name="_oct2" localSheetId="5">#REF!</definedName>
    <definedName name="_oct2" localSheetId="3">#REF!</definedName>
    <definedName name="_oct2" localSheetId="4">#REF!</definedName>
    <definedName name="_oct2" localSheetId="0">#REF!</definedName>
    <definedName name="_oct2" localSheetId="1">#REF!</definedName>
    <definedName name="_oct2">#REF!</definedName>
    <definedName name="_oct3" localSheetId="5">#REF!</definedName>
    <definedName name="_oct3" localSheetId="3">#REF!</definedName>
    <definedName name="_oct3" localSheetId="4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5">#REF!</definedName>
    <definedName name="_PRO1" localSheetId="3">#REF!</definedName>
    <definedName name="_PRO1" localSheetId="4">#REF!</definedName>
    <definedName name="_PRO1" localSheetId="0">#REF!</definedName>
    <definedName name="_PRO1" localSheetId="1">#REF!</definedName>
    <definedName name="_PRO1">#REF!</definedName>
    <definedName name="_sep1" localSheetId="5">#REF!</definedName>
    <definedName name="_sep1" localSheetId="3">#REF!</definedName>
    <definedName name="_sep1" localSheetId="4">#REF!</definedName>
    <definedName name="_sep1" localSheetId="0">#REF!</definedName>
    <definedName name="_sep1" localSheetId="1">#REF!</definedName>
    <definedName name="_sep1">#REF!</definedName>
    <definedName name="_sep2" localSheetId="5">#REF!</definedName>
    <definedName name="_sep2" localSheetId="3">#REF!</definedName>
    <definedName name="_sep2" localSheetId="4">#REF!</definedName>
    <definedName name="_sep2" localSheetId="0">#REF!</definedName>
    <definedName name="_sep2" localSheetId="1">#REF!</definedName>
    <definedName name="_sep2">#REF!</definedName>
    <definedName name="_sep3" localSheetId="5">#REF!</definedName>
    <definedName name="_sep3" localSheetId="3">#REF!</definedName>
    <definedName name="_sep3" localSheetId="4">#REF!</definedName>
    <definedName name="_sep3" localSheetId="0">#REF!</definedName>
    <definedName name="_sep3" localSheetId="1">#REF!</definedName>
    <definedName name="_sep3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5" hidden="1">#REF!</definedName>
    <definedName name="_Table1_Out" localSheetId="3" hidden="1">#REF!</definedName>
    <definedName name="_Table1_Out" localSheetId="4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5" hidden="1">#REF!</definedName>
    <definedName name="a" localSheetId="3" hidden="1">#REF!</definedName>
    <definedName name="a" localSheetId="4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5">#REF!</definedName>
    <definedName name="A01_Phenol" localSheetId="3">#REF!</definedName>
    <definedName name="A01_Phenol" localSheetId="4">#REF!</definedName>
    <definedName name="A01_Phenol" localSheetId="0">#REF!</definedName>
    <definedName name="A01_Phenol" localSheetId="1">#REF!</definedName>
    <definedName name="A01_Phenol">#REF!</definedName>
    <definedName name="A02_Formalin_T1" localSheetId="5">#REF!</definedName>
    <definedName name="A02_Formalin_T1" localSheetId="3">#REF!</definedName>
    <definedName name="A02_Formalin_T1" localSheetId="4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5">#REF!</definedName>
    <definedName name="A03_Formalin_T2" localSheetId="3">#REF!</definedName>
    <definedName name="A03_Formalin_T2" localSheetId="4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5">#REF!</definedName>
    <definedName name="A04_Hexamine_25" localSheetId="3">#REF!</definedName>
    <definedName name="A04_Hexamine_25" localSheetId="4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5">#REF!</definedName>
    <definedName name="A05_Hexamine_250" localSheetId="3">#REF!</definedName>
    <definedName name="A05_Hexamine_250" localSheetId="4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5">#REF!</definedName>
    <definedName name="A06_BisPhenol25" localSheetId="3">#REF!</definedName>
    <definedName name="A06_BisPhenol25" localSheetId="4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5">#REF!</definedName>
    <definedName name="A07_BisPhenol_750" localSheetId="3">#REF!</definedName>
    <definedName name="A07_BisPhenol_750" localSheetId="4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5">#REF!</definedName>
    <definedName name="A08_BPA_ZK" localSheetId="3">#REF!</definedName>
    <definedName name="A08_BPA_ZK" localSheetId="4">#REF!</definedName>
    <definedName name="A08_BPA_ZK" localSheetId="0">#REF!</definedName>
    <definedName name="A08_BPA_ZK" localSheetId="1">#REF!</definedName>
    <definedName name="A08_BPA_ZK">#REF!</definedName>
    <definedName name="A09_Para25" localSheetId="5">#REF!</definedName>
    <definedName name="A09_Para25" localSheetId="3">#REF!</definedName>
    <definedName name="A09_Para25" localSheetId="4">#REF!</definedName>
    <definedName name="A09_Para25" localSheetId="0">#REF!</definedName>
    <definedName name="A09_Para25" localSheetId="1">#REF!</definedName>
    <definedName name="A09_Para25">#REF!</definedName>
    <definedName name="A10_Para500" localSheetId="5">#REF!</definedName>
    <definedName name="A10_Para500" localSheetId="3">#REF!</definedName>
    <definedName name="A10_Para500" localSheetId="4">#REF!</definedName>
    <definedName name="A10_Para500" localSheetId="0">#REF!</definedName>
    <definedName name="A10_Para500" localSheetId="1">#REF!</definedName>
    <definedName name="A10_Para500">#REF!</definedName>
    <definedName name="A11_Oxalic_Acid" localSheetId="5">#REF!</definedName>
    <definedName name="A11_Oxalic_Acid" localSheetId="3">#REF!</definedName>
    <definedName name="A11_Oxalic_Acid" localSheetId="4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5">#REF!</definedName>
    <definedName name="A12_HCL" localSheetId="3">#REF!</definedName>
    <definedName name="A12_HCL" localSheetId="4">#REF!</definedName>
    <definedName name="A12_HCL" localSheetId="0">#REF!</definedName>
    <definedName name="A12_HCL" localSheetId="1">#REF!</definedName>
    <definedName name="A12_HCL">#REF!</definedName>
    <definedName name="A13_Sulphuric_Acid" localSheetId="5">#REF!</definedName>
    <definedName name="A13_Sulphuric_Acid" localSheetId="3">#REF!</definedName>
    <definedName name="A13_Sulphuric_Acid" localSheetId="4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5">#REF!</definedName>
    <definedName name="A14_Barium" localSheetId="3">#REF!</definedName>
    <definedName name="A14_Barium" localSheetId="4">#REF!</definedName>
    <definedName name="A14_Barium" localSheetId="0">#REF!</definedName>
    <definedName name="A14_Barium" localSheetId="1">#REF!</definedName>
    <definedName name="A14_Barium">#REF!</definedName>
    <definedName name="A15_NaOH98" localSheetId="5">#REF!</definedName>
    <definedName name="A15_NaOH98" localSheetId="3">#REF!</definedName>
    <definedName name="A15_NaOH98" localSheetId="4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5">#REF!</definedName>
    <definedName name="A16_NaOH_50" localSheetId="3">#REF!</definedName>
    <definedName name="A16_NaOH_50" localSheetId="4">#REF!</definedName>
    <definedName name="A16_NaOH_50" localSheetId="0">#REF!</definedName>
    <definedName name="A16_NaOH_50" localSheetId="1">#REF!</definedName>
    <definedName name="A16_NaOH_50">#REF!</definedName>
    <definedName name="A17_Ammonia" localSheetId="5">#REF!</definedName>
    <definedName name="A17_Ammonia" localSheetId="3">#REF!</definedName>
    <definedName name="A17_Ammonia" localSheetId="4">#REF!</definedName>
    <definedName name="A17_Ammonia" localSheetId="0">#REF!</definedName>
    <definedName name="A17_Ammonia" localSheetId="1">#REF!</definedName>
    <definedName name="A17_Ammonia">#REF!</definedName>
    <definedName name="A18_KOH" localSheetId="5">#REF!</definedName>
    <definedName name="A18_KOH" localSheetId="3">#REF!</definedName>
    <definedName name="A18_KOH" localSheetId="4">#REF!</definedName>
    <definedName name="A18_KOH" localSheetId="0">#REF!</definedName>
    <definedName name="A18_KOH" localSheetId="1">#REF!</definedName>
    <definedName name="A18_KOH">#REF!</definedName>
    <definedName name="A19_Acetic_Acid" localSheetId="5">#REF!</definedName>
    <definedName name="A19_Acetic_Acid" localSheetId="3">#REF!</definedName>
    <definedName name="A19_Acetic_Acid" localSheetId="4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5">#REF!</definedName>
    <definedName name="A20_Zinc_Acetate" localSheetId="3">#REF!</definedName>
    <definedName name="A20_Zinc_Acetate" localSheetId="4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5">#REF!</definedName>
    <definedName name="A21_Boric_Acid" localSheetId="3">#REF!</definedName>
    <definedName name="A21_Boric_Acid" localSheetId="4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5">#REF!</definedName>
    <definedName name="A22_Citric_Acid" localSheetId="3">#REF!</definedName>
    <definedName name="A22_Citric_Acid" localSheetId="4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5">#REF!</definedName>
    <definedName name="A23_N_Butanol" localSheetId="3">#REF!</definedName>
    <definedName name="A23_N_Butanol" localSheetId="4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5">#REF!</definedName>
    <definedName name="A24_DEG" localSheetId="3">#REF!</definedName>
    <definedName name="A24_DEG" localSheetId="4">#REF!</definedName>
    <definedName name="A24_DEG" localSheetId="0">#REF!</definedName>
    <definedName name="A24_DEG" localSheetId="1">#REF!</definedName>
    <definedName name="A24_DEG">#REF!</definedName>
    <definedName name="A25_EBA" localSheetId="5">#REF!</definedName>
    <definedName name="A25_EBA" localSheetId="3">#REF!</definedName>
    <definedName name="A25_EBA" localSheetId="4">#REF!</definedName>
    <definedName name="A25_EBA" localSheetId="0">#REF!</definedName>
    <definedName name="A25_EBA" localSheetId="1">#REF!</definedName>
    <definedName name="A25_EBA">#REF!</definedName>
    <definedName name="A26_KBE903" localSheetId="5">#REF!</definedName>
    <definedName name="A26_KBE903" localSheetId="3">#REF!</definedName>
    <definedName name="A26_KBE903" localSheetId="4">#REF!</definedName>
    <definedName name="A26_KBE903" localSheetId="0">#REF!</definedName>
    <definedName name="A26_KBE903" localSheetId="1">#REF!</definedName>
    <definedName name="A26_KBE903">#REF!</definedName>
    <definedName name="A27_Silane_A1100" localSheetId="5">#REF!</definedName>
    <definedName name="A27_Silane_A1100" localSheetId="3">#REF!</definedName>
    <definedName name="A27_Silane_A1100" localSheetId="4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5">#REF!</definedName>
    <definedName name="A28_HP_1100" localSheetId="3">#REF!</definedName>
    <definedName name="A28_HP_1100" localSheetId="4">#REF!</definedName>
    <definedName name="A28_HP_1100" localSheetId="0">#REF!</definedName>
    <definedName name="A28_HP_1100" localSheetId="1">#REF!</definedName>
    <definedName name="A28_HP_1100">#REF!</definedName>
    <definedName name="A29_Ailane_Ameo" localSheetId="5">#REF!</definedName>
    <definedName name="A29_Ailane_Ameo" localSheetId="3">#REF!</definedName>
    <definedName name="A29_Ailane_Ameo" localSheetId="4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5">#REF!</definedName>
    <definedName name="A30_Parafin_Liquid" localSheetId="3">#REF!</definedName>
    <definedName name="A30_Parafin_Liquid" localSheetId="4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5">#REF!</definedName>
    <definedName name="A31_Calcium_Hydroxide" localSheetId="3">#REF!</definedName>
    <definedName name="A31_Calcium_Hydroxide" localSheetId="4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5">#REF!</definedName>
    <definedName name="A32_Sulfamic_Acid" localSheetId="3">#REF!</definedName>
    <definedName name="A32_Sulfamic_Acid" localSheetId="4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5">#REF!</definedName>
    <definedName name="A33_Urea" localSheetId="3">#REF!</definedName>
    <definedName name="A33_Urea" localSheetId="4">#REF!</definedName>
    <definedName name="A33_Urea" localSheetId="0">#REF!</definedName>
    <definedName name="A33_Urea" localSheetId="1">#REF!</definedName>
    <definedName name="A33_Urea">#REF!</definedName>
    <definedName name="A34_Salicylic_Acid" localSheetId="5">#REF!</definedName>
    <definedName name="A34_Salicylic_Acid" localSheetId="3">#REF!</definedName>
    <definedName name="A34_Salicylic_Acid" localSheetId="4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5">#REF!</definedName>
    <definedName name="A35_Adipic_Acid" localSheetId="3">#REF!</definedName>
    <definedName name="A35_Adipic_Acid" localSheetId="4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5">#REF!</definedName>
    <definedName name="A36_PA" localSheetId="3">#REF!</definedName>
    <definedName name="A36_PA" localSheetId="4">#REF!</definedName>
    <definedName name="A36_PA" localSheetId="0">#REF!</definedName>
    <definedName name="A36_PA" localSheetId="1">#REF!</definedName>
    <definedName name="A36_PA">#REF!</definedName>
    <definedName name="A37_Benzoic_Acid" localSheetId="5">#REF!</definedName>
    <definedName name="A37_Benzoic_Acid" localSheetId="3">#REF!</definedName>
    <definedName name="A37_Benzoic_Acid" localSheetId="4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5">#REF!</definedName>
    <definedName name="A38_Epoxy_YD128" localSheetId="3">#REF!</definedName>
    <definedName name="A38_Epoxy_YD128" localSheetId="4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5">#REF!</definedName>
    <definedName name="A39_Epoxy_YD019" localSheetId="3">#REF!</definedName>
    <definedName name="A39_Epoxy_YD019" localSheetId="4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5">#REF!</definedName>
    <definedName name="A40_Epoxy_KER828" localSheetId="3">#REF!</definedName>
    <definedName name="A40_Epoxy_KER828" localSheetId="4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5">#REF!</definedName>
    <definedName name="A41_CA_ST" localSheetId="3">#REF!</definedName>
    <definedName name="A41_CA_ST" localSheetId="4">#REF!</definedName>
    <definedName name="A41_CA_ST" localSheetId="0">#REF!</definedName>
    <definedName name="A41_CA_ST" localSheetId="1">#REF!</definedName>
    <definedName name="A41_CA_ST">#REF!</definedName>
    <definedName name="A42_Triethylarmine" localSheetId="5">#REF!</definedName>
    <definedName name="A42_Triethylarmine" localSheetId="3">#REF!</definedName>
    <definedName name="A42_Triethylarmine" localSheetId="4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5">#REF!</definedName>
    <definedName name="A43_Tetrabromo_BisphenolA" localSheetId="3">#REF!</definedName>
    <definedName name="A43_Tetrabromo_BisphenolA" localSheetId="4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5">#REF!</definedName>
    <definedName name="A44_TS3" localSheetId="3">#REF!</definedName>
    <definedName name="A44_TS3" localSheetId="4">#REF!</definedName>
    <definedName name="A44_TS3" localSheetId="0">#REF!</definedName>
    <definedName name="A44_TS3" localSheetId="1">#REF!</definedName>
    <definedName name="A44_TS3">#REF!</definedName>
    <definedName name="A45_Methanol" localSheetId="5">#REF!</definedName>
    <definedName name="A45_Methanol" localSheetId="3">#REF!</definedName>
    <definedName name="A45_Methanol" localSheetId="4">#REF!</definedName>
    <definedName name="A45_Methanol" localSheetId="0">#REF!</definedName>
    <definedName name="A45_Methanol" localSheetId="1">#REF!</definedName>
    <definedName name="A45_Methanol">#REF!</definedName>
    <definedName name="A46_EG" localSheetId="5">#REF!</definedName>
    <definedName name="A46_EG" localSheetId="3">#REF!</definedName>
    <definedName name="A46_EG" localSheetId="4">#REF!</definedName>
    <definedName name="A46_EG" localSheetId="0">#REF!</definedName>
    <definedName name="A46_EG" localSheetId="1">#REF!</definedName>
    <definedName name="A46_EG">#REF!</definedName>
    <definedName name="A47_Anti_Foam" localSheetId="5">#REF!</definedName>
    <definedName name="A47_Anti_Foam" localSheetId="3">#REF!</definedName>
    <definedName name="A47_Anti_Foam" localSheetId="4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5">#REF!</definedName>
    <definedName name="A48_Wheat_Powder" localSheetId="3">#REF!</definedName>
    <definedName name="A48_Wheat_Powder" localSheetId="4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5">#REF!</definedName>
    <definedName name="A49_Calcium_Carbonate" localSheetId="3">#REF!</definedName>
    <definedName name="A49_Calcium_Carbonate" localSheetId="4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5">#REF!</definedName>
    <definedName name="A50_Nipol_N30L" localSheetId="3">#REF!</definedName>
    <definedName name="A50_Nipol_N30L" localSheetId="4">#REF!</definedName>
    <definedName name="A50_Nipol_N30L" localSheetId="0">#REF!</definedName>
    <definedName name="A50_Nipol_N30L" localSheetId="1">#REF!</definedName>
    <definedName name="A50_Nipol_N30L">#REF!</definedName>
    <definedName name="A51_MEK" localSheetId="5">#REF!</definedName>
    <definedName name="A51_MEK" localSheetId="3">#REF!</definedName>
    <definedName name="A51_MEK" localSheetId="4">#REF!</definedName>
    <definedName name="A51_MEK" localSheetId="0">#REF!</definedName>
    <definedName name="A51_MEK" localSheetId="1">#REF!</definedName>
    <definedName name="A51_MEK">#REF!</definedName>
    <definedName name="A52_PVM_50M" localSheetId="5">#REF!</definedName>
    <definedName name="A52_PVM_50M" localSheetId="3">#REF!</definedName>
    <definedName name="A52_PVM_50M" localSheetId="4">#REF!</definedName>
    <definedName name="A52_PVM_50M" localSheetId="0">#REF!</definedName>
    <definedName name="A52_PVM_50M" localSheetId="1">#REF!</definedName>
    <definedName name="A52_PVM_50M">#REF!</definedName>
    <definedName name="A53_Movital_B60H" localSheetId="5">#REF!</definedName>
    <definedName name="A53_Movital_B60H" localSheetId="3">#REF!</definedName>
    <definedName name="A53_Movital_B60H" localSheetId="4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5">#REF!</definedName>
    <definedName name="A54_Suger" localSheetId="3">#REF!</definedName>
    <definedName name="A54_Suger" localSheetId="4">#REF!</definedName>
    <definedName name="A54_Suger" localSheetId="0">#REF!</definedName>
    <definedName name="A54_Suger" localSheetId="1">#REF!</definedName>
    <definedName name="A54_Suger">#REF!</definedName>
    <definedName name="A55_Mono_Ethanol_Amine" localSheetId="5">#REF!</definedName>
    <definedName name="A55_Mono_Ethanol_Amine" localSheetId="3">#REF!</definedName>
    <definedName name="A55_Mono_Ethanol_Amine" localSheetId="4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5">#REF!</definedName>
    <definedName name="A55_PPB_Normal" localSheetId="3">#REF!</definedName>
    <definedName name="A55_PPB_Normal" localSheetId="4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5">#REF!</definedName>
    <definedName name="A55_Sodium_Carbonate" localSheetId="3">#REF!</definedName>
    <definedName name="A55_Sodium_Carbonate" localSheetId="4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5">#REF!</definedName>
    <definedName name="A56_PPB_PG4735" localSheetId="3">#REF!</definedName>
    <definedName name="A56_PPB_PG4735" localSheetId="4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5">#REF!</definedName>
    <definedName name="A57_PPB_PGA2473" localSheetId="3">#REF!</definedName>
    <definedName name="A57_PPB_PGA2473" localSheetId="4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5">#REF!</definedName>
    <definedName name="A58_PPB_Blue" localSheetId="3">#REF!</definedName>
    <definedName name="A58_PPB_Blue" localSheetId="4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5">#REF!</definedName>
    <definedName name="A59_PPB_PSM6248" localSheetId="3">#REF!</definedName>
    <definedName name="A59_PPB_PSM6248" localSheetId="4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5">#REF!</definedName>
    <definedName name="A60_PSM6250" localSheetId="3">#REF!</definedName>
    <definedName name="A60_PSM6250" localSheetId="4">#REF!</definedName>
    <definedName name="A60_PSM6250" localSheetId="0">#REF!</definedName>
    <definedName name="A60_PSM6250" localSheetId="1">#REF!</definedName>
    <definedName name="A60_PSM6250">#REF!</definedName>
    <definedName name="A61_PPB_Green" localSheetId="5">#REF!</definedName>
    <definedName name="A61_PPB_Green" localSheetId="3">#REF!</definedName>
    <definedName name="A61_PPB_Green" localSheetId="4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5">#REF!</definedName>
    <definedName name="A62_PPB_PG2400" localSheetId="3">#REF!</definedName>
    <definedName name="A62_PPB_PG2400" localSheetId="4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5">#REF!</definedName>
    <definedName name="A63_PPB_NonLog" localSheetId="3">#REF!</definedName>
    <definedName name="A63_PPB_NonLog" localSheetId="4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5">#REF!</definedName>
    <definedName name="A64_Flexible_Container" localSheetId="3">#REF!</definedName>
    <definedName name="A64_Flexible_Container" localSheetId="4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5">#REF!</definedName>
    <definedName name="A65_TinCan" localSheetId="3">#REF!</definedName>
    <definedName name="A65_TinCan" localSheetId="4">#REF!</definedName>
    <definedName name="A65_TinCan" localSheetId="0">#REF!</definedName>
    <definedName name="A65_TinCan" localSheetId="1">#REF!</definedName>
    <definedName name="A65_TinCan">#REF!</definedName>
    <definedName name="A66_RubberBand" localSheetId="5">#REF!</definedName>
    <definedName name="A66_RubberBand" localSheetId="3">#REF!</definedName>
    <definedName name="A66_RubberBand" localSheetId="4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5">#REF!</definedName>
    <definedName name="A67_Thread" localSheetId="3">#REF!</definedName>
    <definedName name="A67_Thread" localSheetId="4">#REF!</definedName>
    <definedName name="A67_Thread" localSheetId="0">#REF!</definedName>
    <definedName name="A67_Thread" localSheetId="1">#REF!</definedName>
    <definedName name="A67_Thread">#REF!</definedName>
    <definedName name="A68_Nalco7330" localSheetId="5">#REF!</definedName>
    <definedName name="A68_Nalco7330" localSheetId="3">#REF!</definedName>
    <definedName name="A68_Nalco7330" localSheetId="4">#REF!</definedName>
    <definedName name="A68_Nalco7330" localSheetId="0">#REF!</definedName>
    <definedName name="A68_Nalco7330" localSheetId="1">#REF!</definedName>
    <definedName name="A68_Nalco7330">#REF!</definedName>
    <definedName name="A69_NaOCL" localSheetId="5">#REF!</definedName>
    <definedName name="A69_NaOCL" localSheetId="3">#REF!</definedName>
    <definedName name="A69_NaOCL" localSheetId="4">#REF!</definedName>
    <definedName name="A69_NaOCL" localSheetId="0">#REF!</definedName>
    <definedName name="A69_NaOCL" localSheetId="1">#REF!</definedName>
    <definedName name="A69_NaOCL">#REF!</definedName>
    <definedName name="A70_Salt" localSheetId="5">#REF!</definedName>
    <definedName name="A70_Salt" localSheetId="3">#REF!</definedName>
    <definedName name="A70_Salt" localSheetId="4">#REF!</definedName>
    <definedName name="A70_Salt" localSheetId="0">#REF!</definedName>
    <definedName name="A70_Salt" localSheetId="1">#REF!</definedName>
    <definedName name="A70_Salt">#REF!</definedName>
    <definedName name="A71_Nalco7203" localSheetId="5">#REF!</definedName>
    <definedName name="A71_Nalco7203" localSheetId="3">#REF!</definedName>
    <definedName name="A71_Nalco7203" localSheetId="4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5">#REF!</definedName>
    <definedName name="A72_AlconA401" localSheetId="3">#REF!</definedName>
    <definedName name="A72_AlconA401" localSheetId="4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5">#REF!</definedName>
    <definedName name="A74_Nalco109_8539" localSheetId="3">#REF!</definedName>
    <definedName name="A74_Nalco109_8539" localSheetId="4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5">#REF!</definedName>
    <definedName name="A74_Nalco19NULV" localSheetId="3">#REF!</definedName>
    <definedName name="A74_Nalco19NULV" localSheetId="4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5">#REF!</definedName>
    <definedName name="A75_Nalco8322" localSheetId="3">#REF!</definedName>
    <definedName name="A75_Nalco8322" localSheetId="4">#REF!</definedName>
    <definedName name="A75_Nalco8322" localSheetId="0">#REF!</definedName>
    <definedName name="A75_Nalco8322" localSheetId="1">#REF!</definedName>
    <definedName name="A75_Nalco8322">#REF!</definedName>
    <definedName name="A76_DT_CS" localSheetId="5">#REF!</definedName>
    <definedName name="A76_DT_CS" localSheetId="3">#REF!</definedName>
    <definedName name="A76_DT_CS" localSheetId="4">#REF!</definedName>
    <definedName name="A76_DT_CS" localSheetId="0">#REF!</definedName>
    <definedName name="A76_DT_CS" localSheetId="1">#REF!</definedName>
    <definedName name="A76_DT_CS">#REF!</definedName>
    <definedName name="A77_DT_2204" localSheetId="5">#REF!</definedName>
    <definedName name="A77_DT_2204" localSheetId="3">#REF!</definedName>
    <definedName name="A77_DT_2204" localSheetId="4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5">#REF!</definedName>
    <definedName name="A78_DT_3475" localSheetId="3">#REF!</definedName>
    <definedName name="A78_DT_3475" localSheetId="4">#REF!</definedName>
    <definedName name="A78_DT_3475" localSheetId="0">#REF!</definedName>
    <definedName name="A78_DT_3475" localSheetId="1">#REF!</definedName>
    <definedName name="A78_DT_3475">#REF!</definedName>
    <definedName name="A79_DT_350" localSheetId="5">#REF!</definedName>
    <definedName name="A79_DT_350" localSheetId="3">#REF!</definedName>
    <definedName name="A79_DT_350" localSheetId="4">#REF!</definedName>
    <definedName name="A79_DT_350" localSheetId="0">#REF!</definedName>
    <definedName name="A79_DT_350" localSheetId="1">#REF!</definedName>
    <definedName name="A79_DT_350">#REF!</definedName>
    <definedName name="A80_DT_4441" localSheetId="5">#REF!</definedName>
    <definedName name="A80_DT_4441" localSheetId="3">#REF!</definedName>
    <definedName name="A80_DT_4441" localSheetId="4">#REF!</definedName>
    <definedName name="A80_DT_4441" localSheetId="0">#REF!</definedName>
    <definedName name="A80_DT_4441" localSheetId="1">#REF!</definedName>
    <definedName name="A80_DT_4441">#REF!</definedName>
    <definedName name="A81_DT_4610" localSheetId="5">#REF!</definedName>
    <definedName name="A81_DT_4610" localSheetId="3">#REF!</definedName>
    <definedName name="A81_DT_4610" localSheetId="4">#REF!</definedName>
    <definedName name="A81_DT_4610" localSheetId="0">#REF!</definedName>
    <definedName name="A81_DT_4610" localSheetId="1">#REF!</definedName>
    <definedName name="A81_DT_4610">#REF!</definedName>
    <definedName name="A84_DT_401" localSheetId="5">#REF!</definedName>
    <definedName name="A84_DT_401" localSheetId="3">#REF!</definedName>
    <definedName name="A84_DT_401" localSheetId="4">#REF!</definedName>
    <definedName name="A84_DT_401" localSheetId="0">#REF!</definedName>
    <definedName name="A84_DT_401" localSheetId="1">#REF!</definedName>
    <definedName name="A84_DT_401">#REF!</definedName>
    <definedName name="A85_DT_510" localSheetId="5">#REF!</definedName>
    <definedName name="A85_DT_510" localSheetId="3">#REF!</definedName>
    <definedName name="A85_DT_510" localSheetId="4">#REF!</definedName>
    <definedName name="A85_DT_510" localSheetId="0">#REF!</definedName>
    <definedName name="A85_DT_510" localSheetId="1">#REF!</definedName>
    <definedName name="A85_DT_510">#REF!</definedName>
    <definedName name="aa" localSheetId="5">#REF!</definedName>
    <definedName name="aa" localSheetId="3">#REF!</definedName>
    <definedName name="aa" localSheetId="4">#REF!</definedName>
    <definedName name="aa" localSheetId="0">#REF!</definedName>
    <definedName name="aa" localSheetId="1">#REF!</definedName>
    <definedName name="aa">#REF!</definedName>
    <definedName name="aaa" localSheetId="5" hidden="1">#REF!</definedName>
    <definedName name="aaa" localSheetId="3" hidden="1">#REF!</definedName>
    <definedName name="aaa" localSheetId="4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5" hidden="1">#REF!</definedName>
    <definedName name="aaaa" localSheetId="3" hidden="1">#REF!</definedName>
    <definedName name="aaaa" localSheetId="4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5">#REF!</definedName>
    <definedName name="ADM" localSheetId="3">#REF!</definedName>
    <definedName name="ADM" localSheetId="4">#REF!</definedName>
    <definedName name="ADM" localSheetId="0">#REF!</definedName>
    <definedName name="ADM" localSheetId="1">#REF!</definedName>
    <definedName name="ADM">#REF!</definedName>
    <definedName name="ADV" localSheetId="5">#REF!</definedName>
    <definedName name="ADV" localSheetId="3">#REF!</definedName>
    <definedName name="ADV" localSheetId="4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5">#REF!</definedName>
    <definedName name="afs" localSheetId="3">#REF!</definedName>
    <definedName name="afs" localSheetId="4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5">#REF!</definedName>
    <definedName name="agdump" localSheetId="3">#REF!</definedName>
    <definedName name="agdump" localSheetId="4">#REF!</definedName>
    <definedName name="agdump" localSheetId="0">#REF!</definedName>
    <definedName name="agdump" localSheetId="1">#REF!</definedName>
    <definedName name="agdump">#REF!</definedName>
    <definedName name="agedump" localSheetId="5">#REF!</definedName>
    <definedName name="agedump" localSheetId="3">#REF!</definedName>
    <definedName name="agedump" localSheetId="4">#REF!</definedName>
    <definedName name="agedump" localSheetId="0">#REF!</definedName>
    <definedName name="agedump" localSheetId="1">#REF!</definedName>
    <definedName name="agedump">#REF!</definedName>
    <definedName name="agencydump" localSheetId="5">#REF!</definedName>
    <definedName name="agencydump" localSheetId="3">#REF!</definedName>
    <definedName name="agencydump" localSheetId="4">#REF!</definedName>
    <definedName name="agencydump" localSheetId="0">#REF!</definedName>
    <definedName name="agencydump" localSheetId="1">#REF!</definedName>
    <definedName name="agencydump">#REF!</definedName>
    <definedName name="AGENCYLY" localSheetId="5">#REF!</definedName>
    <definedName name="AGENCYLY" localSheetId="3">#REF!</definedName>
    <definedName name="AGENCYLY" localSheetId="4">#REF!</definedName>
    <definedName name="AGENCYLY" localSheetId="0">#REF!</definedName>
    <definedName name="AGENCYLY" localSheetId="1">#REF!</definedName>
    <definedName name="AGENCYLY">#REF!</definedName>
    <definedName name="AGENCYPLAN" localSheetId="5">#REF!</definedName>
    <definedName name="AGENCYPLAN" localSheetId="3">#REF!</definedName>
    <definedName name="AGENCYPLAN" localSheetId="4">#REF!</definedName>
    <definedName name="AGENCYPLAN" localSheetId="0">#REF!</definedName>
    <definedName name="AGENCYPLAN" localSheetId="1">#REF!</definedName>
    <definedName name="AGENCYPLAN">#REF!</definedName>
    <definedName name="AGING" localSheetId="5">#REF!</definedName>
    <definedName name="AGING" localSheetId="3">#REF!</definedName>
    <definedName name="AGING" localSheetId="4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5">#REF!</definedName>
    <definedName name="ann" localSheetId="3">#REF!</definedName>
    <definedName name="ann" localSheetId="4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5">#REF!</definedName>
    <definedName name="ARM" localSheetId="3">#REF!</definedName>
    <definedName name="ARM" localSheetId="4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5">Scheduled_Payment+Extra_Payment</definedName>
    <definedName name="asd">Scheduled_Payment+Extra_Payment</definedName>
    <definedName name="asdd" localSheetId="5">#REF!</definedName>
    <definedName name="asdd" localSheetId="3">#REF!</definedName>
    <definedName name="asdd" localSheetId="4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5">#REF!</definedName>
    <definedName name="B" localSheetId="3">#REF!</definedName>
    <definedName name="B" localSheetId="4">#REF!</definedName>
    <definedName name="B" localSheetId="0">#REF!</definedName>
    <definedName name="B" localSheetId="1">#REF!</definedName>
    <definedName name="B">#REF!</definedName>
    <definedName name="B_10" localSheetId="5">#REF!</definedName>
    <definedName name="B_10" localSheetId="3">#REF!</definedName>
    <definedName name="B_10" localSheetId="4">#REF!</definedName>
    <definedName name="B_10" localSheetId="0">#REF!</definedName>
    <definedName name="B_10" localSheetId="1">#REF!</definedName>
    <definedName name="B_10">#REF!</definedName>
    <definedName name="B_11" localSheetId="5">#REF!</definedName>
    <definedName name="B_11" localSheetId="3">#REF!</definedName>
    <definedName name="B_11" localSheetId="4">#REF!</definedName>
    <definedName name="B_11" localSheetId="0">#REF!</definedName>
    <definedName name="B_11" localSheetId="1">#REF!</definedName>
    <definedName name="B_11">#REF!</definedName>
    <definedName name="B_20ba" localSheetId="5">#REF!</definedName>
    <definedName name="B_20ba" localSheetId="3">#REF!</definedName>
    <definedName name="B_20ba" localSheetId="4">#REF!</definedName>
    <definedName name="B_20ba" localSheetId="0">#REF!</definedName>
    <definedName name="B_20ba" localSheetId="1">#REF!</definedName>
    <definedName name="B_20ba">#REF!</definedName>
    <definedName name="B_20bl" localSheetId="5">#REF!</definedName>
    <definedName name="B_20bl" localSheetId="3">#REF!</definedName>
    <definedName name="B_20bl" localSheetId="4">#REF!</definedName>
    <definedName name="B_20bl" localSheetId="0">#REF!</definedName>
    <definedName name="B_20bl" localSheetId="1">#REF!</definedName>
    <definedName name="B_20bl">#REF!</definedName>
    <definedName name="B_30" localSheetId="5">#REF!</definedName>
    <definedName name="B_30" localSheetId="3">#REF!</definedName>
    <definedName name="B_30" localSheetId="4">#REF!</definedName>
    <definedName name="B_30" localSheetId="0">#REF!</definedName>
    <definedName name="B_30" localSheetId="1">#REF!</definedName>
    <definedName name="B_30">#REF!</definedName>
    <definedName name="B_31o" localSheetId="5">#REF!</definedName>
    <definedName name="B_31o" localSheetId="3">#REF!</definedName>
    <definedName name="B_31o" localSheetId="4">#REF!</definedName>
    <definedName name="B_31o" localSheetId="0">#REF!</definedName>
    <definedName name="B_31o" localSheetId="1">#REF!</definedName>
    <definedName name="B_31o">#REF!</definedName>
    <definedName name="B_31s" localSheetId="5">#REF!</definedName>
    <definedName name="B_31s" localSheetId="3">#REF!</definedName>
    <definedName name="B_31s" localSheetId="4">#REF!</definedName>
    <definedName name="B_31s" localSheetId="0">#REF!</definedName>
    <definedName name="B_31s" localSheetId="1">#REF!</definedName>
    <definedName name="B_31s">#REF!</definedName>
    <definedName name="B_32" localSheetId="5">#REF!</definedName>
    <definedName name="B_32" localSheetId="3">#REF!</definedName>
    <definedName name="B_32" localSheetId="4">#REF!</definedName>
    <definedName name="B_32" localSheetId="0">#REF!</definedName>
    <definedName name="B_32" localSheetId="1">#REF!</definedName>
    <definedName name="B_32">#REF!</definedName>
    <definedName name="B_40ba" localSheetId="5">#REF!</definedName>
    <definedName name="B_40ba" localSheetId="3">#REF!</definedName>
    <definedName name="B_40ba" localSheetId="4">#REF!</definedName>
    <definedName name="B_40ba" localSheetId="0">#REF!</definedName>
    <definedName name="B_40ba" localSheetId="1">#REF!</definedName>
    <definedName name="B_40ba">#REF!</definedName>
    <definedName name="B_40bl" localSheetId="5">#REF!</definedName>
    <definedName name="B_40bl" localSheetId="3">#REF!</definedName>
    <definedName name="B_40bl" localSheetId="4">#REF!</definedName>
    <definedName name="B_40bl" localSheetId="0">#REF!</definedName>
    <definedName name="B_40bl" localSheetId="1">#REF!</definedName>
    <definedName name="B_40bl">#REF!</definedName>
    <definedName name="B_40is" localSheetId="5">#REF!</definedName>
    <definedName name="B_40is" localSheetId="3">#REF!</definedName>
    <definedName name="B_40is" localSheetId="4">#REF!</definedName>
    <definedName name="B_40is" localSheetId="0">#REF!</definedName>
    <definedName name="B_40is" localSheetId="1">#REF!</definedName>
    <definedName name="B_40is">#REF!</definedName>
    <definedName name="B_50" localSheetId="5">#REF!</definedName>
    <definedName name="B_50" localSheetId="3">#REF!</definedName>
    <definedName name="B_50" localSheetId="4">#REF!</definedName>
    <definedName name="B_50" localSheetId="0">#REF!</definedName>
    <definedName name="B_50" localSheetId="1">#REF!</definedName>
    <definedName name="B_50">#REF!</definedName>
    <definedName name="B_51" localSheetId="5">#REF!</definedName>
    <definedName name="B_51" localSheetId="3">#REF!</definedName>
    <definedName name="B_51" localSheetId="4">#REF!</definedName>
    <definedName name="B_51" localSheetId="0">#REF!</definedName>
    <definedName name="B_51" localSheetId="1">#REF!</definedName>
    <definedName name="B_51">#REF!</definedName>
    <definedName name="B_52" localSheetId="5">#REF!</definedName>
    <definedName name="B_52" localSheetId="3">#REF!</definedName>
    <definedName name="B_52" localSheetId="4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5">#REF!</definedName>
    <definedName name="bb" localSheetId="3">#REF!</definedName>
    <definedName name="bb" localSheetId="4">#REF!</definedName>
    <definedName name="bb" localSheetId="0">#REF!</definedName>
    <definedName name="bb" localSheetId="1">#REF!</definedName>
    <definedName name="bb">#REF!</definedName>
    <definedName name="BCExport" localSheetId="5">#REF!</definedName>
    <definedName name="BCExport" localSheetId="3">#REF!</definedName>
    <definedName name="BCExport" localSheetId="4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5">Scheduled_Payment+Extra_Payment</definedName>
    <definedName name="bll">Scheduled_Payment+Extra_Payment</definedName>
    <definedName name="BLName" localSheetId="5">#REF!</definedName>
    <definedName name="BLName" localSheetId="3">#REF!</definedName>
    <definedName name="BLName" localSheetId="4">#REF!</definedName>
    <definedName name="BLName" localSheetId="0">#REF!</definedName>
    <definedName name="BLName" localSheetId="1">#REF!</definedName>
    <definedName name="BLName">#REF!</definedName>
    <definedName name="BLQty" localSheetId="5">#REF!</definedName>
    <definedName name="BLQty" localSheetId="3">#REF!</definedName>
    <definedName name="BLQty" localSheetId="4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5">#REF!</definedName>
    <definedName name="BS" localSheetId="3">#REF!</definedName>
    <definedName name="BS" localSheetId="4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5">#REF!</definedName>
    <definedName name="CalcAgencyPrice" localSheetId="3">#REF!</definedName>
    <definedName name="CalcAgencyPrice" localSheetId="4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5">#REF!</definedName>
    <definedName name="Commission" localSheetId="3">#REF!</definedName>
    <definedName name="Commission" localSheetId="4">#REF!</definedName>
    <definedName name="Commission" localSheetId="0">#REF!</definedName>
    <definedName name="Commission" localSheetId="1">#REF!</definedName>
    <definedName name="Commission">#REF!</definedName>
    <definedName name="Commitment" localSheetId="5">#REF!</definedName>
    <definedName name="Commitment" localSheetId="3">#REF!</definedName>
    <definedName name="Commitment" localSheetId="4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5">#REF!</definedName>
    <definedName name="COST" localSheetId="3">#REF!</definedName>
    <definedName name="COST" localSheetId="4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5">#REF!</definedName>
    <definedName name="costa" localSheetId="3">#REF!</definedName>
    <definedName name="costa" localSheetId="4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5">#REF!</definedName>
    <definedName name="cur" localSheetId="3">#REF!</definedName>
    <definedName name="cur" localSheetId="4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5">#REF!</definedName>
    <definedName name="cv" localSheetId="3">#REF!</definedName>
    <definedName name="cv" localSheetId="4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5">#REF!</definedName>
    <definedName name="d" localSheetId="3">#REF!</definedName>
    <definedName name="d" localSheetId="4">#REF!</definedName>
    <definedName name="d" localSheetId="0">#REF!</definedName>
    <definedName name="d" localSheetId="1">#REF!</definedName>
    <definedName name="d">#REF!</definedName>
    <definedName name="dad" localSheetId="5">'[1]Fagor04-A3112e'!#REF!</definedName>
    <definedName name="dad" localSheetId="3">'[1]Fagor04-A3112e'!#REF!</definedName>
    <definedName name="dad" localSheetId="4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5">#REF!</definedName>
    <definedName name="DaRWk1" localSheetId="3">#REF!</definedName>
    <definedName name="DaRWk1" localSheetId="4">#REF!</definedName>
    <definedName name="DaRWk1" localSheetId="0">#REF!</definedName>
    <definedName name="DaRWk1" localSheetId="1">#REF!</definedName>
    <definedName name="DaRWk1">#REF!</definedName>
    <definedName name="DaRWk10" localSheetId="5">#REF!</definedName>
    <definedName name="DaRWk10" localSheetId="3">#REF!</definedName>
    <definedName name="DaRWk10" localSheetId="4">#REF!</definedName>
    <definedName name="DaRWk10" localSheetId="0">#REF!</definedName>
    <definedName name="DaRWk10" localSheetId="1">#REF!</definedName>
    <definedName name="DaRWk10">#REF!</definedName>
    <definedName name="DaRWk11" localSheetId="5">#REF!</definedName>
    <definedName name="DaRWk11" localSheetId="3">#REF!</definedName>
    <definedName name="DaRWk11" localSheetId="4">#REF!</definedName>
    <definedName name="DaRWk11" localSheetId="0">#REF!</definedName>
    <definedName name="DaRWk11" localSheetId="1">#REF!</definedName>
    <definedName name="DaRWk11">#REF!</definedName>
    <definedName name="DaRWk12" localSheetId="5">#REF!</definedName>
    <definedName name="DaRWk12" localSheetId="3">#REF!</definedName>
    <definedName name="DaRWk12" localSheetId="4">#REF!</definedName>
    <definedName name="DaRWk12" localSheetId="0">#REF!</definedName>
    <definedName name="DaRWk12" localSheetId="1">#REF!</definedName>
    <definedName name="DaRWk12">#REF!</definedName>
    <definedName name="DaRWk2" localSheetId="5">#REF!</definedName>
    <definedName name="DaRWk2" localSheetId="3">#REF!</definedName>
    <definedName name="DaRWk2" localSheetId="4">#REF!</definedName>
    <definedName name="DaRWk2" localSheetId="0">#REF!</definedName>
    <definedName name="DaRWk2" localSheetId="1">#REF!</definedName>
    <definedName name="DaRWk2">#REF!</definedName>
    <definedName name="DaRWk3" localSheetId="5">#REF!</definedName>
    <definedName name="DaRWk3" localSheetId="3">#REF!</definedName>
    <definedName name="DaRWk3" localSheetId="4">#REF!</definedName>
    <definedName name="DaRWk3" localSheetId="0">#REF!</definedName>
    <definedName name="DaRWk3" localSheetId="1">#REF!</definedName>
    <definedName name="DaRWk3">#REF!</definedName>
    <definedName name="DaRWk4" localSheetId="5">#REF!</definedName>
    <definedName name="DaRWk4" localSheetId="3">#REF!</definedName>
    <definedName name="DaRWk4" localSheetId="4">#REF!</definedName>
    <definedName name="DaRWk4" localSheetId="0">#REF!</definedName>
    <definedName name="DaRWk4" localSheetId="1">#REF!</definedName>
    <definedName name="DaRWk4">#REF!</definedName>
    <definedName name="DaRWk5" localSheetId="5">#REF!</definedName>
    <definedName name="DaRWk5" localSheetId="3">#REF!</definedName>
    <definedName name="DaRWk5" localSheetId="4">#REF!</definedName>
    <definedName name="DaRWk5" localSheetId="0">#REF!</definedName>
    <definedName name="DaRWk5" localSheetId="1">#REF!</definedName>
    <definedName name="DaRWk5">#REF!</definedName>
    <definedName name="DaRWk6" localSheetId="5">#REF!</definedName>
    <definedName name="DaRWk6" localSheetId="3">#REF!</definedName>
    <definedName name="DaRWk6" localSheetId="4">#REF!</definedName>
    <definedName name="DaRWk6" localSheetId="0">#REF!</definedName>
    <definedName name="DaRWk6" localSheetId="1">#REF!</definedName>
    <definedName name="DaRWk6">#REF!</definedName>
    <definedName name="DaRWk8" localSheetId="5">#REF!</definedName>
    <definedName name="DaRWk8" localSheetId="3">#REF!</definedName>
    <definedName name="DaRWk8" localSheetId="4">#REF!</definedName>
    <definedName name="DaRWk8" localSheetId="0">#REF!</definedName>
    <definedName name="DaRWk8" localSheetId="1">#REF!</definedName>
    <definedName name="DaRWk8">#REF!</definedName>
    <definedName name="DaRwk9" localSheetId="5">#REF!</definedName>
    <definedName name="DaRwk9" localSheetId="3">#REF!</definedName>
    <definedName name="DaRwk9" localSheetId="4">#REF!</definedName>
    <definedName name="DaRwk9" localSheetId="0">#REF!</definedName>
    <definedName name="DaRwk9" localSheetId="1">#REF!</definedName>
    <definedName name="DaRwk9">#REF!</definedName>
    <definedName name="data" localSheetId="5">#REF!</definedName>
    <definedName name="data" localSheetId="3">#REF!</definedName>
    <definedName name="data" localSheetId="4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3">#REF!</definedName>
    <definedName name="Database_MI" localSheetId="4">#REF!</definedName>
    <definedName name="Database_MI" localSheetId="0">#REF!</definedName>
    <definedName name="Database_MI" localSheetId="1">#REF!</definedName>
    <definedName name="Database_MI">#REF!</definedName>
    <definedName name="date" localSheetId="5">#REF!</definedName>
    <definedName name="date" localSheetId="3">#REF!</definedName>
    <definedName name="date" localSheetId="4">#REF!</definedName>
    <definedName name="date" localSheetId="0">#REF!</definedName>
    <definedName name="date" localSheetId="1">#REF!</definedName>
    <definedName name="date">#REF!</definedName>
    <definedName name="DaWk7" localSheetId="5">#REF!</definedName>
    <definedName name="DaWk7" localSheetId="3">#REF!</definedName>
    <definedName name="DaWk7" localSheetId="4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5">#REF!</definedName>
    <definedName name="dbrwk1" localSheetId="3">#REF!</definedName>
    <definedName name="dbrwk1" localSheetId="4">#REF!</definedName>
    <definedName name="dbrwk1" localSheetId="0">#REF!</definedName>
    <definedName name="dbrwk1" localSheetId="1">#REF!</definedName>
    <definedName name="dbrwk1">#REF!</definedName>
    <definedName name="dbrwk10" localSheetId="5">#REF!</definedName>
    <definedName name="dbrwk10" localSheetId="3">#REF!</definedName>
    <definedName name="dbrwk10" localSheetId="4">#REF!</definedName>
    <definedName name="dbrwk10" localSheetId="0">#REF!</definedName>
    <definedName name="dbrwk10" localSheetId="1">#REF!</definedName>
    <definedName name="dbrwk10">#REF!</definedName>
    <definedName name="dbrwk11" localSheetId="5">#REF!</definedName>
    <definedName name="dbrwk11" localSheetId="3">#REF!</definedName>
    <definedName name="dbrwk11" localSheetId="4">#REF!</definedName>
    <definedName name="dbrwk11" localSheetId="0">#REF!</definedName>
    <definedName name="dbrwk11" localSheetId="1">#REF!</definedName>
    <definedName name="dbrwk11">#REF!</definedName>
    <definedName name="dbrwk12" localSheetId="5">#REF!</definedName>
    <definedName name="dbrwk12" localSheetId="3">#REF!</definedName>
    <definedName name="dbrwk12" localSheetId="4">#REF!</definedName>
    <definedName name="dbrwk12" localSheetId="0">#REF!</definedName>
    <definedName name="dbrwk12" localSheetId="1">#REF!</definedName>
    <definedName name="dbrwk12">#REF!</definedName>
    <definedName name="dbrwk2" localSheetId="5">#REF!</definedName>
    <definedName name="dbrwk2" localSheetId="3">#REF!</definedName>
    <definedName name="dbrwk2" localSheetId="4">#REF!</definedName>
    <definedName name="dbrwk2" localSheetId="0">#REF!</definedName>
    <definedName name="dbrwk2" localSheetId="1">#REF!</definedName>
    <definedName name="dbrwk2">#REF!</definedName>
    <definedName name="dbrwk3" localSheetId="5">#REF!</definedName>
    <definedName name="dbrwk3" localSheetId="3">#REF!</definedName>
    <definedName name="dbrwk3" localSheetId="4">#REF!</definedName>
    <definedName name="dbrwk3" localSheetId="0">#REF!</definedName>
    <definedName name="dbrwk3" localSheetId="1">#REF!</definedName>
    <definedName name="dbrwk3">#REF!</definedName>
    <definedName name="dbrwk4" localSheetId="5">#REF!</definedName>
    <definedName name="dbrwk4" localSheetId="3">#REF!</definedName>
    <definedName name="dbrwk4" localSheetId="4">#REF!</definedName>
    <definedName name="dbrwk4" localSheetId="0">#REF!</definedName>
    <definedName name="dbrwk4" localSheetId="1">#REF!</definedName>
    <definedName name="dbrwk4">#REF!</definedName>
    <definedName name="dbrwk5" localSheetId="5">#REF!</definedName>
    <definedName name="dbrwk5" localSheetId="3">#REF!</definedName>
    <definedName name="dbrwk5" localSheetId="4">#REF!</definedName>
    <definedName name="dbrwk5" localSheetId="0">#REF!</definedName>
    <definedName name="dbrwk5" localSheetId="1">#REF!</definedName>
    <definedName name="dbrwk5">#REF!</definedName>
    <definedName name="dbrwk6" localSheetId="5">#REF!</definedName>
    <definedName name="dbrwk6" localSheetId="3">#REF!</definedName>
    <definedName name="dbrwk6" localSheetId="4">#REF!</definedName>
    <definedName name="dbrwk6" localSheetId="0">#REF!</definedName>
    <definedName name="dbrwk6" localSheetId="1">#REF!</definedName>
    <definedName name="dbrwk6">#REF!</definedName>
    <definedName name="dbrwk7" localSheetId="5">#REF!</definedName>
    <definedName name="dbrwk7" localSheetId="3">#REF!</definedName>
    <definedName name="dbrwk7" localSheetId="4">#REF!</definedName>
    <definedName name="dbrwk7" localSheetId="0">#REF!</definedName>
    <definedName name="dbrwk7" localSheetId="1">#REF!</definedName>
    <definedName name="dbrwk7">#REF!</definedName>
    <definedName name="dbrwk8" localSheetId="5">#REF!</definedName>
    <definedName name="dbrwk8" localSheetId="3">#REF!</definedName>
    <definedName name="dbrwk8" localSheetId="4">#REF!</definedName>
    <definedName name="dbrwk8" localSheetId="0">#REF!</definedName>
    <definedName name="dbrwk8" localSheetId="1">#REF!</definedName>
    <definedName name="dbrwk8">#REF!</definedName>
    <definedName name="dbrwk9" localSheetId="5">#REF!</definedName>
    <definedName name="dbrwk9" localSheetId="3">#REF!</definedName>
    <definedName name="dbrwk9" localSheetId="4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5">#REF!</definedName>
    <definedName name="dcrwk1" localSheetId="3">#REF!</definedName>
    <definedName name="dcrwk1" localSheetId="4">#REF!</definedName>
    <definedName name="dcrwk1" localSheetId="0">#REF!</definedName>
    <definedName name="dcrwk1" localSheetId="1">#REF!</definedName>
    <definedName name="dcrwk1">#REF!</definedName>
    <definedName name="dcrwk10" localSheetId="5">#REF!</definedName>
    <definedName name="dcrwk10" localSheetId="3">#REF!</definedName>
    <definedName name="dcrwk10" localSheetId="4">#REF!</definedName>
    <definedName name="dcrwk10" localSheetId="0">#REF!</definedName>
    <definedName name="dcrwk10" localSheetId="1">#REF!</definedName>
    <definedName name="dcrwk10">#REF!</definedName>
    <definedName name="dcrwk11" localSheetId="5">#REF!</definedName>
    <definedName name="dcrwk11" localSheetId="3">#REF!</definedName>
    <definedName name="dcrwk11" localSheetId="4">#REF!</definedName>
    <definedName name="dcrwk11" localSheetId="0">#REF!</definedName>
    <definedName name="dcrwk11" localSheetId="1">#REF!</definedName>
    <definedName name="dcrwk11">#REF!</definedName>
    <definedName name="dcrwk12" localSheetId="5">#REF!</definedName>
    <definedName name="dcrwk12" localSheetId="3">#REF!</definedName>
    <definedName name="dcrwk12" localSheetId="4">#REF!</definedName>
    <definedName name="dcrwk12" localSheetId="0">#REF!</definedName>
    <definedName name="dcrwk12" localSheetId="1">#REF!</definedName>
    <definedName name="dcrwk12">#REF!</definedName>
    <definedName name="dcrwk2" localSheetId="5">#REF!</definedName>
    <definedName name="dcrwk2" localSheetId="3">#REF!</definedName>
    <definedName name="dcrwk2" localSheetId="4">#REF!</definedName>
    <definedName name="dcrwk2" localSheetId="0">#REF!</definedName>
    <definedName name="dcrwk2" localSheetId="1">#REF!</definedName>
    <definedName name="dcrwk2">#REF!</definedName>
    <definedName name="dcrwk3" localSheetId="5">#REF!</definedName>
    <definedName name="dcrwk3" localSheetId="3">#REF!</definedName>
    <definedName name="dcrwk3" localSheetId="4">#REF!</definedName>
    <definedName name="dcrwk3" localSheetId="0">#REF!</definedName>
    <definedName name="dcrwk3" localSheetId="1">#REF!</definedName>
    <definedName name="dcrwk3">#REF!</definedName>
    <definedName name="dcrwk4" localSheetId="5">#REF!</definedName>
    <definedName name="dcrwk4" localSheetId="3">#REF!</definedName>
    <definedName name="dcrwk4" localSheetId="4">#REF!</definedName>
    <definedName name="dcrwk4" localSheetId="0">#REF!</definedName>
    <definedName name="dcrwk4" localSheetId="1">#REF!</definedName>
    <definedName name="dcrwk4">#REF!</definedName>
    <definedName name="dcrwk5" localSheetId="5">#REF!</definedName>
    <definedName name="dcrwk5" localSheetId="3">#REF!</definedName>
    <definedName name="dcrwk5" localSheetId="4">#REF!</definedName>
    <definedName name="dcrwk5" localSheetId="0">#REF!</definedName>
    <definedName name="dcrwk5" localSheetId="1">#REF!</definedName>
    <definedName name="dcrwk5">#REF!</definedName>
    <definedName name="dcrwk6" localSheetId="5">#REF!</definedName>
    <definedName name="dcrwk6" localSheetId="3">#REF!</definedName>
    <definedName name="dcrwk6" localSheetId="4">#REF!</definedName>
    <definedName name="dcrwk6" localSheetId="0">#REF!</definedName>
    <definedName name="dcrwk6" localSheetId="1">#REF!</definedName>
    <definedName name="dcrwk6">#REF!</definedName>
    <definedName name="dcrwk7" localSheetId="5">#REF!</definedName>
    <definedName name="dcrwk7" localSheetId="3">#REF!</definedName>
    <definedName name="dcrwk7" localSheetId="4">#REF!</definedName>
    <definedName name="dcrwk7" localSheetId="0">#REF!</definedName>
    <definedName name="dcrwk7" localSheetId="1">#REF!</definedName>
    <definedName name="dcrwk7">#REF!</definedName>
    <definedName name="dcrwk8" localSheetId="5">#REF!</definedName>
    <definedName name="dcrwk8" localSheetId="3">#REF!</definedName>
    <definedName name="dcrwk8" localSheetId="4">#REF!</definedName>
    <definedName name="dcrwk8" localSheetId="0">#REF!</definedName>
    <definedName name="dcrwk8" localSheetId="1">#REF!</definedName>
    <definedName name="dcrwk8">#REF!</definedName>
    <definedName name="dcrwk9" localSheetId="5">#REF!</definedName>
    <definedName name="dcrwk9" localSheetId="3">#REF!</definedName>
    <definedName name="dcrwk9" localSheetId="4">#REF!</definedName>
    <definedName name="dcrwk9" localSheetId="0">#REF!</definedName>
    <definedName name="dcrwk9" localSheetId="1">#REF!</definedName>
    <definedName name="dcrwk9">#REF!</definedName>
    <definedName name="dd" localSheetId="5">#REF!</definedName>
    <definedName name="dd" localSheetId="3">#REF!</definedName>
    <definedName name="dd" localSheetId="4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5">#REF!</definedName>
    <definedName name="DelDC" localSheetId="3">#REF!</definedName>
    <definedName name="DelDC" localSheetId="4">#REF!</definedName>
    <definedName name="DelDC" localSheetId="0">#REF!</definedName>
    <definedName name="DelDC" localSheetId="1">#REF!</definedName>
    <definedName name="DelDC">#REF!</definedName>
    <definedName name="DelDm" localSheetId="5">#REF!</definedName>
    <definedName name="DelDm" localSheetId="3">#REF!</definedName>
    <definedName name="DelDm" localSheetId="4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5">#REF!</definedName>
    <definedName name="Delivery" localSheetId="3">#REF!</definedName>
    <definedName name="Delivery" localSheetId="4">#REF!</definedName>
    <definedName name="Delivery" localSheetId="0">#REF!</definedName>
    <definedName name="Delivery" localSheetId="1">#REF!</definedName>
    <definedName name="Delivery">#REF!</definedName>
    <definedName name="DelType" localSheetId="5">#REF!</definedName>
    <definedName name="DelType" localSheetId="3">#REF!</definedName>
    <definedName name="DelType" localSheetId="4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5">#REF!</definedName>
    <definedName name="deptLookup" localSheetId="3">#REF!</definedName>
    <definedName name="deptLookup" localSheetId="4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5">#REF!</definedName>
    <definedName name="df" localSheetId="3">#REF!</definedName>
    <definedName name="df" localSheetId="4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5">#REF!</definedName>
    <definedName name="Diff" localSheetId="3">#REF!</definedName>
    <definedName name="Diff" localSheetId="4">#REF!</definedName>
    <definedName name="Diff" localSheetId="0">#REF!</definedName>
    <definedName name="Diff" localSheetId="1">#REF!</definedName>
    <definedName name="Diff">#REF!</definedName>
    <definedName name="dkfi" localSheetId="5">#REF!</definedName>
    <definedName name="dkfi" localSheetId="3">#REF!</definedName>
    <definedName name="dkfi" localSheetId="4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5">#REF!</definedName>
    <definedName name="dsfka" localSheetId="3">#REF!</definedName>
    <definedName name="dsfka" localSheetId="4">#REF!</definedName>
    <definedName name="dsfka" localSheetId="0">#REF!</definedName>
    <definedName name="dsfka" localSheetId="1">#REF!</definedName>
    <definedName name="dsfka">#REF!</definedName>
    <definedName name="dumppr" localSheetId="5">#REF!</definedName>
    <definedName name="dumppr" localSheetId="3">#REF!</definedName>
    <definedName name="dumppr" localSheetId="4">#REF!</definedName>
    <definedName name="dumppr" localSheetId="0">#REF!</definedName>
    <definedName name="dumppr" localSheetId="1">#REF!</definedName>
    <definedName name="dumppr">#REF!</definedName>
    <definedName name="E" localSheetId="5">#REF!</definedName>
    <definedName name="E" localSheetId="3">#REF!</definedName>
    <definedName name="E" localSheetId="4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5" hidden="1">#REF!</definedName>
    <definedName name="ert" localSheetId="3" hidden="1">#REF!</definedName>
    <definedName name="ert" localSheetId="4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5">#REF!</definedName>
    <definedName name="EXPORT" localSheetId="3">#REF!</definedName>
    <definedName name="EXPORT" localSheetId="4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5">#REF!</definedName>
    <definedName name="f" localSheetId="3">#REF!</definedName>
    <definedName name="f" localSheetId="4">#REF!</definedName>
    <definedName name="f" localSheetId="0">#REF!</definedName>
    <definedName name="f" localSheetId="1">#REF!</definedName>
    <definedName name="f">#REF!</definedName>
    <definedName name="FA" localSheetId="5">#REF!</definedName>
    <definedName name="FA" localSheetId="3">#REF!</definedName>
    <definedName name="FA" localSheetId="4">#REF!</definedName>
    <definedName name="FA" localSheetId="0">#REF!</definedName>
    <definedName name="FA" localSheetId="1">#REF!</definedName>
    <definedName name="FA">#REF!</definedName>
    <definedName name="FA.." localSheetId="5">#REF!</definedName>
    <definedName name="FA.." localSheetId="3">#REF!</definedName>
    <definedName name="FA.." localSheetId="4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3">#N/A</definedName>
    <definedName name="FD_1" localSheetId="4">#N/A</definedName>
    <definedName name="FD_1">#N/A</definedName>
    <definedName name="fdkf" localSheetId="5">#REF!</definedName>
    <definedName name="fdkf" localSheetId="3">#REF!</definedName>
    <definedName name="fdkf" localSheetId="4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5">#REF!</definedName>
    <definedName name="fff" localSheetId="3">#REF!</definedName>
    <definedName name="fff" localSheetId="4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5">#REF!</definedName>
    <definedName name="fg" localSheetId="3">#REF!</definedName>
    <definedName name="fg" localSheetId="4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5">#REF!</definedName>
    <definedName name="form1" localSheetId="3">#REF!</definedName>
    <definedName name="form1" localSheetId="4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5">#REF!</definedName>
    <definedName name="front" localSheetId="3">#REF!</definedName>
    <definedName name="front" localSheetId="4">#REF!</definedName>
    <definedName name="front" localSheetId="0">#REF!</definedName>
    <definedName name="front" localSheetId="1">#REF!</definedName>
    <definedName name="front">#REF!</definedName>
    <definedName name="fsfgn" localSheetId="5" hidden="1">#REF!</definedName>
    <definedName name="fsfgn" localSheetId="3" hidden="1">#REF!</definedName>
    <definedName name="fsfgn" localSheetId="4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5">#REF!</definedName>
    <definedName name="FUND1" localSheetId="3">#REF!</definedName>
    <definedName name="FUND1" localSheetId="4">#REF!</definedName>
    <definedName name="FUND1" localSheetId="0">#REF!</definedName>
    <definedName name="FUND1" localSheetId="1">#REF!</definedName>
    <definedName name="FUND1">#REF!</definedName>
    <definedName name="FUND2" localSheetId="5">#REF!</definedName>
    <definedName name="FUND2" localSheetId="3">#REF!</definedName>
    <definedName name="FUND2" localSheetId="4">#REF!</definedName>
    <definedName name="FUND2" localSheetId="0">#REF!</definedName>
    <definedName name="FUND2" localSheetId="1">#REF!</definedName>
    <definedName name="FUND2">#REF!</definedName>
    <definedName name="fund2a" localSheetId="5">#REF!</definedName>
    <definedName name="fund2a" localSheetId="3">#REF!</definedName>
    <definedName name="fund2a" localSheetId="4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5">#REF!</definedName>
    <definedName name="g" localSheetId="3">#REF!</definedName>
    <definedName name="g" localSheetId="4">#REF!</definedName>
    <definedName name="g" localSheetId="0">#REF!</definedName>
    <definedName name="g" localSheetId="1">#REF!</definedName>
    <definedName name="g">#REF!</definedName>
    <definedName name="Gain_Loss" localSheetId="5">#REF!</definedName>
    <definedName name="Gain_Loss" localSheetId="3">#REF!</definedName>
    <definedName name="Gain_Loss" localSheetId="4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5" hidden="1">#REF!</definedName>
    <definedName name="ghgf" localSheetId="3" hidden="1">#REF!</definedName>
    <definedName name="ghgf" localSheetId="4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3">#N/A</definedName>
    <definedName name="GM107D650" localSheetId="4">#N/A</definedName>
    <definedName name="GM107D650">#N/A</definedName>
    <definedName name="Gr" localSheetId="5">#REF!</definedName>
    <definedName name="Gr" localSheetId="3">#REF!</definedName>
    <definedName name="Gr" localSheetId="4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5">#REF!</definedName>
    <definedName name="GrphActSales" localSheetId="3">#REF!</definedName>
    <definedName name="GrphActSales" localSheetId="4">#REF!</definedName>
    <definedName name="GrphActSales" localSheetId="0">#REF!</definedName>
    <definedName name="GrphActSales" localSheetId="1">#REF!</definedName>
    <definedName name="GrphActSales">#REF!</definedName>
    <definedName name="GrphActStk" localSheetId="5">#REF!</definedName>
    <definedName name="GrphActStk" localSheetId="3">#REF!</definedName>
    <definedName name="GrphActStk" localSheetId="4">#REF!</definedName>
    <definedName name="GrphActStk" localSheetId="0">#REF!</definedName>
    <definedName name="GrphActStk" localSheetId="1">#REF!</definedName>
    <definedName name="GrphActStk">#REF!</definedName>
    <definedName name="GrphPlanSales" localSheetId="5">#REF!</definedName>
    <definedName name="GrphPlanSales" localSheetId="3">#REF!</definedName>
    <definedName name="GrphPlanSales" localSheetId="4">#REF!</definedName>
    <definedName name="GrphPlanSales" localSheetId="0">#REF!</definedName>
    <definedName name="GrphPlanSales" localSheetId="1">#REF!</definedName>
    <definedName name="GrphPlanSales">#REF!</definedName>
    <definedName name="GrphTgtStk" localSheetId="5">#REF!</definedName>
    <definedName name="GrphTgtStk" localSheetId="3">#REF!</definedName>
    <definedName name="GrphTgtStk" localSheetId="4">#REF!</definedName>
    <definedName name="GrphTgtStk" localSheetId="0">#REF!</definedName>
    <definedName name="GrphTgtStk" localSheetId="1">#REF!</definedName>
    <definedName name="GrphTgtStk">#REF!</definedName>
    <definedName name="grr" localSheetId="5">#REF!</definedName>
    <definedName name="grr" localSheetId="3">#REF!</definedName>
    <definedName name="grr" localSheetId="4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5">#REF!</definedName>
    <definedName name="h" localSheetId="3">#REF!</definedName>
    <definedName name="h" localSheetId="4">#REF!</definedName>
    <definedName name="h" localSheetId="0">#REF!</definedName>
    <definedName name="h" localSheetId="1">#REF!</definedName>
    <definedName name="h">#REF!</definedName>
    <definedName name="HE" localSheetId="5">#REF!</definedName>
    <definedName name="HE" localSheetId="3">#REF!</definedName>
    <definedName name="HE" localSheetId="4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5">#REF!</definedName>
    <definedName name="HELP" localSheetId="3">#REF!</definedName>
    <definedName name="HELP" localSheetId="4">#REF!</definedName>
    <definedName name="HELP" localSheetId="0">#REF!</definedName>
    <definedName name="HELP" localSheetId="1">#REF!</definedName>
    <definedName name="HELP">#REF!</definedName>
    <definedName name="hff" localSheetId="5">#REF!</definedName>
    <definedName name="hff" localSheetId="3">#REF!</definedName>
    <definedName name="hff" localSheetId="4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5" hidden="1">#REF!</definedName>
    <definedName name="HTH" localSheetId="3" hidden="1">#REF!</definedName>
    <definedName name="HTH" localSheetId="4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5">#REF!</definedName>
    <definedName name="hyu" localSheetId="3">#REF!</definedName>
    <definedName name="hyu" localSheetId="4">#REF!</definedName>
    <definedName name="hyu" localSheetId="0">#REF!</definedName>
    <definedName name="hyu" localSheetId="1">#REF!</definedName>
    <definedName name="hyu">#REF!</definedName>
    <definedName name="i" localSheetId="5">#REF!</definedName>
    <definedName name="i" localSheetId="3">#REF!</definedName>
    <definedName name="i" localSheetId="4">#REF!</definedName>
    <definedName name="i" localSheetId="0">#REF!</definedName>
    <definedName name="i" localSheetId="1">#REF!</definedName>
    <definedName name="i">#REF!</definedName>
    <definedName name="I_Depre" localSheetId="5">'[1]Fagor04-A3112e'!#REF!</definedName>
    <definedName name="I_Depre" localSheetId="3">'[1]Fagor04-A3112e'!#REF!</definedName>
    <definedName name="I_Depre" localSheetId="4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5">'[3]AA-1'!#REF!</definedName>
    <definedName name="i76i" localSheetId="3">'[3]AA-1'!#REF!</definedName>
    <definedName name="i76i" localSheetId="4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5">#REF!</definedName>
    <definedName name="IELWSALES" localSheetId="3">#REF!</definedName>
    <definedName name="IELWSALES" localSheetId="4">#REF!</definedName>
    <definedName name="IELWSALES" localSheetId="0">#REF!</definedName>
    <definedName name="IELWSALES" localSheetId="1">#REF!</definedName>
    <definedName name="IELWSALES">#REF!</definedName>
    <definedName name="IELYSALES" localSheetId="5">#REF!</definedName>
    <definedName name="IELYSALES" localSheetId="3">#REF!</definedName>
    <definedName name="IELYSALES" localSheetId="4">#REF!</definedName>
    <definedName name="IELYSALES" localSheetId="0">#REF!</definedName>
    <definedName name="IELYSALES" localSheetId="1">#REF!</definedName>
    <definedName name="IELYSALES">#REF!</definedName>
    <definedName name="IEPLANSALES" localSheetId="5">#REF!</definedName>
    <definedName name="IEPLANSALES" localSheetId="3">#REF!</definedName>
    <definedName name="IEPLANSALES" localSheetId="4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5">#REF!</definedName>
    <definedName name="IESP" localSheetId="3">#REF!</definedName>
    <definedName name="IESP" localSheetId="4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3">#N/A</definedName>
    <definedName name="IM_6247" localSheetId="4">#N/A</definedName>
    <definedName name="IM_6247">#N/A</definedName>
    <definedName name="IN_01" localSheetId="5">#REF!</definedName>
    <definedName name="IN_01" localSheetId="3">#REF!</definedName>
    <definedName name="IN_01" localSheetId="4">#REF!</definedName>
    <definedName name="IN_01" localSheetId="0">#REF!</definedName>
    <definedName name="IN_01" localSheetId="1">#REF!</definedName>
    <definedName name="IN_01">#REF!</definedName>
    <definedName name="IN_01A" localSheetId="5">#REF!</definedName>
    <definedName name="IN_01A" localSheetId="3">#REF!</definedName>
    <definedName name="IN_01A" localSheetId="4">#REF!</definedName>
    <definedName name="IN_01A" localSheetId="0">#REF!</definedName>
    <definedName name="IN_01A" localSheetId="1">#REF!</definedName>
    <definedName name="IN_01A">#REF!</definedName>
    <definedName name="IN_02" localSheetId="5">#REF!</definedName>
    <definedName name="IN_02" localSheetId="3">#REF!</definedName>
    <definedName name="IN_02" localSheetId="4">#REF!</definedName>
    <definedName name="IN_02" localSheetId="0">#REF!</definedName>
    <definedName name="IN_02" localSheetId="1">#REF!</definedName>
    <definedName name="IN_02">#REF!</definedName>
    <definedName name="IN_02A" localSheetId="5">#REF!</definedName>
    <definedName name="IN_02A" localSheetId="3">#REF!</definedName>
    <definedName name="IN_02A" localSheetId="4">#REF!</definedName>
    <definedName name="IN_02A" localSheetId="0">#REF!</definedName>
    <definedName name="IN_02A" localSheetId="1">#REF!</definedName>
    <definedName name="IN_02A">#REF!</definedName>
    <definedName name="IN_03" localSheetId="5">#REF!</definedName>
    <definedName name="IN_03" localSheetId="3">#REF!</definedName>
    <definedName name="IN_03" localSheetId="4">#REF!</definedName>
    <definedName name="IN_03" localSheetId="0">#REF!</definedName>
    <definedName name="IN_03" localSheetId="1">#REF!</definedName>
    <definedName name="IN_03">#REF!</definedName>
    <definedName name="IN_03A" localSheetId="5">#REF!</definedName>
    <definedName name="IN_03A" localSheetId="3">#REF!</definedName>
    <definedName name="IN_03A" localSheetId="4">#REF!</definedName>
    <definedName name="IN_03A" localSheetId="0">#REF!</definedName>
    <definedName name="IN_03A" localSheetId="1">#REF!</definedName>
    <definedName name="IN_03A">#REF!</definedName>
    <definedName name="IN_04" localSheetId="5">#REF!</definedName>
    <definedName name="IN_04" localSheetId="3">#REF!</definedName>
    <definedName name="IN_04" localSheetId="4">#REF!</definedName>
    <definedName name="IN_04" localSheetId="0">#REF!</definedName>
    <definedName name="IN_04" localSheetId="1">#REF!</definedName>
    <definedName name="IN_04">#REF!</definedName>
    <definedName name="IN_04A" localSheetId="5">#REF!</definedName>
    <definedName name="IN_04A" localSheetId="3">#REF!</definedName>
    <definedName name="IN_04A" localSheetId="4">#REF!</definedName>
    <definedName name="IN_04A" localSheetId="0">#REF!</definedName>
    <definedName name="IN_04A" localSheetId="1">#REF!</definedName>
    <definedName name="IN_04A">#REF!</definedName>
    <definedName name="IN_05" localSheetId="5">#REF!</definedName>
    <definedName name="IN_05" localSheetId="3">#REF!</definedName>
    <definedName name="IN_05" localSheetId="4">#REF!</definedName>
    <definedName name="IN_05" localSheetId="0">#REF!</definedName>
    <definedName name="IN_05" localSheetId="1">#REF!</definedName>
    <definedName name="IN_05">#REF!</definedName>
    <definedName name="IN_05A" localSheetId="5">#REF!</definedName>
    <definedName name="IN_05A" localSheetId="3">#REF!</definedName>
    <definedName name="IN_05A" localSheetId="4">#REF!</definedName>
    <definedName name="IN_05A" localSheetId="0">#REF!</definedName>
    <definedName name="IN_05A" localSheetId="1">#REF!</definedName>
    <definedName name="IN_05A">#REF!</definedName>
    <definedName name="IN_06" localSheetId="5">#REF!</definedName>
    <definedName name="IN_06" localSheetId="3">#REF!</definedName>
    <definedName name="IN_06" localSheetId="4">#REF!</definedName>
    <definedName name="IN_06" localSheetId="0">#REF!</definedName>
    <definedName name="IN_06" localSheetId="1">#REF!</definedName>
    <definedName name="IN_06">#REF!</definedName>
    <definedName name="IN_06A" localSheetId="5">#REF!</definedName>
    <definedName name="IN_06A" localSheetId="3">#REF!</definedName>
    <definedName name="IN_06A" localSheetId="4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5">#REF!</definedName>
    <definedName name="IN_07" localSheetId="3">#REF!</definedName>
    <definedName name="IN_07" localSheetId="4">#REF!</definedName>
    <definedName name="IN_07" localSheetId="0">#REF!</definedName>
    <definedName name="IN_07" localSheetId="1">#REF!</definedName>
    <definedName name="IN_07">#REF!</definedName>
    <definedName name="IN_07A" localSheetId="5">#REF!</definedName>
    <definedName name="IN_07A" localSheetId="3">#REF!</definedName>
    <definedName name="IN_07A" localSheetId="4">#REF!</definedName>
    <definedName name="IN_07A" localSheetId="0">#REF!</definedName>
    <definedName name="IN_07A" localSheetId="1">#REF!</definedName>
    <definedName name="IN_07A">#REF!</definedName>
    <definedName name="IN_08" localSheetId="5">#REF!</definedName>
    <definedName name="IN_08" localSheetId="3">#REF!</definedName>
    <definedName name="IN_08" localSheetId="4">#REF!</definedName>
    <definedName name="IN_08" localSheetId="0">#REF!</definedName>
    <definedName name="IN_08" localSheetId="1">#REF!</definedName>
    <definedName name="IN_08">#REF!</definedName>
    <definedName name="IN_08A" localSheetId="5">#REF!</definedName>
    <definedName name="IN_08A" localSheetId="3">#REF!</definedName>
    <definedName name="IN_08A" localSheetId="4">#REF!</definedName>
    <definedName name="IN_08A" localSheetId="0">#REF!</definedName>
    <definedName name="IN_08A" localSheetId="1">#REF!</definedName>
    <definedName name="IN_08A">#REF!</definedName>
    <definedName name="IN_09" localSheetId="5">#REF!</definedName>
    <definedName name="IN_09" localSheetId="3">#REF!</definedName>
    <definedName name="IN_09" localSheetId="4">#REF!</definedName>
    <definedName name="IN_09" localSheetId="0">#REF!</definedName>
    <definedName name="IN_09" localSheetId="1">#REF!</definedName>
    <definedName name="IN_09">#REF!</definedName>
    <definedName name="IN_09A" localSheetId="5">#REF!</definedName>
    <definedName name="IN_09A" localSheetId="3">#REF!</definedName>
    <definedName name="IN_09A" localSheetId="4">#REF!</definedName>
    <definedName name="IN_09A" localSheetId="0">#REF!</definedName>
    <definedName name="IN_09A" localSheetId="1">#REF!</definedName>
    <definedName name="IN_09A">#REF!</definedName>
    <definedName name="IN_10" localSheetId="5">#REF!</definedName>
    <definedName name="IN_10" localSheetId="3">#REF!</definedName>
    <definedName name="IN_10" localSheetId="4">#REF!</definedName>
    <definedName name="IN_10" localSheetId="0">#REF!</definedName>
    <definedName name="IN_10" localSheetId="1">#REF!</definedName>
    <definedName name="IN_10">#REF!</definedName>
    <definedName name="IN_10A" localSheetId="5">#REF!</definedName>
    <definedName name="IN_10A" localSheetId="3">#REF!</definedName>
    <definedName name="IN_10A" localSheetId="4">#REF!</definedName>
    <definedName name="IN_10A" localSheetId="0">#REF!</definedName>
    <definedName name="IN_10A" localSheetId="1">#REF!</definedName>
    <definedName name="IN_10A">#REF!</definedName>
    <definedName name="IN_11" localSheetId="5">#REF!</definedName>
    <definedName name="IN_11" localSheetId="3">#REF!</definedName>
    <definedName name="IN_11" localSheetId="4">#REF!</definedName>
    <definedName name="IN_11" localSheetId="0">#REF!</definedName>
    <definedName name="IN_11" localSheetId="1">#REF!</definedName>
    <definedName name="IN_11">#REF!</definedName>
    <definedName name="IN_11A" localSheetId="5">#REF!</definedName>
    <definedName name="IN_11A" localSheetId="3">#REF!</definedName>
    <definedName name="IN_11A" localSheetId="4">#REF!</definedName>
    <definedName name="IN_11A" localSheetId="0">#REF!</definedName>
    <definedName name="IN_11A" localSheetId="1">#REF!</definedName>
    <definedName name="IN_11A">#REF!</definedName>
    <definedName name="IN_12" localSheetId="5">#REF!</definedName>
    <definedName name="IN_12" localSheetId="3">#REF!</definedName>
    <definedName name="IN_12" localSheetId="4">#REF!</definedName>
    <definedName name="IN_12" localSheetId="0">#REF!</definedName>
    <definedName name="IN_12" localSheetId="1">#REF!</definedName>
    <definedName name="IN_12">#REF!</definedName>
    <definedName name="IN_12A" localSheetId="5">#REF!</definedName>
    <definedName name="IN_12A" localSheetId="3">#REF!</definedName>
    <definedName name="IN_12A" localSheetId="4">#REF!</definedName>
    <definedName name="IN_12A" localSheetId="0">#REF!</definedName>
    <definedName name="IN_12A" localSheetId="1">#REF!</definedName>
    <definedName name="IN_12A">#REF!</definedName>
    <definedName name="IN_13" localSheetId="5">#REF!</definedName>
    <definedName name="IN_13" localSheetId="3">#REF!</definedName>
    <definedName name="IN_13" localSheetId="4">#REF!</definedName>
    <definedName name="IN_13" localSheetId="0">#REF!</definedName>
    <definedName name="IN_13" localSheetId="1">#REF!</definedName>
    <definedName name="IN_13">#REF!</definedName>
    <definedName name="IN_13A" localSheetId="5">#REF!</definedName>
    <definedName name="IN_13A" localSheetId="3">#REF!</definedName>
    <definedName name="IN_13A" localSheetId="4">#REF!</definedName>
    <definedName name="IN_13A" localSheetId="0">#REF!</definedName>
    <definedName name="IN_13A" localSheetId="1">#REF!</definedName>
    <definedName name="IN_13A">#REF!</definedName>
    <definedName name="IN_14" localSheetId="5">#REF!</definedName>
    <definedName name="IN_14" localSheetId="3">#REF!</definedName>
    <definedName name="IN_14" localSheetId="4">#REF!</definedName>
    <definedName name="IN_14" localSheetId="0">#REF!</definedName>
    <definedName name="IN_14" localSheetId="1">#REF!</definedName>
    <definedName name="IN_14">#REF!</definedName>
    <definedName name="IN_14A" localSheetId="5">#REF!</definedName>
    <definedName name="IN_14A" localSheetId="3">#REF!</definedName>
    <definedName name="IN_14A" localSheetId="4">#REF!</definedName>
    <definedName name="IN_14A" localSheetId="0">#REF!</definedName>
    <definedName name="IN_14A" localSheetId="1">#REF!</definedName>
    <definedName name="IN_14A">#REF!</definedName>
    <definedName name="IN_15" localSheetId="5">#REF!</definedName>
    <definedName name="IN_15" localSheetId="3">#REF!</definedName>
    <definedName name="IN_15" localSheetId="4">#REF!</definedName>
    <definedName name="IN_15" localSheetId="0">#REF!</definedName>
    <definedName name="IN_15" localSheetId="1">#REF!</definedName>
    <definedName name="IN_15">#REF!</definedName>
    <definedName name="IN_15A" localSheetId="5">#REF!</definedName>
    <definedName name="IN_15A" localSheetId="3">#REF!</definedName>
    <definedName name="IN_15A" localSheetId="4">#REF!</definedName>
    <definedName name="IN_15A" localSheetId="0">#REF!</definedName>
    <definedName name="IN_15A" localSheetId="1">#REF!</definedName>
    <definedName name="IN_15A">#REF!</definedName>
    <definedName name="IN_16" localSheetId="5">#REF!</definedName>
    <definedName name="IN_16" localSheetId="3">#REF!</definedName>
    <definedName name="IN_16" localSheetId="4">#REF!</definedName>
    <definedName name="IN_16" localSheetId="0">#REF!</definedName>
    <definedName name="IN_16" localSheetId="1">#REF!</definedName>
    <definedName name="IN_16">#REF!</definedName>
    <definedName name="IN_16A" localSheetId="5">#REF!</definedName>
    <definedName name="IN_16A" localSheetId="3">#REF!</definedName>
    <definedName name="IN_16A" localSheetId="4">#REF!</definedName>
    <definedName name="IN_16A" localSheetId="0">#REF!</definedName>
    <definedName name="IN_16A" localSheetId="1">#REF!</definedName>
    <definedName name="IN_16A">#REF!</definedName>
    <definedName name="IN_17" localSheetId="5">#REF!</definedName>
    <definedName name="IN_17" localSheetId="3">#REF!</definedName>
    <definedName name="IN_17" localSheetId="4">#REF!</definedName>
    <definedName name="IN_17" localSheetId="0">#REF!</definedName>
    <definedName name="IN_17" localSheetId="1">#REF!</definedName>
    <definedName name="IN_17">#REF!</definedName>
    <definedName name="IN_17A" localSheetId="5">#REF!</definedName>
    <definedName name="IN_17A" localSheetId="3">#REF!</definedName>
    <definedName name="IN_17A" localSheetId="4">#REF!</definedName>
    <definedName name="IN_17A" localSheetId="0">#REF!</definedName>
    <definedName name="IN_17A" localSheetId="1">#REF!</definedName>
    <definedName name="IN_17A">#REF!</definedName>
    <definedName name="IN_18" localSheetId="5">#REF!</definedName>
    <definedName name="IN_18" localSheetId="3">#REF!</definedName>
    <definedName name="IN_18" localSheetId="4">#REF!</definedName>
    <definedName name="IN_18" localSheetId="0">#REF!</definedName>
    <definedName name="IN_18" localSheetId="1">#REF!</definedName>
    <definedName name="IN_18">#REF!</definedName>
    <definedName name="IN_18A" localSheetId="5">#REF!</definedName>
    <definedName name="IN_18A" localSheetId="3">#REF!</definedName>
    <definedName name="IN_18A" localSheetId="4">#REF!</definedName>
    <definedName name="IN_18A" localSheetId="0">#REF!</definedName>
    <definedName name="IN_18A" localSheetId="1">#REF!</definedName>
    <definedName name="IN_18A">#REF!</definedName>
    <definedName name="IN_19" localSheetId="5">#REF!</definedName>
    <definedName name="IN_19" localSheetId="3">#REF!</definedName>
    <definedName name="IN_19" localSheetId="4">#REF!</definedName>
    <definedName name="IN_19" localSheetId="0">#REF!</definedName>
    <definedName name="IN_19" localSheetId="1">#REF!</definedName>
    <definedName name="IN_19">#REF!</definedName>
    <definedName name="IN_19A" localSheetId="5">#REF!</definedName>
    <definedName name="IN_19A" localSheetId="3">#REF!</definedName>
    <definedName name="IN_19A" localSheetId="4">#REF!</definedName>
    <definedName name="IN_19A" localSheetId="0">#REF!</definedName>
    <definedName name="IN_19A" localSheetId="1">#REF!</definedName>
    <definedName name="IN_19A">#REF!</definedName>
    <definedName name="IN_20" localSheetId="5">#REF!</definedName>
    <definedName name="IN_20" localSheetId="3">#REF!</definedName>
    <definedName name="IN_20" localSheetId="4">#REF!</definedName>
    <definedName name="IN_20" localSheetId="0">#REF!</definedName>
    <definedName name="IN_20" localSheetId="1">#REF!</definedName>
    <definedName name="IN_20">#REF!</definedName>
    <definedName name="IN_20A" localSheetId="5">#REF!</definedName>
    <definedName name="IN_20A" localSheetId="3">#REF!</definedName>
    <definedName name="IN_20A" localSheetId="4">#REF!</definedName>
    <definedName name="IN_20A" localSheetId="0">#REF!</definedName>
    <definedName name="IN_20A" localSheetId="1">#REF!</definedName>
    <definedName name="IN_20A">#REF!</definedName>
    <definedName name="IN_21" localSheetId="5">#REF!</definedName>
    <definedName name="IN_21" localSheetId="3">#REF!</definedName>
    <definedName name="IN_21" localSheetId="4">#REF!</definedName>
    <definedName name="IN_21" localSheetId="0">#REF!</definedName>
    <definedName name="IN_21" localSheetId="1">#REF!</definedName>
    <definedName name="IN_21">#REF!</definedName>
    <definedName name="IN_21A" localSheetId="5">#REF!</definedName>
    <definedName name="IN_21A" localSheetId="3">#REF!</definedName>
    <definedName name="IN_21A" localSheetId="4">#REF!</definedName>
    <definedName name="IN_21A" localSheetId="0">#REF!</definedName>
    <definedName name="IN_21A" localSheetId="1">#REF!</definedName>
    <definedName name="IN_21A">#REF!</definedName>
    <definedName name="IN_22" localSheetId="5">#REF!</definedName>
    <definedName name="IN_22" localSheetId="3">#REF!</definedName>
    <definedName name="IN_22" localSheetId="4">#REF!</definedName>
    <definedName name="IN_22" localSheetId="0">#REF!</definedName>
    <definedName name="IN_22" localSheetId="1">#REF!</definedName>
    <definedName name="IN_22">#REF!</definedName>
    <definedName name="IN_22A" localSheetId="5">#REF!</definedName>
    <definedName name="IN_22A" localSheetId="3">#REF!</definedName>
    <definedName name="IN_22A" localSheetId="4">#REF!</definedName>
    <definedName name="IN_22A" localSheetId="0">#REF!</definedName>
    <definedName name="IN_22A" localSheetId="1">#REF!</definedName>
    <definedName name="IN_22A">#REF!</definedName>
    <definedName name="IN_23" localSheetId="5">#REF!</definedName>
    <definedName name="IN_23" localSheetId="3">#REF!</definedName>
    <definedName name="IN_23" localSheetId="4">#REF!</definedName>
    <definedName name="IN_23" localSheetId="0">#REF!</definedName>
    <definedName name="IN_23" localSheetId="1">#REF!</definedName>
    <definedName name="IN_23">#REF!</definedName>
    <definedName name="IN_23A" localSheetId="5">#REF!</definedName>
    <definedName name="IN_23A" localSheetId="3">#REF!</definedName>
    <definedName name="IN_23A" localSheetId="4">#REF!</definedName>
    <definedName name="IN_23A" localSheetId="0">#REF!</definedName>
    <definedName name="IN_23A" localSheetId="1">#REF!</definedName>
    <definedName name="IN_23A">#REF!</definedName>
    <definedName name="IN_24" localSheetId="5">#REF!</definedName>
    <definedName name="IN_24" localSheetId="3">#REF!</definedName>
    <definedName name="IN_24" localSheetId="4">#REF!</definedName>
    <definedName name="IN_24" localSheetId="0">#REF!</definedName>
    <definedName name="IN_24" localSheetId="1">#REF!</definedName>
    <definedName name="IN_24">#REF!</definedName>
    <definedName name="IN_24A" localSheetId="5">#REF!</definedName>
    <definedName name="IN_24A" localSheetId="3">#REF!</definedName>
    <definedName name="IN_24A" localSheetId="4">#REF!</definedName>
    <definedName name="IN_24A" localSheetId="0">#REF!</definedName>
    <definedName name="IN_24A" localSheetId="1">#REF!</definedName>
    <definedName name="IN_24A">#REF!</definedName>
    <definedName name="IN_25" localSheetId="5">#REF!</definedName>
    <definedName name="IN_25" localSheetId="3">#REF!</definedName>
    <definedName name="IN_25" localSheetId="4">#REF!</definedName>
    <definedName name="IN_25" localSheetId="0">#REF!</definedName>
    <definedName name="IN_25" localSheetId="1">#REF!</definedName>
    <definedName name="IN_25">#REF!</definedName>
    <definedName name="IN_25A" localSheetId="5">#REF!</definedName>
    <definedName name="IN_25A" localSheetId="3">#REF!</definedName>
    <definedName name="IN_25A" localSheetId="4">#REF!</definedName>
    <definedName name="IN_25A" localSheetId="0">#REF!</definedName>
    <definedName name="IN_25A" localSheetId="1">#REF!</definedName>
    <definedName name="IN_25A">#REF!</definedName>
    <definedName name="IN_26" localSheetId="5">#REF!</definedName>
    <definedName name="IN_26" localSheetId="3">#REF!</definedName>
    <definedName name="IN_26" localSheetId="4">#REF!</definedName>
    <definedName name="IN_26" localSheetId="0">#REF!</definedName>
    <definedName name="IN_26" localSheetId="1">#REF!</definedName>
    <definedName name="IN_26">#REF!</definedName>
    <definedName name="IN_26A" localSheetId="5">#REF!</definedName>
    <definedName name="IN_26A" localSheetId="3">#REF!</definedName>
    <definedName name="IN_26A" localSheetId="4">#REF!</definedName>
    <definedName name="IN_26A" localSheetId="0">#REF!</definedName>
    <definedName name="IN_26A" localSheetId="1">#REF!</definedName>
    <definedName name="IN_26A">#REF!</definedName>
    <definedName name="IN_27" localSheetId="5">#REF!</definedName>
    <definedName name="IN_27" localSheetId="3">#REF!</definedName>
    <definedName name="IN_27" localSheetId="4">#REF!</definedName>
    <definedName name="IN_27" localSheetId="0">#REF!</definedName>
    <definedName name="IN_27" localSheetId="1">#REF!</definedName>
    <definedName name="IN_27">#REF!</definedName>
    <definedName name="IN_27A" localSheetId="5">#REF!</definedName>
    <definedName name="IN_27A" localSheetId="3">#REF!</definedName>
    <definedName name="IN_27A" localSheetId="4">#REF!</definedName>
    <definedName name="IN_27A" localSheetId="0">#REF!</definedName>
    <definedName name="IN_27A" localSheetId="1">#REF!</definedName>
    <definedName name="IN_27A">#REF!</definedName>
    <definedName name="IN_28" localSheetId="5">#REF!</definedName>
    <definedName name="IN_28" localSheetId="3">#REF!</definedName>
    <definedName name="IN_28" localSheetId="4">#REF!</definedName>
    <definedName name="IN_28" localSheetId="0">#REF!</definedName>
    <definedName name="IN_28" localSheetId="1">#REF!</definedName>
    <definedName name="IN_28">#REF!</definedName>
    <definedName name="IN_28A" localSheetId="5">#REF!</definedName>
    <definedName name="IN_28A" localSheetId="3">#REF!</definedName>
    <definedName name="IN_28A" localSheetId="4">#REF!</definedName>
    <definedName name="IN_28A" localSheetId="0">#REF!</definedName>
    <definedName name="IN_28A" localSheetId="1">#REF!</definedName>
    <definedName name="IN_28A">#REF!</definedName>
    <definedName name="IN_29" localSheetId="5">#REF!</definedName>
    <definedName name="IN_29" localSheetId="3">#REF!</definedName>
    <definedName name="IN_29" localSheetId="4">#REF!</definedName>
    <definedName name="IN_29" localSheetId="0">#REF!</definedName>
    <definedName name="IN_29" localSheetId="1">#REF!</definedName>
    <definedName name="IN_29">#REF!</definedName>
    <definedName name="IN_29A" localSheetId="5">#REF!</definedName>
    <definedName name="IN_29A" localSheetId="3">#REF!</definedName>
    <definedName name="IN_29A" localSheetId="4">#REF!</definedName>
    <definedName name="IN_29A" localSheetId="0">#REF!</definedName>
    <definedName name="IN_29A" localSheetId="1">#REF!</definedName>
    <definedName name="IN_29A">#REF!</definedName>
    <definedName name="IN_30" localSheetId="5">#REF!</definedName>
    <definedName name="IN_30" localSheetId="3">#REF!</definedName>
    <definedName name="IN_30" localSheetId="4">#REF!</definedName>
    <definedName name="IN_30" localSheetId="0">#REF!</definedName>
    <definedName name="IN_30" localSheetId="1">#REF!</definedName>
    <definedName name="IN_30">#REF!</definedName>
    <definedName name="IN_30A" localSheetId="5">#REF!</definedName>
    <definedName name="IN_30A" localSheetId="3">#REF!</definedName>
    <definedName name="IN_30A" localSheetId="4">#REF!</definedName>
    <definedName name="IN_30A" localSheetId="0">#REF!</definedName>
    <definedName name="IN_30A" localSheetId="1">#REF!</definedName>
    <definedName name="IN_30A">#REF!</definedName>
    <definedName name="IN_31" localSheetId="5">#REF!</definedName>
    <definedName name="IN_31" localSheetId="3">#REF!</definedName>
    <definedName name="IN_31" localSheetId="4">#REF!</definedName>
    <definedName name="IN_31" localSheetId="0">#REF!</definedName>
    <definedName name="IN_31" localSheetId="1">#REF!</definedName>
    <definedName name="IN_31">#REF!</definedName>
    <definedName name="IN_31A" localSheetId="5">#REF!</definedName>
    <definedName name="IN_31A" localSheetId="3">#REF!</definedName>
    <definedName name="IN_31A" localSheetId="4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5">#REF!</definedName>
    <definedName name="Inlot" localSheetId="3">#REF!</definedName>
    <definedName name="Inlot" localSheetId="4">#REF!</definedName>
    <definedName name="Inlot" localSheetId="0">#REF!</definedName>
    <definedName name="Inlot" localSheetId="1">#REF!</definedName>
    <definedName name="Inlot">#REF!</definedName>
    <definedName name="inqty" localSheetId="5">#REF!</definedName>
    <definedName name="inqty" localSheetId="3">#REF!</definedName>
    <definedName name="inqty" localSheetId="4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5">'[18]CODE,NAME'!#REF!</definedName>
    <definedName name="INTERCONTINENTAL_COMMODITIES" localSheetId="3">'[18]CODE,NAME'!#REF!</definedName>
    <definedName name="INTERCONTINENTAL_COMMODITIES" localSheetId="4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5">#REF!</definedName>
    <definedName name="IntFreeCred" localSheetId="3">#REF!</definedName>
    <definedName name="IntFreeCred" localSheetId="4">#REF!</definedName>
    <definedName name="IntFreeCred" localSheetId="0">#REF!</definedName>
    <definedName name="IntFreeCred" localSheetId="1">#REF!</definedName>
    <definedName name="IntFreeCred">#REF!</definedName>
    <definedName name="INX" localSheetId="5">#REF!</definedName>
    <definedName name="INX" localSheetId="3">#REF!</definedName>
    <definedName name="INX" localSheetId="4">#REF!</definedName>
    <definedName name="INX" localSheetId="0">#REF!</definedName>
    <definedName name="INX" localSheetId="1">#REF!</definedName>
    <definedName name="INX">#REF!</definedName>
    <definedName name="j" localSheetId="5">#REF!</definedName>
    <definedName name="j" localSheetId="3">#REF!</definedName>
    <definedName name="j" localSheetId="4">#REF!</definedName>
    <definedName name="j" localSheetId="0">#REF!</definedName>
    <definedName name="j" localSheetId="1">#REF!</definedName>
    <definedName name="j">#REF!</definedName>
    <definedName name="Jan">#REF!</definedName>
    <definedName name="jhhj" localSheetId="5">OFFSET(Full_Print,0,0,CF!Last_Row)</definedName>
    <definedName name="jhhj">OFFSET(Full_Print,0,0,Last_Row)</definedName>
    <definedName name="jhhk">#N/A</definedName>
    <definedName name="jing" localSheetId="5">#REF!</definedName>
    <definedName name="jing">#REF!</definedName>
    <definedName name="jj">#N/A</definedName>
    <definedName name="jklll" localSheetId="5">#REF!</definedName>
    <definedName name="jklll" localSheetId="3">#REF!</definedName>
    <definedName name="jklll" localSheetId="4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5">#REF!</definedName>
    <definedName name="Jul_00" localSheetId="3">#REF!</definedName>
    <definedName name="Jul_00" localSheetId="4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5">Scheduled_Payment+Extra_Payment</definedName>
    <definedName name="K">Scheduled_Payment+Extra_Payment</definedName>
    <definedName name="keyto1" localSheetId="5">[19]รางวัล_รายการวิทยุ10สถานี!#REF!</definedName>
    <definedName name="keyto1">[19]รางวัล_รายการวิทยุ10สถานี!#REF!</definedName>
    <definedName name="kifk" localSheetId="5">#REF!</definedName>
    <definedName name="kifk">#REF!</definedName>
    <definedName name="kkk" localSheetId="5">'[20]BS&amp;PL_TH'!#REF!</definedName>
    <definedName name="kkk">'[20]BS&amp;PL_TH'!#REF!</definedName>
    <definedName name="kl" localSheetId="5">#REF!</definedName>
    <definedName name="kl" localSheetId="3">#REF!</definedName>
    <definedName name="kl" localSheetId="4">#REF!</definedName>
    <definedName name="kl" localSheetId="0">#REF!</definedName>
    <definedName name="kl" localSheetId="1">#REF!</definedName>
    <definedName name="kl">#REF!</definedName>
    <definedName name="L">#N/A</definedName>
    <definedName name="Last_Row" localSheetId="5">IF(CF!Values_Entered,Header_Row+CF!Number_of_Payments,Header_Row)</definedName>
    <definedName name="Last_Row">IF(Values_Entered,Header_Row+Number_of_Payments,Header_Row)</definedName>
    <definedName name="LEASE" localSheetId="5">#REF!</definedName>
    <definedName name="LEASE" localSheetId="3">#REF!</definedName>
    <definedName name="LEASE" localSheetId="4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5">#REF!</definedName>
    <definedName name="ListData" localSheetId="3">#REF!</definedName>
    <definedName name="ListData" localSheetId="4">#REF!</definedName>
    <definedName name="ListData" localSheetId="0">#REF!</definedName>
    <definedName name="ListData" localSheetId="1">#REF!</definedName>
    <definedName name="ListData">#REF!</definedName>
    <definedName name="ListRaw" localSheetId="5">#REF!</definedName>
    <definedName name="ListRaw" localSheetId="3">#REF!</definedName>
    <definedName name="ListRaw" localSheetId="4">#REF!</definedName>
    <definedName name="ListRaw" localSheetId="0">#REF!</definedName>
    <definedName name="ListRaw" localSheetId="1">#REF!</definedName>
    <definedName name="ListRaw">#REF!</definedName>
    <definedName name="lk" localSheetId="5">#REF!</definedName>
    <definedName name="lk" localSheetId="3">#REF!</definedName>
    <definedName name="lk" localSheetId="4">#REF!</definedName>
    <definedName name="lk" localSheetId="0">#REF!</definedName>
    <definedName name="lk" localSheetId="1">#REF!</definedName>
    <definedName name="lk">#REF!</definedName>
    <definedName name="ll" localSheetId="5">Scheduled_Payment+Extra_Payment</definedName>
    <definedName name="ll">Scheduled_Payment+Extra_Payment</definedName>
    <definedName name="lll" localSheetId="5">#REF!</definedName>
    <definedName name="lll" localSheetId="3">#REF!</definedName>
    <definedName name="lll" localSheetId="4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3">'[22]Stock Aging'!$A$2:$S$1606</definedName>
    <definedName name="lpo" localSheetId="4">'[22]Stock Aging'!$A$2:$S$1606</definedName>
    <definedName name="lpo">'[22]Stock Aging'!$A$2:$S$1606</definedName>
    <definedName name="LWSALES" localSheetId="5">#REF!</definedName>
    <definedName name="LWSALES" localSheetId="3">#REF!</definedName>
    <definedName name="LWSALES" localSheetId="4">#REF!</definedName>
    <definedName name="LWSALES" localSheetId="0">#REF!</definedName>
    <definedName name="LWSALES" localSheetId="1">#REF!</definedName>
    <definedName name="LWSALES">#REF!</definedName>
    <definedName name="LYBin" localSheetId="5">#REF!</definedName>
    <definedName name="LYBin" localSheetId="3">#REF!</definedName>
    <definedName name="LYBin" localSheetId="4">#REF!</definedName>
    <definedName name="LYBin" localSheetId="0">#REF!</definedName>
    <definedName name="LYBin" localSheetId="1">#REF!</definedName>
    <definedName name="LYBin">#REF!</definedName>
    <definedName name="LYHolds" localSheetId="5">#REF!</definedName>
    <definedName name="LYHolds" localSheetId="3">#REF!</definedName>
    <definedName name="LYHolds" localSheetId="4">#REF!</definedName>
    <definedName name="LYHolds" localSheetId="0">#REF!</definedName>
    <definedName name="LYHolds" localSheetId="1">#REF!</definedName>
    <definedName name="LYHolds">#REF!</definedName>
    <definedName name="LYNet" localSheetId="5">#REF!</definedName>
    <definedName name="LYNet" localSheetId="3">#REF!</definedName>
    <definedName name="LYNet" localSheetId="4">#REF!</definedName>
    <definedName name="LYNet" localSheetId="0">#REF!</definedName>
    <definedName name="LYNet" localSheetId="1">#REF!</definedName>
    <definedName name="LYNet">#REF!</definedName>
    <definedName name="LYoos" localSheetId="5">#REF!</definedName>
    <definedName name="LYoos" localSheetId="3">#REF!</definedName>
    <definedName name="LYoos" localSheetId="4">#REF!</definedName>
    <definedName name="LYoos" localSheetId="0">#REF!</definedName>
    <definedName name="LYoos" localSheetId="1">#REF!</definedName>
    <definedName name="LYoos">#REF!</definedName>
    <definedName name="LYReselects" localSheetId="5">#REF!</definedName>
    <definedName name="LYReselects" localSheetId="3">#REF!</definedName>
    <definedName name="LYReselects" localSheetId="4">#REF!</definedName>
    <definedName name="LYReselects" localSheetId="0">#REF!</definedName>
    <definedName name="LYReselects" localSheetId="1">#REF!</definedName>
    <definedName name="LYReselects">#REF!</definedName>
    <definedName name="LYReturns" localSheetId="5">#REF!</definedName>
    <definedName name="LYReturns" localSheetId="3">#REF!</definedName>
    <definedName name="LYReturns" localSheetId="4">#REF!</definedName>
    <definedName name="LYReturns" localSheetId="0">#REF!</definedName>
    <definedName name="LYReturns" localSheetId="1">#REF!</definedName>
    <definedName name="LYReturns">#REF!</definedName>
    <definedName name="LYSales" localSheetId="5">#REF!</definedName>
    <definedName name="LYSales" localSheetId="3">#REF!</definedName>
    <definedName name="LYSales" localSheetId="4">#REF!</definedName>
    <definedName name="LYSales" localSheetId="0">#REF!</definedName>
    <definedName name="LYSales" localSheetId="1">#REF!</definedName>
    <definedName name="LYSales">#REF!</definedName>
    <definedName name="LYTotal" localSheetId="5">#REF!</definedName>
    <definedName name="LYTotal" localSheetId="3">#REF!</definedName>
    <definedName name="LYTotal" localSheetId="4">#REF!</definedName>
    <definedName name="LYTotal" localSheetId="0">#REF!</definedName>
    <definedName name="LYTotal" localSheetId="1">#REF!</definedName>
    <definedName name="LYTotal">#REF!</definedName>
    <definedName name="M" localSheetId="5">[23]!Macro002</definedName>
    <definedName name="M" localSheetId="3">[23]!Macro002</definedName>
    <definedName name="M" localSheetId="4">[23]!Macro002</definedName>
    <definedName name="M" localSheetId="1">[23]!Macro002</definedName>
    <definedName name="M">[23]!Macro002</definedName>
    <definedName name="machine">#REF!</definedName>
    <definedName name="Macro001" localSheetId="5">[23]!Macro001</definedName>
    <definedName name="Macro001" localSheetId="3">[23]!Macro001</definedName>
    <definedName name="Macro001" localSheetId="4">[23]!Macro001</definedName>
    <definedName name="Macro001" localSheetId="1">[23]!Macro001</definedName>
    <definedName name="Macro001">[23]!Macro001</definedName>
    <definedName name="Macro002" localSheetId="5">[23]!Macro002</definedName>
    <definedName name="Macro002" localSheetId="3">[23]!Macro002</definedName>
    <definedName name="Macro002" localSheetId="4">[23]!Macro002</definedName>
    <definedName name="Macro002" localSheetId="1">[23]!Macro002</definedName>
    <definedName name="Macro002">[23]!Macro002</definedName>
    <definedName name="Macro003" localSheetId="5">[23]!Macro003</definedName>
    <definedName name="Macro003" localSheetId="3">[23]!Macro003</definedName>
    <definedName name="Macro003" localSheetId="4">[23]!Macro003</definedName>
    <definedName name="Macro003" localSheetId="1">[23]!Macro003</definedName>
    <definedName name="Macro003">[23]!Macro003</definedName>
    <definedName name="Macro004" localSheetId="5">[23]!Macro004</definedName>
    <definedName name="Macro004" localSheetId="3">[23]!Macro004</definedName>
    <definedName name="Macro004" localSheetId="4">[23]!Macro004</definedName>
    <definedName name="Macro004" localSheetId="1">[23]!Macro004</definedName>
    <definedName name="Macro004">[23]!Macro004</definedName>
    <definedName name="Macro005" localSheetId="5">[23]!Macro005</definedName>
    <definedName name="Macro005" localSheetId="3">[23]!Macro005</definedName>
    <definedName name="Macro005" localSheetId="4">[23]!Macro005</definedName>
    <definedName name="Macro005" localSheetId="1">[23]!Macro005</definedName>
    <definedName name="Macro005">[23]!Macro005</definedName>
    <definedName name="MacroS01" localSheetId="5">[23]!MacroS01</definedName>
    <definedName name="MacroS01" localSheetId="3">[23]!MacroS01</definedName>
    <definedName name="MacroS01" localSheetId="4">[23]!MacroS01</definedName>
    <definedName name="MacroS01" localSheetId="1">[23]!MacroS01</definedName>
    <definedName name="MacroS01">[23]!MacroS01</definedName>
    <definedName name="MacroUP" localSheetId="5">[23]!MacroUP</definedName>
    <definedName name="MacroUP" localSheetId="3">[23]!MacroUP</definedName>
    <definedName name="MacroUP" localSheetId="4">[23]!MacroUP</definedName>
    <definedName name="MacroUP" localSheetId="1">[23]!MacroUP</definedName>
    <definedName name="MacroUP">[23]!MacroUP</definedName>
    <definedName name="MacroUP01" localSheetId="5">[23]!MacroUP01</definedName>
    <definedName name="MacroUP01" localSheetId="3">[23]!MacroUP01</definedName>
    <definedName name="MacroUP01" localSheetId="4">[23]!MacroUP01</definedName>
    <definedName name="MacroUP01" localSheetId="1">[23]!MacroUP01</definedName>
    <definedName name="MacroUP01">[23]!MacroUP01</definedName>
    <definedName name="Mar">#REF!</definedName>
    <definedName name="MARGINPLAN" localSheetId="5">#REF!</definedName>
    <definedName name="MARGINPLAN" localSheetId="3">#REF!</definedName>
    <definedName name="MARGINPLAN" localSheetId="4">#REF!</definedName>
    <definedName name="MARGINPLAN" localSheetId="0">#REF!</definedName>
    <definedName name="MARGINPLAN" localSheetId="1">#REF!</definedName>
    <definedName name="MARGINPLAN">#REF!</definedName>
    <definedName name="MARGINPROJ" localSheetId="5">#REF!</definedName>
    <definedName name="MARGINPROJ" localSheetId="3">#REF!</definedName>
    <definedName name="MARGINPROJ" localSheetId="4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5">#REF!</definedName>
    <definedName name="MENU" localSheetId="3">#REF!</definedName>
    <definedName name="MENU" localSheetId="4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5">#REF!</definedName>
    <definedName name="mk" localSheetId="3">#REF!</definedName>
    <definedName name="mk" localSheetId="4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5">#REF!</definedName>
    <definedName name="mono_ethanolAmine" localSheetId="3">#REF!</definedName>
    <definedName name="mono_ethanolAmine" localSheetId="4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5">#REF!</definedName>
    <definedName name="Mount_Inname" localSheetId="3">#REF!</definedName>
    <definedName name="Mount_Inname" localSheetId="4">#REF!</definedName>
    <definedName name="Mount_Inname" localSheetId="0">#REF!</definedName>
    <definedName name="Mount_Inname" localSheetId="1">#REF!</definedName>
    <definedName name="Mount_Inname">#REF!</definedName>
    <definedName name="Mount_Inqty" localSheetId="5">#REF!</definedName>
    <definedName name="Mount_Inqty" localSheetId="3">#REF!</definedName>
    <definedName name="Mount_Inqty" localSheetId="4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5">#REF!</definedName>
    <definedName name="name" localSheetId="3">#REF!</definedName>
    <definedName name="name" localSheetId="4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5">#REF!</definedName>
    <definedName name="NEW" localSheetId="3">#REF!</definedName>
    <definedName name="NEW" localSheetId="4">#REF!</definedName>
    <definedName name="NEW" localSheetId="0">#REF!</definedName>
    <definedName name="NEW" localSheetId="1">#REF!</definedName>
    <definedName name="NEW">#REF!</definedName>
    <definedName name="nn" localSheetId="5">'[1]Fagor04-A3112e'!#REF!</definedName>
    <definedName name="nn" localSheetId="3">'[1]Fagor04-A3112e'!#REF!</definedName>
    <definedName name="nn" localSheetId="4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5">'[26]Machine2,3''04'!#REF!</definedName>
    <definedName name="o" localSheetId="3">'[26]Machine2,3''04'!#REF!</definedName>
    <definedName name="o" localSheetId="4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5">#REF!</definedName>
    <definedName name="ok" localSheetId="3">#REF!</definedName>
    <definedName name="ok" localSheetId="4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5">#REF!</definedName>
    <definedName name="OUT_01" localSheetId="3">#REF!</definedName>
    <definedName name="OUT_01" localSheetId="4">#REF!</definedName>
    <definedName name="OUT_01" localSheetId="0">#REF!</definedName>
    <definedName name="OUT_01" localSheetId="1">#REF!</definedName>
    <definedName name="OUT_01">#REF!</definedName>
    <definedName name="OUT_01A" localSheetId="5">#REF!</definedName>
    <definedName name="OUT_01A" localSheetId="3">#REF!</definedName>
    <definedName name="OUT_01A" localSheetId="4">#REF!</definedName>
    <definedName name="OUT_01A" localSheetId="0">#REF!</definedName>
    <definedName name="OUT_01A" localSheetId="1">#REF!</definedName>
    <definedName name="OUT_01A">#REF!</definedName>
    <definedName name="OUT_02" localSheetId="5">#REF!</definedName>
    <definedName name="OUT_02" localSheetId="3">#REF!</definedName>
    <definedName name="OUT_02" localSheetId="4">#REF!</definedName>
    <definedName name="OUT_02" localSheetId="0">#REF!</definedName>
    <definedName name="OUT_02" localSheetId="1">#REF!</definedName>
    <definedName name="OUT_02">#REF!</definedName>
    <definedName name="OUT_02A" localSheetId="5">#REF!</definedName>
    <definedName name="OUT_02A" localSheetId="3">#REF!</definedName>
    <definedName name="OUT_02A" localSheetId="4">#REF!</definedName>
    <definedName name="OUT_02A" localSheetId="0">#REF!</definedName>
    <definedName name="OUT_02A" localSheetId="1">#REF!</definedName>
    <definedName name="OUT_02A">#REF!</definedName>
    <definedName name="OUT_03" localSheetId="5">#REF!</definedName>
    <definedName name="OUT_03" localSheetId="3">#REF!</definedName>
    <definedName name="OUT_03" localSheetId="4">#REF!</definedName>
    <definedName name="OUT_03" localSheetId="0">#REF!</definedName>
    <definedName name="OUT_03" localSheetId="1">#REF!</definedName>
    <definedName name="OUT_03">#REF!</definedName>
    <definedName name="OUT_03A" localSheetId="5">#REF!</definedName>
    <definedName name="OUT_03A" localSheetId="3">#REF!</definedName>
    <definedName name="OUT_03A" localSheetId="4">#REF!</definedName>
    <definedName name="OUT_03A" localSheetId="0">#REF!</definedName>
    <definedName name="OUT_03A" localSheetId="1">#REF!</definedName>
    <definedName name="OUT_03A">#REF!</definedName>
    <definedName name="OUT_04" localSheetId="5">#REF!</definedName>
    <definedName name="OUT_04" localSheetId="3">#REF!</definedName>
    <definedName name="OUT_04" localSheetId="4">#REF!</definedName>
    <definedName name="OUT_04" localSheetId="0">#REF!</definedName>
    <definedName name="OUT_04" localSheetId="1">#REF!</definedName>
    <definedName name="OUT_04">#REF!</definedName>
    <definedName name="OUT_04A" localSheetId="5">#REF!</definedName>
    <definedName name="OUT_04A" localSheetId="3">#REF!</definedName>
    <definedName name="OUT_04A" localSheetId="4">#REF!</definedName>
    <definedName name="OUT_04A" localSheetId="0">#REF!</definedName>
    <definedName name="OUT_04A" localSheetId="1">#REF!</definedName>
    <definedName name="OUT_04A">#REF!</definedName>
    <definedName name="OUT_05" localSheetId="5">#REF!</definedName>
    <definedName name="OUT_05" localSheetId="3">#REF!</definedName>
    <definedName name="OUT_05" localSheetId="4">#REF!</definedName>
    <definedName name="OUT_05" localSheetId="0">#REF!</definedName>
    <definedName name="OUT_05" localSheetId="1">#REF!</definedName>
    <definedName name="OUT_05">#REF!</definedName>
    <definedName name="OUT_05A" localSheetId="5">#REF!</definedName>
    <definedName name="OUT_05A" localSheetId="3">#REF!</definedName>
    <definedName name="OUT_05A" localSheetId="4">#REF!</definedName>
    <definedName name="OUT_05A" localSheetId="0">#REF!</definedName>
    <definedName name="OUT_05A" localSheetId="1">#REF!</definedName>
    <definedName name="OUT_05A">#REF!</definedName>
    <definedName name="OUT_06" localSheetId="5">#REF!</definedName>
    <definedName name="OUT_06" localSheetId="3">#REF!</definedName>
    <definedName name="OUT_06" localSheetId="4">#REF!</definedName>
    <definedName name="OUT_06" localSheetId="0">#REF!</definedName>
    <definedName name="OUT_06" localSheetId="1">#REF!</definedName>
    <definedName name="OUT_06">#REF!</definedName>
    <definedName name="OUT_06A" localSheetId="5">#REF!</definedName>
    <definedName name="OUT_06A" localSheetId="3">#REF!</definedName>
    <definedName name="OUT_06A" localSheetId="4">#REF!</definedName>
    <definedName name="OUT_06A" localSheetId="0">#REF!</definedName>
    <definedName name="OUT_06A" localSheetId="1">#REF!</definedName>
    <definedName name="OUT_06A">#REF!</definedName>
    <definedName name="out_07" localSheetId="5">#REF!</definedName>
    <definedName name="out_07" localSheetId="3">#REF!</definedName>
    <definedName name="out_07" localSheetId="4">#REF!</definedName>
    <definedName name="out_07" localSheetId="0">#REF!</definedName>
    <definedName name="out_07" localSheetId="1">#REF!</definedName>
    <definedName name="out_07">#REF!</definedName>
    <definedName name="out_07a" localSheetId="5">#REF!</definedName>
    <definedName name="out_07a" localSheetId="3">#REF!</definedName>
    <definedName name="out_07a" localSheetId="4">#REF!</definedName>
    <definedName name="out_07a" localSheetId="0">#REF!</definedName>
    <definedName name="out_07a" localSheetId="1">#REF!</definedName>
    <definedName name="out_07a">#REF!</definedName>
    <definedName name="out_08" localSheetId="5">#REF!</definedName>
    <definedName name="out_08" localSheetId="3">#REF!</definedName>
    <definedName name="out_08" localSheetId="4">#REF!</definedName>
    <definedName name="out_08" localSheetId="0">#REF!</definedName>
    <definedName name="out_08" localSheetId="1">#REF!</definedName>
    <definedName name="out_08">#REF!</definedName>
    <definedName name="out_08a" localSheetId="5">#REF!</definedName>
    <definedName name="out_08a" localSheetId="3">#REF!</definedName>
    <definedName name="out_08a" localSheetId="4">#REF!</definedName>
    <definedName name="out_08a" localSheetId="0">#REF!</definedName>
    <definedName name="out_08a" localSheetId="1">#REF!</definedName>
    <definedName name="out_08a">#REF!</definedName>
    <definedName name="out_09" localSheetId="5">#REF!</definedName>
    <definedName name="out_09" localSheetId="3">#REF!</definedName>
    <definedName name="out_09" localSheetId="4">#REF!</definedName>
    <definedName name="out_09" localSheetId="0">#REF!</definedName>
    <definedName name="out_09" localSheetId="1">#REF!</definedName>
    <definedName name="out_09">#REF!</definedName>
    <definedName name="out_09a" localSheetId="5">#REF!</definedName>
    <definedName name="out_09a" localSheetId="3">#REF!</definedName>
    <definedName name="out_09a" localSheetId="4">#REF!</definedName>
    <definedName name="out_09a" localSheetId="0">#REF!</definedName>
    <definedName name="out_09a" localSheetId="1">#REF!</definedName>
    <definedName name="out_09a">#REF!</definedName>
    <definedName name="out_10" localSheetId="5">#REF!</definedName>
    <definedName name="out_10" localSheetId="3">#REF!</definedName>
    <definedName name="out_10" localSheetId="4">#REF!</definedName>
    <definedName name="out_10" localSheetId="0">#REF!</definedName>
    <definedName name="out_10" localSheetId="1">#REF!</definedName>
    <definedName name="out_10">#REF!</definedName>
    <definedName name="out_10a" localSheetId="5">#REF!</definedName>
    <definedName name="out_10a" localSheetId="3">#REF!</definedName>
    <definedName name="out_10a" localSheetId="4">#REF!</definedName>
    <definedName name="out_10a" localSheetId="0">#REF!</definedName>
    <definedName name="out_10a" localSheetId="1">#REF!</definedName>
    <definedName name="out_10a">#REF!</definedName>
    <definedName name="out_11" localSheetId="5">#REF!</definedName>
    <definedName name="out_11" localSheetId="3">#REF!</definedName>
    <definedName name="out_11" localSheetId="4">#REF!</definedName>
    <definedName name="out_11" localSheetId="0">#REF!</definedName>
    <definedName name="out_11" localSheetId="1">#REF!</definedName>
    <definedName name="out_11">#REF!</definedName>
    <definedName name="out_11a" localSheetId="5">#REF!</definedName>
    <definedName name="out_11a" localSheetId="3">#REF!</definedName>
    <definedName name="out_11a" localSheetId="4">#REF!</definedName>
    <definedName name="out_11a" localSheetId="0">#REF!</definedName>
    <definedName name="out_11a" localSheetId="1">#REF!</definedName>
    <definedName name="out_11a">#REF!</definedName>
    <definedName name="OUT_12" localSheetId="5">#REF!</definedName>
    <definedName name="OUT_12" localSheetId="3">#REF!</definedName>
    <definedName name="OUT_12" localSheetId="4">#REF!</definedName>
    <definedName name="OUT_12" localSheetId="0">#REF!</definedName>
    <definedName name="OUT_12" localSheetId="1">#REF!</definedName>
    <definedName name="OUT_12">#REF!</definedName>
    <definedName name="OUT_12A" localSheetId="5">#REF!</definedName>
    <definedName name="OUT_12A" localSheetId="3">#REF!</definedName>
    <definedName name="OUT_12A" localSheetId="4">#REF!</definedName>
    <definedName name="OUT_12A" localSheetId="0">#REF!</definedName>
    <definedName name="OUT_12A" localSheetId="1">#REF!</definedName>
    <definedName name="OUT_12A">#REF!</definedName>
    <definedName name="OUT_13" localSheetId="5">#REF!</definedName>
    <definedName name="OUT_13" localSheetId="3">#REF!</definedName>
    <definedName name="OUT_13" localSheetId="4">#REF!</definedName>
    <definedName name="OUT_13" localSheetId="0">#REF!</definedName>
    <definedName name="OUT_13" localSheetId="1">#REF!</definedName>
    <definedName name="OUT_13">#REF!</definedName>
    <definedName name="OUT_13A" localSheetId="5">#REF!</definedName>
    <definedName name="OUT_13A" localSheetId="3">#REF!</definedName>
    <definedName name="OUT_13A" localSheetId="4">#REF!</definedName>
    <definedName name="OUT_13A" localSheetId="0">#REF!</definedName>
    <definedName name="OUT_13A" localSheetId="1">#REF!</definedName>
    <definedName name="OUT_13A">#REF!</definedName>
    <definedName name="OUT_14" localSheetId="5">#REF!</definedName>
    <definedName name="OUT_14" localSheetId="3">#REF!</definedName>
    <definedName name="OUT_14" localSheetId="4">#REF!</definedName>
    <definedName name="OUT_14" localSheetId="0">#REF!</definedName>
    <definedName name="OUT_14" localSheetId="1">#REF!</definedName>
    <definedName name="OUT_14">#REF!</definedName>
    <definedName name="OUT_14A" localSheetId="5">#REF!</definedName>
    <definedName name="OUT_14A" localSheetId="3">#REF!</definedName>
    <definedName name="OUT_14A" localSheetId="4">#REF!</definedName>
    <definedName name="OUT_14A" localSheetId="0">#REF!</definedName>
    <definedName name="OUT_14A" localSheetId="1">#REF!</definedName>
    <definedName name="OUT_14A">#REF!</definedName>
    <definedName name="OUT_15" localSheetId="5">#REF!</definedName>
    <definedName name="OUT_15" localSheetId="3">#REF!</definedName>
    <definedName name="OUT_15" localSheetId="4">#REF!</definedName>
    <definedName name="OUT_15" localSheetId="0">#REF!</definedName>
    <definedName name="OUT_15" localSheetId="1">#REF!</definedName>
    <definedName name="OUT_15">#REF!</definedName>
    <definedName name="OUT_15A" localSheetId="5">#REF!</definedName>
    <definedName name="OUT_15A" localSheetId="3">#REF!</definedName>
    <definedName name="OUT_15A" localSheetId="4">#REF!</definedName>
    <definedName name="OUT_15A" localSheetId="0">#REF!</definedName>
    <definedName name="OUT_15A" localSheetId="1">#REF!</definedName>
    <definedName name="OUT_15A">#REF!</definedName>
    <definedName name="OUT_16" localSheetId="5">#REF!</definedName>
    <definedName name="OUT_16" localSheetId="3">#REF!</definedName>
    <definedName name="OUT_16" localSheetId="4">#REF!</definedName>
    <definedName name="OUT_16" localSheetId="0">#REF!</definedName>
    <definedName name="OUT_16" localSheetId="1">#REF!</definedName>
    <definedName name="OUT_16">#REF!</definedName>
    <definedName name="OUT_16A" localSheetId="5">#REF!</definedName>
    <definedName name="OUT_16A" localSheetId="3">#REF!</definedName>
    <definedName name="OUT_16A" localSheetId="4">#REF!</definedName>
    <definedName name="OUT_16A" localSheetId="0">#REF!</definedName>
    <definedName name="OUT_16A" localSheetId="1">#REF!</definedName>
    <definedName name="OUT_16A">#REF!</definedName>
    <definedName name="OUT_17" localSheetId="5">#REF!</definedName>
    <definedName name="OUT_17" localSheetId="3">#REF!</definedName>
    <definedName name="OUT_17" localSheetId="4">#REF!</definedName>
    <definedName name="OUT_17" localSheetId="0">#REF!</definedName>
    <definedName name="OUT_17" localSheetId="1">#REF!</definedName>
    <definedName name="OUT_17">#REF!</definedName>
    <definedName name="OUT_17A" localSheetId="5">#REF!</definedName>
    <definedName name="OUT_17A" localSheetId="3">#REF!</definedName>
    <definedName name="OUT_17A" localSheetId="4">#REF!</definedName>
    <definedName name="OUT_17A" localSheetId="0">#REF!</definedName>
    <definedName name="OUT_17A" localSheetId="1">#REF!</definedName>
    <definedName name="OUT_17A">#REF!</definedName>
    <definedName name="OUT_18" localSheetId="5">#REF!</definedName>
    <definedName name="OUT_18" localSheetId="3">#REF!</definedName>
    <definedName name="OUT_18" localSheetId="4">#REF!</definedName>
    <definedName name="OUT_18" localSheetId="0">#REF!</definedName>
    <definedName name="OUT_18" localSheetId="1">#REF!</definedName>
    <definedName name="OUT_18">#REF!</definedName>
    <definedName name="OUT_18A" localSheetId="5">#REF!</definedName>
    <definedName name="OUT_18A" localSheetId="3">#REF!</definedName>
    <definedName name="OUT_18A" localSheetId="4">#REF!</definedName>
    <definedName name="OUT_18A" localSheetId="0">#REF!</definedName>
    <definedName name="OUT_18A" localSheetId="1">#REF!</definedName>
    <definedName name="OUT_18A">#REF!</definedName>
    <definedName name="OUT_19" localSheetId="5">#REF!</definedName>
    <definedName name="OUT_19" localSheetId="3">#REF!</definedName>
    <definedName name="OUT_19" localSheetId="4">#REF!</definedName>
    <definedName name="OUT_19" localSheetId="0">#REF!</definedName>
    <definedName name="OUT_19" localSheetId="1">#REF!</definedName>
    <definedName name="OUT_19">#REF!</definedName>
    <definedName name="OUT_19A" localSheetId="5">#REF!</definedName>
    <definedName name="OUT_19A" localSheetId="3">#REF!</definedName>
    <definedName name="OUT_19A" localSheetId="4">#REF!</definedName>
    <definedName name="OUT_19A" localSheetId="0">#REF!</definedName>
    <definedName name="OUT_19A" localSheetId="1">#REF!</definedName>
    <definedName name="OUT_19A">#REF!</definedName>
    <definedName name="OUT_20" localSheetId="5">#REF!</definedName>
    <definedName name="OUT_20" localSheetId="3">#REF!</definedName>
    <definedName name="OUT_20" localSheetId="4">#REF!</definedName>
    <definedName name="OUT_20" localSheetId="0">#REF!</definedName>
    <definedName name="OUT_20" localSheetId="1">#REF!</definedName>
    <definedName name="OUT_20">#REF!</definedName>
    <definedName name="OUT_20A" localSheetId="5">#REF!</definedName>
    <definedName name="OUT_20A" localSheetId="3">#REF!</definedName>
    <definedName name="OUT_20A" localSheetId="4">#REF!</definedName>
    <definedName name="OUT_20A" localSheetId="0">#REF!</definedName>
    <definedName name="OUT_20A" localSheetId="1">#REF!</definedName>
    <definedName name="OUT_20A">#REF!</definedName>
    <definedName name="OUT_21" localSheetId="5">#REF!</definedName>
    <definedName name="OUT_21" localSheetId="3">#REF!</definedName>
    <definedName name="OUT_21" localSheetId="4">#REF!</definedName>
    <definedName name="OUT_21" localSheetId="0">#REF!</definedName>
    <definedName name="OUT_21" localSheetId="1">#REF!</definedName>
    <definedName name="OUT_21">#REF!</definedName>
    <definedName name="OUT_21A" localSheetId="5">#REF!</definedName>
    <definedName name="OUT_21A" localSheetId="3">#REF!</definedName>
    <definedName name="OUT_21A" localSheetId="4">#REF!</definedName>
    <definedName name="OUT_21A" localSheetId="0">#REF!</definedName>
    <definedName name="OUT_21A" localSheetId="1">#REF!</definedName>
    <definedName name="OUT_21A">#REF!</definedName>
    <definedName name="OUT_22" localSheetId="5">#REF!</definedName>
    <definedName name="OUT_22" localSheetId="3">#REF!</definedName>
    <definedName name="OUT_22" localSheetId="4">#REF!</definedName>
    <definedName name="OUT_22" localSheetId="0">#REF!</definedName>
    <definedName name="OUT_22" localSheetId="1">#REF!</definedName>
    <definedName name="OUT_22">#REF!</definedName>
    <definedName name="OUT_22A" localSheetId="5">#REF!</definedName>
    <definedName name="OUT_22A" localSheetId="3">#REF!</definedName>
    <definedName name="OUT_22A" localSheetId="4">#REF!</definedName>
    <definedName name="OUT_22A" localSheetId="0">#REF!</definedName>
    <definedName name="OUT_22A" localSheetId="1">#REF!</definedName>
    <definedName name="OUT_22A">#REF!</definedName>
    <definedName name="OUT_23" localSheetId="5">#REF!</definedName>
    <definedName name="OUT_23" localSheetId="3">#REF!</definedName>
    <definedName name="OUT_23" localSheetId="4">#REF!</definedName>
    <definedName name="OUT_23" localSheetId="0">#REF!</definedName>
    <definedName name="OUT_23" localSheetId="1">#REF!</definedName>
    <definedName name="OUT_23">#REF!</definedName>
    <definedName name="OUT_23A" localSheetId="5">#REF!</definedName>
    <definedName name="OUT_23A" localSheetId="3">#REF!</definedName>
    <definedName name="OUT_23A" localSheetId="4">#REF!</definedName>
    <definedName name="OUT_23A" localSheetId="0">#REF!</definedName>
    <definedName name="OUT_23A" localSheetId="1">#REF!</definedName>
    <definedName name="OUT_23A">#REF!</definedName>
    <definedName name="OUT_24" localSheetId="5">#REF!</definedName>
    <definedName name="OUT_24" localSheetId="3">#REF!</definedName>
    <definedName name="OUT_24" localSheetId="4">#REF!</definedName>
    <definedName name="OUT_24" localSheetId="0">#REF!</definedName>
    <definedName name="OUT_24" localSheetId="1">#REF!</definedName>
    <definedName name="OUT_24">#REF!</definedName>
    <definedName name="OUT_24A" localSheetId="5">#REF!</definedName>
    <definedName name="OUT_24A" localSheetId="3">#REF!</definedName>
    <definedName name="OUT_24A" localSheetId="4">#REF!</definedName>
    <definedName name="OUT_24A" localSheetId="0">#REF!</definedName>
    <definedName name="OUT_24A" localSheetId="1">#REF!</definedName>
    <definedName name="OUT_24A">#REF!</definedName>
    <definedName name="OUT_25" localSheetId="5">#REF!</definedName>
    <definedName name="OUT_25" localSheetId="3">#REF!</definedName>
    <definedName name="OUT_25" localSheetId="4">#REF!</definedName>
    <definedName name="OUT_25" localSheetId="0">#REF!</definedName>
    <definedName name="OUT_25" localSheetId="1">#REF!</definedName>
    <definedName name="OUT_25">#REF!</definedName>
    <definedName name="OUT_25A" localSheetId="5">#REF!</definedName>
    <definedName name="OUT_25A" localSheetId="3">#REF!</definedName>
    <definedName name="OUT_25A" localSheetId="4">#REF!</definedName>
    <definedName name="OUT_25A" localSheetId="0">#REF!</definedName>
    <definedName name="OUT_25A" localSheetId="1">#REF!</definedName>
    <definedName name="OUT_25A">#REF!</definedName>
    <definedName name="OUT_26" localSheetId="5">#REF!</definedName>
    <definedName name="OUT_26" localSheetId="3">#REF!</definedName>
    <definedName name="OUT_26" localSheetId="4">#REF!</definedName>
    <definedName name="OUT_26" localSheetId="0">#REF!</definedName>
    <definedName name="OUT_26" localSheetId="1">#REF!</definedName>
    <definedName name="OUT_26">#REF!</definedName>
    <definedName name="OUT_26A" localSheetId="5">#REF!</definedName>
    <definedName name="OUT_26A" localSheetId="3">#REF!</definedName>
    <definedName name="OUT_26A" localSheetId="4">#REF!</definedName>
    <definedName name="OUT_26A" localSheetId="0">#REF!</definedName>
    <definedName name="OUT_26A" localSheetId="1">#REF!</definedName>
    <definedName name="OUT_26A">#REF!</definedName>
    <definedName name="OUT_27" localSheetId="5">#REF!</definedName>
    <definedName name="OUT_27" localSheetId="3">#REF!</definedName>
    <definedName name="OUT_27" localSheetId="4">#REF!</definedName>
    <definedName name="OUT_27" localSheetId="0">#REF!</definedName>
    <definedName name="OUT_27" localSheetId="1">#REF!</definedName>
    <definedName name="OUT_27">#REF!</definedName>
    <definedName name="OUT_27A" localSheetId="5">#REF!</definedName>
    <definedName name="OUT_27A" localSheetId="3">#REF!</definedName>
    <definedName name="OUT_27A" localSheetId="4">#REF!</definedName>
    <definedName name="OUT_27A" localSheetId="0">#REF!</definedName>
    <definedName name="OUT_27A" localSheetId="1">#REF!</definedName>
    <definedName name="OUT_27A">#REF!</definedName>
    <definedName name="OUT_28" localSheetId="5">#REF!</definedName>
    <definedName name="OUT_28" localSheetId="3">#REF!</definedName>
    <definedName name="OUT_28" localSheetId="4">#REF!</definedName>
    <definedName name="OUT_28" localSheetId="0">#REF!</definedName>
    <definedName name="OUT_28" localSheetId="1">#REF!</definedName>
    <definedName name="OUT_28">#REF!</definedName>
    <definedName name="OUT_28A" localSheetId="5">#REF!</definedName>
    <definedName name="OUT_28A" localSheetId="3">#REF!</definedName>
    <definedName name="OUT_28A" localSheetId="4">#REF!</definedName>
    <definedName name="OUT_28A" localSheetId="0">#REF!</definedName>
    <definedName name="OUT_28A" localSheetId="1">#REF!</definedName>
    <definedName name="OUT_28A">#REF!</definedName>
    <definedName name="OUT_29" localSheetId="5">#REF!</definedName>
    <definedName name="OUT_29" localSheetId="3">#REF!</definedName>
    <definedName name="OUT_29" localSheetId="4">#REF!</definedName>
    <definedName name="OUT_29" localSheetId="0">#REF!</definedName>
    <definedName name="OUT_29" localSheetId="1">#REF!</definedName>
    <definedName name="OUT_29">#REF!</definedName>
    <definedName name="OUT_29A" localSheetId="5">#REF!</definedName>
    <definedName name="OUT_29A" localSheetId="3">#REF!</definedName>
    <definedName name="OUT_29A" localSheetId="4">#REF!</definedName>
    <definedName name="OUT_29A" localSheetId="0">#REF!</definedName>
    <definedName name="OUT_29A" localSheetId="1">#REF!</definedName>
    <definedName name="OUT_29A">#REF!</definedName>
    <definedName name="OUT_30" localSheetId="5">#REF!</definedName>
    <definedName name="OUT_30" localSheetId="3">#REF!</definedName>
    <definedName name="OUT_30" localSheetId="4">#REF!</definedName>
    <definedName name="OUT_30" localSheetId="0">#REF!</definedName>
    <definedName name="OUT_30" localSheetId="1">#REF!</definedName>
    <definedName name="OUT_30">#REF!</definedName>
    <definedName name="OUT_30A" localSheetId="5">#REF!</definedName>
    <definedName name="OUT_30A" localSheetId="3">#REF!</definedName>
    <definedName name="OUT_30A" localSheetId="4">#REF!</definedName>
    <definedName name="OUT_30A" localSheetId="0">#REF!</definedName>
    <definedName name="OUT_30A" localSheetId="1">#REF!</definedName>
    <definedName name="OUT_30A">#REF!</definedName>
    <definedName name="OUT_31" localSheetId="5">#REF!</definedName>
    <definedName name="OUT_31" localSheetId="3">#REF!</definedName>
    <definedName name="OUT_31" localSheetId="4">#REF!</definedName>
    <definedName name="OUT_31" localSheetId="0">#REF!</definedName>
    <definedName name="OUT_31" localSheetId="1">#REF!</definedName>
    <definedName name="OUT_31">#REF!</definedName>
    <definedName name="OUT_31A" localSheetId="5">#REF!</definedName>
    <definedName name="OUT_31A" localSheetId="3">#REF!</definedName>
    <definedName name="OUT_31A" localSheetId="4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5">#REF!</definedName>
    <definedName name="outlot" localSheetId="3">#REF!</definedName>
    <definedName name="outlot" localSheetId="4">#REF!</definedName>
    <definedName name="outlot" localSheetId="0">#REF!</definedName>
    <definedName name="outlot" localSheetId="1">#REF!</definedName>
    <definedName name="outlot">#REF!</definedName>
    <definedName name="outname" localSheetId="5">#REF!</definedName>
    <definedName name="outname" localSheetId="3">#REF!</definedName>
    <definedName name="outname" localSheetId="4">#REF!</definedName>
    <definedName name="outname" localSheetId="0">#REF!</definedName>
    <definedName name="outname" localSheetId="1">#REF!</definedName>
    <definedName name="outname">#REF!</definedName>
    <definedName name="outqty" localSheetId="5">#REF!</definedName>
    <definedName name="outqty" localSheetId="3">#REF!</definedName>
    <definedName name="outqty" localSheetId="4">#REF!</definedName>
    <definedName name="outqty" localSheetId="0">#REF!</definedName>
    <definedName name="outqty" localSheetId="1">#REF!</definedName>
    <definedName name="outqty">#REF!</definedName>
    <definedName name="p" localSheetId="5">#REF!</definedName>
    <definedName name="p" localSheetId="3">#REF!</definedName>
    <definedName name="p" localSheetId="4">#REF!</definedName>
    <definedName name="p" localSheetId="0">#REF!</definedName>
    <definedName name="p" localSheetId="1">#REF!</definedName>
    <definedName name="p">#REF!</definedName>
    <definedName name="pal" localSheetId="5">'[3]AA-1'!#REF!</definedName>
    <definedName name="pal" localSheetId="3">'[3]AA-1'!#REF!</definedName>
    <definedName name="pal" localSheetId="4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3">#N/A</definedName>
    <definedName name="PG_2400" localSheetId="4">#N/A</definedName>
    <definedName name="PG_2400">#N/A</definedName>
    <definedName name="PG_2400DF" localSheetId="3">#N/A</definedName>
    <definedName name="PG_2400DF" localSheetId="4">#N/A</definedName>
    <definedName name="PG_2400DF">#N/A</definedName>
    <definedName name="PG_2409DF" localSheetId="3">#N/A</definedName>
    <definedName name="PG_2409DF" localSheetId="4">#N/A</definedName>
    <definedName name="PG_2409DF">#N/A</definedName>
    <definedName name="PG_4462" localSheetId="3">#N/A</definedName>
    <definedName name="PG_4462" localSheetId="4">#N/A</definedName>
    <definedName name="PG_4462">#N/A</definedName>
    <definedName name="PG_5477" localSheetId="3">#N/A</definedName>
    <definedName name="PG_5477" localSheetId="4">#N/A</definedName>
    <definedName name="PG_5477">#N/A</definedName>
    <definedName name="PG_5477DF" localSheetId="3">#N/A</definedName>
    <definedName name="PG_5477DF" localSheetId="4">#N/A</definedName>
    <definedName name="PG_5477DF">#N/A</definedName>
    <definedName name="PG_9400" localSheetId="3">#N/A</definedName>
    <definedName name="PG_9400" localSheetId="4">#N/A</definedName>
    <definedName name="PG_9400">#N/A</definedName>
    <definedName name="PG_9402" localSheetId="3">#N/A</definedName>
    <definedName name="PG_9402" localSheetId="4">#N/A</definedName>
    <definedName name="PG_9402">#N/A</definedName>
    <definedName name="PG_9402DF" localSheetId="3">#N/A</definedName>
    <definedName name="PG_9402DF" localSheetId="4">#N/A</definedName>
    <definedName name="PG_9402DF">#N/A</definedName>
    <definedName name="PG_9408" localSheetId="3">#N/A</definedName>
    <definedName name="PG_9408" localSheetId="4">#N/A</definedName>
    <definedName name="PG_9408">#N/A</definedName>
    <definedName name="PG_9505" localSheetId="3">#N/A</definedName>
    <definedName name="PG_9505" localSheetId="4">#N/A</definedName>
    <definedName name="PG_9505">#N/A</definedName>
    <definedName name="PG_9801" localSheetId="3">#N/A</definedName>
    <definedName name="PG_9801" localSheetId="4">#N/A</definedName>
    <definedName name="PG_9801">#N/A</definedName>
    <definedName name="PGA_2470" localSheetId="3">#N/A</definedName>
    <definedName name="PGA_2470" localSheetId="4">#N/A</definedName>
    <definedName name="PGA_2470">#N/A</definedName>
    <definedName name="PGA_2473" localSheetId="3">#N/A</definedName>
    <definedName name="PGA_2473" localSheetId="4">#N/A</definedName>
    <definedName name="PGA_2473">#N/A</definedName>
    <definedName name="PGA_9501" localSheetId="3">#N/A</definedName>
    <definedName name="PGA_9501" localSheetId="4">#N/A</definedName>
    <definedName name="PGA_9501">#N/A</definedName>
    <definedName name="PGA_9750" localSheetId="3">#N/A</definedName>
    <definedName name="PGA_9750" localSheetId="4">#N/A</definedName>
    <definedName name="PGA_9750">#N/A</definedName>
    <definedName name="PGB_2409DF" localSheetId="3">#N/A</definedName>
    <definedName name="PGB_2409DF" localSheetId="4">#N/A</definedName>
    <definedName name="PGB_2409DF">#N/A</definedName>
    <definedName name="PGB_4735" localSheetId="3">#N/A</definedName>
    <definedName name="PGB_4735" localSheetId="4">#N/A</definedName>
    <definedName name="PGB_4735">#N/A</definedName>
    <definedName name="PGB_9510" localSheetId="3">#N/A</definedName>
    <definedName name="PGB_9510" localSheetId="4">#N/A</definedName>
    <definedName name="PGB_9510">#N/A</definedName>
    <definedName name="PGB_9511" localSheetId="3">#N/A</definedName>
    <definedName name="PGB_9511" localSheetId="4">#N/A</definedName>
    <definedName name="PGB_9511">#N/A</definedName>
    <definedName name="PGB_9511DF" localSheetId="3">#N/A</definedName>
    <definedName name="PGB_9511DF" localSheetId="4">#N/A</definedName>
    <definedName name="PGB_9511DF">#N/A</definedName>
    <definedName name="PGB_9512" localSheetId="3">#N/A</definedName>
    <definedName name="PGB_9512" localSheetId="4">#N/A</definedName>
    <definedName name="PGB_9512">#N/A</definedName>
    <definedName name="PGB_9513DF" localSheetId="3">#N/A</definedName>
    <definedName name="PGB_9513DF" localSheetId="4">#N/A</definedName>
    <definedName name="PGB_9513DF">#N/A</definedName>
    <definedName name="PGB_9514DF" localSheetId="3">#N/A</definedName>
    <definedName name="PGB_9514DF" localSheetId="4">#N/A</definedName>
    <definedName name="PGB_9514DF">#N/A</definedName>
    <definedName name="PGB_9533" localSheetId="3">#N/A</definedName>
    <definedName name="PGB_9533" localSheetId="4">#N/A</definedName>
    <definedName name="PGB_9533">#N/A</definedName>
    <definedName name="PGB_9751" localSheetId="3">#N/A</definedName>
    <definedName name="PGB_9751" localSheetId="4">#N/A</definedName>
    <definedName name="PGB_9751">#N/A</definedName>
    <definedName name="PGB_9802" localSheetId="3">#N/A</definedName>
    <definedName name="PGB_9802" localSheetId="4">#N/A</definedName>
    <definedName name="PGB_9802">#N/A</definedName>
    <definedName name="PINVCYU">#REF!</definedName>
    <definedName name="PINVLYU">#REF!</definedName>
    <definedName name="PL" localSheetId="5">#REF!</definedName>
    <definedName name="PL" localSheetId="3">#REF!</definedName>
    <definedName name="PL" localSheetId="4">#REF!</definedName>
    <definedName name="PL" localSheetId="0">#REF!</definedName>
    <definedName name="PL" localSheetId="1">#REF!</definedName>
    <definedName name="PL">#REF!</definedName>
    <definedName name="PL_2340" localSheetId="3">#N/A</definedName>
    <definedName name="PL_2340" localSheetId="4">#N/A</definedName>
    <definedName name="PL_2340">#N/A</definedName>
    <definedName name="PL_2346" localSheetId="3">#N/A</definedName>
    <definedName name="PL_2346" localSheetId="4">#N/A</definedName>
    <definedName name="PL_2346">#N/A</definedName>
    <definedName name="PL_3225" localSheetId="3">#N/A</definedName>
    <definedName name="PL_3225" localSheetId="4">#N/A</definedName>
    <definedName name="PL_3225">#N/A</definedName>
    <definedName name="PL_3245" localSheetId="3">#N/A</definedName>
    <definedName name="PL_3245" localSheetId="4">#N/A</definedName>
    <definedName name="PL_3245">#N/A</definedName>
    <definedName name="PL_9100" localSheetId="3">#N/A</definedName>
    <definedName name="PL_9100" localSheetId="4">#N/A</definedName>
    <definedName name="PL_9100">#N/A</definedName>
    <definedName name="PL_9101" localSheetId="3">#N/A</definedName>
    <definedName name="PL_9101" localSheetId="4">#N/A</definedName>
    <definedName name="PL_9101">#N/A</definedName>
    <definedName name="PL_9103" localSheetId="3">#N/A</definedName>
    <definedName name="PL_9103" localSheetId="4">#N/A</definedName>
    <definedName name="PL_9103">#N/A</definedName>
    <definedName name="PL_92" localSheetId="3">#N/A</definedName>
    <definedName name="PL_92" localSheetId="4">#N/A</definedName>
    <definedName name="PL_92">#N/A</definedName>
    <definedName name="PL_9201" localSheetId="3">#N/A</definedName>
    <definedName name="PL_9201" localSheetId="4">#N/A</definedName>
    <definedName name="PL_9201">#N/A</definedName>
    <definedName name="PL_9208" localSheetId="3">#N/A</definedName>
    <definedName name="PL_9208" localSheetId="4">#N/A</definedName>
    <definedName name="PL_9208">#N/A</definedName>
    <definedName name="PL_9220" localSheetId="3">#N/A</definedName>
    <definedName name="PL_9220" localSheetId="4">#N/A</definedName>
    <definedName name="PL_9220">#N/A</definedName>
    <definedName name="PL_9221" localSheetId="3">#N/A</definedName>
    <definedName name="PL_9221" localSheetId="4">#N/A</definedName>
    <definedName name="PL_9221">#N/A</definedName>
    <definedName name="PL_9222" localSheetId="3">#N/A</definedName>
    <definedName name="PL_9222" localSheetId="4">#N/A</definedName>
    <definedName name="PL_9222">#N/A</definedName>
    <definedName name="PL_9223" localSheetId="3">#N/A</definedName>
    <definedName name="PL_9223" localSheetId="4">#N/A</definedName>
    <definedName name="PL_9223">#N/A</definedName>
    <definedName name="PL_9225" localSheetId="3">#N/A</definedName>
    <definedName name="PL_9225" localSheetId="4">#N/A</definedName>
    <definedName name="PL_9225">#N/A</definedName>
    <definedName name="PL_9228" localSheetId="3">#N/A</definedName>
    <definedName name="PL_9228" localSheetId="4">#N/A</definedName>
    <definedName name="PL_9228">#N/A</definedName>
    <definedName name="PL_94" localSheetId="3">#N/A</definedName>
    <definedName name="PL_94" localSheetId="4">#N/A</definedName>
    <definedName name="PL_94">#N/A</definedName>
    <definedName name="PL_9600S" localSheetId="3">#N/A</definedName>
    <definedName name="PL_9600S" localSheetId="4">#N/A</definedName>
    <definedName name="PL_9600S">#N/A</definedName>
    <definedName name="PL_9604" localSheetId="3">#N/A</definedName>
    <definedName name="PL_9604" localSheetId="4">#N/A</definedName>
    <definedName name="PL_9604">#N/A</definedName>
    <definedName name="PL_9606" localSheetId="3">#N/A</definedName>
    <definedName name="PL_9606" localSheetId="4">#N/A</definedName>
    <definedName name="PL_9606">#N/A</definedName>
    <definedName name="PL_9607" localSheetId="3">#N/A</definedName>
    <definedName name="PL_9607" localSheetId="4">#N/A</definedName>
    <definedName name="PL_9607">#N/A</definedName>
    <definedName name="PL_9608" localSheetId="3">#N/A</definedName>
    <definedName name="PL_9608" localSheetId="4">#N/A</definedName>
    <definedName name="PL_9608">#N/A</definedName>
    <definedName name="PL_9701" localSheetId="3">#N/A</definedName>
    <definedName name="PL_9701" localSheetId="4">#N/A</definedName>
    <definedName name="PL_9701">#N/A</definedName>
    <definedName name="PL_9702" localSheetId="3">#N/A</definedName>
    <definedName name="PL_9702" localSheetId="4">#N/A</definedName>
    <definedName name="PL_9702">#N/A</definedName>
    <definedName name="PL_9704" localSheetId="3">#N/A</definedName>
    <definedName name="PL_9704" localSheetId="4">#N/A</definedName>
    <definedName name="PL_9704">#N/A</definedName>
    <definedName name="PL_9707" localSheetId="3">#N/A</definedName>
    <definedName name="PL_9707" localSheetId="4">#N/A</definedName>
    <definedName name="PL_9707">#N/A</definedName>
    <definedName name="PL_9708" localSheetId="3">#N/A</definedName>
    <definedName name="PL_9708" localSheetId="4">#N/A</definedName>
    <definedName name="PL_9708">#N/A</definedName>
    <definedName name="PL_9711" localSheetId="3">#N/A</definedName>
    <definedName name="PL_9711" localSheetId="4">#N/A</definedName>
    <definedName name="PL_9711">#N/A</definedName>
    <definedName name="PL_9800" localSheetId="3">#N/A</definedName>
    <definedName name="PL_9800" localSheetId="4">#N/A</definedName>
    <definedName name="PL_9800">#N/A</definedName>
    <definedName name="PL_9803" localSheetId="3">#N/A</definedName>
    <definedName name="PL_9803" localSheetId="4">#N/A</definedName>
    <definedName name="PL_9803">#N/A</definedName>
    <definedName name="PL_9805" localSheetId="3">#N/A</definedName>
    <definedName name="PL_9805" localSheetId="4">#N/A</definedName>
    <definedName name="PL_9805">#N/A</definedName>
    <definedName name="PL_9806" localSheetId="3">#N/A</definedName>
    <definedName name="PL_9806" localSheetId="4">#N/A</definedName>
    <definedName name="PL_9806">#N/A</definedName>
    <definedName name="PL_9807" localSheetId="3">#N/A</definedName>
    <definedName name="PL_9807" localSheetId="4">#N/A</definedName>
    <definedName name="PL_9807">#N/A</definedName>
    <definedName name="PL_BKD_ICI">#REF!</definedName>
    <definedName name="pl_exrate" localSheetId="5">#REF!</definedName>
    <definedName name="pl_exrate" localSheetId="3">#REF!</definedName>
    <definedName name="pl_exrate" localSheetId="4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5">#REF!</definedName>
    <definedName name="PLANT" localSheetId="3">#REF!</definedName>
    <definedName name="PLANT" localSheetId="4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5" hidden="1">#REF!</definedName>
    <definedName name="pom" localSheetId="3" hidden="1">#REF!</definedName>
    <definedName name="pom" localSheetId="4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5">#REF!</definedName>
    <definedName name="PooNim" localSheetId="3">#REF!</definedName>
    <definedName name="PooNim" localSheetId="4">#REF!</definedName>
    <definedName name="PooNim" localSheetId="0">#REF!</definedName>
    <definedName name="PooNim" localSheetId="1">#REF!</definedName>
    <definedName name="PooNim">#REF!</definedName>
    <definedName name="pp" localSheetId="5">#REF!</definedName>
    <definedName name="pp" localSheetId="3">#REF!</definedName>
    <definedName name="pp" localSheetId="4">#REF!</definedName>
    <definedName name="pp" localSheetId="0">#REF!</definedName>
    <definedName name="pp" localSheetId="1">#REF!</definedName>
    <definedName name="pp">#REF!</definedName>
    <definedName name="PPF_1" localSheetId="3">#N/A</definedName>
    <definedName name="PPF_1" localSheetId="4">#N/A</definedName>
    <definedName name="PPF_1">#N/A</definedName>
    <definedName name="PRDump" localSheetId="5">#REF!</definedName>
    <definedName name="PRDump" localSheetId="3">#REF!</definedName>
    <definedName name="PRDump" localSheetId="4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5">CF!$A$1:$K$102</definedName>
    <definedName name="_xlnm.Print_Area" localSheetId="3">CH_C!$A$1:$M$24</definedName>
    <definedName name="_xlnm.Print_Area" localSheetId="4">'CH_T(S)'!$A$1:$K$24</definedName>
    <definedName name="_xlnm.Print_Area" localSheetId="0">'SFP-Conso'!$A$1:$J$132</definedName>
    <definedName name="_xlnm.Print_Area" localSheetId="1">'SI(3M)'!$A$1:$J$39</definedName>
    <definedName name="_xlnm.Print_Area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5">OFFSET(Full_Print,0,0,CF!Last_Row)</definedName>
    <definedName name="Print_Area_Reset">OFFSET(Full_Print,0,0,Last_Row)</definedName>
    <definedName name="Print_PL" localSheetId="5">#REF!</definedName>
    <definedName name="Print_PL">#REF!</definedName>
    <definedName name="_xlnm.Print_Titles">'[28]TB04-Final'!$A$1:$H$65536,'[28]TB04-Final'!$A$1:$IV$6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5">#REF!</definedName>
    <definedName name="Pro" localSheetId="3">#REF!</definedName>
    <definedName name="Pro" localSheetId="4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3">#N/A</definedName>
    <definedName name="PS_6247I" localSheetId="4">#N/A</definedName>
    <definedName name="PS_6247I">#N/A</definedName>
    <definedName name="PS_9400" localSheetId="3">#N/A</definedName>
    <definedName name="PS_9400" localSheetId="4">#N/A</definedName>
    <definedName name="PS_9400">#N/A</definedName>
    <definedName name="PSM_4436" localSheetId="3">#N/A</definedName>
    <definedName name="PSM_4436" localSheetId="4">#N/A</definedName>
    <definedName name="PSM_4436">#N/A</definedName>
    <definedName name="PSM_5225" localSheetId="3">#N/A</definedName>
    <definedName name="PSM_5225" localSheetId="4">#N/A</definedName>
    <definedName name="PSM_5225">#N/A</definedName>
    <definedName name="PSM_6248" localSheetId="3">#N/A</definedName>
    <definedName name="PSM_6248" localSheetId="4">#N/A</definedName>
    <definedName name="PSM_6248">#N/A</definedName>
    <definedName name="PSM_6250" localSheetId="3">#N/A</definedName>
    <definedName name="PSM_6250" localSheetId="4">#N/A</definedName>
    <definedName name="PSM_6250">#N/A</definedName>
    <definedName name="PSM_6252" localSheetId="3">#N/A</definedName>
    <definedName name="PSM_6252" localSheetId="4">#N/A</definedName>
    <definedName name="PSM_6252">#N/A</definedName>
    <definedName name="PSM_6484H" localSheetId="3">#N/A</definedName>
    <definedName name="PSM_6484H" localSheetId="4">#N/A</definedName>
    <definedName name="PSM_6484H">#N/A</definedName>
    <definedName name="PSM_9203" localSheetId="3">#N/A</definedName>
    <definedName name="PSM_9203" localSheetId="4">#N/A</definedName>
    <definedName name="PSM_9203">#N/A</definedName>
    <definedName name="PSM_9207" localSheetId="3">#N/A</definedName>
    <definedName name="PSM_9207" localSheetId="4">#N/A</definedName>
    <definedName name="PSM_9207">#N/A</definedName>
    <definedName name="PSM_9208" localSheetId="3">#N/A</definedName>
    <definedName name="PSM_9208" localSheetId="4">#N/A</definedName>
    <definedName name="PSM_9208">#N/A</definedName>
    <definedName name="PSM_9209" localSheetId="3">#N/A</definedName>
    <definedName name="PSM_9209" localSheetId="4">#N/A</definedName>
    <definedName name="PSM_9209">#N/A</definedName>
    <definedName name="PSM_9210" localSheetId="3">#N/A</definedName>
    <definedName name="PSM_9210" localSheetId="4">#N/A</definedName>
    <definedName name="PSM_9210">#N/A</definedName>
    <definedName name="PSM_9212" localSheetId="3">#N/A</definedName>
    <definedName name="PSM_9212" localSheetId="4">#N/A</definedName>
    <definedName name="PSM_9212">#N/A</definedName>
    <definedName name="PSM_9215" localSheetId="3">#N/A</definedName>
    <definedName name="PSM_9215" localSheetId="4">#N/A</definedName>
    <definedName name="PSM_9215">#N/A</definedName>
    <definedName name="PSM_9216" localSheetId="3">#N/A</definedName>
    <definedName name="PSM_9216" localSheetId="4">#N/A</definedName>
    <definedName name="PSM_9216">#N/A</definedName>
    <definedName name="PSM_9217" localSheetId="3">#N/A</definedName>
    <definedName name="PSM_9217" localSheetId="4">#N/A</definedName>
    <definedName name="PSM_9217">#N/A</definedName>
    <definedName name="PSM_9266" localSheetId="3">#N/A</definedName>
    <definedName name="PSM_9266" localSheetId="4">#N/A</definedName>
    <definedName name="PSM_9266">#N/A</definedName>
    <definedName name="PSM_9267" localSheetId="3">#N/A</definedName>
    <definedName name="PSM_9267" localSheetId="4">#N/A</definedName>
    <definedName name="PSM_9267">#N/A</definedName>
    <definedName name="PSM_9299" localSheetId="3">#N/A</definedName>
    <definedName name="PSM_9299" localSheetId="4">#N/A</definedName>
    <definedName name="PSM_9299">#N/A</definedName>
    <definedName name="PSM_9306" localSheetId="3">#N/A</definedName>
    <definedName name="PSM_9306" localSheetId="4">#N/A</definedName>
    <definedName name="PSM_9306">#N/A</definedName>
    <definedName name="PSTD_1" localSheetId="3">#N/A</definedName>
    <definedName name="PSTD_1" localSheetId="4">#N/A</definedName>
    <definedName name="PSTD_1">#N/A</definedName>
    <definedName name="PSTD_2" localSheetId="3">#N/A</definedName>
    <definedName name="PSTD_2" localSheetId="4">#N/A</definedName>
    <definedName name="PSTD_2">#N/A</definedName>
    <definedName name="Q">'[25]BS(old format)'!$J$39</definedName>
    <definedName name="QQQ" localSheetId="5">#REF!</definedName>
    <definedName name="QQQ" localSheetId="3">#REF!</definedName>
    <definedName name="QQQ" localSheetId="4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5" hidden="1">#REF!</definedName>
    <definedName name="qw" localSheetId="3" hidden="1">#REF!</definedName>
    <definedName name="qw" localSheetId="4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5">#REF!</definedName>
    <definedName name="rate_new" localSheetId="3">#REF!</definedName>
    <definedName name="rate_new" localSheetId="4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5">#REF!</definedName>
    <definedName name="RawAgencyPrice" localSheetId="3">#REF!</definedName>
    <definedName name="RawAgencyPrice" localSheetId="4">#REF!</definedName>
    <definedName name="RawAgencyPrice" localSheetId="0">#REF!</definedName>
    <definedName name="RawAgencyPrice" localSheetId="1">#REF!</definedName>
    <definedName name="RawAgencyPrice">#REF!</definedName>
    <definedName name="RBData" localSheetId="5">#REF!</definedName>
    <definedName name="RBData" localSheetId="3">#REF!</definedName>
    <definedName name="RBData" localSheetId="4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5">#REF!</definedName>
    <definedName name="Reselects" localSheetId="3">#REF!</definedName>
    <definedName name="Reselects" localSheetId="4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3">#N/A</definedName>
    <definedName name="RF_30" localSheetId="4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5">#REF!</definedName>
    <definedName name="rtg" localSheetId="3">#REF!</definedName>
    <definedName name="rtg" localSheetId="4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5">#REF!</definedName>
    <definedName name="s" localSheetId="3">#REF!</definedName>
    <definedName name="s" localSheetId="4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5">#REF!</definedName>
    <definedName name="sale0405" localSheetId="3">#REF!</definedName>
    <definedName name="sale0405" localSheetId="4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5">#REF!</definedName>
    <definedName name="SALESPLAN" localSheetId="3">#REF!</definedName>
    <definedName name="SALESPLAN" localSheetId="4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5">#REF!</definedName>
    <definedName name="SAW" localSheetId="3">#REF!</definedName>
    <definedName name="SAW" localSheetId="4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5">#REF!</definedName>
    <definedName name="sd" localSheetId="3">#REF!</definedName>
    <definedName name="sd" localSheetId="4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3">#N/A</definedName>
    <definedName name="SFG_03" localSheetId="4">#N/A</definedName>
    <definedName name="SFG_03">#N/A</definedName>
    <definedName name="sfsfs" localSheetId="5" hidden="1">#REF!</definedName>
    <definedName name="sfsfs" localSheetId="3" hidden="1">#REF!</definedName>
    <definedName name="sfsfs" localSheetId="4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5">'[3]AA-1'!#REF!</definedName>
    <definedName name="shet" localSheetId="3">'[3]AA-1'!#REF!</definedName>
    <definedName name="shet" localSheetId="4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5">#REF!</definedName>
    <definedName name="Spec" localSheetId="3">#REF!</definedName>
    <definedName name="Spec" localSheetId="4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5">[46]ฝ่ายบัญชีและการเงิน!#REF!</definedName>
    <definedName name="ss" localSheetId="3">[46]ฝ่ายบัญชีและการเงิน!#REF!</definedName>
    <definedName name="ss" localSheetId="4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5">#REF!</definedName>
    <definedName name="ssca" localSheetId="3">#REF!</definedName>
    <definedName name="ssca" localSheetId="4">#REF!</definedName>
    <definedName name="ssca" localSheetId="0">#REF!</definedName>
    <definedName name="ssca" localSheetId="1">#REF!</definedName>
    <definedName name="ssca">#REF!</definedName>
    <definedName name="sss" localSheetId="5">#REF!</definedName>
    <definedName name="sss" localSheetId="3">#REF!</definedName>
    <definedName name="sss" localSheetId="4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5">#REF!</definedName>
    <definedName name="Table1" localSheetId="3">#REF!</definedName>
    <definedName name="Table1" localSheetId="4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5">#REF!</definedName>
    <definedName name="tblin" localSheetId="3">#REF!</definedName>
    <definedName name="tblin" localSheetId="4">#REF!</definedName>
    <definedName name="tblin" localSheetId="0">#REF!</definedName>
    <definedName name="tblin" localSheetId="1">#REF!</definedName>
    <definedName name="tblin">#REF!</definedName>
    <definedName name="tblName" localSheetId="5">#REF!</definedName>
    <definedName name="tblName" localSheetId="3">#REF!</definedName>
    <definedName name="tblName" localSheetId="4">#REF!</definedName>
    <definedName name="tblName" localSheetId="0">#REF!</definedName>
    <definedName name="tblName" localSheetId="1">#REF!</definedName>
    <definedName name="tblName">#REF!</definedName>
    <definedName name="tblout" localSheetId="5">#REF!</definedName>
    <definedName name="tblout" localSheetId="3">#REF!</definedName>
    <definedName name="tblout" localSheetId="4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5">#REF!</definedName>
    <definedName name="test" localSheetId="3">#REF!</definedName>
    <definedName name="test" localSheetId="4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3">[49]Sheet1!$C$215</definedName>
    <definedName name="TextRefCopy39" localSheetId="4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3">#N/A</definedName>
    <definedName name="TGZ_R01" localSheetId="4">#N/A</definedName>
    <definedName name="TGZ_R01">#N/A</definedName>
    <definedName name="TGZ_R02" localSheetId="3">#N/A</definedName>
    <definedName name="TGZ_R02" localSheetId="4">#N/A</definedName>
    <definedName name="TGZ_R02">#N/A</definedName>
    <definedName name="TIT" localSheetId="5">#REF!</definedName>
    <definedName name="TIT" localSheetId="3">#REF!</definedName>
    <definedName name="TIT" localSheetId="4">#REF!</definedName>
    <definedName name="TIT" localSheetId="0">#REF!</definedName>
    <definedName name="TIT" localSheetId="1">#REF!</definedName>
    <definedName name="TIT">#REF!</definedName>
    <definedName name="TOT" localSheetId="5">#REF!</definedName>
    <definedName name="TOT" localSheetId="3">#REF!</definedName>
    <definedName name="TOT" localSheetId="4">#REF!</definedName>
    <definedName name="TOT" localSheetId="0">#REF!</definedName>
    <definedName name="TOT" localSheetId="1">#REF!</definedName>
    <definedName name="TOT">#REF!</definedName>
    <definedName name="TOTAL" localSheetId="5">#REF!</definedName>
    <definedName name="TOTAL" localSheetId="3">#REF!</definedName>
    <definedName name="TOTAL" localSheetId="4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>Scheduled_Payment+Extra_Payment</definedName>
    <definedName name="TotalAssetsFeb" localSheetId="5">#REF!</definedName>
    <definedName name="TotalAssetsFeb">#REF!</definedName>
    <definedName name="TotalAssetsJan" localSheetId="5">#REF!</definedName>
    <definedName name="TotalAssetsJan">#REF!</definedName>
    <definedName name="TotalAssetsMar" localSheetId="5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5">#REF!</definedName>
    <definedName name="tt" localSheetId="3">#REF!</definedName>
    <definedName name="tt" localSheetId="4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5">#REF!</definedName>
    <definedName name="uio" localSheetId="3">#REF!</definedName>
    <definedName name="uio" localSheetId="4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5">#REF!</definedName>
    <definedName name="v" localSheetId="3">#REF!</definedName>
    <definedName name="v" localSheetId="4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5">#REF!</definedName>
    <definedName name="VET" localSheetId="3">#REF!</definedName>
    <definedName name="VET" localSheetId="4">#REF!</definedName>
    <definedName name="VET" localSheetId="0">#REF!</definedName>
    <definedName name="VET" localSheetId="1">#REF!</definedName>
    <definedName name="VET">#REF!</definedName>
    <definedName name="vv" localSheetId="5" hidden="1">#REF!</definedName>
    <definedName name="vv" localSheetId="3" hidden="1">#REF!</definedName>
    <definedName name="vv" localSheetId="4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5">#REF!</definedName>
    <definedName name="WS" localSheetId="3">#REF!</definedName>
    <definedName name="WS" localSheetId="4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5">'[26]Machine2,3''04'!#REF!</definedName>
    <definedName name="X" localSheetId="3">'[26]Machine2,3''04'!#REF!</definedName>
    <definedName name="X" localSheetId="4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3">#N/A</definedName>
    <definedName name="XPG_2400" localSheetId="4">#N/A</definedName>
    <definedName name="XPG_2400">#N/A</definedName>
    <definedName name="XPL_9208" localSheetId="3">#N/A</definedName>
    <definedName name="XPL_9208" localSheetId="4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5">#REF!</definedName>
    <definedName name="xzxs" localSheetId="3">#REF!</definedName>
    <definedName name="xzxs" localSheetId="4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5">#REF!</definedName>
    <definedName name="yu" localSheetId="3">#REF!</definedName>
    <definedName name="yu" localSheetId="4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5">#REF!</definedName>
    <definedName name="zz" localSheetId="3">#REF!</definedName>
    <definedName name="zz" localSheetId="4">#REF!</definedName>
    <definedName name="zz" localSheetId="0">#REF!</definedName>
    <definedName name="zz" localSheetId="1">#REF!</definedName>
    <definedName name="zz">#REF!</definedName>
    <definedName name="เ" localSheetId="5">#REF!</definedName>
    <definedName name="เ" localSheetId="3">#REF!</definedName>
    <definedName name="เ" localSheetId="4">#REF!</definedName>
    <definedName name="เ" localSheetId="0">#REF!</definedName>
    <definedName name="เ" localSheetId="1">#REF!</definedName>
    <definedName name="เ">#REF!</definedName>
    <definedName name="เ1149" localSheetId="5">[51]Aging!#REF!</definedName>
    <definedName name="เ1149" localSheetId="3">[51]Aging!#REF!</definedName>
    <definedName name="เ1149" localSheetId="4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5">[23]!MacroUP</definedName>
    <definedName name="คชจ" localSheetId="3">[23]!MacroUP</definedName>
    <definedName name="คชจ" localSheetId="4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5">#REF!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5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5">#REF!</definedName>
    <definedName name="รายได้" localSheetId="3">#REF!</definedName>
    <definedName name="รายได้" localSheetId="4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1" i="7" l="1"/>
  <c r="H71" i="7"/>
  <c r="J94" i="1"/>
  <c r="J49" i="1"/>
  <c r="J42" i="7" l="1"/>
  <c r="H42" i="7"/>
  <c r="I16" i="8"/>
  <c r="G16" i="8"/>
  <c r="I13" i="2"/>
  <c r="G13" i="2"/>
  <c r="I71" i="1"/>
  <c r="G71" i="1"/>
  <c r="L13" i="3"/>
  <c r="A3" i="7" l="1"/>
  <c r="A3" i="4"/>
  <c r="A3" i="3"/>
  <c r="I42" i="7" l="1"/>
  <c r="K42" i="7" l="1"/>
  <c r="L19" i="3" l="1"/>
  <c r="J6" i="8"/>
  <c r="G6" i="8"/>
  <c r="I17" i="8"/>
  <c r="H17" i="8"/>
  <c r="G17" i="8"/>
  <c r="J11" i="8"/>
  <c r="I11" i="8"/>
  <c r="H11" i="8"/>
  <c r="G11" i="8"/>
  <c r="I5" i="8"/>
  <c r="G5" i="8"/>
  <c r="J4" i="8"/>
  <c r="A1" i="8"/>
  <c r="I6" i="8" l="1"/>
  <c r="G18" i="8"/>
  <c r="G22" i="8" s="1"/>
  <c r="J17" i="8"/>
  <c r="I18" i="8"/>
  <c r="I22" i="8" s="1"/>
  <c r="H18" i="8"/>
  <c r="H22" i="8" s="1"/>
  <c r="I101" i="1"/>
  <c r="G101" i="1"/>
  <c r="G24" i="8" l="1"/>
  <c r="H8" i="7"/>
  <c r="I24" i="8"/>
  <c r="I38" i="8" s="1"/>
  <c r="J8" i="7"/>
  <c r="H24" i="8"/>
  <c r="I8" i="7"/>
  <c r="G31" i="8"/>
  <c r="G29" i="8" s="1"/>
  <c r="G26" i="8"/>
  <c r="H26" i="8"/>
  <c r="H36" i="8" s="1"/>
  <c r="H34" i="8" s="1"/>
  <c r="I19" i="3" s="1"/>
  <c r="H31" i="8"/>
  <c r="H29" i="8" s="1"/>
  <c r="H38" i="8" s="1"/>
  <c r="J18" i="8"/>
  <c r="J22" i="8" s="1"/>
  <c r="K84" i="7"/>
  <c r="J84" i="7"/>
  <c r="I84" i="7"/>
  <c r="H84" i="7"/>
  <c r="I26" i="8" l="1"/>
  <c r="I13" i="4" s="1"/>
  <c r="G38" i="8"/>
  <c r="I13" i="3"/>
  <c r="G36" i="8"/>
  <c r="G34" i="8" s="1"/>
  <c r="J24" i="8"/>
  <c r="K8" i="7"/>
  <c r="J38" i="8"/>
  <c r="J26" i="8"/>
  <c r="I19" i="4" s="1"/>
  <c r="J14" i="3" l="1"/>
  <c r="H14" i="3"/>
  <c r="G14" i="3"/>
  <c r="F14" i="3"/>
  <c r="K12" i="3"/>
  <c r="H18" i="1"/>
  <c r="H17" i="1"/>
  <c r="H71" i="1"/>
  <c r="M12" i="3" l="1"/>
  <c r="J18" i="1"/>
  <c r="J17" i="1"/>
  <c r="K12" i="4" l="1"/>
  <c r="J14" i="4"/>
  <c r="H14" i="4"/>
  <c r="G14" i="4"/>
  <c r="F14" i="4"/>
  <c r="H113" i="1" l="1"/>
  <c r="J111" i="1"/>
  <c r="H111" i="1"/>
  <c r="H110" i="1"/>
  <c r="J110" i="1"/>
  <c r="J109" i="1"/>
  <c r="H109" i="1"/>
  <c r="J106" i="1"/>
  <c r="H106" i="1"/>
  <c r="J105" i="1"/>
  <c r="J112" i="1" s="1"/>
  <c r="H105" i="1"/>
  <c r="H112" i="1" s="1"/>
  <c r="H20" i="4" l="1"/>
  <c r="H21" i="4" s="1"/>
  <c r="G20" i="4"/>
  <c r="G21" i="4" s="1"/>
  <c r="F20" i="4"/>
  <c r="F21" i="4" s="1"/>
  <c r="K17" i="4"/>
  <c r="L14" i="3"/>
  <c r="K10" i="3"/>
  <c r="F20" i="3"/>
  <c r="F21" i="3" s="1"/>
  <c r="K17" i="3"/>
  <c r="M17" i="3" s="1"/>
  <c r="H80" i="1" l="1"/>
  <c r="G22" i="1" l="1"/>
  <c r="G95" i="1" l="1"/>
  <c r="I95" i="1"/>
  <c r="I50" i="1"/>
  <c r="G50" i="1"/>
  <c r="M23" i="3"/>
  <c r="K23" i="4" s="1"/>
  <c r="G97" i="1"/>
  <c r="G52" i="1"/>
  <c r="K101" i="7" l="1"/>
  <c r="K51" i="7"/>
  <c r="I5" i="2"/>
  <c r="K10" i="4"/>
  <c r="J6" i="1" l="1"/>
  <c r="I6" i="1"/>
  <c r="I51" i="1" s="1"/>
  <c r="M10" i="3"/>
  <c r="I97" i="1"/>
  <c r="I80" i="1"/>
  <c r="I72" i="1"/>
  <c r="I52" i="1"/>
  <c r="I36" i="1"/>
  <c r="I81" i="1" l="1"/>
  <c r="I96" i="1"/>
  <c r="I22" i="1"/>
  <c r="I37" i="1" s="1"/>
  <c r="H14" i="2" l="1"/>
  <c r="J97" i="1" l="1"/>
  <c r="H97" i="1"/>
  <c r="J52" i="1"/>
  <c r="H52" i="1"/>
  <c r="H20" i="3" l="1"/>
  <c r="G20" i="3"/>
  <c r="F15" i="3"/>
  <c r="G104" i="1" s="1"/>
  <c r="J15" i="4"/>
  <c r="I111" i="1" s="1"/>
  <c r="H15" i="4"/>
  <c r="I109" i="1" s="1"/>
  <c r="G15" i="4"/>
  <c r="I106" i="1" s="1"/>
  <c r="F15" i="4"/>
  <c r="I104" i="1" s="1"/>
  <c r="J20" i="4"/>
  <c r="J20" i="3"/>
  <c r="L20" i="3" l="1"/>
  <c r="G6" i="2" l="1"/>
  <c r="J6" i="2" l="1"/>
  <c r="I6" i="2"/>
  <c r="J80" i="1"/>
  <c r="G80" i="1"/>
  <c r="K6" i="7" l="1"/>
  <c r="J6" i="7"/>
  <c r="I6" i="7"/>
  <c r="H6" i="7"/>
  <c r="A1" i="3" l="1"/>
  <c r="K4" i="7" l="1"/>
  <c r="K56" i="7" s="1"/>
  <c r="K4" i="4"/>
  <c r="M4" i="3"/>
  <c r="I57" i="7"/>
  <c r="H57" i="7"/>
  <c r="K57" i="7"/>
  <c r="J57" i="7"/>
  <c r="I58" i="7"/>
  <c r="H58" i="7"/>
  <c r="F58" i="7"/>
  <c r="A54" i="7"/>
  <c r="K58" i="7"/>
  <c r="J58" i="7"/>
  <c r="A55" i="7"/>
  <c r="A1" i="7"/>
  <c r="A53" i="7" s="1"/>
  <c r="H96" i="1"/>
  <c r="G96" i="1"/>
  <c r="E96" i="1"/>
  <c r="A92" i="1"/>
  <c r="A93" i="1"/>
  <c r="A91" i="1"/>
  <c r="L21" i="3"/>
  <c r="J21" i="3"/>
  <c r="H21" i="3"/>
  <c r="G21" i="3"/>
  <c r="J15" i="3"/>
  <c r="G111" i="1" s="1"/>
  <c r="H15" i="3"/>
  <c r="G109" i="1" s="1"/>
  <c r="G15" i="3"/>
  <c r="G106" i="1" s="1"/>
  <c r="J21" i="4" l="1"/>
  <c r="A2" i="4" l="1"/>
  <c r="A1" i="4"/>
  <c r="H51" i="1"/>
  <c r="E51" i="1"/>
  <c r="G51" i="1"/>
  <c r="G5" i="2"/>
  <c r="J4" i="2"/>
  <c r="A1" i="2"/>
  <c r="A47" i="1"/>
  <c r="A48" i="1"/>
  <c r="A46" i="1"/>
  <c r="J51" i="1" l="1"/>
  <c r="J96" i="1"/>
  <c r="K69" i="7" l="1"/>
  <c r="J69" i="7"/>
  <c r="I69" i="7"/>
  <c r="H69" i="7"/>
  <c r="L15" i="3" l="1"/>
  <c r="G113" i="1" s="1"/>
  <c r="G36" i="1"/>
  <c r="G37" i="1" l="1"/>
  <c r="J22" i="1" l="1"/>
  <c r="H22" i="1" l="1"/>
  <c r="G72" i="1" l="1"/>
  <c r="J72" i="1" l="1"/>
  <c r="J81" i="1" s="1"/>
  <c r="G10" i="2" l="1"/>
  <c r="J14" i="2" l="1"/>
  <c r="I14" i="2"/>
  <c r="J10" i="2"/>
  <c r="I10" i="2"/>
  <c r="H10" i="2"/>
  <c r="H15" i="2" s="1"/>
  <c r="H19" i="2" s="1"/>
  <c r="I15" i="2" l="1"/>
  <c r="I19" i="2" s="1"/>
  <c r="J15" i="2"/>
  <c r="J19" i="2" s="1"/>
  <c r="J21" i="2" l="1"/>
  <c r="J35" i="2" s="1"/>
  <c r="K25" i="7"/>
  <c r="H21" i="2"/>
  <c r="H28" i="2" s="1"/>
  <c r="H26" i="2" s="1"/>
  <c r="H35" i="2" s="1"/>
  <c r="I25" i="7"/>
  <c r="I21" i="2" l="1"/>
  <c r="I23" i="2" s="1"/>
  <c r="H23" i="2"/>
  <c r="J23" i="2"/>
  <c r="I20" i="4" s="1"/>
  <c r="I21" i="4" s="1"/>
  <c r="K44" i="7"/>
  <c r="K49" i="7" s="1"/>
  <c r="I44" i="7"/>
  <c r="I49" i="7" s="1"/>
  <c r="J25" i="7"/>
  <c r="K13" i="4" l="1"/>
  <c r="K14" i="4" s="1"/>
  <c r="I14" i="4"/>
  <c r="I15" i="4" s="1"/>
  <c r="I110" i="1" s="1"/>
  <c r="I112" i="1" s="1"/>
  <c r="I35" i="2"/>
  <c r="H33" i="2"/>
  <c r="H31" i="2" s="1"/>
  <c r="J44" i="7"/>
  <c r="J49" i="7" s="1"/>
  <c r="I85" i="7" l="1"/>
  <c r="I87" i="7" s="1"/>
  <c r="I89" i="7" s="1"/>
  <c r="K19" i="3"/>
  <c r="K85" i="7"/>
  <c r="K87" i="7" s="1"/>
  <c r="K89" i="7" s="1"/>
  <c r="J85" i="7"/>
  <c r="J87" i="7" s="1"/>
  <c r="J89" i="7" s="1"/>
  <c r="J104" i="7" s="1"/>
  <c r="I20" i="3" l="1"/>
  <c r="K19" i="4"/>
  <c r="J36" i="1"/>
  <c r="K20" i="4" l="1"/>
  <c r="K21" i="4" s="1"/>
  <c r="I114" i="1"/>
  <c r="I115" i="1" s="1"/>
  <c r="I133" i="1" s="1"/>
  <c r="J37" i="1"/>
  <c r="J114" i="1" l="1"/>
  <c r="K15" i="4"/>
  <c r="H72" i="1" l="1"/>
  <c r="H36" i="1"/>
  <c r="H114" i="1" l="1"/>
  <c r="J115" i="1"/>
  <c r="J133" i="1" s="1"/>
  <c r="G81" i="1"/>
  <c r="H81" i="1"/>
  <c r="H37" i="1"/>
  <c r="H115" i="1" l="1"/>
  <c r="H133" i="1" s="1"/>
  <c r="I21" i="3" l="1"/>
  <c r="K20" i="3"/>
  <c r="K21" i="3" l="1"/>
  <c r="M19" i="3"/>
  <c r="M20" i="3" s="1"/>
  <c r="M21" i="3" l="1"/>
  <c r="G14" i="2" l="1"/>
  <c r="G15" i="2" l="1"/>
  <c r="G19" i="2" s="1"/>
  <c r="G21" i="2" s="1"/>
  <c r="H25" i="7" l="1"/>
  <c r="H44" i="7" s="1"/>
  <c r="H49" i="7" s="1"/>
  <c r="H85" i="7" s="1"/>
  <c r="H87" i="7" s="1"/>
  <c r="H89" i="7" s="1"/>
  <c r="H104" i="7" s="1"/>
  <c r="G23" i="2"/>
  <c r="G33" i="2" s="1"/>
  <c r="G31" i="2" s="1"/>
  <c r="G28" i="2"/>
  <c r="G26" i="2" s="1"/>
  <c r="G35" i="2" s="1"/>
  <c r="K13" i="3" l="1"/>
  <c r="I14" i="3"/>
  <c r="I15" i="3" s="1"/>
  <c r="G110" i="1" l="1"/>
  <c r="M13" i="3"/>
  <c r="M14" i="3" s="1"/>
  <c r="M15" i="3" s="1"/>
  <c r="K14" i="3"/>
  <c r="K15" i="3" s="1"/>
  <c r="G112" i="1" l="1"/>
  <c r="G114" i="1" s="1"/>
  <c r="G115" i="1" s="1"/>
  <c r="G133" i="1" s="1"/>
</calcChain>
</file>

<file path=xl/sharedStrings.xml><?xml version="1.0" encoding="utf-8"?>
<sst xmlns="http://schemas.openxmlformats.org/spreadsheetml/2006/main" count="304" uniqueCount="204">
  <si>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</si>
  <si>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</si>
  <si>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</si>
  <si>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</si>
  <si>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</si>
  <si>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</si>
  <si>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</si>
  <si>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</si>
  <si>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</si>
  <si>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</si>
  <si>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</si>
  <si>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</si>
  <si>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</si>
  <si>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</si>
  <si>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</si>
  <si>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</si>
  <si>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</si>
  <si>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</si>
  <si>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</si>
  <si>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</si>
  <si>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</si>
  <si>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</si>
  <si>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</si>
  <si>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</si>
  <si>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</si>
  <si>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</si>
  <si>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</si>
  <si>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</si>
  <si>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</si>
  <si>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</si>
  <si>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</si>
  <si>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</si>
  <si>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</si>
  <si>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</si>
  <si>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</si>
  <si>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</si>
  <si>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</si>
  <si>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</si>
  <si>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</si>
  <si>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</si>
  <si>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</si>
  <si>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</si>
  <si>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</si>
  <si>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</si>
  <si>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ของส่วนของผู้ถือหุ้น</t>
  </si>
  <si>
    <t>และชำระแล้ว</t>
  </si>
  <si>
    <t>ตามกฎหมาย</t>
  </si>
  <si>
    <t>งบการเงินรวม</t>
  </si>
  <si>
    <t>บริษัท เพาเวอร์ไลน์ เอ็นจิเนียริ่ง จำกัด (มหาชน) และบริษัทย่อย</t>
  </si>
  <si>
    <t>สินทรัพย์ที่เกิดจากสัญญา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</si>
  <si>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</si>
  <si>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</si>
  <si>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</si>
  <si>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</si>
  <si>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</si>
  <si>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</si>
  <si>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</si>
  <si>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</si>
  <si>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</si>
  <si>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</si>
  <si>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</si>
  <si>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</si>
  <si>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หนี้สินจากการค้ำประกันตามคำพิพากษา</t>
  </si>
  <si>
    <t>หุ้นกู้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</si>
  <si>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</si>
  <si>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</si>
  <si>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รายได้จากสัญญาก่อสร้าง</t>
  </si>
  <si>
    <t>ต้นทุนงานก่อสร้าง</t>
  </si>
  <si>
    <t>การแบ่งปันกำไร(ขาดทุน)</t>
  </si>
  <si>
    <t>การแบ่งปันกำไร(ขาดทุน)เบ็ดเสร็จรวม</t>
  </si>
  <si>
    <t>กำไรจากการตัดจำหน่ายหนี้สิน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</si>
  <si>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</si>
  <si>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</si>
  <si>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</si>
  <si>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</si>
  <si>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</si>
  <si>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</si>
  <si>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ผลกระทบของอัตราแลกเปลี่ยนที่มีต่อเงินสดและรายการเทียบเท่าเงินสด</t>
  </si>
  <si>
    <t>ภาษีเงินได้นิติบุคคลค้างจ่าย</t>
  </si>
  <si>
    <t>เงินสดสุทธิได้มาจาก(ใช้ไปใน)กิจกรรมลงทุน</t>
  </si>
  <si>
    <t>ขาดทุนจากการตัดจำหน่ายที่ดิน อาคารและอุปกรณ์</t>
  </si>
  <si>
    <t>ค่าเสื่อมราคาและค่าตัดจำหน่าย</t>
  </si>
  <si>
    <t>กำไรจากการวัดมูลค่ายุติธรรมผ่านกำไรขาดทุน</t>
  </si>
  <si>
    <t>ประมาณการหนี้สินไม่หมุนเวียนสำหรับ</t>
  </si>
  <si>
    <t>ผลประโยชน์พนักงาน</t>
  </si>
  <si>
    <t>(กำไร)ขาดทุนจากอัตราแลกเปลี่ยนที่ยังไม่เกิดขึ้นจริง</t>
  </si>
  <si>
    <t>งบฐานะการเงิน</t>
  </si>
  <si>
    <t>ทุนที่ออก</t>
  </si>
  <si>
    <t>จัดสรรแล้ว</t>
  </si>
  <si>
    <t>ยังไม่ได้จัดสรร</t>
  </si>
  <si>
    <t>มูลค่าหุ้นสามัญ</t>
  </si>
  <si>
    <t>ทุนสำรองตามกฎหมาย</t>
  </si>
  <si>
    <t>ทุนที่ออกและชำระแล้ว</t>
  </si>
  <si>
    <t>ทุนจดทะเบียน</t>
  </si>
  <si>
    <t>กำไร(ขาดทุน)สะสม</t>
  </si>
  <si>
    <t>(ค่าใช้จ่าย)รายได้ภาษีเงินได้</t>
  </si>
  <si>
    <t>เงินสดรับ(จ่าย)จากการดำเนินงาน</t>
  </si>
  <si>
    <t>เงินสดและรายการเทียบเท่าเงินสดเพิ่มขึ้น(ลดลง)สุทธิ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</si>
  <si>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</si>
  <si>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</si>
  <si>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</si>
  <si>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</si>
  <si>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จากสถาบันการเงิน</t>
  </si>
  <si>
    <t>(เพิ่มขึ้น)ลดลงในเงินฝากสถาบันการเงินที่ติดภาระค้ำประกัน</t>
  </si>
  <si>
    <t>เงินสดจ่ายภาษีเงินได้</t>
  </si>
  <si>
    <t>เงินสดจ่ายซื้อที่ดิน อาคารและอุปกรณ์</t>
  </si>
  <si>
    <t>เงินสดรับจากการออกหุ้นกู้</t>
  </si>
  <si>
    <t>เงินสดจ่ายในเจ้าหนี้ค่าสินทรัพย์</t>
  </si>
  <si>
    <t>เงินสดจ่ายในดอกเบี้ยจ่าย</t>
  </si>
  <si>
    <t>สินทรัพย์ภาษีเงินได้ของงวดปัจจุบัน</t>
  </si>
  <si>
    <t>สินทรัพย์ไม่มีตัวตนอื่น</t>
  </si>
  <si>
    <t>ทุนสำรอง</t>
  </si>
  <si>
    <t>ผู้ถือหุ้นของบริษัท</t>
  </si>
  <si>
    <t>รวมส่วนของ</t>
  </si>
  <si>
    <t>ส่วนได้เสีย</t>
  </si>
  <si>
    <t>ที่ไม่มีอำนาจควบคุม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</si>
  <si>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</si>
  <si>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</si>
  <si>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(เพิ่มขึ้น)ลดลงในสินทรัพย์ทางการเงินหมุนเวียนอื่น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</si>
  <si>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</si>
  <si>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เงินสดจ่ายเงินให้กู้ยืมระยะสั้นแก่กิจการที่เกี่ยวข้องกัน</t>
  </si>
  <si>
    <t>เงินสดจ่ายชำระหนี้สินตามสัญญาเช่า</t>
  </si>
  <si>
    <t>เงินสดจ่ายเงินกู้ยืมระยะยาวจากสถาบันการเงิน</t>
  </si>
  <si>
    <t>งบการเปลี่ยนแปลงส่วนของผู้ถือหุ้น</t>
  </si>
  <si>
    <t>กำไร(ขาดทุน)จากกิจกรรมดำเนินงาน</t>
  </si>
  <si>
    <t>ที่ดินรอการพัฒนา</t>
  </si>
  <si>
    <t>หนี้สินไม่หมุนเวียนอื่น</t>
  </si>
  <si>
    <t>รายได้จากการขาย</t>
  </si>
  <si>
    <t>ต้นทุนขาย</t>
  </si>
  <si>
    <t>ผลเสียหายจากคดีความฟ้องร้อง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</si>
  <si>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</si>
  <si>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เงินสดและรายการเทียบเท่าเงินสดเพิ่มขึ้น(ลดลง)สุทธิ ก่อนผลกระทบของอัตราแลกเปลี่ยน</t>
  </si>
  <si>
    <t>ลูกหนี้เงินประกันผลงาน</t>
  </si>
  <si>
    <t>เงินสดรับเงินให้กู้ยืมระยะสั้นแก่กิจการที่เกี่ยวข้องกัน</t>
  </si>
  <si>
    <t>กำไร(ขาดทุน)ก่อนภาษีเงินได้</t>
  </si>
  <si>
    <t>ผลกำไรจาก</t>
  </si>
  <si>
    <t>การตีราคาสินทรัพย์ใหม่</t>
  </si>
  <si>
    <t>รายการปรับกระทบกำไร(ขาดทุน)ก่อนภาษีเงินได้เป็น</t>
  </si>
  <si>
    <t>ขาดทุนด้านเครดิตที่คาดว่าจะเกิดขึ้น</t>
  </si>
  <si>
    <t>(หน่วย : บาท)</t>
  </si>
  <si>
    <t>เงินให้กู้ยืมระยะสั้นแก่กิจการที่เกี่ยวข้องกัน</t>
  </si>
  <si>
    <t>เงินกู้ยืมระยะสั้นจากบุคคลและกิจการที่เกี่ยวข้องกัน</t>
  </si>
  <si>
    <t xml:space="preserve">กำไร(ขาดทุน)ต่อหุ้นขั้นพื้นฐาน </t>
  </si>
  <si>
    <t>เงินสดรับจากเงินกู้ยืมระยะสั้นจากบุคคลและกิจการที่เกี่ยวข้องกัน</t>
  </si>
  <si>
    <t>เงินสดจ่ายในเงินกู้ยืมระยะสั้นจากบุคคลและกิจการที่เกี่ยวข้องกัน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</si>
  <si>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</si>
  <si>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</si>
  <si>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กำไร(ขาดทุน)สำหรับงวด</t>
  </si>
  <si>
    <t>กำไร(ขาดทุน)เบ็ดเสร็จอื่นสำหรับงวด</t>
  </si>
  <si>
    <t>รวมการเปลี่ยนแปลงส่วนของผู้ถือหุ้นสำหรับงวด</t>
  </si>
  <si>
    <t>ยังไม่ได้ตรวจสอบ</t>
  </si>
  <si>
    <t>ตรวจสอบแล้ว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</si>
  <si>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</si>
  <si>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</si>
  <si>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</si>
  <si>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เงินสดจ่ายผลประโยชน์พนักงาน</t>
  </si>
  <si>
    <t>ต้นทุนการทำให้เสร็จสิ้นตามสัญญา</t>
  </si>
  <si>
    <t>31 ธันวาคม 2568</t>
  </si>
  <si>
    <t>วัสดุรอโอนเข้างานโครงการ</t>
  </si>
  <si>
    <t>ส่วนของหนี้สินที่ถึงกำหนดชำระภายในหนึ่งปี</t>
  </si>
  <si>
    <t>หุ้นสามัญ 1,815,757,276 หุ้น มูลค่าหุ้นละ 0.50 บาท</t>
  </si>
  <si>
    <t>รวม</t>
  </si>
  <si>
    <t>ยอดคงเหลือ ณ วันที่ 1 มกราคม 2569</t>
  </si>
  <si>
    <t>ข้อมูลกระแสเงินสดเปิดเผยเพิ่มเติม</t>
  </si>
  <si>
    <t>รายการที่มิใช่เงินสด ประกอบด้วย</t>
  </si>
  <si>
    <t>ซื้อที่ดิน อาคารและอุปกรณ์โดยการก่อเจ้าหนี้ค่าสินทรัพย์</t>
  </si>
  <si>
    <t>มูลค่าสินทรัพย์ในที่ดิน อาคารและอุปกรณ์</t>
  </si>
  <si>
    <t>ภาษีมูลค่าเพิ่มจากการซื้อที่ดิน อาคารและอุปกรณ์</t>
  </si>
  <si>
    <t>ซื้อสินทรัพย์ไม่มีตัวตนอื่นโดยการก่อเจ้าหนี้ค่าสินทรัพย์</t>
  </si>
  <si>
    <t>มูลค่าสินทรัพย์ในสินทรัพย์ไม่มีตัวตนอื่น</t>
  </si>
  <si>
    <t>ภาษีมูลค่าเพิ่มจากการซื้อสินทรัพย์ไม่มีตัวตนอื่น</t>
  </si>
  <si>
    <t>เงินทดรองรับ</t>
  </si>
  <si>
    <t>เงินฝากสถาบันการเงินที่ถูกอายัด</t>
  </si>
  <si>
    <t>เพิ่มทุนหุ้นสามัญ</t>
  </si>
  <si>
    <t>ต้นทุนในการจัดจำหน่าย</t>
  </si>
  <si>
    <t>ส่วนแบ่งกำไร(ขาดทุน)จากเงินลงทุนในบริษัทร่วมและกิจการร่วมค้า</t>
  </si>
  <si>
    <t>เงินสดรับจากเงินกู้ยืมระยะยาวจากสถาบันการเงิน</t>
  </si>
  <si>
    <t>เงินสดจ่ายในเงินกู้ยืมระยะสั้นจากบุคคลและกิจการอื่น</t>
  </si>
  <si>
    <t>เงินสดรับจากเงินกู้ยืมระยะสั้นจากบุคคลและกิจการอื่น</t>
  </si>
  <si>
    <t>สินทรัพย์สิทธิการใช้เพิ่มขึ้นจากการทำสัญญาเช่า</t>
  </si>
  <si>
    <t>ผลขาดทุนด้านเครดิตที่คาดว่าจะเกิดขึ้น</t>
  </si>
  <si>
    <t>หุ้นสามัญ 3,631,514,552 หุ้น มูลค่าหุ้นละ 0.50 บาท</t>
  </si>
  <si>
    <t>เงินกู้ยืมระยะสั้นจากบุคคลและกิจการอื่น</t>
  </si>
  <si>
    <t>เงินสดจ่ายหนี้สินจากการค้ำประกันตามคำพิพากษา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</si>
  <si>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</si>
  <si>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</si>
  <si>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</si>
  <si>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30 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</si>
  <si>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</si>
  <si>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</si>
  <si>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</si>
  <si>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ขาดทุนจากการตัดจำหน่ายภาษีถูกหัก ณ ที่จ่าย</t>
  </si>
  <si>
    <t>กำไรจากการโอนกลับประมาณการหนี้สินจากการค้ำประกัน</t>
  </si>
  <si>
    <t>เงินสดจ่ายซื้อสินทรัพย์ไม่มีตัวตน</t>
  </si>
  <si>
    <t>เงินสดจ่ายชำระหุ้นกู้</t>
  </si>
  <si>
    <t>เงินสดรับจากการเพิ่มทุนสามัญ</t>
  </si>
  <si>
    <t>หนี้สินตามสัญญาขายฝาก</t>
  </si>
  <si>
    <t>ส่วนเกิน(ต่ำกว่า)มูลค่าหุ้นสามัญ</t>
  </si>
  <si>
    <t>ส่วนเกิน(ต่ำกว่า)</t>
  </si>
  <si>
    <t>เงินสดรับจากหนี้สินตามสัญญาขายฝาก</t>
  </si>
  <si>
    <t>(กำไร)ขาดทุนจากการจำหน่ายที่ดิน อาคารและอุปกรณ์</t>
  </si>
  <si>
    <t>24 และ 25</t>
  </si>
  <si>
    <t>หุ้นสามัญ 2,200,795,276 หุ้น มูลค่าหุ้นละ 0.50 บาท</t>
  </si>
  <si>
    <t>จำนวนหุ้นสามัญถัวเฉลี่ยถ่วงน้ำหนัก (หน่วย :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</si>
</sst>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  <numFmt numFmtId="185" formatCode="_(* #,##0.000_);_(* \(#,##0.000\);_(* &quot;-&quot;??_);_(@_)"/>
  </numFmts>
  <fonts count="4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4"/>
      <color rgb="FF000000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rgb="FF000000"/>
      <name val="Angsana New"/>
      <family val="1"/>
    </font>
    <font>
      <sz val="11"/>
      <name val="Trebuchet MS"/>
      <family val="2"/>
    </font>
    <font>
      <sz val="12"/>
      <color theme="1"/>
      <name val="Angsana New"/>
      <family val="1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</borders>
  <cellStyleXfs count="179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39" fillId="0" borderId="0"/>
  </cellStyleXfs>
  <cellXfs count="123">
    <xf numFmtId="0" fontId="0" fillId="0" borderId="0" xfId="0"/>
    <xf numFmtId="168" fontId="14" fillId="0" borderId="0" xfId="1" applyFont="1" applyFill="1" applyAlignment="1">
      <alignment horizontal="left"/>
    </xf>
    <xf numFmtId="169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Alignment="1"/>
    <xf numFmtId="168" fontId="14" fillId="0" borderId="0" xfId="1" applyFont="1" applyFill="1" applyAlignment="1"/>
    <xf numFmtId="0" fontId="14" fillId="0" borderId="0" xfId="1" applyNumberFormat="1" applyFont="1" applyFill="1" applyBorder="1" applyAlignment="1">
      <alignment horizontal="left"/>
    </xf>
    <xf numFmtId="169" fontId="23" fillId="0" borderId="0" xfId="1" applyNumberFormat="1" applyFont="1" applyFill="1" applyAlignment="1"/>
    <xf numFmtId="0" fontId="14" fillId="0" borderId="0" xfId="1" applyNumberFormat="1" applyFont="1" applyFill="1" applyBorder="1" applyAlignment="1"/>
    <xf numFmtId="0" fontId="14" fillId="0" borderId="0" xfId="1" applyNumberFormat="1" applyFont="1" applyFill="1" applyAlignment="1"/>
    <xf numFmtId="169" fontId="14" fillId="0" borderId="0" xfId="1" applyNumberFormat="1" applyFont="1" applyFill="1" applyBorder="1" applyAlignment="1"/>
    <xf numFmtId="168" fontId="23" fillId="0" borderId="0" xfId="1" applyFont="1" applyFill="1" applyAlignment="1"/>
    <xf numFmtId="0" fontId="24" fillId="0" borderId="1" xfId="1" quotePrefix="1" applyNumberFormat="1" applyFont="1" applyFill="1" applyBorder="1" applyAlignment="1">
      <alignment horizontal="center"/>
    </xf>
    <xf numFmtId="169" fontId="14" fillId="0" borderId="0" xfId="1" applyNumberFormat="1" applyFont="1" applyFill="1" applyBorder="1" applyAlignment="1">
      <alignment horizontal="right"/>
    </xf>
    <xf numFmtId="0" fontId="23" fillId="0" borderId="0" xfId="2" applyNumberFormat="1" applyFont="1" applyFill="1" applyAlignment="1">
      <alignment horizontal="right"/>
    </xf>
    <xf numFmtId="168" fontId="14" fillId="0" borderId="0" xfId="1" applyFont="1" applyFill="1"/>
    <xf numFmtId="168" fontId="28" fillId="0" borderId="0" xfId="1" applyFont="1" applyFill="1" applyAlignment="1"/>
    <xf numFmtId="10" fontId="28" fillId="0" borderId="0" xfId="176" applyNumberFormat="1" applyFont="1" applyFill="1"/>
    <xf numFmtId="168" fontId="28" fillId="0" borderId="0" xfId="1" applyFont="1" applyFill="1"/>
    <xf numFmtId="168" fontId="14" fillId="0" borderId="0" xfId="1" applyFont="1" applyFill="1" applyAlignment="1">
      <alignment horizontal="center"/>
    </xf>
    <xf numFmtId="168" fontId="28" fillId="0" borderId="0" xfId="1" applyFont="1" applyFill="1" applyBorder="1" applyAlignment="1"/>
    <xf numFmtId="168" fontId="14" fillId="0" borderId="0" xfId="1" applyFont="1" applyFill="1" applyBorder="1" applyAlignment="1"/>
    <xf numFmtId="168" fontId="14" fillId="0" borderId="0" xfId="1" applyFont="1" applyFill="1" applyAlignment="1">
      <alignment horizontal="right"/>
    </xf>
    <xf numFmtId="168" fontId="14" fillId="0" borderId="2" xfId="1" applyFont="1" applyFill="1" applyBorder="1" applyAlignment="1">
      <alignment horizontal="right"/>
    </xf>
    <xf numFmtId="168" fontId="14" fillId="0" borderId="2" xfId="1" applyFont="1" applyFill="1" applyBorder="1" applyAlignment="1"/>
    <xf numFmtId="168" fontId="14" fillId="0" borderId="3" xfId="1" applyFont="1" applyFill="1" applyBorder="1" applyAlignment="1"/>
    <xf numFmtId="168" fontId="14" fillId="0" borderId="4" xfId="1" applyFont="1" applyFill="1" applyBorder="1" applyAlignment="1"/>
    <xf numFmtId="168" fontId="14" fillId="0" borderId="1" xfId="1" applyFont="1" applyFill="1" applyBorder="1" applyAlignment="1"/>
    <xf numFmtId="168" fontId="14" fillId="0" borderId="1" xfId="1" applyFont="1" applyFill="1" applyBorder="1" applyAlignment="1">
      <alignment horizontal="right"/>
    </xf>
    <xf numFmtId="168" fontId="23" fillId="0" borderId="0" xfId="1" applyFont="1" applyFill="1" applyAlignment="1">
      <alignment horizontal="right"/>
    </xf>
    <xf numFmtId="168" fontId="14" fillId="0" borderId="0" xfId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14" fillId="0" borderId="0" xfId="0" applyFont="1"/>
    <xf numFmtId="0" fontId="28" fillId="0" borderId="0" xfId="0" applyFo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1" fontId="14" fillId="0" borderId="0" xfId="0" applyNumberFormat="1" applyFont="1"/>
    <xf numFmtId="169" fontId="14" fillId="0" borderId="0" xfId="0" applyNumberFormat="1" applyFont="1"/>
    <xf numFmtId="0" fontId="23" fillId="0" borderId="0" xfId="0" applyFont="1"/>
    <xf numFmtId="43" fontId="14" fillId="0" borderId="0" xfId="0" applyNumberFormat="1" applyFont="1"/>
    <xf numFmtId="0" fontId="23" fillId="0" borderId="4" xfId="0" applyFont="1" applyBorder="1" applyAlignment="1">
      <alignment horizontal="left"/>
    </xf>
    <xf numFmtId="0" fontId="23" fillId="0" borderId="4" xfId="0" applyFont="1" applyBorder="1"/>
    <xf numFmtId="0" fontId="23" fillId="0" borderId="0" xfId="0" applyFont="1" applyAlignment="1">
      <alignment horizontal="left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5" fillId="0" borderId="0" xfId="0" applyFont="1" applyAlignment="1">
      <alignment horizontal="center"/>
    </xf>
    <xf numFmtId="37" fontId="14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 vertical="center" wrapText="1"/>
    </xf>
    <xf numFmtId="37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71" fontId="23" fillId="0" borderId="0" xfId="0" applyNumberFormat="1" applyFont="1"/>
    <xf numFmtId="172" fontId="23" fillId="0" borderId="0" xfId="0" applyNumberFormat="1" applyFont="1" applyAlignment="1">
      <alignment horizontal="right"/>
    </xf>
    <xf numFmtId="171" fontId="23" fillId="0" borderId="0" xfId="0" applyNumberFormat="1" applyFont="1" applyAlignment="1">
      <alignment horizontal="right"/>
    </xf>
    <xf numFmtId="0" fontId="25" fillId="0" borderId="0" xfId="0" applyFont="1"/>
    <xf numFmtId="169" fontId="14" fillId="0" borderId="0" xfId="1" applyNumberFormat="1" applyFont="1" applyFill="1" applyAlignment="1">
      <alignment horizontal="left"/>
    </xf>
    <xf numFmtId="169" fontId="25" fillId="0" borderId="0" xfId="1" applyNumberFormat="1" applyFont="1" applyFill="1" applyAlignment="1"/>
    <xf numFmtId="168" fontId="25" fillId="0" borderId="0" xfId="1" applyFont="1" applyFill="1" applyAlignment="1"/>
    <xf numFmtId="169" fontId="27" fillId="0" borderId="0" xfId="1" applyNumberFormat="1" applyFont="1" applyFill="1" applyAlignment="1">
      <alignment horizontal="left"/>
    </xf>
    <xf numFmtId="0" fontId="14" fillId="0" borderId="0" xfId="0" applyFont="1" applyAlignment="1">
      <alignment horizontal="right"/>
    </xf>
    <xf numFmtId="172" fontId="14" fillId="0" borderId="0" xfId="0" applyNumberFormat="1" applyFont="1" applyAlignment="1">
      <alignment horizontal="right"/>
    </xf>
    <xf numFmtId="183" fontId="14" fillId="0" borderId="0" xfId="1" applyNumberFormat="1" applyFont="1" applyFill="1" applyAlignment="1"/>
    <xf numFmtId="179" fontId="14" fillId="0" borderId="0" xfId="0" applyNumberFormat="1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3" fillId="0" borderId="1" xfId="0" applyFont="1" applyBorder="1" applyAlignment="1">
      <alignment horizontal="centerContinuous"/>
    </xf>
    <xf numFmtId="15" fontId="23" fillId="0" borderId="1" xfId="0" quotePrefix="1" applyNumberFormat="1" applyFont="1" applyBorder="1" applyAlignment="1">
      <alignment horizontal="centerContinuous"/>
    </xf>
    <xf numFmtId="4" fontId="28" fillId="0" borderId="0" xfId="0" applyNumberFormat="1" applyFont="1"/>
    <xf numFmtId="3" fontId="28" fillId="0" borderId="0" xfId="0" applyNumberFormat="1" applyFont="1"/>
    <xf numFmtId="0" fontId="33" fillId="0" borderId="0" xfId="0" applyFont="1" applyAlignment="1">
      <alignment horizontal="right" vertical="center" wrapText="1"/>
    </xf>
    <xf numFmtId="184" fontId="23" fillId="0" borderId="0" xfId="0" applyNumberFormat="1" applyFont="1" applyAlignment="1">
      <alignment horizontal="right"/>
    </xf>
    <xf numFmtId="168" fontId="34" fillId="0" borderId="0" xfId="1" applyFont="1" applyFill="1" applyAlignment="1">
      <alignment vertical="center"/>
    </xf>
    <xf numFmtId="168" fontId="23" fillId="0" borderId="0" xfId="1" applyFont="1" applyFill="1"/>
    <xf numFmtId="168" fontId="37" fillId="0" borderId="0" xfId="1" applyFont="1" applyFill="1" applyBorder="1"/>
    <xf numFmtId="49" fontId="23" fillId="0" borderId="0" xfId="0" applyNumberFormat="1" applyFont="1" applyAlignment="1">
      <alignment horizontal="right"/>
    </xf>
    <xf numFmtId="168" fontId="35" fillId="0" borderId="0" xfId="1" applyFont="1" applyFill="1" applyAlignment="1">
      <alignment vertical="center"/>
    </xf>
    <xf numFmtId="0" fontId="24" fillId="0" borderId="1" xfId="3" quotePrefix="1" applyFont="1" applyBorder="1" applyAlignment="1">
      <alignment horizontal="center"/>
    </xf>
    <xf numFmtId="182" fontId="14" fillId="0" borderId="0" xfId="0" applyNumberFormat="1" applyFont="1"/>
    <xf numFmtId="168" fontId="14" fillId="0" borderId="0" xfId="0" applyNumberFormat="1" applyFont="1"/>
    <xf numFmtId="4" fontId="14" fillId="0" borderId="0" xfId="0" applyNumberFormat="1" applyFont="1"/>
    <xf numFmtId="168" fontId="23" fillId="0" borderId="0" xfId="0" applyNumberFormat="1" applyFont="1" applyAlignment="1">
      <alignment horizontal="center"/>
    </xf>
    <xf numFmtId="0" fontId="28" fillId="0" borderId="0" xfId="0" applyFont="1" applyAlignment="1">
      <alignment horizontal="left"/>
    </xf>
    <xf numFmtId="182" fontId="14" fillId="0" borderId="0" xfId="0" applyNumberFormat="1" applyFont="1" applyAlignment="1">
      <alignment horizontal="left"/>
    </xf>
    <xf numFmtId="3" fontId="32" fillId="0" borderId="0" xfId="0" applyNumberFormat="1" applyFont="1" applyAlignment="1">
      <alignment horizontal="right" vertical="center" wrapText="1"/>
    </xf>
    <xf numFmtId="4" fontId="32" fillId="0" borderId="0" xfId="0" applyNumberFormat="1" applyFont="1" applyAlignment="1">
      <alignment horizontal="right" vertical="center" wrapText="1"/>
    </xf>
    <xf numFmtId="185" fontId="14" fillId="0" borderId="0" xfId="1" applyNumberFormat="1" applyFont="1" applyFill="1" applyAlignment="1"/>
    <xf numFmtId="168" fontId="14" fillId="0" borderId="4" xfId="1" applyFont="1" applyFill="1" applyBorder="1" applyAlignment="1">
      <alignment horizontal="right"/>
    </xf>
    <xf numFmtId="168" fontId="14" fillId="0" borderId="10" xfId="1" applyFont="1" applyFill="1" applyBorder="1" applyAlignment="1"/>
    <xf numFmtId="168" fontId="31" fillId="0" borderId="0" xfId="1" applyFont="1" applyFill="1" applyAlignment="1">
      <alignment horizontal="right"/>
    </xf>
    <xf numFmtId="0" fontId="14" fillId="0" borderId="0" xfId="177" applyFont="1" applyAlignment="1">
      <alignment horizontal="left"/>
    </xf>
    <xf numFmtId="0" fontId="14" fillId="0" borderId="0" xfId="178" applyFont="1"/>
    <xf numFmtId="0" fontId="14" fillId="0" borderId="0" xfId="177" applyFont="1"/>
    <xf numFmtId="168" fontId="28" fillId="0" borderId="0" xfId="1" applyFont="1" applyAlignment="1">
      <alignment horizontal="right" vertical="center"/>
    </xf>
    <xf numFmtId="168" fontId="28" fillId="0" borderId="0" xfId="1" applyFont="1"/>
    <xf numFmtId="10" fontId="28" fillId="0" borderId="0" xfId="176" applyNumberFormat="1" applyFont="1" applyFill="1" applyAlignment="1"/>
    <xf numFmtId="43" fontId="14" fillId="0" borderId="0" xfId="0" applyNumberFormat="1" applyFont="1" applyAlignment="1">
      <alignment horizontal="center"/>
    </xf>
    <xf numFmtId="43" fontId="33" fillId="0" borderId="0" xfId="0" applyNumberFormat="1" applyFont="1" applyAlignment="1">
      <alignment horizontal="right" vertical="center" wrapText="1"/>
    </xf>
    <xf numFmtId="168" fontId="28" fillId="0" borderId="0" xfId="1" applyFont="1" applyFill="1" applyAlignment="1">
      <alignment horizontal="right" vertical="center"/>
    </xf>
    <xf numFmtId="0" fontId="23" fillId="0" borderId="1" xfId="0" applyFont="1" applyBorder="1"/>
    <xf numFmtId="0" fontId="23" fillId="0" borderId="1" xfId="10" quotePrefix="1" applyFont="1" applyBorder="1" applyAlignment="1">
      <alignment horizontal="center"/>
    </xf>
    <xf numFmtId="0" fontId="23" fillId="0" borderId="0" xfId="10" quotePrefix="1" applyFont="1" applyAlignment="1">
      <alignment horizontal="center"/>
    </xf>
    <xf numFmtId="0" fontId="29" fillId="0" borderId="0" xfId="0" applyFont="1" applyAlignment="1">
      <alignment horizontal="left"/>
    </xf>
    <xf numFmtId="170" fontId="14" fillId="0" borderId="0" xfId="3" quotePrefix="1" applyNumberFormat="1" applyFont="1" applyAlignment="1">
      <alignment horizontal="center"/>
    </xf>
    <xf numFmtId="2" fontId="14" fillId="0" borderId="0" xfId="3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31" fillId="0" borderId="0" xfId="0" applyFont="1"/>
    <xf numFmtId="171" fontId="14" fillId="0" borderId="0" xfId="0" applyNumberFormat="1" applyFont="1" applyAlignment="1">
      <alignment horizontal="center"/>
    </xf>
    <xf numFmtId="49" fontId="23" fillId="0" borderId="1" xfId="10" quotePrefix="1" applyNumberFormat="1" applyFont="1" applyBorder="1" applyAlignment="1">
      <alignment horizontal="center"/>
    </xf>
    <xf numFmtId="3" fontId="32" fillId="0" borderId="0" xfId="0" applyNumberFormat="1" applyFont="1"/>
    <xf numFmtId="4" fontId="38" fillId="0" borderId="0" xfId="0" applyNumberFormat="1" applyFont="1" applyAlignment="1">
      <alignment horizontal="right" vertical="center"/>
    </xf>
    <xf numFmtId="37" fontId="14" fillId="0" borderId="0" xfId="0" applyNumberFormat="1" applyFont="1"/>
    <xf numFmtId="0" fontId="23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9" fontId="23" fillId="0" borderId="4" xfId="0" applyNumberFormat="1" applyFont="1" applyBorder="1" applyAlignment="1">
      <alignment horizontal="center"/>
    </xf>
    <xf numFmtId="169" fontId="23" fillId="0" borderId="0" xfId="1" applyNumberFormat="1" applyFont="1" applyFill="1" applyAlignment="1">
      <alignment horizontal="center"/>
    </xf>
    <xf numFmtId="169" fontId="23" fillId="0" borderId="4" xfId="1" applyNumberFormat="1" applyFont="1" applyFill="1" applyBorder="1" applyAlignment="1">
      <alignment horizontal="center"/>
    </xf>
    <xf numFmtId="0" fontId="23" fillId="0" borderId="0" xfId="0" applyFont="1" applyAlignment="1">
      <alignment horizontal="right"/>
    </xf>
  </cellXfs>
  <cellStyles count="179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Normal_Sunstar Chem;E;2000" xfId="178" xr:uid="{64AD0745-2621-4FFA-851B-269E62B892F8}"/>
    <cellStyle name="Normal_TBSP06-FS-Q1-English-BL" xfId="177" xr:uid="{88091ACF-F918-4D8E-A315-A793BFDF51BD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  <sheetName val="U-2.1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JAN"/>
      <sheetName val="DPLA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อัตราค่าบรรทุก"/>
      <sheetName val="VariableII  period"/>
      <sheetName val="TrialBalance Q3-2002"/>
      <sheetName val="Machine2,3'04"/>
      <sheetName val="FF-1"/>
      <sheetName val="Code1"/>
      <sheetName val="QR_4.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ตั๋วเงินรับ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heetNO"/>
      <sheetName val="Sum_THB"/>
      <sheetName val="Reference"/>
      <sheetName val="HP Leasing"/>
      <sheetName val="mcot_upc"/>
      <sheetName val="FS"/>
      <sheetName val="Input"/>
      <sheetName val="ABR P&amp;L"/>
      <sheetName val="PLmth "/>
      <sheetName val="ChqDemo-BBLApr"/>
      <sheetName val="PL"/>
      <sheetName val="M-2"/>
      <sheetName val="Lead"/>
      <sheetName val="Corp. sheet - Stress"/>
      <sheetName val="K2"/>
      <sheetName val="BS, PL"/>
      <sheetName val="Zones"/>
      <sheetName val="AP 49"/>
      <sheetName val="TB12-42"/>
      <sheetName val="Q2_EXPECTED"/>
      <sheetName val="Wkgs_BS_Lead"/>
      <sheetName val="CL-DP"/>
      <sheetName val="JE10310X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 refreshError="1"/>
      <sheetData sheetId="56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UDGET"/>
      <sheetName val="MAIN"/>
      <sheetName val="DETAIL "/>
      <sheetName val="Menu"/>
      <sheetName val="10-1 Media"/>
      <sheetName val="BALANCE SHEET 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UnitRanges"/>
      <sheetName val="Info"/>
      <sheetName val="Company"/>
      <sheetName val="Data Tables"/>
      <sheetName val="DCRanges"/>
      <sheetName val="Conv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Sal+Car"/>
      <sheetName val="SCB 1 - Current"/>
      <sheetName val="SCB 2 - Current"/>
      <sheetName val="Trial Balance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put1"/>
      <sheetName val="Controls Testing Matrix"/>
      <sheetName val="aa-1"/>
      <sheetName val="BNDDIR(BOND)"/>
      <sheetName val="F1_Log_On6"/>
      <sheetName val="Cash_Flow1"/>
      <sheetName val="Financial_Summary1"/>
      <sheetName val="O4_CA1"/>
      <sheetName val="O2_TC1"/>
      <sheetName val="ADJ_-_RATE1"/>
      <sheetName val="Base_1"/>
      <sheetName val="Co_info1"/>
      <sheetName val="Stock_Aging1"/>
      <sheetName val="Sale_04041"/>
      <sheetName val="F1_Log_On5"/>
      <sheetName val="Financial_Summary"/>
      <sheetName val="O4_CA"/>
      <sheetName val="O2_TC"/>
      <sheetName val="ADJ_-_RATE"/>
      <sheetName val="Base_"/>
      <sheetName val="Co_info"/>
      <sheetName val="Stock_Aging"/>
      <sheetName val="Sale_0404"/>
      <sheetName val="งบการเงิน"/>
      <sheetName val="10-1 Media"/>
      <sheetName val="10-cut"/>
      <sheetName val="CPF_Eqty"/>
      <sheetName val="TABL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1"/>
      <sheetName val="Data_21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Transaction"/>
      <sheetName val="Flat_File"/>
      <sheetName val="CAF003"/>
      <sheetName val="CAF007"/>
      <sheetName val="AR"/>
      <sheetName val="BANK"/>
      <sheetName val="CAF001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F-1"/>
      <sheetName val="Reversion"/>
      <sheetName val="Bid_Shee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EAD_Q3'093"/>
      <sheetName val="Data_23"/>
      <sheetName val="test_21"/>
      <sheetName val="Subscriber_Report"/>
      <sheetName val="Iron_Curtain_Method"/>
      <sheetName val="JUL_11_BIZ1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 refreshError="1"/>
      <sheetData sheetId="97" refreshError="1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H-100"/>
      <sheetName val="J-100"/>
      <sheetName val="J-110"/>
      <sheetName val="พค45_1"/>
      <sheetName val="CCL"/>
      <sheetName val="DY"/>
      <sheetName val="BS(old_format)3"/>
      <sheetName val="พค45_2"/>
      <sheetName val="BS(old_format)4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MOTOR9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M_Maincomp"/>
      <sheetName val="Links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Bedrreceptuur"/>
      <sheetName val="Vlookup"/>
      <sheetName val="STOCK CARD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เงินกู้_MGC2"/>
      <sheetName val="BS(old_format)9"/>
      <sheetName val="พค45_7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เงินกู้_MGC3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เงินกู้_MGC4"/>
      <sheetName val="BS(old_format)11"/>
      <sheetName val="พค45_9"/>
      <sheetName val="S33"/>
      <sheetName val="SAN REDUCED 1"/>
      <sheetName val="gl"/>
      <sheetName val="link location"/>
      <sheetName val="ไฟล์ดิบ"/>
      <sheetName val="BS Grp"/>
      <sheetName val="T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J2"/>
      <sheetName val="J1"/>
      <sheetName val="IA Data"/>
      <sheetName val="Location Codes"/>
      <sheetName val="Links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Temp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B-105"/>
      <sheetName val="DGduong"/>
      <sheetName val="ตั๋วเงินรับ"/>
      <sheetName val="@Master9612"/>
      <sheetName val="TrialBalance Q3-2002"/>
      <sheetName val="BGT97STAFF"/>
      <sheetName val="Asstes-NEW 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09"/>
      <sheetName val="Lead"/>
      <sheetName val="Guidance"/>
      <sheetName val="note_defect"/>
      <sheetName val="เงินกู้ MGC"/>
      <sheetName val="CFP-BK2"/>
      <sheetName val="house cost"/>
      <sheetName val="promotion"/>
      <sheetName val="FF_2"/>
      <sheetName val="U"/>
      <sheetName val="BSI ขายให้ TM"/>
      <sheetName val="J2"/>
      <sheetName val="J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>
        <row r="1">
          <cell r="A1" t="str">
            <v>กระบวนการบริหารงานทรัพยากรบุคคล</v>
          </cell>
        </row>
      </sheetData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>
        <row r="1">
          <cell r="A1" t="str">
            <v>กระบวนการบริหารงานทรัพยากรบุคคล</v>
          </cell>
        </row>
      </sheetData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>
        <row r="1">
          <cell r="A1" t="str">
            <v>กระบวนการบริหารงานทรัพยากรบุคคล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>
        <row r="1">
          <cell r="A1" t="str">
            <v>กระบวนการบริหารงานทรัพยากรบุคคล</v>
          </cell>
        </row>
      </sheetData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>
        <row r="1">
          <cell r="A1" t="str">
            <v>กระบวนการบริหารงานทรัพยากรบุคคล</v>
          </cell>
        </row>
      </sheetData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>
        <row r="1">
          <cell r="A1" t="str">
            <v>กระบวนการบริหารงานทรัพยากรบุคคล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กระบวนการบริหารงานทรัพยากรบุคคล</v>
          </cell>
        </row>
      </sheetData>
      <sheetData sheetId="174">
        <row r="1">
          <cell r="A1" t="str">
            <v>กระบวนการบริหารงานทรัพยากรบุคคล</v>
          </cell>
        </row>
      </sheetData>
      <sheetData sheetId="175">
        <row r="1">
          <cell r="A1" t="str">
            <v>กระบวนการบริหารงานทรัพยากรบุคคล</v>
          </cell>
        </row>
      </sheetData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>
        <row r="1">
          <cell r="A1" t="str">
            <v>กระบวนการบริหารงานทรัพยากรบุคคล</v>
          </cell>
        </row>
      </sheetData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>
        <row r="1">
          <cell r="A1" t="str">
            <v>กระบวนการบริหารงานทรัพยากรบุคคล</v>
          </cell>
        </row>
      </sheetData>
      <sheetData sheetId="180" refreshError="1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STRUCTURE"/>
      <sheetName val="Lead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pl"/>
      <sheetName val="Cont_ Detail _2_"/>
      <sheetName val="Cont_ Detail"/>
      <sheetName val="Drop Down"/>
      <sheetName val="県別ﾏﾙﾁ"/>
      <sheetName val="TB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Actual_99_YTD2"/>
      <sheetName val="General_assumptions5"/>
      <sheetName val="FY04_budget_vol5"/>
      <sheetName val="Copy_of_STA_0306_SALE2"/>
      <sheetName val="Y_REVMKT2"/>
      <sheetName val="Stock_Aging2"/>
      <sheetName val="B-_12"/>
      <sheetName val="Staff_List2"/>
      <sheetName val="Actual_99_YTD3"/>
      <sheetName val="General_assumptions6"/>
      <sheetName val="FY04_budget_vol6"/>
      <sheetName val="Copy_of_STA_0306_SALE3"/>
      <sheetName val="Y_REVMKT3"/>
      <sheetName val="Stock_Aging3"/>
      <sheetName val="B-_13"/>
      <sheetName val="Staff_List3"/>
      <sheetName val="Actual_99_YTD4"/>
      <sheetName val="General_assumptions7"/>
      <sheetName val="FY04_budget_vol7"/>
      <sheetName val="Copy_of_STA_0306_SALE4"/>
      <sheetName val="Y_REVMKT4"/>
      <sheetName val="Stock_Aging4"/>
      <sheetName val="B-_14"/>
      <sheetName val="Staff_List4"/>
      <sheetName val="stock1020v1_3"/>
      <sheetName val="JUNE_EOH-MASTER_(2)"/>
      <sheetName val="Actual_99_YTD5"/>
      <sheetName val="General_assumptions8"/>
      <sheetName val="FY04_budget_vol8"/>
      <sheetName val="Copy_of_STA_0306_SALE5"/>
      <sheetName val="Y_REVMKT5"/>
      <sheetName val="Stock_Aging5"/>
      <sheetName val="B-_15"/>
      <sheetName val="Staff_List5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Active"/>
      <sheetName val="C2"/>
      <sheetName val="PL11"/>
      <sheetName val="Master"/>
      <sheetName val="งบทดลองปภพ 4-47"/>
      <sheetName val="currency"/>
      <sheetName val="สรุปรวม"/>
      <sheetName val="Val_Ind"/>
      <sheetName val="CA"/>
      <sheetName val="FF-21(a)"/>
      <sheetName val="Links"/>
      <sheetName val="Rates"/>
      <sheetName val="Cover"/>
      <sheetName val="C"/>
      <sheetName val="BS ATTACH"/>
      <sheetName val="แจกแจง _งบดุล_"/>
      <sheetName val="SSW_loan_OD"/>
      <sheetName val="อัตรามรณะ"/>
      <sheetName val="79 นอร์ธปาร์ค 021052"/>
      <sheetName val="criteria"/>
      <sheetName val="13.Tax Calculation"/>
      <sheetName val="RAMP Fin"/>
      <sheetName val="PS-1995"/>
      <sheetName val="K2"/>
      <sheetName val="F-3"/>
      <sheetName val="Graph"/>
      <sheetName val="Summary"/>
      <sheetName val="oresreqsum"/>
      <sheetName val="Page 25"/>
      <sheetName val="Puu_Pud_pong5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SAMPANNY CO., LTD.</v>
          </cell>
        </row>
      </sheetData>
      <sheetData sheetId="22">
        <row r="1">
          <cell r="A1" t="str">
            <v>Summary of Sale on June 2019</v>
          </cell>
        </row>
      </sheetData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>
        <row r="1">
          <cell r="A1" t="str">
            <v>SAMPANNY CO., LTD.</v>
          </cell>
        </row>
      </sheetData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>
        <row r="1">
          <cell r="A1" t="str">
            <v>SAMPANNY CO., LTD.</v>
          </cell>
        </row>
      </sheetData>
      <sheetData sheetId="34">
        <row r="1">
          <cell r="A1" t="str">
            <v>SAMPANNY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รายการผลตอบแทนไตรมาสที่ 1-62</v>
          </cell>
        </row>
      </sheetData>
      <sheetData sheetId="268">
        <row r="1">
          <cell r="A1" t="str">
            <v>รายการผลตอบแทนไตรมาสที่ 1-62</v>
          </cell>
        </row>
      </sheetData>
      <sheetData sheetId="269">
        <row r="1">
          <cell r="A1" t="str">
            <v>รายการผลตอบแทนไตรมาสที่ 1-62</v>
          </cell>
        </row>
      </sheetData>
      <sheetData sheetId="270"/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>
        <row r="1">
          <cell r="A1" t="str">
            <v>รายการผลตอบแทนไตรมาสที่ 1-62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SAMPANNY CO., LTD.</v>
          </cell>
        </row>
      </sheetData>
      <sheetData sheetId="288"/>
      <sheetData sheetId="289"/>
      <sheetData sheetId="290"/>
      <sheetData sheetId="291"/>
      <sheetData sheetId="292"/>
      <sheetData sheetId="293">
        <row r="1">
          <cell r="A1" t="str">
            <v>Summary of Sale on June 2019</v>
          </cell>
        </row>
      </sheetData>
      <sheetData sheetId="294">
        <row r="1">
          <cell r="A1" t="str">
            <v>Summary of Sale on June 2019</v>
          </cell>
        </row>
      </sheetData>
      <sheetData sheetId="295"/>
      <sheetData sheetId="296">
        <row r="1">
          <cell r="A1" t="str">
            <v>Summary of Sale on June 2019</v>
          </cell>
        </row>
      </sheetData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SAMPANNY CO., LTD.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>
        <row r="1">
          <cell r="A1" t="str">
            <v>SAMPANNY CO., LTD.</v>
          </cell>
        </row>
      </sheetData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รายการผลตอบแทนไตรมาสที่ 1-62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>
        <row r="1">
          <cell r="A1" t="str">
            <v>รายการผลตอบแทนไตรมาสที่ 1-62</v>
          </cell>
        </row>
      </sheetData>
      <sheetData sheetId="461">
        <row r="1">
          <cell r="A1" t="str">
            <v>รายการผลตอบแทนไตรมาสที่ 1-62</v>
          </cell>
        </row>
      </sheetData>
      <sheetData sheetId="462">
        <row r="1">
          <cell r="A1" t="str">
            <v>รายการผลตอบแทนไตรมาสที่ 1-62</v>
          </cell>
        </row>
      </sheetData>
      <sheetData sheetId="463">
        <row r="1">
          <cell r="A1" t="str">
            <v>รายการผลตอบแทนไตรมาสที่ 1-62</v>
          </cell>
        </row>
      </sheetData>
      <sheetData sheetId="464">
        <row r="1">
          <cell r="A1" t="str">
            <v>รายการผลตอบแทนไตรมาสที่ 1-62</v>
          </cell>
        </row>
      </sheetData>
      <sheetData sheetId="465">
        <row r="1">
          <cell r="A1" t="str">
            <v>รายการผลตอบแทนไตรมาสที่ 1-62</v>
          </cell>
        </row>
      </sheetData>
      <sheetData sheetId="466">
        <row r="1">
          <cell r="A1" t="str">
            <v>รายการผลตอบแทนไตรมาสที่ 1-62</v>
          </cell>
        </row>
      </sheetData>
      <sheetData sheetId="467">
        <row r="1">
          <cell r="A1" t="str">
            <v>รายการผลตอบแทนไตรมาสที่ 1-62</v>
          </cell>
        </row>
      </sheetData>
      <sheetData sheetId="468">
        <row r="1">
          <cell r="A1" t="str">
            <v>รายการผลตอบแทนไตรมาสที่ 1-62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STOCK PBEA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ummary"/>
      <sheetName val="STA_HQ_CESS_03071"/>
      <sheetName val="TB_Worksheet"/>
      <sheetName val="Statement"/>
      <sheetName val="ErrorUser"/>
      <sheetName val="10-1 Media"/>
      <sheetName val="10-cut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Table"/>
      <sheetName val="TB_Worksheet1"/>
      <sheetName val="OFFICE"/>
      <sheetName val="LITF"/>
      <sheetName val="Assumptions"/>
      <sheetName val="Sale 0401"/>
      <sheetName val="_Lookup"/>
      <sheetName val="Lia"/>
      <sheetName val="QUANTITY COMPARISON"/>
      <sheetName val="Sparepart_Package_Jan'08"/>
      <sheetName val="BSLA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/>
      <sheetData sheetId="20">
        <row r="1">
          <cell r="A1" t="str">
            <v>CLIENT</v>
          </cell>
        </row>
      </sheetData>
      <sheetData sheetId="21">
        <row r="1">
          <cell r="A1" t="str">
            <v>CLIENT</v>
          </cell>
        </row>
      </sheetData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CLIENT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>
        <row r="1">
          <cell r="A1" t="str">
            <v>CLIENT</v>
          </cell>
        </row>
      </sheetData>
      <sheetData sheetId="203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tra-vat-lieu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  <sheetName val="Advisor.Brand.code.order"/>
      <sheetName val="bsJul-feb05"/>
      <sheetName val="공정가치"/>
      <sheetName val="Lia"/>
      <sheetName val="_540100 "/>
      <sheetName val="รายได้_คชจ  Con"/>
      <sheetName val="_Bal Int Acp"/>
      <sheetName val="01"/>
      <sheetName val="INC"/>
      <sheetName val="RAMP Fin"/>
      <sheetName val="K-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Stock_Aging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2549"/>
      <sheetName val="RATE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Input1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TA HQ CESS 0311"/>
      <sheetName val="ตั๋วเงินรับ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2779"/>
      <sheetName val="Advisor.Brand.code.order"/>
      <sheetName val="Test cost oversea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MaterialCost2017"/>
      <sheetName val="ST"/>
      <sheetName val="Sur"/>
      <sheetName val="MA"/>
      <sheetName val="L to 20"/>
      <sheetName val="Code1"/>
      <sheetName val="K-5"/>
      <sheetName val="cc 196 (SYS) (2)"/>
      <sheetName val="คชจ.ดำเนินงาน6-43"/>
      <sheetName val="StandingData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 refreshError="1"/>
      <sheetData sheetId="58">
        <row r="1">
          <cell r="A1" t="str">
            <v>CLIENT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ใบสำคัญจ่าย</v>
          </cell>
        </row>
      </sheetData>
      <sheetData sheetId="242">
        <row r="1">
          <cell r="A1" t="str">
            <v>ใบสำคัญจ่าย</v>
          </cell>
        </row>
      </sheetData>
      <sheetData sheetId="243"/>
      <sheetData sheetId="244">
        <row r="1">
          <cell r="A1" t="str">
            <v>ใบสำคัญจ่าย</v>
          </cell>
        </row>
      </sheetData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>
        <row r="1">
          <cell r="A1" t="str">
            <v>ใบสำคัญจ่าย</v>
          </cell>
        </row>
      </sheetData>
      <sheetData sheetId="310">
        <row r="1">
          <cell r="A1" t="str">
            <v>ใบสำคัญจ่าย</v>
          </cell>
        </row>
      </sheetData>
      <sheetData sheetId="311"/>
      <sheetData sheetId="312">
        <row r="1">
          <cell r="A1" t="str">
            <v>ใบสำคัญจ่าย</v>
          </cell>
        </row>
      </sheetData>
      <sheetData sheetId="313"/>
      <sheetData sheetId="314">
        <row r="1">
          <cell r="A1" t="str">
            <v>ใบสำคัญจ่าย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ใบสำคัญจ่าย</v>
          </cell>
        </row>
      </sheetData>
      <sheetData sheetId="324"/>
      <sheetData sheetId="325">
        <row r="1">
          <cell r="A1" t="str">
            <v>ใบสำคัญจ่าย</v>
          </cell>
        </row>
      </sheetData>
      <sheetData sheetId="326"/>
      <sheetData sheetId="327">
        <row r="1">
          <cell r="A1" t="str">
            <v>ใบสำคัญจ่าย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CLIENT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/>
      <sheetData sheetId="371">
        <row r="1">
          <cell r="A1" t="str">
            <v>CLIENT</v>
          </cell>
        </row>
      </sheetData>
      <sheetData sheetId="372"/>
      <sheetData sheetId="373">
        <row r="1">
          <cell r="A1" t="str">
            <v>CLIENT</v>
          </cell>
        </row>
      </sheetData>
      <sheetData sheetId="374"/>
      <sheetData sheetId="375">
        <row r="1">
          <cell r="A1" t="str">
            <v>CLIENT</v>
          </cell>
        </row>
      </sheetData>
      <sheetData sheetId="376"/>
      <sheetData sheetId="377"/>
      <sheetData sheetId="378"/>
      <sheetData sheetId="379">
        <row r="1">
          <cell r="A1" t="str">
            <v>CLIENT</v>
          </cell>
        </row>
      </sheetData>
      <sheetData sheetId="380"/>
      <sheetData sheetId="381">
        <row r="1">
          <cell r="A1" t="str">
            <v>CLIENT</v>
          </cell>
        </row>
      </sheetData>
      <sheetData sheetId="382"/>
      <sheetData sheetId="383">
        <row r="1">
          <cell r="A1" t="str">
            <v>CLIENT</v>
          </cell>
        </row>
      </sheetData>
      <sheetData sheetId="384"/>
      <sheetData sheetId="385">
        <row r="1">
          <cell r="A1" t="str">
            <v>CLIENT</v>
          </cell>
        </row>
      </sheetData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BS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2779"/>
      <sheetName val="ValuationSummary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Input1"/>
      <sheetName val="PIPE-HOT"/>
      <sheetName val="SAN REDUCED 1"/>
      <sheetName val="L to 20"/>
      <sheetName val="Cover"/>
      <sheetName val="Weights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1">
          <cell r="A1" t="str">
            <v>INVOICE</v>
          </cell>
        </row>
      </sheetData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>
            <v>1</v>
          </cell>
        </row>
      </sheetData>
      <sheetData sheetId="291">
        <row r="1">
          <cell r="A1">
            <v>1</v>
          </cell>
        </row>
      </sheetData>
      <sheetData sheetId="292">
        <row r="1">
          <cell r="A1" t="str">
            <v>บริษัท ซี.เจ. เอ็กซ์เพรส กรุ๊ป จำกัด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/>
      <sheetData sheetId="361">
        <row r="1">
          <cell r="A1" t="str">
            <v>INVOICE</v>
          </cell>
        </row>
      </sheetData>
      <sheetData sheetId="362">
        <row r="1">
          <cell r="A1">
            <v>1</v>
          </cell>
        </row>
      </sheetData>
      <sheetData sheetId="363">
        <row r="1">
          <cell r="A1">
            <v>1</v>
          </cell>
        </row>
      </sheetData>
      <sheetData sheetId="364">
        <row r="1">
          <cell r="A1" t="str">
            <v>บริษัท ซี.เจ. เอ็กซ์เพรส กรุ๊ป จำกัด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>
            <v>1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>
        <row r="1">
          <cell r="A1">
            <v>1</v>
          </cell>
        </row>
      </sheetData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CLIENT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>
        <row r="1">
          <cell r="A1">
            <v>1</v>
          </cell>
        </row>
      </sheetData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บริษัท ซี.เจ. เอ็กซ์เพรส กรุ๊ป จำกัด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>
        <row r="1">
          <cell r="A1" t="str">
            <v>CLIENT</v>
          </cell>
        </row>
      </sheetData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>
        <row r="1">
          <cell r="A1" t="str">
            <v>Siam Cee-Bee Chemical Co.,Ltd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">
          <cell r="A1" t="str">
            <v>INVOICE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2549"/>
      <sheetName val="Header"/>
      <sheetName val="Sale0307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"/>
      <sheetName val="TB-M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Item01"/>
      <sheetName val="2779"/>
      <sheetName val="PRM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MaterialCost2017"/>
      <sheetName val="ST"/>
      <sheetName val="Sur"/>
      <sheetName val="Admin"/>
      <sheetName val="PIPE-HOT"/>
      <sheetName val="QUANTITY COMPARISON"/>
      <sheetName val="MA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Sampling"/>
      <sheetName val="PC3100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CLIENT</v>
          </cell>
        </row>
      </sheetData>
      <sheetData sheetId="260">
        <row r="1">
          <cell r="A1" t="str">
            <v>CLIENT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CLIENT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CLIENT</v>
          </cell>
        </row>
      </sheetData>
      <sheetData sheetId="331">
        <row r="1">
          <cell r="A1" t="str">
            <v>CLIENT</v>
          </cell>
        </row>
      </sheetData>
      <sheetData sheetId="332">
        <row r="1">
          <cell r="A1" t="str">
            <v>CLIENT</v>
          </cell>
        </row>
      </sheetData>
      <sheetData sheetId="333">
        <row r="1">
          <cell r="A1" t="str">
            <v>CLIENT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CLIENT</v>
          </cell>
        </row>
      </sheetData>
      <sheetData sheetId="415">
        <row r="1">
          <cell r="A1" t="str">
            <v>CLIENT</v>
          </cell>
        </row>
      </sheetData>
      <sheetData sheetId="416">
        <row r="1">
          <cell r="A1" t="str">
            <v>CLIENT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CLIENT</v>
          </cell>
        </row>
      </sheetData>
      <sheetData sheetId="441">
        <row r="1">
          <cell r="A1" t="str">
            <v>CLIENT</v>
          </cell>
        </row>
      </sheetData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/>
      <sheetData sheetId="445"/>
      <sheetData sheetId="446">
        <row r="1">
          <cell r="A1" t="str">
            <v>CLIENT</v>
          </cell>
        </row>
      </sheetData>
      <sheetData sheetId="447">
        <row r="1">
          <cell r="A1" t="str">
            <v>CLIENT</v>
          </cell>
        </row>
      </sheetData>
      <sheetData sheetId="448">
        <row r="1">
          <cell r="A1" t="str">
            <v>CLIENT</v>
          </cell>
        </row>
      </sheetData>
      <sheetData sheetId="449">
        <row r="1">
          <cell r="A1" t="str">
            <v>CLIENT</v>
          </cell>
        </row>
      </sheetData>
      <sheetData sheetId="450">
        <row r="1">
          <cell r="A1" t="str">
            <v>CLIENT</v>
          </cell>
        </row>
      </sheetData>
      <sheetData sheetId="451">
        <row r="1">
          <cell r="A1" t="str">
            <v>CLIENT</v>
          </cell>
        </row>
      </sheetData>
      <sheetData sheetId="452">
        <row r="1">
          <cell r="A1" t="str">
            <v>CLIENT</v>
          </cell>
        </row>
      </sheetData>
      <sheetData sheetId="453">
        <row r="1">
          <cell r="A1" t="str">
            <v>CLIENT</v>
          </cell>
        </row>
      </sheetData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>
        <row r="1">
          <cell r="A1" t="str">
            <v>CLIENT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Item01"/>
      <sheetName val="2779"/>
      <sheetName val="ELIM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OB"/>
      <sheetName val="Admin"/>
      <sheetName val="note_defect"/>
      <sheetName val="REPORT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TB_55(6M)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>
        <row r="1">
          <cell r="A1" t="str">
            <v>CLIENT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CLIENT</v>
          </cell>
        </row>
      </sheetData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>
        <row r="1">
          <cell r="A1" t="str">
            <v>CLIENT</v>
          </cell>
        </row>
      </sheetData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/>
      <sheetData sheetId="442"/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/>
      <sheetData sheetId="446"/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11"/>
      <sheetName val="Sale0309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Item01"/>
      <sheetName val="ELIM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PUF"/>
      <sheetName val="Consol"/>
      <sheetName val="F&amp;B"/>
      <sheetName val="InvP"/>
      <sheetName val="1120"/>
      <sheetName val="spytd"/>
      <sheetName val="F-3"/>
      <sheetName val="Cost centre expenditure"/>
      <sheetName val="cc 196 (SYS) (2)"/>
      <sheetName val="TBA"/>
      <sheetName val="K4. F&amp;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CLIENT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>
        <row r="1">
          <cell r="A1" t="str">
            <v>CLIENT</v>
          </cell>
        </row>
      </sheetData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>
        <row r="1">
          <cell r="A1" t="str">
            <v>CLIENT</v>
          </cell>
        </row>
      </sheetData>
      <sheetData sheetId="371">
        <row r="1">
          <cell r="A1" t="str">
            <v>CLIENT</v>
          </cell>
        </row>
      </sheetData>
      <sheetData sheetId="372" refreshError="1"/>
      <sheetData sheetId="373" refreshError="1"/>
      <sheetData sheetId="374" refreshError="1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ﾌﾟﾛﾄ_P772分解5号機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Item01"/>
      <sheetName val="ELIM 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กระทบ_CESS10"/>
      <sheetName val="CESS_040610"/>
      <sheetName val="Dtl_Adv_040610"/>
      <sheetName val="Dtl_Adv_040510"/>
      <sheetName val="Sale_040410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กระทบ_CESS11"/>
      <sheetName val="CESS_040611"/>
      <sheetName val="Dtl_Adv_040611"/>
      <sheetName val="Dtl_Adv_040511"/>
      <sheetName val="Sale_040411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Aging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PUF"/>
      <sheetName val="Lead"/>
      <sheetName val="exch"/>
      <sheetName val="Annex 2"/>
      <sheetName val="Std-Cost-07-03-01"/>
      <sheetName val="GL06"/>
      <sheetName val="งบบริหาร PL-report"/>
      <sheetName val="งบดุล"/>
      <sheetName val="AA-1"/>
      <sheetName val="Master"/>
      <sheetName val="Links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/>
      <sheetData sheetId="117">
        <row r="1">
          <cell r="A1" t="str">
            <v>CLIENT</v>
          </cell>
        </row>
      </sheetData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CLIENT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 refreshError="1"/>
      <sheetData sheetId="432" refreshError="1"/>
      <sheetData sheetId="433">
        <row r="5">
          <cell r="A5" t="str">
            <v>Deferred Tax Assets</v>
          </cell>
        </row>
      </sheetData>
      <sheetData sheetId="434"/>
      <sheetData sheetId="435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5">
          <cell r="A5" t="str">
            <v>Deferred Tax Assets</v>
          </cell>
        </row>
      </sheetData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/>
      <sheetData sheetId="459"/>
      <sheetData sheetId="460"/>
      <sheetData sheetId="461"/>
      <sheetData sheetId="462">
        <row r="5">
          <cell r="A5" t="str">
            <v>Deferred Tax Assets</v>
          </cell>
        </row>
      </sheetData>
      <sheetData sheetId="463"/>
      <sheetData sheetId="464"/>
      <sheetData sheetId="465"/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1">
          <cell r="A1" t="str">
            <v>INVOICE</v>
          </cell>
        </row>
      </sheetData>
      <sheetData sheetId="476"/>
      <sheetData sheetId="477"/>
      <sheetData sheetId="478"/>
      <sheetData sheetId="479"/>
      <sheetData sheetId="480">
        <row r="5">
          <cell r="A5" t="str">
            <v>Deferred Tax Assets</v>
          </cell>
        </row>
      </sheetData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5">
          <cell r="A5" t="str">
            <v>Deferred Tax Assets</v>
          </cell>
        </row>
      </sheetData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">
          <cell r="A1" t="str">
            <v>INVOICE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Item01"/>
      <sheetName val="BANK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WCFS"/>
      <sheetName val="house cost"/>
      <sheetName val="promotion"/>
      <sheetName val="dir-ca"/>
      <sheetName val="LE1(act3mth)"/>
      <sheetName val="SAP"/>
      <sheetName val="Variable"/>
      <sheetName val="iLink_COA"/>
      <sheetName val="ABR P&amp;L"/>
      <sheetName val="PLmth "/>
      <sheetName val="Breakeven Analysi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>
        <row r="1">
          <cell r="A1" t="str">
            <v>INVOICE</v>
          </cell>
        </row>
      </sheetData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/>
      <sheetData sheetId="301">
        <row r="1">
          <cell r="A1" t="str">
            <v>INVOICE</v>
          </cell>
        </row>
      </sheetData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>
        <row r="1">
          <cell r="A1" t="str">
            <v>INVOICE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>
        <row r="1">
          <cell r="A1" t="str">
            <v>INVOICE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0402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Program"/>
      <sheetName val="Item01"/>
      <sheetName val="ResultConj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สำนักงาน"/>
      <sheetName val="ตั๋วเงินรับ"/>
      <sheetName val="SPP 5"/>
      <sheetName val="iLink_COA"/>
      <sheetName val="PLmth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/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 refreshError="1"/>
      <sheetData sheetId="108">
        <row r="2">
          <cell r="A2" t="str">
            <v>L040278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>
        <row r="2">
          <cell r="A2" t="str">
            <v>L040278</v>
          </cell>
        </row>
      </sheetData>
      <sheetData sheetId="298">
        <row r="2">
          <cell r="A2" t="str">
            <v>L040278</v>
          </cell>
        </row>
      </sheetData>
      <sheetData sheetId="299"/>
      <sheetData sheetId="300"/>
      <sheetData sheetId="301"/>
      <sheetData sheetId="302"/>
      <sheetData sheetId="303"/>
      <sheetData sheetId="304">
        <row r="2">
          <cell r="A2" t="str">
            <v>L040278</v>
          </cell>
        </row>
      </sheetData>
      <sheetData sheetId="305">
        <row r="2">
          <cell r="A2" t="str">
            <v>L040278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>
        <row r="2">
          <cell r="A2" t="str">
            <v>SUBJECT</v>
          </cell>
        </row>
      </sheetData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>
        <row r="2">
          <cell r="A2" t="str">
            <v>L040278</v>
          </cell>
        </row>
      </sheetData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/>
      <sheetData sheetId="431">
        <row r="2">
          <cell r="A2" t="str">
            <v>L040278</v>
          </cell>
        </row>
      </sheetData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>
        <row r="2">
          <cell r="A2" t="str">
            <v>L040278</v>
          </cell>
        </row>
      </sheetData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Bill_No__2_-_Carpark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 0404"/>
      <sheetName val="Sale0403"/>
      <sheetName val="Sale0402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name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Reference"/>
      <sheetName val="ItemX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 6 P&amp;L"/>
      <sheetName val="Sale0307"/>
      <sheetName val="addl cost"/>
      <sheetName val="accumdeprn"/>
      <sheetName val="STart"/>
      <sheetName val="SPP 5"/>
      <sheetName val="FF-4"/>
      <sheetName val="TB_55(6M)"/>
      <sheetName val="Summ_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1">
          <cell r="A1" t="str">
            <v>INVOICE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>
        <row r="1">
          <cell r="A1" t="str">
            <v>CLIENT</v>
          </cell>
        </row>
      </sheetData>
      <sheetData sheetId="362">
        <row r="1">
          <cell r="A1" t="str">
            <v>CLIENT</v>
          </cell>
        </row>
      </sheetData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>
        <row r="1">
          <cell r="A1" t="str">
            <v>CLIENT</v>
          </cell>
        </row>
      </sheetData>
      <sheetData sheetId="370">
        <row r="1">
          <cell r="A1" t="str">
            <v>CLIENT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1">
          <cell r="A1" t="str">
            <v>INVOICE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Reference"/>
      <sheetName val="Program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rss9801"/>
      <sheetName val="5a.)LTV_1002-400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UAD"/>
      <sheetName val="A-Report"/>
      <sheetName val="Company"/>
      <sheetName val="addl cost"/>
      <sheetName val="accumdeprn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/>
      <sheetData sheetId="109"/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CustomerData"/>
      <sheetName val="Reference"/>
      <sheetName val="MOTO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Insurance"/>
      <sheetName val="cost4-47"/>
      <sheetName val="BAL42"/>
      <sheetName val="F-3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 refreshError="1"/>
      <sheetData sheetId="145" refreshError="1"/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/>
      <sheetData sheetId="451"/>
      <sheetData sheetId="452"/>
      <sheetData sheetId="453"/>
      <sheetData sheetId="454"/>
      <sheetData sheetId="455">
        <row r="1">
          <cell r="A1" t="str">
            <v>INVOICE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/>
      <sheetData sheetId="638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/>
      <sheetData sheetId="710"/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/>
      <sheetData sheetId="720">
        <row r="1">
          <cell r="A1" t="str">
            <v>Summary on June 25, 2019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INVOICE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/>
      <sheetData sheetId="800">
        <row r="1">
          <cell r="A1" t="str">
            <v>Summary on June 25, 2019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>
        <row r="1">
          <cell r="A1" t="str">
            <v>Summary on June 25, 2019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/>
      <sheetData sheetId="926"/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/>
      <sheetData sheetId="966"/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/>
      <sheetData sheetId="976">
        <row r="1">
          <cell r="A1" t="str">
            <v>Summary on June 25, 2019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MOULD"/>
      <sheetName val="SEA"/>
      <sheetName val="TAB_DEP"/>
      <sheetName val="TBBF"/>
      <sheetName val="PL revised_Page 1"/>
      <sheetName val="価格比較表 031021"/>
      <sheetName val="check depre"/>
      <sheetName val="Fagor04-A3112e"/>
      <sheetName val="Wkgs_BS Lead"/>
      <sheetName val="Aging AR"/>
      <sheetName val="d"/>
      <sheetName val="BKE"/>
      <sheetName val="EPR"/>
      <sheetName val="Q2_EXPECTED2"/>
      <sheetName val="AA-1"/>
      <sheetName val="個品ﾘｽﾄ"/>
      <sheetName val="PROJECTIONMonth"/>
      <sheetName val="gold แลกทอง"/>
      <sheetName val="APCODE"/>
      <sheetName val="Loan Calculator"/>
      <sheetName val="nam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est 2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I"/>
      <sheetName val="GL_M2"/>
      <sheetName val="GL_CB2"/>
      <sheetName val="Sale_05022"/>
      <sheetName val="ปัจจุบัน_2"/>
      <sheetName val="Stock_Aging2"/>
      <sheetName val="Sale_04072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</sheetNames>
    <sheetDataSet>
      <sheetData sheetId="0" refreshError="1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U135"/>
  <sheetViews>
    <sheetView view="pageBreakPreview" topLeftCell="A115" zoomScale="85" zoomScaleNormal="85" zoomScaleSheetLayoutView="85" workbookViewId="0">
      <selection activeCell="D121" sqref="D121"/>
    </sheetView>
  </sheetViews>
  <sheetFormatPr defaultColWidth="7.1796875" defaultRowHeight="23" customHeight="1"/>
  <cols>
    <col min="1" max="3" width="2.1796875" style="36" customWidth="1"/>
    <col min="4" max="4" width="38.1796875" style="36" customWidth="1"/>
    <col min="5" max="5" width="8.54296875" style="31" customWidth="1"/>
    <col min="6" max="6" width="1.1796875" style="31" customWidth="1"/>
    <col min="7" max="10" width="17.36328125" style="31" customWidth="1"/>
    <col min="11" max="11" width="16.26953125" style="4" bestFit="1" customWidth="1"/>
    <col min="12" max="12" width="14.81640625" style="4" bestFit="1" customWidth="1"/>
    <col min="13" max="13" width="14.1796875" style="4" customWidth="1"/>
    <col min="14" max="14" width="14.81640625" style="4" bestFit="1" customWidth="1"/>
    <col min="15" max="15" width="17.1796875" style="4" customWidth="1"/>
    <col min="16" max="16" width="14.81640625" style="4" bestFit="1" customWidth="1"/>
    <col min="17" max="17" width="11.1796875" style="4" customWidth="1"/>
    <col min="18" max="18" width="14.81640625" style="4" bestFit="1" customWidth="1"/>
    <col min="19" max="19" width="15" style="4" customWidth="1"/>
    <col min="20" max="20" width="14.81640625" style="4" bestFit="1" customWidth="1"/>
    <col min="21" max="21" width="14.36328125" style="31" customWidth="1"/>
    <col min="22" max="176" width="7.1796875" style="31"/>
    <col min="177" max="177" width="3.1796875" style="31" customWidth="1"/>
    <col min="178" max="178" width="50.6328125" style="31" customWidth="1"/>
    <col min="179" max="179" width="9.1796875" style="31" customWidth="1"/>
    <col min="180" max="180" width="1.1796875" style="31" customWidth="1"/>
    <col min="181" max="181" width="10" style="31" bestFit="1" customWidth="1"/>
    <col min="182" max="182" width="1.1796875" style="31" customWidth="1"/>
    <col min="183" max="183" width="10" style="31" bestFit="1" customWidth="1"/>
    <col min="184" max="184" width="7.1796875" style="31"/>
    <col min="185" max="185" width="9.1796875" style="31" bestFit="1" customWidth="1"/>
    <col min="186" max="186" width="10" style="31" bestFit="1" customWidth="1"/>
    <col min="187" max="16384" width="7.1796875" style="31"/>
  </cols>
  <sheetData>
    <row r="1" spans="1:21" ht="23" customHeight="1">
      <c r="A1" s="114" t="s">
        <v>48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21" ht="23" customHeight="1">
      <c r="A2" s="114" t="s">
        <v>86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21" ht="23" customHeight="1">
      <c r="A3" s="114" t="s">
        <v>184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21" ht="23" customHeight="1">
      <c r="A4" s="30"/>
      <c r="B4" s="30"/>
      <c r="C4" s="30"/>
      <c r="D4" s="30"/>
      <c r="E4" s="30"/>
      <c r="F4" s="30"/>
      <c r="G4" s="30"/>
      <c r="H4" s="30"/>
      <c r="I4" s="30"/>
      <c r="J4" s="67" t="s">
        <v>139</v>
      </c>
    </row>
    <row r="5" spans="1:21" ht="23" customHeight="1">
      <c r="A5" s="33"/>
      <c r="B5" s="33"/>
      <c r="C5" s="33"/>
      <c r="D5" s="33"/>
      <c r="E5" s="33"/>
      <c r="F5" s="33"/>
      <c r="G5" s="115" t="s">
        <v>47</v>
      </c>
      <c r="H5" s="115"/>
      <c r="I5" s="115" t="s">
        <v>0</v>
      </c>
      <c r="J5" s="115"/>
    </row>
    <row r="6" spans="1:21" ht="23" customHeight="1">
      <c r="A6" s="101"/>
      <c r="B6" s="101"/>
      <c r="C6" s="101"/>
      <c r="D6" s="101"/>
      <c r="E6" s="35" t="s">
        <v>2</v>
      </c>
      <c r="F6" s="34"/>
      <c r="G6" s="102" t="s">
        <v>185</v>
      </c>
      <c r="H6" s="102" t="s">
        <v>157</v>
      </c>
      <c r="I6" s="102" t="str">
        <f>+G6</f>
        <v>30 มิถุนายน 2569</v>
      </c>
      <c r="J6" s="102" t="str">
        <f>+H6</f>
        <v>31 ธันวาคม 2568</v>
      </c>
    </row>
    <row r="7" spans="1:21" ht="23" customHeight="1">
      <c r="A7" s="41"/>
      <c r="B7" s="41"/>
      <c r="C7" s="41"/>
      <c r="D7" s="41"/>
      <c r="E7" s="30"/>
      <c r="F7" s="45"/>
      <c r="G7" s="103" t="s">
        <v>150</v>
      </c>
      <c r="H7" s="103" t="s">
        <v>151</v>
      </c>
      <c r="I7" s="103" t="s">
        <v>150</v>
      </c>
      <c r="J7" s="103" t="s">
        <v>151</v>
      </c>
    </row>
    <row r="8" spans="1:21" ht="23" customHeight="1">
      <c r="A8" s="31"/>
      <c r="D8" s="104" t="s">
        <v>1</v>
      </c>
      <c r="E8" s="38"/>
      <c r="F8" s="38"/>
      <c r="G8" s="105"/>
      <c r="H8" s="105"/>
      <c r="I8" s="105"/>
      <c r="J8" s="105"/>
    </row>
    <row r="9" spans="1:21" ht="23" customHeight="1">
      <c r="A9" s="36" t="s">
        <v>3</v>
      </c>
      <c r="E9" s="38"/>
      <c r="F9" s="38"/>
    </row>
    <row r="10" spans="1:21" ht="23" customHeight="1">
      <c r="A10" s="31"/>
      <c r="B10" s="36" t="s">
        <v>4</v>
      </c>
      <c r="E10" s="38"/>
      <c r="F10" s="38"/>
      <c r="G10" s="4">
        <v>134951927.53999999</v>
      </c>
      <c r="H10" s="4">
        <v>50283132.960000001</v>
      </c>
      <c r="I10" s="74">
        <v>132473176.77</v>
      </c>
      <c r="J10" s="4">
        <v>47982318.920000002</v>
      </c>
      <c r="U10" s="42"/>
    </row>
    <row r="11" spans="1:21" ht="23" customHeight="1">
      <c r="A11" s="31"/>
      <c r="B11" s="36" t="s">
        <v>5</v>
      </c>
      <c r="E11" s="38">
        <v>7</v>
      </c>
      <c r="F11" s="38"/>
      <c r="G11" s="4">
        <v>1541893243.9100001</v>
      </c>
      <c r="H11" s="4">
        <v>1831875817.48</v>
      </c>
      <c r="I11" s="74">
        <v>1443679046.2599998</v>
      </c>
      <c r="J11" s="4">
        <v>1792246187.4999998</v>
      </c>
      <c r="U11" s="42"/>
    </row>
    <row r="12" spans="1:21" ht="23" customHeight="1">
      <c r="A12" s="31"/>
      <c r="B12" s="36" t="s">
        <v>49</v>
      </c>
      <c r="C12" s="31"/>
      <c r="E12" s="38">
        <v>8</v>
      </c>
      <c r="F12" s="38"/>
      <c r="G12" s="4">
        <v>7914856041.7300005</v>
      </c>
      <c r="H12" s="4">
        <v>7583784004.4799995</v>
      </c>
      <c r="I12" s="4">
        <v>7914856041.7300005</v>
      </c>
      <c r="J12" s="4">
        <v>7536937376.2400007</v>
      </c>
      <c r="U12" s="42"/>
    </row>
    <row r="13" spans="1:21" ht="23" customHeight="1">
      <c r="A13" s="31"/>
      <c r="B13" s="36" t="s">
        <v>132</v>
      </c>
      <c r="C13" s="31"/>
      <c r="E13" s="38"/>
      <c r="F13" s="38"/>
      <c r="G13" s="4">
        <v>624961428.43000007</v>
      </c>
      <c r="H13" s="4">
        <v>856526375.55999994</v>
      </c>
      <c r="I13" s="4">
        <v>599617165.88999999</v>
      </c>
      <c r="J13" s="4">
        <v>831182113.01999986</v>
      </c>
      <c r="U13" s="42"/>
    </row>
    <row r="14" spans="1:21" ht="23" customHeight="1">
      <c r="A14" s="31"/>
      <c r="B14" s="36" t="s">
        <v>140</v>
      </c>
      <c r="C14" s="31"/>
      <c r="E14" s="38">
        <v>6.1</v>
      </c>
      <c r="F14" s="38"/>
      <c r="G14" s="4">
        <v>0</v>
      </c>
      <c r="H14" s="4">
        <v>0</v>
      </c>
      <c r="I14" s="4">
        <v>64868494</v>
      </c>
      <c r="J14" s="4">
        <v>128015494</v>
      </c>
      <c r="U14" s="42"/>
    </row>
    <row r="15" spans="1:21" ht="23" customHeight="1">
      <c r="A15" s="31"/>
      <c r="B15" s="107" t="s">
        <v>158</v>
      </c>
      <c r="C15" s="108"/>
      <c r="D15" s="107"/>
      <c r="E15" s="38">
        <v>8.1</v>
      </c>
      <c r="F15" s="38"/>
      <c r="G15" s="4">
        <v>57110834.189999998</v>
      </c>
      <c r="H15" s="4">
        <v>57110834.189999998</v>
      </c>
      <c r="I15" s="4">
        <v>57110834.189999998</v>
      </c>
      <c r="J15" s="4">
        <v>57110834.189999998</v>
      </c>
      <c r="U15" s="42"/>
    </row>
    <row r="16" spans="1:21" ht="23" customHeight="1">
      <c r="A16" s="31"/>
      <c r="B16" s="36" t="s">
        <v>50</v>
      </c>
      <c r="E16" s="38">
        <v>9</v>
      </c>
      <c r="F16" s="38"/>
      <c r="G16" s="4">
        <v>370893348.68000001</v>
      </c>
      <c r="H16" s="4">
        <v>382552950.86000001</v>
      </c>
      <c r="I16" s="4">
        <v>0</v>
      </c>
      <c r="J16" s="21">
        <v>0</v>
      </c>
      <c r="U16" s="42"/>
    </row>
    <row r="17" spans="1:21" ht="23" customHeight="1">
      <c r="A17" s="31"/>
      <c r="B17" s="36" t="s">
        <v>51</v>
      </c>
      <c r="E17" s="38"/>
      <c r="F17" s="38"/>
      <c r="G17" s="4">
        <v>284815344.24999994</v>
      </c>
      <c r="H17" s="4">
        <f>277968714.97+3643458</f>
        <v>281612172.97000003</v>
      </c>
      <c r="I17" s="4">
        <v>284733459.55999994</v>
      </c>
      <c r="J17" s="4">
        <f>275249818.28+3643458</f>
        <v>278893276.27999997</v>
      </c>
      <c r="U17" s="42"/>
    </row>
    <row r="18" spans="1:21" ht="23" customHeight="1">
      <c r="A18" s="31"/>
      <c r="B18" s="36" t="s">
        <v>52</v>
      </c>
      <c r="E18" s="38"/>
      <c r="F18" s="38"/>
      <c r="G18" s="4">
        <v>46318023.510000013</v>
      </c>
      <c r="H18" s="4">
        <f>42115128.11-3643458</f>
        <v>38471670.109999999</v>
      </c>
      <c r="I18" s="4">
        <v>47856978.720000014</v>
      </c>
      <c r="J18" s="21">
        <f>43362007.13-3643458</f>
        <v>39718549.130000003</v>
      </c>
      <c r="U18" s="42"/>
    </row>
    <row r="19" spans="1:21" ht="23" customHeight="1">
      <c r="A19" s="31"/>
      <c r="B19" s="36" t="s">
        <v>109</v>
      </c>
      <c r="E19" s="38"/>
      <c r="F19" s="38"/>
      <c r="G19" s="4">
        <v>16028167.669999983</v>
      </c>
      <c r="H19" s="4">
        <v>114449560.11</v>
      </c>
      <c r="I19" s="4">
        <v>15391268.189999983</v>
      </c>
      <c r="J19" s="4">
        <v>107870795.51000002</v>
      </c>
      <c r="U19" s="42"/>
    </row>
    <row r="20" spans="1:21" ht="23" customHeight="1">
      <c r="A20" s="31"/>
      <c r="B20" s="36" t="s">
        <v>6</v>
      </c>
      <c r="E20" s="38"/>
      <c r="F20" s="38"/>
      <c r="G20" s="4">
        <v>105697.70999999999</v>
      </c>
      <c r="H20" s="4">
        <v>391590.59</v>
      </c>
      <c r="I20" s="4">
        <v>105697.70999999999</v>
      </c>
      <c r="J20" s="4">
        <v>391590.58999999997</v>
      </c>
      <c r="U20" s="42"/>
    </row>
    <row r="21" spans="1:21" ht="23" customHeight="1">
      <c r="A21" s="31"/>
      <c r="B21" s="36" t="s">
        <v>7</v>
      </c>
      <c r="E21" s="38"/>
      <c r="F21" s="38"/>
      <c r="G21" s="4">
        <v>101654637.23999999</v>
      </c>
      <c r="H21" s="4">
        <v>111354268.84</v>
      </c>
      <c r="I21" s="4">
        <v>101760471.48999999</v>
      </c>
      <c r="J21" s="4">
        <v>109394932.38000001</v>
      </c>
      <c r="U21" s="42"/>
    </row>
    <row r="22" spans="1:21" ht="23" customHeight="1">
      <c r="A22" s="31"/>
      <c r="C22" s="36" t="s">
        <v>8</v>
      </c>
      <c r="E22" s="38"/>
      <c r="F22" s="38"/>
      <c r="G22" s="23">
        <f>SUM(G10:G21)</f>
        <v>11093588694.860001</v>
      </c>
      <c r="H22" s="23">
        <f>SUM(H10:H21)</f>
        <v>11308412378.150002</v>
      </c>
      <c r="I22" s="23">
        <f>SUM(I10:I21)</f>
        <v>10662452634.509998</v>
      </c>
      <c r="J22" s="23">
        <f>SUM(J10:J21)</f>
        <v>10929743467.76</v>
      </c>
      <c r="U22" s="42"/>
    </row>
    <row r="23" spans="1:21" ht="23" customHeight="1">
      <c r="A23" s="36" t="s">
        <v>9</v>
      </c>
      <c r="E23" s="38"/>
      <c r="F23" s="38"/>
      <c r="G23" s="4"/>
      <c r="H23" s="4"/>
      <c r="I23" s="4"/>
      <c r="J23" s="4"/>
      <c r="U23" s="42"/>
    </row>
    <row r="24" spans="1:21" ht="23" customHeight="1">
      <c r="A24" s="31"/>
      <c r="B24" s="36" t="s">
        <v>54</v>
      </c>
      <c r="E24" s="38">
        <v>10</v>
      </c>
      <c r="F24" s="38"/>
      <c r="G24" s="4">
        <v>804611419.01999998</v>
      </c>
      <c r="H24" s="4">
        <v>927593094.16999996</v>
      </c>
      <c r="I24" s="4">
        <v>788224396.30999994</v>
      </c>
      <c r="J24" s="4">
        <v>911206082.74000001</v>
      </c>
      <c r="U24" s="42"/>
    </row>
    <row r="25" spans="1:21" ht="23" customHeight="1">
      <c r="A25" s="31"/>
      <c r="B25" s="36" t="s">
        <v>172</v>
      </c>
      <c r="E25" s="38">
        <v>11</v>
      </c>
      <c r="F25" s="38"/>
      <c r="G25" s="4">
        <v>31560429.870000001</v>
      </c>
      <c r="H25" s="4">
        <v>0</v>
      </c>
      <c r="I25" s="4">
        <v>31560429.870000001</v>
      </c>
      <c r="J25" s="4">
        <v>0</v>
      </c>
      <c r="U25" s="42"/>
    </row>
    <row r="26" spans="1:21" ht="23" customHeight="1">
      <c r="A26" s="31"/>
      <c r="B26" s="36" t="s">
        <v>55</v>
      </c>
      <c r="E26" s="38"/>
      <c r="F26" s="38"/>
      <c r="G26" s="4">
        <v>0</v>
      </c>
      <c r="H26" s="91">
        <v>0</v>
      </c>
      <c r="I26" s="4">
        <v>404993000</v>
      </c>
      <c r="J26" s="4">
        <v>404993000</v>
      </c>
      <c r="U26" s="42"/>
    </row>
    <row r="27" spans="1:21" ht="23" customHeight="1">
      <c r="A27" s="31"/>
      <c r="B27" s="36" t="s">
        <v>56</v>
      </c>
      <c r="E27" s="38"/>
      <c r="F27" s="38"/>
      <c r="G27" s="4">
        <v>0</v>
      </c>
      <c r="H27" s="91">
        <v>0</v>
      </c>
      <c r="I27" s="4">
        <v>0</v>
      </c>
      <c r="J27" s="4">
        <v>0</v>
      </c>
      <c r="U27" s="42"/>
    </row>
    <row r="28" spans="1:21" ht="23" customHeight="1">
      <c r="A28" s="31"/>
      <c r="B28" s="36" t="s">
        <v>10</v>
      </c>
      <c r="E28" s="38">
        <v>12</v>
      </c>
      <c r="F28" s="38"/>
      <c r="G28" s="4">
        <v>816641.27</v>
      </c>
      <c r="H28" s="4">
        <v>816641.27</v>
      </c>
      <c r="I28" s="4">
        <v>2449950</v>
      </c>
      <c r="J28" s="21">
        <v>2449950</v>
      </c>
      <c r="U28" s="42"/>
    </row>
    <row r="29" spans="1:21" ht="23" customHeight="1">
      <c r="A29" s="31"/>
      <c r="B29" s="36" t="s">
        <v>11</v>
      </c>
      <c r="E29" s="38"/>
      <c r="F29" s="38"/>
      <c r="G29" s="4">
        <v>311314350</v>
      </c>
      <c r="H29" s="4">
        <v>311314350</v>
      </c>
      <c r="I29" s="4">
        <v>311314350</v>
      </c>
      <c r="J29" s="21">
        <v>311314350</v>
      </c>
      <c r="U29" s="42"/>
    </row>
    <row r="30" spans="1:21" ht="23" customHeight="1">
      <c r="A30" s="31"/>
      <c r="B30" s="36" t="s">
        <v>125</v>
      </c>
      <c r="E30" s="38"/>
      <c r="F30" s="38"/>
      <c r="G30" s="4">
        <v>36634170</v>
      </c>
      <c r="H30" s="4">
        <v>36634170</v>
      </c>
      <c r="I30" s="4">
        <v>0</v>
      </c>
      <c r="J30" s="21">
        <v>0</v>
      </c>
      <c r="U30" s="42"/>
    </row>
    <row r="31" spans="1:21" ht="23" customHeight="1">
      <c r="A31" s="31"/>
      <c r="B31" s="36" t="s">
        <v>57</v>
      </c>
      <c r="E31" s="38">
        <v>13</v>
      </c>
      <c r="F31" s="38"/>
      <c r="G31" s="4">
        <v>863133401.36000025</v>
      </c>
      <c r="H31" s="4">
        <v>879019038.33000004</v>
      </c>
      <c r="I31" s="4">
        <v>860986376.86000025</v>
      </c>
      <c r="J31" s="4">
        <v>876785446.04000008</v>
      </c>
      <c r="U31" s="42"/>
    </row>
    <row r="32" spans="1:21" ht="23" customHeight="1">
      <c r="A32" s="31"/>
      <c r="B32" s="36" t="s">
        <v>12</v>
      </c>
      <c r="E32" s="38">
        <v>14</v>
      </c>
      <c r="F32" s="38"/>
      <c r="G32" s="4">
        <v>16594599.610000003</v>
      </c>
      <c r="H32" s="4">
        <v>15955350.82</v>
      </c>
      <c r="I32" s="4">
        <v>16594599.610000003</v>
      </c>
      <c r="J32" s="4">
        <v>15955350.820000004</v>
      </c>
      <c r="U32" s="42"/>
    </row>
    <row r="33" spans="1:21" ht="23" customHeight="1">
      <c r="A33" s="31"/>
      <c r="B33" s="36" t="s">
        <v>110</v>
      </c>
      <c r="E33" s="38"/>
      <c r="F33" s="38"/>
      <c r="G33" s="4">
        <v>1258686.3899999997</v>
      </c>
      <c r="H33" s="4">
        <v>1640254.51</v>
      </c>
      <c r="I33" s="4">
        <v>1254661.1799999997</v>
      </c>
      <c r="J33" s="4">
        <v>1635619.1000000015</v>
      </c>
      <c r="U33" s="42"/>
    </row>
    <row r="34" spans="1:21" ht="23" customHeight="1">
      <c r="A34" s="31"/>
      <c r="B34" s="36" t="s">
        <v>53</v>
      </c>
      <c r="E34" s="38"/>
      <c r="F34" s="38"/>
      <c r="G34" s="4">
        <v>126038752.47000003</v>
      </c>
      <c r="H34" s="4">
        <v>114774678.39</v>
      </c>
      <c r="I34" s="4">
        <v>121592748.80000001</v>
      </c>
      <c r="J34" s="4">
        <v>107816704.98999998</v>
      </c>
      <c r="U34" s="42"/>
    </row>
    <row r="35" spans="1:21" ht="23" customHeight="1">
      <c r="A35" s="31"/>
      <c r="B35" s="36" t="s">
        <v>13</v>
      </c>
      <c r="E35" s="38"/>
      <c r="F35" s="38"/>
      <c r="G35" s="4">
        <v>165108322.47</v>
      </c>
      <c r="H35" s="4">
        <v>53733469.630000003</v>
      </c>
      <c r="I35" s="4">
        <v>122696666.18000002</v>
      </c>
      <c r="J35" s="4">
        <v>17900577.939999998</v>
      </c>
      <c r="U35" s="42"/>
    </row>
    <row r="36" spans="1:21" ht="23" customHeight="1">
      <c r="A36" s="31"/>
      <c r="C36" s="36" t="s">
        <v>14</v>
      </c>
      <c r="E36" s="109"/>
      <c r="F36" s="38"/>
      <c r="G36" s="25">
        <f>SUM(G24:G35)</f>
        <v>2357070772.4599996</v>
      </c>
      <c r="H36" s="25">
        <f>SUM(H24:H35)</f>
        <v>2341481047.1200004</v>
      </c>
      <c r="I36" s="25">
        <f>SUM(I24:I35)</f>
        <v>2661667178.8099999</v>
      </c>
      <c r="J36" s="25">
        <f>SUM(J24:J35)</f>
        <v>2650057081.6300001</v>
      </c>
      <c r="U36" s="42"/>
    </row>
    <row r="37" spans="1:21" ht="23.5" customHeight="1" thickBot="1">
      <c r="A37" s="31"/>
      <c r="C37" s="31"/>
      <c r="D37" s="36" t="s">
        <v>15</v>
      </c>
      <c r="E37" s="38"/>
      <c r="F37" s="38"/>
      <c r="G37" s="24">
        <f>G22+G36</f>
        <v>13450659467.32</v>
      </c>
      <c r="H37" s="24">
        <f>H22+H36</f>
        <v>13649893425.270002</v>
      </c>
      <c r="I37" s="24">
        <f>I22+I36</f>
        <v>13324119813.319998</v>
      </c>
      <c r="J37" s="24">
        <f>J22+J36</f>
        <v>13579800549.389999</v>
      </c>
      <c r="U37" s="42"/>
    </row>
    <row r="38" spans="1:21" ht="23" customHeight="1" thickTop="1">
      <c r="A38" s="45"/>
      <c r="B38" s="45"/>
      <c r="C38" s="45"/>
      <c r="D38" s="45"/>
      <c r="E38" s="38"/>
      <c r="F38" s="38"/>
      <c r="G38" s="75"/>
      <c r="H38" s="75"/>
      <c r="I38" s="75"/>
      <c r="J38" s="75"/>
      <c r="U38" s="42"/>
    </row>
    <row r="39" spans="1:21" ht="23" customHeight="1">
      <c r="A39" s="45"/>
      <c r="B39" s="45"/>
      <c r="C39" s="45"/>
      <c r="D39" s="45"/>
      <c r="E39" s="38"/>
      <c r="F39" s="38"/>
      <c r="G39" s="54"/>
      <c r="H39" s="54"/>
      <c r="I39" s="54"/>
      <c r="J39" s="54"/>
      <c r="U39" s="42"/>
    </row>
    <row r="40" spans="1:21" ht="23" customHeight="1">
      <c r="A40" s="45"/>
      <c r="B40" s="45"/>
      <c r="C40" s="45"/>
      <c r="D40" s="45"/>
      <c r="E40" s="38"/>
      <c r="F40" s="38"/>
      <c r="G40" s="54"/>
      <c r="H40" s="54"/>
      <c r="I40" s="54"/>
      <c r="J40" s="54"/>
      <c r="U40" s="42"/>
    </row>
    <row r="41" spans="1:21" ht="23" customHeight="1">
      <c r="A41" s="45"/>
      <c r="B41" s="45"/>
      <c r="C41" s="45"/>
      <c r="D41" s="45"/>
      <c r="E41" s="38"/>
      <c r="F41" s="38"/>
      <c r="G41" s="54"/>
      <c r="H41" s="54"/>
      <c r="I41" s="54"/>
      <c r="J41" s="54"/>
      <c r="U41" s="42"/>
    </row>
    <row r="42" spans="1:21" ht="23" customHeight="1">
      <c r="A42" s="45"/>
      <c r="B42" s="45"/>
      <c r="C42" s="45"/>
      <c r="D42" s="45"/>
      <c r="E42" s="38"/>
      <c r="F42" s="38"/>
      <c r="G42" s="54"/>
      <c r="H42" s="54"/>
      <c r="I42" s="54"/>
      <c r="J42" s="54"/>
      <c r="U42" s="42"/>
    </row>
    <row r="43" spans="1:21" ht="23" customHeight="1">
      <c r="A43" s="45"/>
      <c r="B43" s="45"/>
      <c r="C43" s="45"/>
      <c r="D43" s="45"/>
      <c r="E43" s="38"/>
      <c r="F43" s="38"/>
      <c r="G43" s="54"/>
      <c r="H43" s="54"/>
      <c r="I43" s="54"/>
      <c r="J43" s="54"/>
      <c r="U43" s="42"/>
    </row>
    <row r="44" spans="1:21" ht="23" customHeight="1">
      <c r="A44" s="45"/>
      <c r="B44" s="45"/>
      <c r="C44" s="45"/>
      <c r="D44" s="45"/>
      <c r="E44" s="38"/>
      <c r="F44" s="38"/>
      <c r="G44" s="54"/>
      <c r="H44" s="54"/>
      <c r="I44" s="54"/>
      <c r="J44" s="54"/>
      <c r="U44" s="42"/>
    </row>
    <row r="45" spans="1:21" ht="23" customHeight="1">
      <c r="A45" s="45"/>
      <c r="B45" s="45"/>
      <c r="C45" s="45"/>
      <c r="D45" s="45"/>
      <c r="E45" s="38"/>
      <c r="F45" s="38"/>
      <c r="G45" s="54"/>
      <c r="H45" s="54"/>
      <c r="I45" s="54"/>
      <c r="J45" s="54"/>
      <c r="U45" s="42"/>
    </row>
    <row r="46" spans="1:21" ht="23" customHeight="1">
      <c r="A46" s="114" t="str">
        <f>A1</f>
        <v>บริษัท เพาเวอร์ไลน์ เอ็นจิเนียริ่ง จำกัด (มหาชน) และบริษัทย่อย</v>
      </c>
      <c r="B46" s="114"/>
      <c r="C46" s="114"/>
      <c r="D46" s="114"/>
      <c r="E46" s="114"/>
      <c r="F46" s="114"/>
      <c r="G46" s="114"/>
      <c r="H46" s="114"/>
      <c r="I46" s="114"/>
      <c r="J46" s="114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1" ht="23" customHeight="1">
      <c r="A47" s="114" t="str">
        <f t="shared" ref="A47:A48" si="0">A2</f>
        <v>งบฐานะการเงิน</v>
      </c>
      <c r="B47" s="114"/>
      <c r="C47" s="114"/>
      <c r="D47" s="114"/>
      <c r="E47" s="114"/>
      <c r="F47" s="114"/>
      <c r="G47" s="114"/>
      <c r="H47" s="114"/>
      <c r="I47" s="114"/>
      <c r="J47" s="114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1" ht="23" customHeight="1">
      <c r="A48" s="114" t="str">
        <f t="shared" si="0"/>
        <v>ณ วันที่ 30 มิถุนายน 2569</v>
      </c>
      <c r="B48" s="114"/>
      <c r="C48" s="114"/>
      <c r="D48" s="114"/>
      <c r="E48" s="114"/>
      <c r="F48" s="114"/>
      <c r="G48" s="114"/>
      <c r="H48" s="114"/>
      <c r="I48" s="114"/>
      <c r="J48" s="114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1" ht="23" customHeight="1">
      <c r="A49" s="30"/>
      <c r="B49" s="30"/>
      <c r="C49" s="30"/>
      <c r="D49" s="30"/>
      <c r="E49" s="30"/>
      <c r="F49" s="30"/>
      <c r="G49" s="30"/>
      <c r="H49" s="30"/>
      <c r="I49" s="30"/>
      <c r="J49" s="122" t="str">
        <f>+J4</f>
        <v>(หน่วย : บาท)</v>
      </c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1" ht="23" customHeight="1">
      <c r="A50" s="33"/>
      <c r="B50" s="33"/>
      <c r="C50" s="33"/>
      <c r="D50" s="33"/>
      <c r="E50" s="33"/>
      <c r="F50" s="33"/>
      <c r="G50" s="115" t="str">
        <f>+G5</f>
        <v>งบการเงินรวม</v>
      </c>
      <c r="H50" s="115"/>
      <c r="I50" s="115" t="str">
        <f>+I5</f>
        <v>งบการเงินเฉพาะกิจการ</v>
      </c>
      <c r="J50" s="115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1" ht="23" customHeight="1">
      <c r="A51" s="101"/>
      <c r="B51" s="101"/>
      <c r="C51" s="101"/>
      <c r="D51" s="101"/>
      <c r="E51" s="35" t="str">
        <f>E6</f>
        <v>หมายเหตุ</v>
      </c>
      <c r="F51" s="34"/>
      <c r="G51" s="110" t="str">
        <f>G6</f>
        <v>30 มิถุนายน 2569</v>
      </c>
      <c r="H51" s="102" t="str">
        <f>H6</f>
        <v>31 ธันวาคม 2568</v>
      </c>
      <c r="I51" s="102" t="str">
        <f>I6</f>
        <v>30 มิถุนายน 2569</v>
      </c>
      <c r="J51" s="102" t="str">
        <f>J6</f>
        <v>31 ธันวาคม 2568</v>
      </c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1" ht="23" customHeight="1">
      <c r="A52" s="41"/>
      <c r="B52" s="41"/>
      <c r="C52" s="41"/>
      <c r="D52" s="41"/>
      <c r="E52" s="30"/>
      <c r="F52" s="45"/>
      <c r="G52" s="103" t="str">
        <f>+G7</f>
        <v>ยังไม่ได้ตรวจสอบ</v>
      </c>
      <c r="H52" s="103" t="str">
        <f>+H7</f>
        <v>ตรวจสอบแล้ว</v>
      </c>
      <c r="I52" s="103" t="str">
        <f>+I7</f>
        <v>ยังไม่ได้ตรวจสอบ</v>
      </c>
      <c r="J52" s="103" t="str">
        <f>+J7</f>
        <v>ตรวจสอบแล้ว</v>
      </c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1" ht="23" customHeight="1">
      <c r="A53" s="31"/>
      <c r="D53" s="104" t="s">
        <v>16</v>
      </c>
      <c r="E53" s="38"/>
      <c r="F53" s="38"/>
      <c r="G53" s="105"/>
      <c r="H53" s="105"/>
      <c r="I53" s="105"/>
      <c r="J53" s="106"/>
      <c r="U53" s="42"/>
    </row>
    <row r="54" spans="1:21" ht="23" customHeight="1">
      <c r="A54" s="36" t="s">
        <v>17</v>
      </c>
      <c r="E54" s="38"/>
      <c r="F54" s="38"/>
      <c r="G54" s="38"/>
      <c r="H54" s="111"/>
      <c r="I54" s="111"/>
      <c r="J54" s="38"/>
      <c r="U54" s="42"/>
    </row>
    <row r="55" spans="1:21" ht="23" customHeight="1">
      <c r="A55" s="31"/>
      <c r="B55" s="36" t="s">
        <v>18</v>
      </c>
      <c r="E55" s="38"/>
      <c r="F55" s="38"/>
      <c r="G55" s="39"/>
      <c r="H55" s="39"/>
      <c r="I55" s="39"/>
      <c r="J55" s="39"/>
      <c r="U55" s="42"/>
    </row>
    <row r="56" spans="1:21" ht="23" customHeight="1">
      <c r="A56" s="31"/>
      <c r="B56" s="31"/>
      <c r="C56" s="36" t="s">
        <v>102</v>
      </c>
      <c r="E56" s="38">
        <v>15</v>
      </c>
      <c r="F56" s="38"/>
      <c r="G56" s="4">
        <v>5323797418.3500004</v>
      </c>
      <c r="H56" s="4">
        <v>5079368892.6099997</v>
      </c>
      <c r="I56" s="4">
        <v>5131184328.5</v>
      </c>
      <c r="J56" s="4">
        <v>4884827171.9800005</v>
      </c>
      <c r="K56" s="112"/>
      <c r="U56" s="42"/>
    </row>
    <row r="57" spans="1:21" ht="23" customHeight="1">
      <c r="A57" s="31"/>
      <c r="B57" s="36" t="s">
        <v>58</v>
      </c>
      <c r="E57" s="38"/>
      <c r="F57" s="38"/>
      <c r="G57" s="4">
        <v>2785249682.4000001</v>
      </c>
      <c r="H57" s="4">
        <v>2995701999.7399998</v>
      </c>
      <c r="I57" s="4">
        <v>2694113443.6300001</v>
      </c>
      <c r="J57" s="4">
        <v>2904757306.5300002</v>
      </c>
      <c r="K57" s="112"/>
      <c r="U57" s="42"/>
    </row>
    <row r="58" spans="1:21" ht="23" customHeight="1">
      <c r="A58" s="31"/>
      <c r="B58" s="36" t="s">
        <v>59</v>
      </c>
      <c r="F58" s="38"/>
      <c r="G58" s="4">
        <v>337244022.87999994</v>
      </c>
      <c r="H58" s="4">
        <v>393310501.50999999</v>
      </c>
      <c r="I58" s="4">
        <v>334351064.67999995</v>
      </c>
      <c r="J58" s="4">
        <v>390592451.25999999</v>
      </c>
      <c r="K58" s="112"/>
      <c r="U58" s="42"/>
    </row>
    <row r="59" spans="1:21" ht="23" customHeight="1">
      <c r="A59" s="31"/>
      <c r="B59" s="36" t="s">
        <v>60</v>
      </c>
      <c r="E59" s="38"/>
      <c r="F59" s="38"/>
      <c r="G59" s="4">
        <v>478930718.03000003</v>
      </c>
      <c r="H59" s="4">
        <v>551027258.91999996</v>
      </c>
      <c r="I59" s="4">
        <v>453648569.28000003</v>
      </c>
      <c r="J59" s="4">
        <v>513887312.22999996</v>
      </c>
      <c r="K59" s="112"/>
      <c r="U59" s="42"/>
    </row>
    <row r="60" spans="1:21" ht="23" customHeight="1">
      <c r="A60" s="31"/>
      <c r="B60" s="36" t="s">
        <v>61</v>
      </c>
      <c r="E60" s="38"/>
      <c r="F60" s="38"/>
      <c r="G60" s="4">
        <v>1148856777.45</v>
      </c>
      <c r="H60" s="4">
        <v>1269879577.6300001</v>
      </c>
      <c r="I60" s="4">
        <v>1147743167.4000001</v>
      </c>
      <c r="J60" s="4">
        <v>1237432649.7500002</v>
      </c>
      <c r="U60" s="42"/>
    </row>
    <row r="61" spans="1:21" ht="23" customHeight="1">
      <c r="A61" s="31"/>
      <c r="B61" s="107" t="s">
        <v>159</v>
      </c>
      <c r="C61" s="107"/>
      <c r="D61" s="107"/>
      <c r="E61" s="38"/>
      <c r="F61" s="38"/>
      <c r="G61" s="4"/>
      <c r="H61" s="4"/>
      <c r="I61" s="4"/>
      <c r="J61" s="4"/>
      <c r="U61" s="42"/>
    </row>
    <row r="62" spans="1:21" ht="23" customHeight="1">
      <c r="A62" s="31"/>
      <c r="B62" s="107"/>
      <c r="C62" s="107" t="s">
        <v>22</v>
      </c>
      <c r="D62" s="107"/>
      <c r="E62" s="38">
        <v>18</v>
      </c>
      <c r="F62" s="38"/>
      <c r="G62" s="4">
        <v>6990861.7199999988</v>
      </c>
      <c r="H62" s="4">
        <v>60597887.329999998</v>
      </c>
      <c r="I62" s="4">
        <v>0</v>
      </c>
      <c r="J62" s="4">
        <v>0</v>
      </c>
      <c r="U62" s="42"/>
    </row>
    <row r="63" spans="1:21" ht="23" customHeight="1">
      <c r="A63" s="31"/>
      <c r="B63" s="107"/>
      <c r="C63" s="107" t="s">
        <v>23</v>
      </c>
      <c r="D63" s="107"/>
      <c r="E63" s="38"/>
      <c r="F63" s="38"/>
      <c r="G63" s="4">
        <v>16743594.699999999</v>
      </c>
      <c r="H63" s="4">
        <v>11724810.460000001</v>
      </c>
      <c r="I63" s="4">
        <v>16743594.699999999</v>
      </c>
      <c r="J63" s="4">
        <v>11724810.460000001</v>
      </c>
      <c r="U63" s="42"/>
    </row>
    <row r="64" spans="1:21" ht="23" customHeight="1">
      <c r="A64" s="31"/>
      <c r="B64" s="107"/>
      <c r="C64" s="107" t="s">
        <v>63</v>
      </c>
      <c r="D64" s="107"/>
      <c r="E64" s="38">
        <v>19</v>
      </c>
      <c r="F64" s="38"/>
      <c r="G64" s="4">
        <v>148379047.34</v>
      </c>
      <c r="H64" s="4">
        <v>0</v>
      </c>
      <c r="I64" s="4">
        <v>148379047.34</v>
      </c>
      <c r="J64" s="4">
        <v>0</v>
      </c>
      <c r="U64" s="42"/>
    </row>
    <row r="65" spans="1:21" ht="23" customHeight="1">
      <c r="A65" s="31"/>
      <c r="B65" s="36" t="s">
        <v>182</v>
      </c>
      <c r="E65" s="38">
        <v>16</v>
      </c>
      <c r="F65" s="38"/>
      <c r="G65" s="4">
        <v>241303250.45000002</v>
      </c>
      <c r="H65" s="4">
        <v>229207747.86000001</v>
      </c>
      <c r="I65" s="4">
        <v>204333333.36000001</v>
      </c>
      <c r="J65" s="4">
        <v>207833333.34</v>
      </c>
      <c r="U65" s="42"/>
    </row>
    <row r="66" spans="1:21" ht="23" customHeight="1">
      <c r="A66" s="31"/>
      <c r="B66" s="36" t="s">
        <v>141</v>
      </c>
      <c r="E66" s="38">
        <v>6.1</v>
      </c>
      <c r="F66" s="38"/>
      <c r="G66" s="4">
        <v>109000000</v>
      </c>
      <c r="H66" s="4">
        <v>109000000</v>
      </c>
      <c r="I66" s="4">
        <v>463689270.83000004</v>
      </c>
      <c r="J66" s="4">
        <v>474691785.47000003</v>
      </c>
      <c r="U66" s="42"/>
    </row>
    <row r="67" spans="1:21" ht="23" customHeight="1">
      <c r="A67" s="31"/>
      <c r="B67" s="36" t="s">
        <v>196</v>
      </c>
      <c r="E67" s="38">
        <v>17</v>
      </c>
      <c r="F67" s="38"/>
      <c r="G67" s="4">
        <v>28500140.16</v>
      </c>
      <c r="H67" s="4">
        <v>0</v>
      </c>
      <c r="I67" s="4">
        <v>2500000</v>
      </c>
      <c r="J67" s="4">
        <v>0</v>
      </c>
      <c r="U67" s="42"/>
    </row>
    <row r="68" spans="1:21" ht="23" customHeight="1">
      <c r="A68" s="31"/>
      <c r="B68" s="36" t="s">
        <v>62</v>
      </c>
      <c r="E68" s="38">
        <v>20</v>
      </c>
      <c r="F68" s="38"/>
      <c r="G68" s="4">
        <v>100000000</v>
      </c>
      <c r="H68" s="4">
        <v>105000000</v>
      </c>
      <c r="I68" s="4">
        <v>100000000</v>
      </c>
      <c r="J68" s="4">
        <v>105000000</v>
      </c>
      <c r="U68" s="42"/>
    </row>
    <row r="69" spans="1:21" ht="23" customHeight="1">
      <c r="A69" s="31"/>
      <c r="B69" s="36" t="s">
        <v>78</v>
      </c>
      <c r="E69" s="38"/>
      <c r="F69" s="38"/>
      <c r="G69" s="4">
        <v>2560601.33</v>
      </c>
      <c r="H69" s="4">
        <v>1661423.59</v>
      </c>
      <c r="I69" s="4">
        <v>0</v>
      </c>
      <c r="J69" s="21">
        <v>0</v>
      </c>
      <c r="U69" s="42"/>
    </row>
    <row r="70" spans="1:21" ht="23" customHeight="1">
      <c r="A70" s="31"/>
      <c r="B70" s="36" t="s">
        <v>171</v>
      </c>
      <c r="E70" s="38"/>
      <c r="F70" s="38"/>
      <c r="G70" s="4">
        <v>193764240.72000003</v>
      </c>
      <c r="H70" s="4">
        <v>200961160.78</v>
      </c>
      <c r="I70" s="4">
        <v>191747637.84999999</v>
      </c>
      <c r="J70" s="21">
        <v>199989198.97</v>
      </c>
      <c r="U70" s="42"/>
    </row>
    <row r="71" spans="1:21" ht="23" customHeight="1">
      <c r="A71" s="31"/>
      <c r="B71" s="36" t="s">
        <v>19</v>
      </c>
      <c r="E71" s="38"/>
      <c r="F71" s="38"/>
      <c r="G71" s="4">
        <f>867014018.71-22363105.68</f>
        <v>844650913.03000009</v>
      </c>
      <c r="H71" s="4">
        <f>912690125.84-200961160.78</f>
        <v>711728965.06000006</v>
      </c>
      <c r="I71" s="4">
        <f>870451384.43-22363105.68</f>
        <v>848088278.75</v>
      </c>
      <c r="J71" s="4">
        <v>729264214.80999994</v>
      </c>
      <c r="U71" s="42"/>
    </row>
    <row r="72" spans="1:21" ht="23" customHeight="1">
      <c r="A72" s="31"/>
      <c r="C72" s="36" t="s">
        <v>20</v>
      </c>
      <c r="E72" s="38"/>
      <c r="F72" s="38"/>
      <c r="G72" s="22">
        <f>SUM(G55:G71)</f>
        <v>11765971268.560001</v>
      </c>
      <c r="H72" s="22">
        <f>SUM(H55:H71)</f>
        <v>11719170225.49</v>
      </c>
      <c r="I72" s="22">
        <f>SUM(I55:I71)</f>
        <v>11736521736.320002</v>
      </c>
      <c r="J72" s="22">
        <f>SUM(J55:J71)</f>
        <v>11660000234.799997</v>
      </c>
      <c r="U72" s="42"/>
    </row>
    <row r="73" spans="1:21" ht="23" customHeight="1">
      <c r="A73" s="36" t="s">
        <v>21</v>
      </c>
      <c r="E73" s="38"/>
      <c r="F73" s="38"/>
      <c r="G73" s="21"/>
      <c r="H73" s="21"/>
      <c r="I73" s="21"/>
      <c r="J73" s="21"/>
      <c r="U73" s="42"/>
    </row>
    <row r="74" spans="1:21" ht="23" customHeight="1">
      <c r="A74" s="31"/>
      <c r="B74" s="36" t="s">
        <v>22</v>
      </c>
      <c r="E74" s="38">
        <v>18</v>
      </c>
      <c r="F74" s="38"/>
      <c r="G74" s="21">
        <v>100000000</v>
      </c>
      <c r="H74" s="21">
        <v>0</v>
      </c>
      <c r="I74" s="21">
        <v>0</v>
      </c>
      <c r="J74" s="21">
        <v>0</v>
      </c>
      <c r="U74" s="42"/>
    </row>
    <row r="75" spans="1:21" ht="23" customHeight="1">
      <c r="A75" s="31"/>
      <c r="B75" s="36" t="s">
        <v>23</v>
      </c>
      <c r="E75" s="38"/>
      <c r="F75" s="38"/>
      <c r="G75" s="4">
        <v>5704678.160000002</v>
      </c>
      <c r="H75" s="4">
        <v>6751602.25</v>
      </c>
      <c r="I75" s="4">
        <v>5704678.160000002</v>
      </c>
      <c r="J75" s="4">
        <v>6751602.25</v>
      </c>
      <c r="U75" s="42"/>
    </row>
    <row r="76" spans="1:21" ht="23" customHeight="1">
      <c r="A76" s="31"/>
      <c r="B76" s="36" t="s">
        <v>63</v>
      </c>
      <c r="E76" s="38">
        <v>19</v>
      </c>
      <c r="F76" s="38"/>
      <c r="G76" s="4">
        <v>0</v>
      </c>
      <c r="H76" s="4">
        <v>147965087.58000001</v>
      </c>
      <c r="I76" s="4">
        <v>0</v>
      </c>
      <c r="J76" s="4">
        <v>147965087.58000001</v>
      </c>
      <c r="U76" s="42"/>
    </row>
    <row r="77" spans="1:21" ht="23" customHeight="1">
      <c r="A77" s="31"/>
      <c r="B77" s="36" t="s">
        <v>83</v>
      </c>
      <c r="G77" s="4"/>
      <c r="H77" s="4"/>
      <c r="I77" s="4"/>
      <c r="J77" s="4"/>
      <c r="U77" s="42"/>
    </row>
    <row r="78" spans="1:21" ht="23" customHeight="1">
      <c r="A78" s="31"/>
      <c r="B78" s="31"/>
      <c r="C78" s="36" t="s">
        <v>84</v>
      </c>
      <c r="E78" s="38"/>
      <c r="F78" s="38"/>
      <c r="G78" s="4">
        <v>184035590.44</v>
      </c>
      <c r="H78" s="4">
        <v>175449675.30000001</v>
      </c>
      <c r="I78" s="4">
        <v>181628470.94</v>
      </c>
      <c r="J78" s="4">
        <v>173133798.30000001</v>
      </c>
      <c r="U78" s="42"/>
    </row>
    <row r="79" spans="1:21" ht="23" customHeight="1">
      <c r="A79" s="31"/>
      <c r="B79" s="31" t="s">
        <v>126</v>
      </c>
      <c r="E79" s="38"/>
      <c r="F79" s="38"/>
      <c r="G79" s="4">
        <v>3609610.68</v>
      </c>
      <c r="H79" s="4">
        <v>2859414.13</v>
      </c>
      <c r="I79" s="4">
        <v>0</v>
      </c>
      <c r="J79" s="4">
        <v>0</v>
      </c>
      <c r="U79" s="42"/>
    </row>
    <row r="80" spans="1:21" ht="23" customHeight="1">
      <c r="A80" s="31"/>
      <c r="C80" s="36" t="s">
        <v>24</v>
      </c>
      <c r="E80" s="38"/>
      <c r="F80" s="38"/>
      <c r="G80" s="22">
        <f>SUM(G74:G79)</f>
        <v>293349879.28000003</v>
      </c>
      <c r="H80" s="22">
        <f>SUM(H74:H79)</f>
        <v>333025779.25999999</v>
      </c>
      <c r="I80" s="22">
        <f>SUM(I74:I79)</f>
        <v>187333149.09999999</v>
      </c>
      <c r="J80" s="22">
        <f>SUM(J74:J79)</f>
        <v>327850488.13</v>
      </c>
      <c r="U80" s="42"/>
    </row>
    <row r="81" spans="1:21" ht="23" customHeight="1">
      <c r="A81" s="31"/>
      <c r="C81" s="31"/>
      <c r="D81" s="36" t="s">
        <v>25</v>
      </c>
      <c r="E81" s="38"/>
      <c r="F81" s="38"/>
      <c r="G81" s="22">
        <f>G72+G80</f>
        <v>12059321147.840002</v>
      </c>
      <c r="H81" s="22">
        <f>H72+H80</f>
        <v>12052196004.75</v>
      </c>
      <c r="I81" s="22">
        <f>I72+I80</f>
        <v>11923854885.420002</v>
      </c>
      <c r="J81" s="22">
        <f>J72+J80</f>
        <v>11987850722.929996</v>
      </c>
      <c r="U81" s="42"/>
    </row>
    <row r="82" spans="1:21" ht="23" customHeight="1">
      <c r="A82" s="31"/>
      <c r="B82" s="31"/>
      <c r="E82" s="38"/>
      <c r="F82" s="38"/>
      <c r="G82" s="12"/>
      <c r="H82" s="12"/>
      <c r="I82" s="12"/>
      <c r="J82" s="12"/>
      <c r="U82" s="42"/>
    </row>
    <row r="83" spans="1:21" ht="23" customHeight="1">
      <c r="A83" s="31"/>
      <c r="B83" s="31"/>
      <c r="E83" s="38"/>
      <c r="F83" s="38"/>
      <c r="G83" s="12"/>
      <c r="H83" s="29"/>
      <c r="I83" s="29"/>
      <c r="J83" s="12"/>
      <c r="U83" s="42"/>
    </row>
    <row r="84" spans="1:21" ht="23" customHeight="1">
      <c r="A84" s="31"/>
      <c r="B84" s="31"/>
      <c r="E84" s="38"/>
      <c r="F84" s="38"/>
      <c r="G84" s="12"/>
      <c r="H84" s="29"/>
      <c r="I84" s="29"/>
      <c r="J84" s="12"/>
      <c r="U84" s="42"/>
    </row>
    <row r="85" spans="1:21" ht="23" customHeight="1">
      <c r="A85" s="31"/>
      <c r="B85" s="31"/>
      <c r="E85" s="38"/>
      <c r="F85" s="38"/>
      <c r="G85" s="12"/>
      <c r="H85" s="29"/>
      <c r="I85" s="29"/>
      <c r="J85" s="12"/>
      <c r="U85" s="42"/>
    </row>
    <row r="86" spans="1:21" ht="23" customHeight="1">
      <c r="A86" s="31"/>
      <c r="B86" s="31"/>
      <c r="E86" s="38"/>
      <c r="F86" s="38"/>
      <c r="G86" s="12"/>
      <c r="H86" s="29"/>
      <c r="I86" s="29"/>
      <c r="J86" s="12"/>
      <c r="U86" s="42"/>
    </row>
    <row r="87" spans="1:21" ht="23" customHeight="1">
      <c r="A87" s="31"/>
      <c r="B87" s="31"/>
      <c r="E87" s="38"/>
      <c r="F87" s="38"/>
      <c r="G87" s="12"/>
      <c r="H87" s="29"/>
      <c r="I87" s="29"/>
      <c r="J87" s="12"/>
      <c r="U87" s="42"/>
    </row>
    <row r="88" spans="1:21" ht="23" customHeight="1">
      <c r="A88" s="31"/>
      <c r="B88" s="31"/>
      <c r="E88" s="38"/>
      <c r="F88" s="38"/>
      <c r="G88" s="12"/>
      <c r="H88" s="12"/>
      <c r="I88" s="12"/>
      <c r="J88" s="12"/>
      <c r="U88" s="42"/>
    </row>
    <row r="89" spans="1:21" ht="23" customHeight="1">
      <c r="A89" s="31"/>
      <c r="B89" s="31"/>
      <c r="E89" s="38"/>
      <c r="F89" s="38"/>
      <c r="G89" s="12"/>
      <c r="H89" s="12"/>
      <c r="I89" s="12"/>
      <c r="J89" s="12"/>
      <c r="U89" s="42"/>
    </row>
    <row r="90" spans="1:21" ht="23" customHeight="1">
      <c r="A90" s="31"/>
      <c r="B90" s="31"/>
      <c r="E90" s="38"/>
      <c r="F90" s="38"/>
      <c r="G90" s="12"/>
      <c r="H90" s="12"/>
      <c r="I90" s="12"/>
      <c r="J90" s="12"/>
      <c r="U90" s="42"/>
    </row>
    <row r="91" spans="1:21" ht="23" customHeight="1">
      <c r="A91" s="114" t="str">
        <f>+A1</f>
        <v>บริษัท เพาเวอร์ไลน์ เอ็นจิเนียริ่ง จำกัด (มหาชน) และบริษัทย่อย</v>
      </c>
      <c r="B91" s="114"/>
      <c r="C91" s="114"/>
      <c r="D91" s="114"/>
      <c r="E91" s="114"/>
      <c r="F91" s="114"/>
      <c r="G91" s="114"/>
      <c r="H91" s="114"/>
      <c r="I91" s="114"/>
      <c r="J91" s="114"/>
      <c r="U91" s="42"/>
    </row>
    <row r="92" spans="1:21" ht="23" customHeight="1">
      <c r="A92" s="114" t="str">
        <f t="shared" ref="A92:A93" si="1">+A2</f>
        <v>งบฐานะการเงิน</v>
      </c>
      <c r="B92" s="114"/>
      <c r="C92" s="114"/>
      <c r="D92" s="114"/>
      <c r="E92" s="114"/>
      <c r="F92" s="114"/>
      <c r="G92" s="114"/>
      <c r="H92" s="114"/>
      <c r="I92" s="114"/>
      <c r="J92" s="114"/>
      <c r="U92" s="42"/>
    </row>
    <row r="93" spans="1:21" ht="23" customHeight="1">
      <c r="A93" s="114" t="str">
        <f t="shared" si="1"/>
        <v>ณ วันที่ 30 มิถุนายน 2569</v>
      </c>
      <c r="B93" s="114"/>
      <c r="C93" s="114"/>
      <c r="D93" s="114"/>
      <c r="E93" s="114"/>
      <c r="F93" s="114"/>
      <c r="G93" s="114"/>
      <c r="H93" s="114"/>
      <c r="I93" s="114"/>
      <c r="J93" s="114"/>
      <c r="U93" s="42"/>
    </row>
    <row r="94" spans="1:21" ht="23" customHeight="1">
      <c r="A94" s="30"/>
      <c r="B94" s="30"/>
      <c r="C94" s="30"/>
      <c r="D94" s="30"/>
      <c r="E94" s="30"/>
      <c r="F94" s="30"/>
      <c r="G94" s="30"/>
      <c r="H94" s="30"/>
      <c r="I94" s="30"/>
      <c r="J94" s="122" t="str">
        <f>+J4</f>
        <v>(หน่วย : บาท)</v>
      </c>
      <c r="U94" s="42"/>
    </row>
    <row r="95" spans="1:21" ht="23" customHeight="1">
      <c r="A95" s="33"/>
      <c r="B95" s="33"/>
      <c r="C95" s="33"/>
      <c r="D95" s="33"/>
      <c r="E95" s="33"/>
      <c r="F95" s="33"/>
      <c r="G95" s="115" t="str">
        <f>+G5</f>
        <v>งบการเงินรวม</v>
      </c>
      <c r="H95" s="115"/>
      <c r="I95" s="115" t="str">
        <f>+I5</f>
        <v>งบการเงินเฉพาะกิจการ</v>
      </c>
      <c r="J95" s="115"/>
      <c r="U95" s="42"/>
    </row>
    <row r="96" spans="1:21" ht="23" customHeight="1">
      <c r="A96" s="101"/>
      <c r="B96" s="101"/>
      <c r="C96" s="101"/>
      <c r="D96" s="101"/>
      <c r="E96" s="35" t="str">
        <f>+E6</f>
        <v>หมายเหตุ</v>
      </c>
      <c r="F96" s="34"/>
      <c r="G96" s="110" t="str">
        <f>+G6</f>
        <v>30 มิถุนายน 2569</v>
      </c>
      <c r="H96" s="102" t="str">
        <f>+H6</f>
        <v>31 ธันวาคม 2568</v>
      </c>
      <c r="I96" s="102" t="str">
        <f>+I6</f>
        <v>30 มิถุนายน 2569</v>
      </c>
      <c r="J96" s="102" t="str">
        <f>+J6</f>
        <v>31 ธันวาคม 2568</v>
      </c>
      <c r="U96" s="42"/>
    </row>
    <row r="97" spans="1:21" ht="23" customHeight="1">
      <c r="A97" s="41"/>
      <c r="B97" s="41"/>
      <c r="C97" s="41"/>
      <c r="D97" s="41"/>
      <c r="E97" s="30"/>
      <c r="F97" s="45"/>
      <c r="G97" s="103" t="str">
        <f>+G7</f>
        <v>ยังไม่ได้ตรวจสอบ</v>
      </c>
      <c r="H97" s="103" t="str">
        <f>+H7</f>
        <v>ตรวจสอบแล้ว</v>
      </c>
      <c r="I97" s="103" t="str">
        <f>+I7</f>
        <v>ยังไม่ได้ตรวจสอบ</v>
      </c>
      <c r="J97" s="103" t="str">
        <f>+J7</f>
        <v>ตรวจสอบแล้ว</v>
      </c>
      <c r="U97" s="42"/>
    </row>
    <row r="98" spans="1:21" ht="23" customHeight="1">
      <c r="A98" s="36" t="s">
        <v>26</v>
      </c>
      <c r="E98" s="38"/>
      <c r="F98" s="38"/>
      <c r="G98" s="3"/>
      <c r="H98" s="3"/>
      <c r="I98" s="3"/>
      <c r="J98" s="3"/>
      <c r="U98" s="42"/>
    </row>
    <row r="99" spans="1:21" ht="23" customHeight="1">
      <c r="B99" s="36" t="s">
        <v>27</v>
      </c>
      <c r="E99" s="38">
        <v>21</v>
      </c>
      <c r="G99" s="3"/>
      <c r="H99" s="3"/>
      <c r="I99" s="3"/>
      <c r="J99" s="3"/>
      <c r="U99" s="42"/>
    </row>
    <row r="100" spans="1:21" ht="23" customHeight="1">
      <c r="B100" s="31"/>
      <c r="C100" s="36" t="s">
        <v>93</v>
      </c>
      <c r="E100" s="38"/>
      <c r="G100" s="3"/>
      <c r="H100" s="3"/>
      <c r="I100" s="3"/>
      <c r="J100" s="3"/>
      <c r="U100" s="42"/>
    </row>
    <row r="101" spans="1:21" ht="23" customHeight="1">
      <c r="B101" s="31"/>
      <c r="D101" s="107" t="s">
        <v>181</v>
      </c>
      <c r="E101" s="38"/>
      <c r="G101" s="20">
        <f>907878638+907878638</f>
        <v>1815757276</v>
      </c>
      <c r="H101" s="14">
        <v>0</v>
      </c>
      <c r="I101" s="20">
        <f>907878638+907878638</f>
        <v>1815757276</v>
      </c>
      <c r="J101" s="14">
        <v>0</v>
      </c>
      <c r="U101" s="42"/>
    </row>
    <row r="102" spans="1:21" ht="23" customHeight="1">
      <c r="B102" s="31"/>
      <c r="D102" s="107" t="s">
        <v>160</v>
      </c>
      <c r="E102" s="38"/>
      <c r="G102" s="90">
        <v>0</v>
      </c>
      <c r="H102" s="90">
        <v>907878638</v>
      </c>
      <c r="I102" s="90">
        <v>0</v>
      </c>
      <c r="J102" s="90">
        <v>907878638</v>
      </c>
      <c r="U102" s="42"/>
    </row>
    <row r="103" spans="1:21" ht="23" customHeight="1">
      <c r="B103" s="31"/>
      <c r="C103" s="108" t="s">
        <v>92</v>
      </c>
      <c r="E103" s="38"/>
      <c r="G103" s="4"/>
      <c r="H103" s="4"/>
      <c r="I103" s="4"/>
      <c r="J103" s="4"/>
      <c r="U103" s="42"/>
    </row>
    <row r="104" spans="1:21" ht="23" customHeight="1">
      <c r="B104" s="31"/>
      <c r="C104" s="108"/>
      <c r="D104" s="107" t="s">
        <v>202</v>
      </c>
      <c r="E104" s="38"/>
      <c r="G104" s="4">
        <f>+CH_C!F15</f>
        <v>1100397638</v>
      </c>
      <c r="H104" s="4">
        <v>0</v>
      </c>
      <c r="I104" s="4">
        <f>+'CH_T(S)'!F15</f>
        <v>1100397638</v>
      </c>
      <c r="J104" s="4">
        <v>0</v>
      </c>
      <c r="U104" s="42"/>
    </row>
    <row r="105" spans="1:21" ht="23" customHeight="1">
      <c r="B105" s="31"/>
      <c r="C105" s="31"/>
      <c r="D105" s="107" t="s">
        <v>160</v>
      </c>
      <c r="E105" s="38"/>
      <c r="G105" s="4">
        <v>0</v>
      </c>
      <c r="H105" s="4">
        <f>+CH_C!F10</f>
        <v>907878638</v>
      </c>
      <c r="I105" s="4">
        <v>0</v>
      </c>
      <c r="J105" s="4">
        <f>+'CH_T(S)'!F10</f>
        <v>907878638</v>
      </c>
      <c r="U105" s="42"/>
    </row>
    <row r="106" spans="1:21" ht="23" customHeight="1">
      <c r="B106" s="108" t="s">
        <v>197</v>
      </c>
      <c r="E106" s="38"/>
      <c r="G106" s="4">
        <f>+CH_C!G15</f>
        <v>-102497147.60000005</v>
      </c>
      <c r="H106" s="4">
        <f>+CH_C!G10</f>
        <v>13014252.399999976</v>
      </c>
      <c r="I106" s="4">
        <f>+'CH_T(S)'!G15</f>
        <v>-102497147.60000005</v>
      </c>
      <c r="J106" s="4">
        <f>+'CH_T(S)'!G10</f>
        <v>13014252.399999976</v>
      </c>
      <c r="U106" s="42"/>
    </row>
    <row r="107" spans="1:21" ht="23" customHeight="1">
      <c r="B107" s="36" t="s">
        <v>94</v>
      </c>
      <c r="E107" s="38"/>
      <c r="F107" s="38"/>
      <c r="G107" s="18"/>
      <c r="H107" s="18"/>
      <c r="I107" s="18"/>
      <c r="J107" s="18"/>
      <c r="U107" s="42"/>
    </row>
    <row r="108" spans="1:21" ht="23" customHeight="1">
      <c r="B108" s="31"/>
      <c r="C108" s="36" t="s">
        <v>88</v>
      </c>
      <c r="E108" s="38"/>
      <c r="F108" s="38"/>
      <c r="G108" s="18"/>
      <c r="H108" s="18"/>
      <c r="I108" s="18"/>
      <c r="J108" s="18"/>
      <c r="U108" s="42"/>
    </row>
    <row r="109" spans="1:21" ht="23" customHeight="1">
      <c r="B109" s="31"/>
      <c r="C109" s="31"/>
      <c r="D109" s="36" t="s">
        <v>91</v>
      </c>
      <c r="E109" s="38"/>
      <c r="F109" s="38"/>
      <c r="G109" s="4">
        <f>+CH_C!H15</f>
        <v>34000000</v>
      </c>
      <c r="H109" s="4">
        <f>+CH_C!H10</f>
        <v>34000000</v>
      </c>
      <c r="I109" s="4">
        <f>+'CH_T(S)'!H15</f>
        <v>34000000</v>
      </c>
      <c r="J109" s="4">
        <f>+'CH_T(S)'!H10</f>
        <v>34000000</v>
      </c>
      <c r="U109" s="42"/>
    </row>
    <row r="110" spans="1:21" ht="23" customHeight="1">
      <c r="B110" s="31"/>
      <c r="C110" s="36" t="s">
        <v>89</v>
      </c>
      <c r="E110" s="38"/>
      <c r="F110" s="38"/>
      <c r="G110" s="4">
        <f>+CH_C!I15</f>
        <v>-171822134.41000009</v>
      </c>
      <c r="H110" s="4">
        <f>+CH_C!I10</f>
        <v>110423967.43000001</v>
      </c>
      <c r="I110" s="4">
        <f>+'CH_T(S)'!I15</f>
        <v>-172541729.07999986</v>
      </c>
      <c r="J110" s="4">
        <f>+'CH_T(S)'!I10</f>
        <v>96150769.480000004</v>
      </c>
      <c r="U110" s="42"/>
    </row>
    <row r="111" spans="1:21" ht="23" customHeight="1">
      <c r="B111" s="36" t="s">
        <v>28</v>
      </c>
      <c r="E111" s="38"/>
      <c r="F111" s="38"/>
      <c r="G111" s="26">
        <f>+CH_C!J15</f>
        <v>540906166.58000004</v>
      </c>
      <c r="H111" s="26">
        <f>+CH_C!J10</f>
        <v>540906166.58000004</v>
      </c>
      <c r="I111" s="26">
        <f>+'CH_T(S)'!J15</f>
        <v>540906166.58000004</v>
      </c>
      <c r="J111" s="26">
        <f>+'CH_T(S)'!J10</f>
        <v>540906166.58000004</v>
      </c>
      <c r="U111" s="42"/>
    </row>
    <row r="112" spans="1:21" ht="23" customHeight="1">
      <c r="C112" s="36" t="s">
        <v>64</v>
      </c>
      <c r="E112" s="38"/>
      <c r="F112" s="38"/>
      <c r="G112" s="20">
        <f>SUM(G104:G111)</f>
        <v>1400984522.5699999</v>
      </c>
      <c r="H112" s="20">
        <f>SUM(H104:H111)</f>
        <v>1606223024.4099998</v>
      </c>
      <c r="I112" s="20">
        <f>SUM(I104:I111)</f>
        <v>1400264927.9000001</v>
      </c>
      <c r="J112" s="20">
        <f>SUM(J104:J111)</f>
        <v>1591949826.46</v>
      </c>
      <c r="U112" s="42"/>
    </row>
    <row r="113" spans="2:21" ht="23" customHeight="1">
      <c r="B113" s="36" t="s">
        <v>65</v>
      </c>
      <c r="E113" s="38"/>
      <c r="F113" s="38"/>
      <c r="G113" s="26">
        <f>+CH_C!L15</f>
        <v>-9646203.0899999999</v>
      </c>
      <c r="H113" s="26">
        <f>+CH_C!L10</f>
        <v>-8525603.8900000006</v>
      </c>
      <c r="I113" s="26">
        <v>0</v>
      </c>
      <c r="J113" s="27">
        <v>0</v>
      </c>
      <c r="U113" s="42"/>
    </row>
    <row r="114" spans="2:21" ht="23" customHeight="1">
      <c r="C114" s="36" t="s">
        <v>29</v>
      </c>
      <c r="E114" s="38"/>
      <c r="F114" s="38"/>
      <c r="G114" s="20">
        <f>SUM(G112:G113)</f>
        <v>1391338319.48</v>
      </c>
      <c r="H114" s="20">
        <f>SUM(H112:H113)</f>
        <v>1597697420.5199997</v>
      </c>
      <c r="I114" s="20">
        <f>SUM(I112:I113)</f>
        <v>1400264927.9000001</v>
      </c>
      <c r="J114" s="20">
        <f>SUM(J112:J113)</f>
        <v>1591949826.46</v>
      </c>
      <c r="U114" s="42"/>
    </row>
    <row r="115" spans="2:21" ht="23" customHeight="1" thickBot="1">
      <c r="B115" s="31"/>
      <c r="D115" s="36" t="s">
        <v>30</v>
      </c>
      <c r="E115" s="38"/>
      <c r="F115" s="38"/>
      <c r="G115" s="24">
        <f>G81+G114</f>
        <v>13450659467.320002</v>
      </c>
      <c r="H115" s="24">
        <f>H81+H114</f>
        <v>13649893425.27</v>
      </c>
      <c r="I115" s="24">
        <f>I81+I114</f>
        <v>13324119813.320002</v>
      </c>
      <c r="J115" s="24">
        <f>J81+J114</f>
        <v>13579800549.389996</v>
      </c>
      <c r="U115" s="42"/>
    </row>
    <row r="116" spans="2:21" ht="23" customHeight="1" thickTop="1">
      <c r="D116" s="113"/>
      <c r="E116" s="38"/>
      <c r="F116" s="38"/>
      <c r="G116" s="88"/>
      <c r="H116" s="3"/>
      <c r="I116" s="3"/>
      <c r="J116" s="3"/>
      <c r="U116" s="42"/>
    </row>
    <row r="117" spans="2:21" ht="23" customHeight="1">
      <c r="D117" s="113"/>
      <c r="E117" s="38"/>
      <c r="F117" s="38"/>
      <c r="G117" s="88"/>
      <c r="H117" s="4"/>
      <c r="I117" s="4"/>
      <c r="J117" s="3"/>
      <c r="U117" s="42"/>
    </row>
    <row r="118" spans="2:21" ht="23" customHeight="1">
      <c r="D118" s="113"/>
      <c r="E118" s="38"/>
      <c r="F118" s="38"/>
      <c r="G118" s="88"/>
      <c r="H118" s="4"/>
      <c r="I118" s="4"/>
      <c r="J118" s="3"/>
      <c r="U118" s="42"/>
    </row>
    <row r="119" spans="2:21" ht="23" customHeight="1">
      <c r="D119" s="113"/>
      <c r="E119" s="38"/>
      <c r="F119" s="38"/>
      <c r="G119" s="3"/>
      <c r="H119" s="3"/>
      <c r="I119" s="3"/>
      <c r="J119" s="3"/>
      <c r="U119" s="42"/>
    </row>
    <row r="120" spans="2:21" ht="23" customHeight="1">
      <c r="D120" s="113"/>
      <c r="E120" s="38"/>
      <c r="F120" s="38"/>
      <c r="G120" s="3"/>
      <c r="H120" s="3"/>
      <c r="I120" s="3"/>
      <c r="J120" s="3"/>
      <c r="U120" s="42"/>
    </row>
    <row r="121" spans="2:21" ht="23" customHeight="1">
      <c r="D121" s="113"/>
      <c r="E121" s="38"/>
      <c r="F121" s="38"/>
      <c r="G121" s="3"/>
      <c r="H121" s="3"/>
      <c r="I121" s="3"/>
      <c r="J121" s="3"/>
      <c r="U121" s="42"/>
    </row>
    <row r="122" spans="2:21" ht="23" customHeight="1">
      <c r="D122" s="113"/>
      <c r="E122" s="38"/>
      <c r="F122" s="38"/>
      <c r="G122" s="3"/>
      <c r="H122" s="3"/>
      <c r="I122" s="3"/>
      <c r="J122" s="3"/>
      <c r="U122" s="42"/>
    </row>
    <row r="123" spans="2:21" ht="23" customHeight="1">
      <c r="D123" s="113"/>
      <c r="E123" s="38"/>
      <c r="F123" s="38"/>
      <c r="G123" s="3"/>
      <c r="H123" s="3"/>
      <c r="I123" s="3"/>
      <c r="J123" s="3"/>
      <c r="U123" s="42"/>
    </row>
    <row r="124" spans="2:21" ht="23" customHeight="1">
      <c r="D124" s="113"/>
      <c r="E124" s="38"/>
      <c r="F124" s="38"/>
      <c r="G124" s="3"/>
      <c r="H124" s="3"/>
      <c r="I124" s="3"/>
      <c r="J124" s="3"/>
      <c r="U124" s="42"/>
    </row>
    <row r="125" spans="2:21" ht="23" customHeight="1">
      <c r="D125" s="113"/>
      <c r="E125" s="38"/>
      <c r="F125" s="38"/>
      <c r="G125" s="3"/>
      <c r="H125" s="3"/>
      <c r="I125" s="3"/>
      <c r="J125" s="3"/>
      <c r="U125" s="42"/>
    </row>
    <row r="126" spans="2:21" ht="23" customHeight="1">
      <c r="D126" s="113"/>
      <c r="E126" s="38"/>
      <c r="F126" s="38"/>
      <c r="G126" s="3"/>
      <c r="H126" s="3"/>
      <c r="I126" s="3"/>
      <c r="J126" s="3"/>
      <c r="U126" s="42"/>
    </row>
    <row r="127" spans="2:21" ht="23" customHeight="1">
      <c r="D127" s="113"/>
      <c r="E127" s="38"/>
      <c r="F127" s="38"/>
      <c r="G127" s="3"/>
      <c r="H127" s="3"/>
      <c r="I127" s="3"/>
      <c r="J127" s="3"/>
      <c r="U127" s="42"/>
    </row>
    <row r="128" spans="2:21" ht="23" customHeight="1">
      <c r="D128" s="113"/>
      <c r="E128" s="38"/>
      <c r="F128" s="38"/>
      <c r="G128" s="3"/>
      <c r="H128" s="3"/>
      <c r="I128" s="3"/>
      <c r="J128" s="3"/>
      <c r="U128" s="42"/>
    </row>
    <row r="129" spans="1:21" ht="23" customHeight="1">
      <c r="D129" s="113"/>
      <c r="E129" s="38"/>
      <c r="F129" s="38"/>
      <c r="G129" s="3"/>
      <c r="H129" s="3"/>
      <c r="I129" s="3"/>
      <c r="J129" s="3"/>
      <c r="U129" s="42"/>
    </row>
    <row r="130" spans="1:21" ht="23" customHeight="1">
      <c r="D130" s="113"/>
      <c r="E130" s="38"/>
      <c r="F130" s="38"/>
      <c r="G130" s="3"/>
      <c r="H130" s="3"/>
      <c r="I130" s="3"/>
      <c r="J130" s="3"/>
      <c r="U130" s="42"/>
    </row>
    <row r="131" spans="1:21" ht="23" customHeight="1">
      <c r="D131" s="113"/>
      <c r="E131" s="38"/>
      <c r="F131" s="38"/>
      <c r="G131" s="3"/>
      <c r="H131" s="3"/>
      <c r="I131" s="3"/>
      <c r="J131" s="3"/>
      <c r="U131" s="42"/>
    </row>
    <row r="132" spans="1:21" s="4" customFormat="1" ht="23" customHeight="1">
      <c r="A132" s="1"/>
      <c r="B132" s="1"/>
      <c r="C132" s="1"/>
      <c r="D132" s="1"/>
      <c r="G132" s="3"/>
      <c r="H132" s="3"/>
      <c r="I132" s="3"/>
      <c r="J132" s="3"/>
      <c r="U132" s="42"/>
    </row>
    <row r="133" spans="1:21" ht="23" customHeight="1">
      <c r="G133" s="4">
        <f>+G115-G37</f>
        <v>0</v>
      </c>
      <c r="H133" s="4">
        <f>+H115-H37</f>
        <v>0</v>
      </c>
      <c r="I133" s="4">
        <f>+I115-I37</f>
        <v>0</v>
      </c>
      <c r="J133" s="4">
        <f>+J115-J37</f>
        <v>0</v>
      </c>
      <c r="U133" s="42"/>
    </row>
    <row r="134" spans="1:21" ht="23" customHeight="1">
      <c r="U134" s="42"/>
    </row>
    <row r="135" spans="1:21" ht="23" customHeight="1">
      <c r="U135" s="42"/>
    </row>
  </sheetData>
  <mergeCells count="15">
    <mergeCell ref="G95:H95"/>
    <mergeCell ref="I95:J95"/>
    <mergeCell ref="G50:H50"/>
    <mergeCell ref="I50:J50"/>
    <mergeCell ref="A91:J91"/>
    <mergeCell ref="A92:J92"/>
    <mergeCell ref="A93:J93"/>
    <mergeCell ref="A48:J48"/>
    <mergeCell ref="G5:H5"/>
    <mergeCell ref="I5:J5"/>
    <mergeCell ref="A1:J1"/>
    <mergeCell ref="A2:J2"/>
    <mergeCell ref="A3:J3"/>
    <mergeCell ref="A46:J46"/>
    <mergeCell ref="A47:J47"/>
  </mergeCells>
  <pageMargins left="0.59055118110236227" right="0.35433070866141736" top="0.51181102362204722" bottom="0" header="0.27559055118110237" footer="0"/>
  <pageSetup paperSize="9" scale="75" firstPageNumber="3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V39"/>
  <sheetViews>
    <sheetView view="pageBreakPreview" topLeftCell="A31" zoomScale="99" zoomScaleNormal="100" zoomScaleSheetLayoutView="99" workbookViewId="0">
      <selection activeCell="D121" sqref="D121"/>
    </sheetView>
  </sheetViews>
  <sheetFormatPr defaultColWidth="7.1796875" defaultRowHeight="24" customHeight="1"/>
  <cols>
    <col min="1" max="3" width="2.36328125" style="36" customWidth="1"/>
    <col min="4" max="4" width="48.81640625" style="36" customWidth="1"/>
    <col min="5" max="5" width="8.6328125" style="31" customWidth="1"/>
    <col min="6" max="6" width="1.1796875" style="31" customWidth="1"/>
    <col min="7" max="10" width="16.6328125" style="31" customWidth="1"/>
    <col min="11" max="11" width="15.453125" style="31" customWidth="1"/>
    <col min="12" max="12" width="13.81640625" style="4" bestFit="1" customWidth="1"/>
    <col min="13" max="13" width="7.1796875" style="31"/>
    <col min="14" max="14" width="14.453125" style="4" bestFit="1" customWidth="1"/>
    <col min="15" max="15" width="14.453125" style="4" customWidth="1"/>
    <col min="16" max="16" width="10.36328125" style="4" bestFit="1" customWidth="1"/>
    <col min="17" max="17" width="14.453125" style="4" bestFit="1" customWidth="1"/>
    <col min="18" max="18" width="7.36328125" style="4" bestFit="1" customWidth="1"/>
    <col min="19" max="19" width="14.453125" style="4" bestFit="1" customWidth="1"/>
    <col min="20" max="20" width="7.36328125" style="4" bestFit="1" customWidth="1"/>
    <col min="21" max="21" width="14.453125" style="4" bestFit="1" customWidth="1"/>
    <col min="22" max="22" width="7.36328125" style="4" bestFit="1" customWidth="1"/>
    <col min="23" max="167" width="7.1796875" style="31"/>
    <col min="168" max="168" width="3.1796875" style="31" customWidth="1"/>
    <col min="169" max="169" width="50.6328125" style="31" customWidth="1"/>
    <col min="170" max="170" width="9.1796875" style="31" customWidth="1"/>
    <col min="171" max="171" width="1.1796875" style="31" customWidth="1"/>
    <col min="172" max="172" width="10" style="31" bestFit="1" customWidth="1"/>
    <col min="173" max="173" width="1.1796875" style="31" customWidth="1"/>
    <col min="174" max="174" width="10" style="31" bestFit="1" customWidth="1"/>
    <col min="175" max="175" width="7.1796875" style="31"/>
    <col min="176" max="176" width="9.1796875" style="31" bestFit="1" customWidth="1"/>
    <col min="177" max="177" width="10" style="31" bestFit="1" customWidth="1"/>
    <col min="178" max="16384" width="7.1796875" style="31"/>
  </cols>
  <sheetData>
    <row r="1" spans="1:13" ht="24" customHeight="1">
      <c r="A1" s="114" t="str">
        <f>'SFP-Conso'!A1</f>
        <v>บริษัท เพาเวอร์ไลน์ เอ็นจิเนียริ่ง จำกัด (มหาชน) และบริษัทย่อย</v>
      </c>
      <c r="B1" s="114"/>
      <c r="C1" s="114"/>
      <c r="D1" s="114"/>
      <c r="E1" s="114"/>
      <c r="F1" s="114"/>
      <c r="G1" s="114"/>
      <c r="H1" s="114"/>
      <c r="I1" s="114"/>
      <c r="J1" s="114"/>
      <c r="K1" s="32"/>
      <c r="L1" s="15"/>
      <c r="M1" s="32"/>
    </row>
    <row r="2" spans="1:13" ht="24" customHeight="1">
      <c r="A2" s="114" t="s">
        <v>31</v>
      </c>
      <c r="B2" s="114"/>
      <c r="C2" s="114"/>
      <c r="D2" s="114"/>
      <c r="E2" s="114"/>
      <c r="F2" s="114"/>
      <c r="G2" s="114"/>
      <c r="H2" s="114"/>
      <c r="I2" s="114"/>
      <c r="J2" s="114"/>
      <c r="K2" s="32"/>
      <c r="L2" s="15"/>
      <c r="M2" s="32"/>
    </row>
    <row r="3" spans="1:13" ht="24" customHeight="1">
      <c r="A3" s="114" t="s">
        <v>186</v>
      </c>
      <c r="B3" s="114"/>
      <c r="C3" s="114"/>
      <c r="D3" s="114"/>
      <c r="E3" s="114"/>
      <c r="F3" s="114"/>
      <c r="G3" s="114"/>
      <c r="H3" s="114"/>
      <c r="I3" s="114"/>
      <c r="J3" s="114"/>
      <c r="K3" s="32"/>
      <c r="L3" s="15"/>
      <c r="M3" s="32"/>
    </row>
    <row r="4" spans="1:13" ht="24" customHeight="1">
      <c r="A4" s="30"/>
      <c r="B4" s="30"/>
      <c r="C4" s="30"/>
      <c r="D4" s="30"/>
      <c r="E4" s="30"/>
      <c r="F4" s="30"/>
      <c r="G4" s="66"/>
      <c r="H4" s="66"/>
      <c r="I4" s="66"/>
      <c r="J4" s="67" t="str">
        <f>'SFP-Conso'!J4</f>
        <v>(หน่วย : บาท)</v>
      </c>
      <c r="K4" s="32"/>
      <c r="L4" s="15"/>
      <c r="M4" s="32"/>
    </row>
    <row r="5" spans="1:13" ht="24" customHeight="1">
      <c r="A5" s="33"/>
      <c r="B5" s="33"/>
      <c r="C5" s="33"/>
      <c r="D5" s="33"/>
      <c r="E5" s="33"/>
      <c r="F5" s="33"/>
      <c r="G5" s="116" t="str">
        <f>'SFP-Conso'!G5</f>
        <v>งบการเงินรวม</v>
      </c>
      <c r="H5" s="116"/>
      <c r="I5" s="116" t="str">
        <f>'SFP-Conso'!I5</f>
        <v>งบการเงินเฉพาะกิจการ</v>
      </c>
      <c r="J5" s="116"/>
      <c r="K5" s="32"/>
      <c r="L5" s="15"/>
      <c r="M5" s="32"/>
    </row>
    <row r="6" spans="1:13" ht="24" customHeight="1">
      <c r="A6" s="34"/>
      <c r="B6" s="34"/>
      <c r="C6" s="34"/>
      <c r="D6" s="34"/>
      <c r="E6" s="35" t="s">
        <v>2</v>
      </c>
      <c r="F6" s="35"/>
      <c r="G6" s="68" t="str">
        <f>+'SFP-Conso'!G6</f>
        <v>30 มิถุนายน 2569</v>
      </c>
      <c r="H6" s="69" t="s">
        <v>187</v>
      </c>
      <c r="I6" s="68" t="str">
        <f>+G6</f>
        <v>30 มิถุนายน 2569</v>
      </c>
      <c r="J6" s="68" t="str">
        <f>+H6</f>
        <v>30  มิถุนายน 2568</v>
      </c>
      <c r="K6" s="70"/>
      <c r="L6" s="15"/>
      <c r="M6" s="32"/>
    </row>
    <row r="7" spans="1:13" ht="24" customHeight="1">
      <c r="A7" s="36" t="s">
        <v>32</v>
      </c>
      <c r="E7" s="37"/>
      <c r="F7" s="38"/>
      <c r="G7" s="39"/>
      <c r="H7" s="39"/>
      <c r="I7" s="39"/>
      <c r="J7" s="39"/>
      <c r="K7" s="96"/>
      <c r="L7" s="15"/>
      <c r="M7" s="32"/>
    </row>
    <row r="8" spans="1:13" ht="24" customHeight="1">
      <c r="B8" s="36" t="s">
        <v>66</v>
      </c>
      <c r="E8" s="38" t="s">
        <v>201</v>
      </c>
      <c r="F8" s="38"/>
      <c r="G8" s="4">
        <v>198905839.2700001</v>
      </c>
      <c r="H8" s="4">
        <v>1683953331.8200004</v>
      </c>
      <c r="I8" s="4">
        <v>198905839.2700001</v>
      </c>
      <c r="J8" s="4">
        <v>1604612274.3400002</v>
      </c>
      <c r="K8" s="96"/>
      <c r="L8" s="97"/>
      <c r="M8" s="32"/>
    </row>
    <row r="9" spans="1:13" ht="24" customHeight="1">
      <c r="B9" s="36" t="s">
        <v>33</v>
      </c>
      <c r="E9" s="76"/>
      <c r="F9" s="38"/>
      <c r="G9" s="4">
        <v>15688017.220000001</v>
      </c>
      <c r="H9" s="4">
        <v>88029910.769999996</v>
      </c>
      <c r="I9" s="4">
        <v>15271987.679999992</v>
      </c>
      <c r="J9" s="4">
        <v>86178526.640000015</v>
      </c>
      <c r="K9" s="96"/>
      <c r="L9" s="97"/>
      <c r="M9" s="32"/>
    </row>
    <row r="10" spans="1:13" ht="24" customHeight="1">
      <c r="C10" s="36" t="s">
        <v>34</v>
      </c>
      <c r="E10" s="38"/>
      <c r="F10" s="38"/>
      <c r="G10" s="23">
        <f>SUM(G8:G9)</f>
        <v>214593856.4900001</v>
      </c>
      <c r="H10" s="23">
        <f>SUM(H8:H9)</f>
        <v>1771983242.5900004</v>
      </c>
      <c r="I10" s="23">
        <f>SUM(I8:I9)</f>
        <v>214177826.95000011</v>
      </c>
      <c r="J10" s="23">
        <f>SUM(J8:J9)</f>
        <v>1690790800.9800003</v>
      </c>
      <c r="K10" s="71"/>
      <c r="L10" s="15"/>
      <c r="M10" s="32"/>
    </row>
    <row r="11" spans="1:13" ht="24" customHeight="1">
      <c r="A11" s="36" t="s">
        <v>35</v>
      </c>
      <c r="D11" s="31"/>
      <c r="G11" s="4"/>
      <c r="H11" s="4"/>
      <c r="I11" s="4"/>
      <c r="J11" s="4"/>
      <c r="K11" s="16"/>
      <c r="L11" s="15"/>
      <c r="M11" s="32"/>
    </row>
    <row r="12" spans="1:13" ht="24" customHeight="1">
      <c r="B12" s="36" t="s">
        <v>67</v>
      </c>
      <c r="E12" s="38"/>
      <c r="G12" s="4">
        <v>336041264.54000002</v>
      </c>
      <c r="H12" s="4">
        <v>1442094125.46</v>
      </c>
      <c r="I12" s="4">
        <v>336777989.16999984</v>
      </c>
      <c r="J12" s="4">
        <v>1364471020.7000005</v>
      </c>
      <c r="K12" s="17"/>
      <c r="L12" s="15"/>
      <c r="M12" s="32"/>
    </row>
    <row r="13" spans="1:13" ht="24" customHeight="1">
      <c r="B13" s="36" t="s">
        <v>36</v>
      </c>
      <c r="E13" s="38"/>
      <c r="G13" s="4">
        <f>98354109.9-22363105.68</f>
        <v>75991004.219999999</v>
      </c>
      <c r="H13" s="4">
        <v>121531447.25</v>
      </c>
      <c r="I13" s="4">
        <f>92894935.33-22363105.68</f>
        <v>70531829.650000006</v>
      </c>
      <c r="J13" s="4">
        <v>116954586.88</v>
      </c>
      <c r="K13" s="70"/>
      <c r="L13" s="15"/>
      <c r="M13" s="32"/>
    </row>
    <row r="14" spans="1:13" ht="24" customHeight="1">
      <c r="C14" s="36" t="s">
        <v>37</v>
      </c>
      <c r="E14" s="98"/>
      <c r="F14" s="38"/>
      <c r="G14" s="23">
        <f>SUM(G12:G13)</f>
        <v>412032268.75999999</v>
      </c>
      <c r="H14" s="23">
        <f>SUM(H12:H13)</f>
        <v>1563625572.71</v>
      </c>
      <c r="I14" s="23">
        <f>SUM(I12:I13)</f>
        <v>407309818.81999981</v>
      </c>
      <c r="J14" s="23">
        <f>SUM(J12:J13)</f>
        <v>1481425607.5800004</v>
      </c>
      <c r="K14" s="99"/>
      <c r="L14" s="15"/>
      <c r="M14" s="32"/>
    </row>
    <row r="15" spans="1:13" ht="24" customHeight="1">
      <c r="A15" s="36" t="s">
        <v>124</v>
      </c>
      <c r="E15" s="38"/>
      <c r="F15" s="38"/>
      <c r="G15" s="4">
        <f>G10-G14</f>
        <v>-197438412.26999989</v>
      </c>
      <c r="H15" s="4">
        <f>H10-H14</f>
        <v>208357669.88000035</v>
      </c>
      <c r="I15" s="4">
        <f>I10-I14</f>
        <v>-193131991.86999971</v>
      </c>
      <c r="J15" s="4">
        <f>J10-J14</f>
        <v>209365193.39999986</v>
      </c>
      <c r="K15" s="72"/>
      <c r="L15" s="15"/>
      <c r="M15" s="32"/>
    </row>
    <row r="16" spans="1:13" ht="24" customHeight="1">
      <c r="A16" s="36" t="s">
        <v>38</v>
      </c>
      <c r="E16" s="38"/>
      <c r="G16" s="20">
        <v>-72527661.060000002</v>
      </c>
      <c r="H16" s="20">
        <v>-98026277.920000002</v>
      </c>
      <c r="I16" s="20">
        <v>-67601867.650000006</v>
      </c>
      <c r="J16" s="20">
        <v>-92511977.680000007</v>
      </c>
      <c r="K16" s="32"/>
      <c r="L16" s="15"/>
      <c r="M16" s="32"/>
    </row>
    <row r="17" spans="1:13" ht="24" customHeight="1">
      <c r="A17" s="36" t="s">
        <v>180</v>
      </c>
      <c r="E17" s="38"/>
      <c r="G17" s="20">
        <v>-36650315.869999997</v>
      </c>
      <c r="H17" s="20">
        <v>-37919979.579999998</v>
      </c>
      <c r="I17" s="20">
        <v>-36650315.869999997</v>
      </c>
      <c r="J17" s="20">
        <v>-37919979.579999998</v>
      </c>
      <c r="K17" s="32"/>
      <c r="L17" s="15"/>
      <c r="M17" s="32"/>
    </row>
    <row r="18" spans="1:13" ht="24" customHeight="1">
      <c r="A18" s="36" t="s">
        <v>175</v>
      </c>
      <c r="E18" s="38"/>
      <c r="G18" s="26">
        <v>-94465.38</v>
      </c>
      <c r="H18" s="26">
        <v>0</v>
      </c>
      <c r="I18" s="26">
        <v>0</v>
      </c>
      <c r="J18" s="26">
        <v>0</v>
      </c>
      <c r="K18" s="32"/>
      <c r="L18" s="15"/>
      <c r="M18" s="32"/>
    </row>
    <row r="19" spans="1:13" ht="24" customHeight="1">
      <c r="A19" s="36" t="s">
        <v>134</v>
      </c>
      <c r="F19" s="38"/>
      <c r="G19" s="4">
        <f>SUM(G15:G18)</f>
        <v>-306710854.57999992</v>
      </c>
      <c r="H19" s="4">
        <f>SUM(H15:H18)</f>
        <v>72411412.380000353</v>
      </c>
      <c r="I19" s="4">
        <f>SUM(I15:I18)</f>
        <v>-297384175.38999969</v>
      </c>
      <c r="J19" s="4">
        <f>SUM(J15:J18)</f>
        <v>78933236.139999852</v>
      </c>
      <c r="K19" s="32"/>
      <c r="L19" s="15"/>
      <c r="M19" s="32"/>
    </row>
    <row r="20" spans="1:13" ht="24" customHeight="1">
      <c r="A20" s="36" t="s">
        <v>95</v>
      </c>
      <c r="D20" s="32"/>
      <c r="E20" s="38"/>
      <c r="F20" s="38"/>
      <c r="G20" s="26">
        <v>23002384.079999998</v>
      </c>
      <c r="H20" s="26">
        <v>-519657.53</v>
      </c>
      <c r="I20" s="27">
        <v>23459966.579999998</v>
      </c>
      <c r="J20" s="27">
        <v>-48660.1</v>
      </c>
      <c r="K20" s="32"/>
      <c r="L20" s="15"/>
      <c r="M20" s="32"/>
    </row>
    <row r="21" spans="1:13" ht="24" customHeight="1">
      <c r="A21" s="36" t="s">
        <v>147</v>
      </c>
      <c r="E21" s="38"/>
      <c r="F21" s="38"/>
      <c r="G21" s="20">
        <f>SUM(G19:G20)</f>
        <v>-283708470.49999994</v>
      </c>
      <c r="H21" s="20">
        <f>SUM(H19:H20)</f>
        <v>71891754.850000352</v>
      </c>
      <c r="I21" s="20">
        <f>SUM(I19:I20)</f>
        <v>-273924208.8099997</v>
      </c>
      <c r="J21" s="20">
        <f>SUM(J19:J20)</f>
        <v>78884576.039999858</v>
      </c>
      <c r="K21" s="32"/>
      <c r="L21" s="15"/>
      <c r="M21" s="32"/>
    </row>
    <row r="22" spans="1:13" ht="24" customHeight="1">
      <c r="A22" s="31" t="s">
        <v>148</v>
      </c>
      <c r="B22" s="31"/>
      <c r="E22" s="38"/>
      <c r="F22" s="38"/>
      <c r="G22" s="20">
        <v>0</v>
      </c>
      <c r="H22" s="20">
        <v>0</v>
      </c>
      <c r="I22" s="20">
        <v>0</v>
      </c>
      <c r="J22" s="20">
        <v>0</v>
      </c>
      <c r="K22" s="32"/>
      <c r="L22" s="15"/>
      <c r="M22" s="32"/>
    </row>
    <row r="23" spans="1:13" ht="24" customHeight="1" thickBot="1">
      <c r="A23" s="31" t="s">
        <v>152</v>
      </c>
      <c r="E23" s="38"/>
      <c r="F23" s="38"/>
      <c r="G23" s="24">
        <f>+G21+G22</f>
        <v>-283708470.49999994</v>
      </c>
      <c r="H23" s="24">
        <f>+H21+H22</f>
        <v>71891754.850000352</v>
      </c>
      <c r="I23" s="24">
        <f>+I21+I22</f>
        <v>-273924208.8099997</v>
      </c>
      <c r="J23" s="24">
        <f>+J21+J22</f>
        <v>78884576.039999858</v>
      </c>
      <c r="K23" s="32"/>
      <c r="L23" s="15"/>
      <c r="M23" s="32"/>
    </row>
    <row r="24" spans="1:13" ht="24" customHeight="1" thickTop="1">
      <c r="E24" s="38"/>
      <c r="F24" s="38"/>
      <c r="G24" s="3"/>
      <c r="H24" s="3"/>
      <c r="I24" s="3"/>
      <c r="J24" s="3"/>
      <c r="K24" s="32"/>
      <c r="L24" s="15"/>
      <c r="M24" s="32"/>
    </row>
    <row r="25" spans="1:13" ht="24" customHeight="1">
      <c r="A25" s="36" t="s">
        <v>68</v>
      </c>
      <c r="E25" s="38"/>
      <c r="F25" s="38"/>
      <c r="G25" s="3"/>
      <c r="H25" s="3"/>
      <c r="I25" s="3"/>
      <c r="J25" s="3"/>
      <c r="K25" s="32"/>
      <c r="L25" s="15"/>
      <c r="M25" s="32"/>
    </row>
    <row r="26" spans="1:13" ht="24" customHeight="1">
      <c r="B26" s="36" t="s">
        <v>116</v>
      </c>
      <c r="E26" s="38"/>
      <c r="F26" s="38"/>
      <c r="G26" s="4">
        <f>+G28-G27</f>
        <v>-283057834.65999997</v>
      </c>
      <c r="H26" s="4">
        <f>+H28-H27</f>
        <v>72252708.100000352</v>
      </c>
      <c r="I26" s="3"/>
      <c r="J26" s="3"/>
      <c r="K26" s="32"/>
      <c r="L26" s="15"/>
      <c r="M26" s="32"/>
    </row>
    <row r="27" spans="1:13" ht="24" customHeight="1">
      <c r="B27" s="36" t="s">
        <v>117</v>
      </c>
      <c r="E27" s="38"/>
      <c r="F27" s="38"/>
      <c r="G27" s="4">
        <v>-650635.84</v>
      </c>
      <c r="H27" s="4">
        <v>-360953.25</v>
      </c>
      <c r="I27" s="3"/>
      <c r="J27" s="3"/>
      <c r="K27" s="32"/>
      <c r="L27" s="15"/>
      <c r="M27" s="32"/>
    </row>
    <row r="28" spans="1:13" ht="24" customHeight="1" thickBot="1">
      <c r="C28" s="36" t="s">
        <v>161</v>
      </c>
      <c r="E28" s="38"/>
      <c r="F28" s="38"/>
      <c r="G28" s="24">
        <f>+G21</f>
        <v>-283708470.49999994</v>
      </c>
      <c r="H28" s="24">
        <f>+H21</f>
        <v>71891754.850000352</v>
      </c>
      <c r="I28" s="3"/>
      <c r="J28" s="3"/>
      <c r="K28" s="32"/>
      <c r="L28" s="15"/>
      <c r="M28" s="32"/>
    </row>
    <row r="29" spans="1:13" ht="24" customHeight="1" thickTop="1">
      <c r="E29" s="38"/>
      <c r="F29" s="38"/>
      <c r="G29" s="4"/>
      <c r="H29" s="4"/>
      <c r="I29" s="3"/>
      <c r="J29" s="3"/>
      <c r="K29" s="32"/>
      <c r="L29" s="15"/>
      <c r="M29" s="32"/>
    </row>
    <row r="30" spans="1:13" ht="24" customHeight="1">
      <c r="A30" s="36" t="s">
        <v>69</v>
      </c>
      <c r="E30" s="38"/>
      <c r="F30" s="38"/>
      <c r="G30" s="4"/>
      <c r="H30" s="4"/>
      <c r="I30" s="3"/>
      <c r="J30" s="3"/>
      <c r="K30" s="32"/>
      <c r="L30" s="15"/>
      <c r="M30" s="32"/>
    </row>
    <row r="31" spans="1:13" ht="24" customHeight="1">
      <c r="B31" s="36" t="s">
        <v>116</v>
      </c>
      <c r="E31" s="38"/>
      <c r="F31" s="38"/>
      <c r="G31" s="4">
        <f>+G33-G32</f>
        <v>-283057834.65999997</v>
      </c>
      <c r="H31" s="4">
        <f>+H33-H32</f>
        <v>72252708.100000352</v>
      </c>
      <c r="I31" s="3"/>
      <c r="J31" s="3"/>
      <c r="K31" s="32"/>
      <c r="L31" s="15"/>
      <c r="M31" s="32"/>
    </row>
    <row r="32" spans="1:13" ht="24" customHeight="1">
      <c r="B32" s="36" t="s">
        <v>117</v>
      </c>
      <c r="E32" s="38"/>
      <c r="F32" s="38"/>
      <c r="G32" s="4">
        <v>-650635.84</v>
      </c>
      <c r="H32" s="4">
        <v>-360953.25</v>
      </c>
      <c r="I32" s="3"/>
      <c r="J32" s="3"/>
      <c r="K32" s="32"/>
      <c r="L32" s="15"/>
      <c r="M32" s="32"/>
    </row>
    <row r="33" spans="1:22" ht="24" customHeight="1" thickBot="1">
      <c r="C33" s="36" t="s">
        <v>161</v>
      </c>
      <c r="E33" s="38"/>
      <c r="F33" s="38"/>
      <c r="G33" s="24">
        <f>+G23</f>
        <v>-283708470.49999994</v>
      </c>
      <c r="H33" s="24">
        <f>+H23</f>
        <v>71891754.850000352</v>
      </c>
      <c r="I33" s="3"/>
      <c r="J33" s="3"/>
      <c r="K33" s="32"/>
      <c r="L33" s="15"/>
      <c r="M33" s="32"/>
    </row>
    <row r="34" spans="1:22" ht="24" customHeight="1" thickTop="1">
      <c r="E34" s="38"/>
      <c r="F34" s="38"/>
      <c r="G34" s="3"/>
      <c r="H34" s="3"/>
      <c r="I34" s="3"/>
      <c r="J34" s="3"/>
      <c r="K34" s="32"/>
      <c r="L34" s="15"/>
      <c r="M34" s="32"/>
    </row>
    <row r="35" spans="1:22" ht="24" customHeight="1">
      <c r="A35" s="36" t="s">
        <v>142</v>
      </c>
      <c r="E35" s="38"/>
      <c r="F35" s="38"/>
      <c r="G35" s="88">
        <f>+G26/G36</f>
        <v>-0.13088080845914851</v>
      </c>
      <c r="H35" s="88">
        <f>+H26/H36</f>
        <v>5.3056069446439494E-2</v>
      </c>
      <c r="I35" s="88">
        <f>+I21/I36</f>
        <v>-0.12665758553777168</v>
      </c>
      <c r="J35" s="88">
        <f>+J21/J36</f>
        <v>5.7925933223687005E-2</v>
      </c>
      <c r="K35" s="32"/>
      <c r="L35" s="15"/>
      <c r="M35" s="32"/>
    </row>
    <row r="36" spans="1:22" ht="24" customHeight="1">
      <c r="A36" s="36" t="s">
        <v>203</v>
      </c>
      <c r="D36" s="31"/>
      <c r="E36" s="38"/>
      <c r="F36" s="38"/>
      <c r="G36" s="9">
        <v>2162714595</v>
      </c>
      <c r="H36" s="9">
        <v>1361817957</v>
      </c>
      <c r="I36" s="9">
        <v>2162714595</v>
      </c>
      <c r="J36" s="9">
        <v>1361817957</v>
      </c>
      <c r="K36" s="32"/>
      <c r="L36" s="15"/>
      <c r="M36" s="32"/>
    </row>
    <row r="37" spans="1:22" ht="24" customHeight="1">
      <c r="E37" s="38"/>
      <c r="F37" s="38"/>
      <c r="I37" s="39"/>
      <c r="K37" s="32"/>
      <c r="L37" s="19"/>
      <c r="M37" s="32"/>
      <c r="N37" s="20"/>
      <c r="O37" s="20"/>
      <c r="P37" s="20"/>
      <c r="Q37" s="20"/>
      <c r="R37" s="20"/>
      <c r="S37" s="20"/>
      <c r="T37" s="20"/>
      <c r="U37" s="20"/>
      <c r="V37" s="20"/>
    </row>
    <row r="38" spans="1:22" ht="24" customHeight="1">
      <c r="A38" s="31"/>
      <c r="B38" s="31"/>
      <c r="C38" s="31"/>
      <c r="G38" s="4"/>
      <c r="H38" s="4"/>
      <c r="I38" s="4"/>
      <c r="J38" s="77" t="s">
        <v>150</v>
      </c>
    </row>
    <row r="39" spans="1:22" ht="24" customHeight="1">
      <c r="A39" s="31"/>
      <c r="B39" s="31"/>
      <c r="C39" s="31"/>
      <c r="J39" s="73"/>
    </row>
  </sheetData>
  <mergeCells count="5">
    <mergeCell ref="A1:J1"/>
    <mergeCell ref="A2:J2"/>
    <mergeCell ref="A3:J3"/>
    <mergeCell ref="G5:H5"/>
    <mergeCell ref="I5:J5"/>
  </mergeCells>
  <pageMargins left="0.59055118110236227" right="0.35433070866141736" top="0.51181102362204722" bottom="0.23622047244094491" header="0.27559055118110237" footer="0.23622047244094491"/>
  <pageSetup paperSize="9" scale="70" firstPageNumber="6" fitToHeight="0" orientation="portrait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New,Regular"&amp;15หมายเหตุประกอบงบการเงินเป็นส่วนหนึ่งของงบการเงินนี้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D462-8024-49F2-945F-A263B1112603}">
  <dimension ref="A1:V42"/>
  <sheetViews>
    <sheetView view="pageBreakPreview" topLeftCell="A37" zoomScaleNormal="100" zoomScaleSheetLayoutView="100" workbookViewId="0">
      <selection activeCell="D121" sqref="D121"/>
    </sheetView>
  </sheetViews>
  <sheetFormatPr defaultColWidth="7.1796875" defaultRowHeight="21.5"/>
  <cols>
    <col min="1" max="3" width="2.36328125" style="36" customWidth="1"/>
    <col min="4" max="4" width="43.453125" style="36" customWidth="1"/>
    <col min="5" max="5" width="8.6328125" style="31" customWidth="1"/>
    <col min="6" max="6" width="1.1796875" style="31" customWidth="1"/>
    <col min="7" max="10" width="16.26953125" style="31" customWidth="1"/>
    <col min="11" max="11" width="15.453125" style="31" customWidth="1"/>
    <col min="12" max="12" width="13.81640625" style="4" bestFit="1" customWidth="1"/>
    <col min="13" max="13" width="7.1796875" style="31"/>
    <col min="14" max="14" width="14.453125" style="4" bestFit="1" customWidth="1"/>
    <col min="15" max="15" width="14.453125" style="4" customWidth="1"/>
    <col min="16" max="16" width="10.36328125" style="4" bestFit="1" customWidth="1"/>
    <col min="17" max="17" width="14.453125" style="4" bestFit="1" customWidth="1"/>
    <col min="18" max="18" width="7.36328125" style="4" bestFit="1" customWidth="1"/>
    <col min="19" max="19" width="14.453125" style="4" bestFit="1" customWidth="1"/>
    <col min="20" max="20" width="7.36328125" style="4" bestFit="1" customWidth="1"/>
    <col min="21" max="21" width="14.453125" style="4" bestFit="1" customWidth="1"/>
    <col min="22" max="22" width="7.36328125" style="4" bestFit="1" customWidth="1"/>
    <col min="23" max="167" width="7.1796875" style="31"/>
    <col min="168" max="168" width="3.1796875" style="31" customWidth="1"/>
    <col min="169" max="169" width="50.6328125" style="31" customWidth="1"/>
    <col min="170" max="170" width="9.1796875" style="31" customWidth="1"/>
    <col min="171" max="171" width="1.1796875" style="31" customWidth="1"/>
    <col min="172" max="172" width="10" style="31" bestFit="1" customWidth="1"/>
    <col min="173" max="173" width="1.1796875" style="31" customWidth="1"/>
    <col min="174" max="174" width="10" style="31" bestFit="1" customWidth="1"/>
    <col min="175" max="175" width="7.1796875" style="31"/>
    <col min="176" max="176" width="9.1796875" style="31" bestFit="1" customWidth="1"/>
    <col min="177" max="177" width="10" style="31" bestFit="1" customWidth="1"/>
    <col min="178" max="16384" width="7.1796875" style="31"/>
  </cols>
  <sheetData>
    <row r="1" spans="1:13" ht="24" customHeight="1">
      <c r="A1" s="114" t="str">
        <f>'SFP-Conso'!A1</f>
        <v>บริษัท เพาเวอร์ไลน์ เอ็นจิเนียริ่ง จำกัด (มหาชน) และบริษัทย่อย</v>
      </c>
      <c r="B1" s="114"/>
      <c r="C1" s="114"/>
      <c r="D1" s="114"/>
      <c r="E1" s="114"/>
      <c r="F1" s="114"/>
      <c r="G1" s="114"/>
      <c r="H1" s="114"/>
      <c r="I1" s="114"/>
      <c r="J1" s="114"/>
      <c r="K1" s="32"/>
      <c r="L1" s="15"/>
      <c r="M1" s="32"/>
    </row>
    <row r="2" spans="1:13" ht="24" customHeight="1">
      <c r="A2" s="114" t="s">
        <v>31</v>
      </c>
      <c r="B2" s="114"/>
      <c r="C2" s="114"/>
      <c r="D2" s="114"/>
      <c r="E2" s="114"/>
      <c r="F2" s="114"/>
      <c r="G2" s="114"/>
      <c r="H2" s="114"/>
      <c r="I2" s="114"/>
      <c r="J2" s="114"/>
      <c r="K2" s="32"/>
      <c r="L2" s="15"/>
      <c r="M2" s="32"/>
    </row>
    <row r="3" spans="1:13" ht="24" customHeight="1">
      <c r="A3" s="114" t="s">
        <v>188</v>
      </c>
      <c r="B3" s="114"/>
      <c r="C3" s="114"/>
      <c r="D3" s="114"/>
      <c r="E3" s="114"/>
      <c r="F3" s="114"/>
      <c r="G3" s="114"/>
      <c r="H3" s="114"/>
      <c r="I3" s="114"/>
      <c r="J3" s="114"/>
      <c r="K3" s="32"/>
      <c r="L3" s="15"/>
      <c r="M3" s="32"/>
    </row>
    <row r="4" spans="1:13" ht="24" customHeight="1">
      <c r="A4" s="30"/>
      <c r="B4" s="30"/>
      <c r="C4" s="30"/>
      <c r="D4" s="30"/>
      <c r="E4" s="30"/>
      <c r="F4" s="30"/>
      <c r="G4" s="66"/>
      <c r="H4" s="66"/>
      <c r="I4" s="66"/>
      <c r="J4" s="67" t="str">
        <f>'SFP-Conso'!J4</f>
        <v>(หน่วย : บาท)</v>
      </c>
      <c r="K4" s="32"/>
      <c r="L4" s="15"/>
      <c r="M4" s="32"/>
    </row>
    <row r="5" spans="1:13" ht="24" customHeight="1">
      <c r="A5" s="33"/>
      <c r="B5" s="33"/>
      <c r="C5" s="33"/>
      <c r="D5" s="33"/>
      <c r="E5" s="33"/>
      <c r="F5" s="33"/>
      <c r="G5" s="116" t="str">
        <f>'SFP-Conso'!G5</f>
        <v>งบการเงินรวม</v>
      </c>
      <c r="H5" s="116"/>
      <c r="I5" s="116" t="str">
        <f>'SFP-Conso'!I5</f>
        <v>งบการเงินเฉพาะกิจการ</v>
      </c>
      <c r="J5" s="116"/>
      <c r="K5" s="32"/>
      <c r="L5" s="15"/>
      <c r="M5" s="32"/>
    </row>
    <row r="6" spans="1:13" ht="24" customHeight="1">
      <c r="A6" s="34"/>
      <c r="B6" s="34"/>
      <c r="C6" s="34"/>
      <c r="D6" s="34"/>
      <c r="E6" s="35" t="s">
        <v>2</v>
      </c>
      <c r="F6" s="35"/>
      <c r="G6" s="68" t="str">
        <f>+'SFP-Conso'!G6</f>
        <v>30 มิถุนายน 2569</v>
      </c>
      <c r="H6" s="69" t="s">
        <v>187</v>
      </c>
      <c r="I6" s="68" t="str">
        <f>+G6</f>
        <v>30 มิถุนายน 2569</v>
      </c>
      <c r="J6" s="68" t="str">
        <f>+H6</f>
        <v>30  มิถุนายน 2568</v>
      </c>
      <c r="K6" s="70"/>
      <c r="L6" s="15"/>
      <c r="M6" s="32"/>
    </row>
    <row r="7" spans="1:13" ht="24" customHeight="1">
      <c r="A7" s="36" t="s">
        <v>32</v>
      </c>
      <c r="E7" s="37"/>
      <c r="F7" s="38"/>
      <c r="G7" s="39"/>
      <c r="H7" s="39"/>
      <c r="I7" s="39"/>
      <c r="J7" s="39"/>
      <c r="K7" s="96"/>
      <c r="L7" s="15"/>
      <c r="M7" s="32"/>
    </row>
    <row r="8" spans="1:13" ht="24" customHeight="1">
      <c r="B8" s="36" t="s">
        <v>66</v>
      </c>
      <c r="E8" s="38" t="s">
        <v>201</v>
      </c>
      <c r="F8" s="38"/>
      <c r="G8" s="4">
        <v>920701429.08999991</v>
      </c>
      <c r="H8" s="4">
        <v>3118778555.71</v>
      </c>
      <c r="I8" s="4">
        <v>909914700.77999997</v>
      </c>
      <c r="J8" s="4">
        <v>2955706572.9099998</v>
      </c>
      <c r="K8" s="96"/>
      <c r="L8" s="97"/>
      <c r="M8" s="32"/>
    </row>
    <row r="9" spans="1:13" ht="24" customHeight="1">
      <c r="B9" s="36" t="s">
        <v>127</v>
      </c>
      <c r="E9" s="38"/>
      <c r="F9" s="38"/>
      <c r="G9" s="4">
        <v>14396019</v>
      </c>
      <c r="H9" s="4">
        <v>0</v>
      </c>
      <c r="I9" s="4">
        <v>0</v>
      </c>
      <c r="J9" s="4">
        <v>0</v>
      </c>
      <c r="K9" s="96"/>
      <c r="L9" s="97"/>
      <c r="M9" s="32"/>
    </row>
    <row r="10" spans="1:13" ht="24" customHeight="1">
      <c r="B10" s="36" t="s">
        <v>33</v>
      </c>
      <c r="E10" s="76"/>
      <c r="F10" s="38"/>
      <c r="G10" s="4">
        <v>94211742.799999997</v>
      </c>
      <c r="H10" s="4">
        <v>164184356.69</v>
      </c>
      <c r="I10" s="4">
        <v>91628912.819999993</v>
      </c>
      <c r="J10" s="4">
        <v>164207383.83000001</v>
      </c>
      <c r="K10" s="96"/>
      <c r="L10" s="97"/>
      <c r="M10" s="32"/>
    </row>
    <row r="11" spans="1:13" ht="24" customHeight="1">
      <c r="C11" s="36" t="s">
        <v>34</v>
      </c>
      <c r="E11" s="38"/>
      <c r="F11" s="38"/>
      <c r="G11" s="23">
        <f>SUM(G8:G10)</f>
        <v>1029309190.8899999</v>
      </c>
      <c r="H11" s="23">
        <f>SUM(H8:H10)</f>
        <v>3282962912.4000001</v>
      </c>
      <c r="I11" s="23">
        <f>SUM(I8:I10)</f>
        <v>1001543613.5999999</v>
      </c>
      <c r="J11" s="23">
        <f>SUM(J8:J10)</f>
        <v>3119913956.7399998</v>
      </c>
      <c r="K11" s="71"/>
      <c r="L11" s="15"/>
      <c r="M11" s="32"/>
    </row>
    <row r="12" spans="1:13" ht="24" customHeight="1">
      <c r="A12" s="36" t="s">
        <v>35</v>
      </c>
      <c r="D12" s="31"/>
      <c r="G12" s="4"/>
      <c r="H12" s="4"/>
      <c r="I12" s="4"/>
      <c r="J12" s="4"/>
      <c r="K12" s="16"/>
      <c r="L12" s="15"/>
      <c r="M12" s="32"/>
    </row>
    <row r="13" spans="1:13" ht="24" customHeight="1">
      <c r="B13" s="36" t="s">
        <v>67</v>
      </c>
      <c r="E13" s="38"/>
      <c r="G13" s="4">
        <v>903748813.84000003</v>
      </c>
      <c r="H13" s="4">
        <v>2679891212.3200002</v>
      </c>
      <c r="I13" s="4">
        <v>894710924.54999983</v>
      </c>
      <c r="J13" s="4">
        <v>2521009659.2000003</v>
      </c>
      <c r="K13" s="17"/>
      <c r="L13" s="15"/>
      <c r="M13" s="32"/>
    </row>
    <row r="14" spans="1:13" ht="24" customHeight="1">
      <c r="B14" s="36" t="s">
        <v>128</v>
      </c>
      <c r="E14" s="38"/>
      <c r="G14" s="4">
        <v>11659602.18</v>
      </c>
      <c r="H14" s="4">
        <v>0</v>
      </c>
      <c r="I14" s="4">
        <v>0</v>
      </c>
      <c r="J14" s="4">
        <v>0</v>
      </c>
      <c r="K14" s="16"/>
      <c r="L14" s="15"/>
      <c r="M14" s="32"/>
    </row>
    <row r="15" spans="1:13" ht="24" customHeight="1">
      <c r="B15" s="36" t="s">
        <v>174</v>
      </c>
      <c r="E15" s="38"/>
      <c r="G15" s="4">
        <v>2285075.36</v>
      </c>
      <c r="H15" s="4">
        <v>0</v>
      </c>
      <c r="I15" s="4">
        <v>0</v>
      </c>
      <c r="J15" s="4">
        <v>0</v>
      </c>
      <c r="K15" s="16"/>
      <c r="L15" s="15"/>
      <c r="M15" s="32"/>
    </row>
    <row r="16" spans="1:13" ht="24" customHeight="1">
      <c r="B16" s="36" t="s">
        <v>36</v>
      </c>
      <c r="E16" s="38"/>
      <c r="G16" s="4">
        <f>206786252.35-22363105.68</f>
        <v>184423146.66999999</v>
      </c>
      <c r="H16" s="4">
        <v>264046172.10999998</v>
      </c>
      <c r="I16" s="4">
        <f>198995051.83-22363105.68</f>
        <v>176631946.15000001</v>
      </c>
      <c r="J16" s="4">
        <v>254647827.52000001</v>
      </c>
      <c r="K16" s="70"/>
      <c r="L16" s="15"/>
      <c r="M16" s="32"/>
    </row>
    <row r="17" spans="1:13" ht="24" customHeight="1">
      <c r="C17" s="36" t="s">
        <v>37</v>
      </c>
      <c r="E17" s="98"/>
      <c r="F17" s="38"/>
      <c r="G17" s="23">
        <f>SUM(G13:G16)</f>
        <v>1102116638.05</v>
      </c>
      <c r="H17" s="23">
        <f>SUM(H13:H16)</f>
        <v>2943937384.4300003</v>
      </c>
      <c r="I17" s="23">
        <f>SUM(I13:I16)</f>
        <v>1071342870.6999998</v>
      </c>
      <c r="J17" s="23">
        <f>SUM(J13:J16)</f>
        <v>2775657486.7200003</v>
      </c>
      <c r="K17" s="72"/>
      <c r="L17" s="15"/>
      <c r="M17" s="32"/>
    </row>
    <row r="18" spans="1:13" ht="24" customHeight="1">
      <c r="A18" s="36" t="s">
        <v>124</v>
      </c>
      <c r="E18" s="38"/>
      <c r="F18" s="38"/>
      <c r="G18" s="4">
        <f>G11-G17</f>
        <v>-72807447.160000086</v>
      </c>
      <c r="H18" s="4">
        <f>H11-H17</f>
        <v>339025527.96999979</v>
      </c>
      <c r="I18" s="4">
        <f>I11-I17</f>
        <v>-69799257.099999905</v>
      </c>
      <c r="J18" s="4">
        <f>J11-J17</f>
        <v>344256470.0199995</v>
      </c>
      <c r="K18" s="72"/>
      <c r="L18" s="15"/>
      <c r="M18" s="32"/>
    </row>
    <row r="19" spans="1:13" ht="24" customHeight="1">
      <c r="A19" s="36" t="s">
        <v>38</v>
      </c>
      <c r="E19" s="38"/>
      <c r="G19" s="20">
        <v>-161018133.93000001</v>
      </c>
      <c r="H19" s="20">
        <v>-194923078.94999999</v>
      </c>
      <c r="I19" s="20">
        <v>-152401990.81</v>
      </c>
      <c r="J19" s="20">
        <v>-187617336.19</v>
      </c>
      <c r="K19" s="32"/>
      <c r="L19" s="15"/>
      <c r="M19" s="32"/>
    </row>
    <row r="20" spans="1:13" ht="24" customHeight="1">
      <c r="A20" s="36" t="s">
        <v>180</v>
      </c>
      <c r="E20" s="38"/>
      <c r="G20" s="20">
        <v>-60267294.460000001</v>
      </c>
      <c r="H20" s="20">
        <v>-53031958.219999999</v>
      </c>
      <c r="I20" s="20">
        <v>-60267294.460000001</v>
      </c>
      <c r="J20" s="20">
        <v>-53031958.219999999</v>
      </c>
      <c r="K20" s="32"/>
      <c r="L20" s="15"/>
      <c r="M20" s="32"/>
    </row>
    <row r="21" spans="1:13" ht="24" customHeight="1">
      <c r="A21" s="36" t="s">
        <v>175</v>
      </c>
      <c r="E21" s="38"/>
      <c r="G21" s="26">
        <v>388309.3</v>
      </c>
      <c r="H21" s="26">
        <v>0</v>
      </c>
      <c r="I21" s="26">
        <v>0</v>
      </c>
      <c r="J21" s="26">
        <v>0</v>
      </c>
      <c r="K21" s="32"/>
      <c r="L21" s="15"/>
      <c r="M21" s="32"/>
    </row>
    <row r="22" spans="1:13" ht="24" customHeight="1">
      <c r="A22" s="36" t="s">
        <v>134</v>
      </c>
      <c r="F22" s="38"/>
      <c r="G22" s="4">
        <f>SUM(G18:G21)</f>
        <v>-293704566.25000006</v>
      </c>
      <c r="H22" s="4">
        <f>SUM(H18:H21)</f>
        <v>91070490.799999803</v>
      </c>
      <c r="I22" s="4">
        <f>SUM(I18:I21)</f>
        <v>-282468542.36999989</v>
      </c>
      <c r="J22" s="4">
        <f>SUM(J18:J21)</f>
        <v>103607175.60999951</v>
      </c>
      <c r="K22" s="32"/>
      <c r="L22" s="15"/>
      <c r="M22" s="32"/>
    </row>
    <row r="23" spans="1:13" ht="24" customHeight="1">
      <c r="A23" s="36" t="s">
        <v>95</v>
      </c>
      <c r="D23" s="32"/>
      <c r="E23" s="38">
        <v>22</v>
      </c>
      <c r="F23" s="38"/>
      <c r="G23" s="26">
        <v>10337865.210000001</v>
      </c>
      <c r="H23" s="26">
        <v>-13370360.83</v>
      </c>
      <c r="I23" s="27">
        <v>13776043.810000001</v>
      </c>
      <c r="J23" s="27">
        <v>-9855547.0700000003</v>
      </c>
      <c r="K23" s="32"/>
      <c r="L23" s="15"/>
      <c r="M23" s="32"/>
    </row>
    <row r="24" spans="1:13" ht="24" customHeight="1">
      <c r="A24" s="36" t="s">
        <v>147</v>
      </c>
      <c r="E24" s="38"/>
      <c r="F24" s="38"/>
      <c r="G24" s="20">
        <f>SUM(G22:G23)</f>
        <v>-283366701.04000008</v>
      </c>
      <c r="H24" s="20">
        <f>SUM(H22:H23)</f>
        <v>77700129.969999805</v>
      </c>
      <c r="I24" s="20">
        <f>SUM(I22:I23)</f>
        <v>-268692498.55999988</v>
      </c>
      <c r="J24" s="20">
        <f>SUM(J22:J23)</f>
        <v>93751628.539999515</v>
      </c>
      <c r="K24" s="32"/>
      <c r="L24" s="15"/>
      <c r="M24" s="32"/>
    </row>
    <row r="25" spans="1:13" ht="24" customHeight="1">
      <c r="A25" s="31" t="s">
        <v>148</v>
      </c>
      <c r="B25" s="31"/>
      <c r="E25" s="38"/>
      <c r="F25" s="38"/>
      <c r="G25" s="20">
        <v>0</v>
      </c>
      <c r="H25" s="20">
        <v>0</v>
      </c>
      <c r="I25" s="20">
        <v>0</v>
      </c>
      <c r="J25" s="20">
        <v>0</v>
      </c>
      <c r="K25" s="32"/>
      <c r="L25" s="15"/>
      <c r="M25" s="32"/>
    </row>
    <row r="26" spans="1:13" ht="24" customHeight="1" thickBot="1">
      <c r="A26" s="31" t="s">
        <v>152</v>
      </c>
      <c r="E26" s="38"/>
      <c r="F26" s="38"/>
      <c r="G26" s="24">
        <f>+G24+G25</f>
        <v>-283366701.04000008</v>
      </c>
      <c r="H26" s="24">
        <f>+H24+H25</f>
        <v>77700129.969999805</v>
      </c>
      <c r="I26" s="24">
        <f>+I24+I25</f>
        <v>-268692498.55999988</v>
      </c>
      <c r="J26" s="24">
        <f>+J24+J25</f>
        <v>93751628.539999515</v>
      </c>
      <c r="K26" s="32"/>
      <c r="L26" s="15"/>
      <c r="M26" s="32"/>
    </row>
    <row r="27" spans="1:13" ht="24" customHeight="1" thickTop="1">
      <c r="E27" s="38"/>
      <c r="F27" s="38"/>
      <c r="G27" s="4"/>
      <c r="H27" s="3"/>
      <c r="I27" s="3"/>
      <c r="J27" s="3"/>
      <c r="K27" s="32"/>
      <c r="L27" s="15"/>
      <c r="M27" s="32"/>
    </row>
    <row r="28" spans="1:13" ht="24" customHeight="1">
      <c r="A28" s="36" t="s">
        <v>68</v>
      </c>
      <c r="E28" s="38"/>
      <c r="F28" s="38"/>
      <c r="G28" s="4"/>
      <c r="H28" s="3"/>
      <c r="I28" s="3"/>
      <c r="J28" s="3"/>
      <c r="K28" s="32"/>
      <c r="L28" s="15"/>
      <c r="M28" s="32"/>
    </row>
    <row r="29" spans="1:13" ht="24" customHeight="1">
      <c r="B29" s="36" t="s">
        <v>116</v>
      </c>
      <c r="E29" s="38"/>
      <c r="F29" s="38"/>
      <c r="G29" s="4">
        <f>+G31-G30</f>
        <v>-282246101.84000009</v>
      </c>
      <c r="H29" s="4">
        <f>+H31-H30</f>
        <v>78323821.269999802</v>
      </c>
      <c r="I29" s="3"/>
      <c r="J29" s="3"/>
      <c r="K29" s="32"/>
      <c r="L29" s="15"/>
      <c r="M29" s="32"/>
    </row>
    <row r="30" spans="1:13" ht="24" customHeight="1">
      <c r="B30" s="36" t="s">
        <v>117</v>
      </c>
      <c r="E30" s="38"/>
      <c r="F30" s="38"/>
      <c r="G30" s="4">
        <v>-1120599.2</v>
      </c>
      <c r="H30" s="4">
        <v>-623691.30000000005</v>
      </c>
      <c r="I30" s="3"/>
      <c r="J30" s="3"/>
      <c r="K30" s="32"/>
      <c r="L30" s="15"/>
      <c r="M30" s="32"/>
    </row>
    <row r="31" spans="1:13" ht="24" customHeight="1" thickBot="1">
      <c r="C31" s="36" t="s">
        <v>161</v>
      </c>
      <c r="E31" s="38"/>
      <c r="F31" s="38"/>
      <c r="G31" s="24">
        <f>+G24</f>
        <v>-283366701.04000008</v>
      </c>
      <c r="H31" s="24">
        <f>+H24</f>
        <v>77700129.969999805</v>
      </c>
      <c r="I31" s="3"/>
      <c r="J31" s="3"/>
      <c r="K31" s="32"/>
      <c r="L31" s="15"/>
      <c r="M31" s="32"/>
    </row>
    <row r="32" spans="1:13" ht="24" customHeight="1" thickTop="1">
      <c r="E32" s="38"/>
      <c r="F32" s="38"/>
      <c r="G32" s="4"/>
      <c r="H32" s="4"/>
      <c r="I32" s="3"/>
      <c r="J32" s="3"/>
      <c r="K32" s="32"/>
      <c r="L32" s="15"/>
      <c r="M32" s="32"/>
    </row>
    <row r="33" spans="1:22" ht="24" customHeight="1">
      <c r="A33" s="36" t="s">
        <v>69</v>
      </c>
      <c r="E33" s="38"/>
      <c r="F33" s="38"/>
      <c r="G33" s="4"/>
      <c r="H33" s="4"/>
      <c r="I33" s="3"/>
      <c r="J33" s="3"/>
      <c r="K33" s="32"/>
      <c r="L33" s="15"/>
      <c r="M33" s="32"/>
    </row>
    <row r="34" spans="1:22" ht="24" customHeight="1">
      <c r="B34" s="36" t="s">
        <v>116</v>
      </c>
      <c r="E34" s="38"/>
      <c r="F34" s="38"/>
      <c r="G34" s="4">
        <f>+G36-G35</f>
        <v>-282246101.84000009</v>
      </c>
      <c r="H34" s="4">
        <f>+H36-H35</f>
        <v>78323821.269999802</v>
      </c>
      <c r="I34" s="3"/>
      <c r="J34" s="3"/>
      <c r="K34" s="32"/>
      <c r="L34" s="15"/>
      <c r="M34" s="32"/>
    </row>
    <row r="35" spans="1:22" ht="24" customHeight="1">
      <c r="B35" s="36" t="s">
        <v>117</v>
      </c>
      <c r="E35" s="38"/>
      <c r="F35" s="38"/>
      <c r="G35" s="4">
        <v>-1120599.2</v>
      </c>
      <c r="H35" s="4">
        <v>-623691.30000000005</v>
      </c>
      <c r="I35" s="3"/>
      <c r="J35" s="3"/>
      <c r="K35" s="32"/>
      <c r="L35" s="15"/>
      <c r="M35" s="32"/>
    </row>
    <row r="36" spans="1:22" ht="24" customHeight="1" thickBot="1">
      <c r="C36" s="36" t="s">
        <v>161</v>
      </c>
      <c r="E36" s="38"/>
      <c r="F36" s="38"/>
      <c r="G36" s="24">
        <f>+G26</f>
        <v>-283366701.04000008</v>
      </c>
      <c r="H36" s="24">
        <f>+H26</f>
        <v>77700129.969999805</v>
      </c>
      <c r="I36" s="3"/>
      <c r="J36" s="3"/>
      <c r="K36" s="32"/>
      <c r="L36" s="15"/>
      <c r="M36" s="32"/>
    </row>
    <row r="37" spans="1:22" ht="24" customHeight="1" thickTop="1">
      <c r="E37" s="38"/>
      <c r="F37" s="38"/>
      <c r="G37" s="3"/>
      <c r="H37" s="3"/>
      <c r="I37" s="3"/>
      <c r="J37" s="3"/>
      <c r="K37" s="32"/>
      <c r="L37" s="15"/>
      <c r="M37" s="32"/>
    </row>
    <row r="38" spans="1:22" ht="24" customHeight="1">
      <c r="A38" s="36" t="s">
        <v>142</v>
      </c>
      <c r="E38" s="38"/>
      <c r="F38" s="38"/>
      <c r="G38" s="88">
        <f>+G29/G39</f>
        <v>-0.14181835931934533</v>
      </c>
      <c r="H38" s="88">
        <f>+H29/H39</f>
        <v>5.7514163965455625E-2</v>
      </c>
      <c r="I38" s="88">
        <f>+I24/I39</f>
        <v>-0.13500816861164672</v>
      </c>
      <c r="J38" s="88">
        <f>+J24/J39</f>
        <v>6.8842996274280671E-2</v>
      </c>
      <c r="K38" s="32"/>
      <c r="L38" s="15"/>
      <c r="M38" s="32"/>
    </row>
    <row r="39" spans="1:22" ht="24" customHeight="1">
      <c r="A39" s="36" t="s">
        <v>203</v>
      </c>
      <c r="D39" s="31"/>
      <c r="E39" s="38"/>
      <c r="F39" s="38"/>
      <c r="G39" s="9">
        <v>1990194381</v>
      </c>
      <c r="H39" s="9">
        <v>1361817957</v>
      </c>
      <c r="I39" s="9">
        <v>1990194381</v>
      </c>
      <c r="J39" s="9">
        <v>1361817957</v>
      </c>
      <c r="K39" s="32"/>
      <c r="L39" s="15"/>
      <c r="M39" s="32"/>
    </row>
    <row r="40" spans="1:22" ht="24" customHeight="1">
      <c r="E40" s="38"/>
      <c r="F40" s="38"/>
      <c r="I40" s="39"/>
      <c r="K40" s="32"/>
      <c r="L40" s="19"/>
      <c r="M40" s="32"/>
      <c r="N40" s="20"/>
      <c r="O40" s="20"/>
      <c r="P40" s="20"/>
      <c r="Q40" s="20"/>
      <c r="R40" s="20"/>
      <c r="S40" s="20"/>
      <c r="T40" s="20"/>
      <c r="U40" s="20"/>
      <c r="V40" s="20"/>
    </row>
    <row r="41" spans="1:22" ht="24" customHeight="1">
      <c r="A41" s="31"/>
      <c r="B41" s="31"/>
      <c r="C41" s="31"/>
      <c r="G41" s="4"/>
      <c r="H41" s="4"/>
      <c r="I41" s="4"/>
      <c r="J41" s="77" t="s">
        <v>150</v>
      </c>
    </row>
    <row r="42" spans="1:22" ht="24" customHeight="1">
      <c r="A42" s="31"/>
      <c r="B42" s="31"/>
      <c r="C42" s="31"/>
      <c r="J42" s="73"/>
    </row>
  </sheetData>
  <mergeCells count="5">
    <mergeCell ref="A1:J1"/>
    <mergeCell ref="A2:J2"/>
    <mergeCell ref="A3:J3"/>
    <mergeCell ref="G5:H5"/>
    <mergeCell ref="I5:J5"/>
  </mergeCells>
  <pageMargins left="0.6692913385826772" right="0.35433070866141736" top="0.74803149606299213" bottom="0.23622047244094491" header="0.31496062992125984" footer="0.23622047244094491"/>
  <pageSetup paperSize="9" scale="73" firstPageNumber="7" orientation="portrait" useFirstPageNumber="1" r:id="rId1"/>
  <headerFooter>
    <oddHeader>&amp;R&amp;P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S36"/>
  <sheetViews>
    <sheetView view="pageBreakPreview" topLeftCell="A16" zoomScale="89" zoomScaleNormal="63" zoomScaleSheetLayoutView="89" workbookViewId="0">
      <selection activeCell="D12" sqref="D12:G12"/>
    </sheetView>
  </sheetViews>
  <sheetFormatPr defaultColWidth="7.1796875" defaultRowHeight="24" customHeight="1"/>
  <cols>
    <col min="1" max="2" width="4" style="36" customWidth="1"/>
    <col min="3" max="3" width="33.453125" style="36" customWidth="1"/>
    <col min="4" max="4" width="8.36328125" style="57" bestFit="1" customWidth="1"/>
    <col min="5" max="5" width="1.1796875" style="31" customWidth="1"/>
    <col min="6" max="6" width="14.90625" style="31" bestFit="1" customWidth="1"/>
    <col min="7" max="8" width="14.6328125" style="31" customWidth="1"/>
    <col min="9" max="9" width="16.1796875" style="31" customWidth="1"/>
    <col min="10" max="10" width="18.7265625" style="31" bestFit="1" customWidth="1"/>
    <col min="11" max="11" width="14.90625" style="31" bestFit="1" customWidth="1"/>
    <col min="12" max="12" width="15.54296875" style="31" bestFit="1" customWidth="1"/>
    <col min="13" max="13" width="16.81640625" style="31" customWidth="1"/>
    <col min="14" max="14" width="1.1796875" style="31" customWidth="1"/>
    <col min="15" max="15" width="13.54296875" style="31" bestFit="1" customWidth="1"/>
    <col min="16" max="16" width="15.54296875" style="4" bestFit="1" customWidth="1"/>
    <col min="17" max="18" width="7.1796875" style="31"/>
    <col min="19" max="19" width="14.6328125" style="31" customWidth="1"/>
    <col min="20" max="222" width="7.1796875" style="31"/>
    <col min="223" max="223" width="40.1796875" style="31" customWidth="1"/>
    <col min="224" max="224" width="7" style="31" customWidth="1"/>
    <col min="225" max="225" width="1.1796875" style="31" customWidth="1"/>
    <col min="226" max="226" width="8.1796875" style="31" customWidth="1"/>
    <col min="227" max="227" width="1.1796875" style="31" customWidth="1"/>
    <col min="228" max="228" width="11" style="31" customWidth="1"/>
    <col min="229" max="229" width="1.1796875" style="31" customWidth="1"/>
    <col min="230" max="230" width="8.1796875" style="31" customWidth="1"/>
    <col min="231" max="231" width="1.1796875" style="31" customWidth="1"/>
    <col min="232" max="232" width="9.1796875" style="31" customWidth="1"/>
    <col min="233" max="233" width="1.1796875" style="31" customWidth="1"/>
    <col min="234" max="234" width="10.1796875" style="31" customWidth="1"/>
    <col min="235" max="235" width="1.1796875" style="31" customWidth="1"/>
    <col min="236" max="236" width="8.1796875" style="31" customWidth="1"/>
    <col min="237" max="237" width="1.1796875" style="31" customWidth="1"/>
    <col min="238" max="238" width="8.1796875" style="31" bestFit="1" customWidth="1"/>
    <col min="239" max="239" width="9.81640625" style="31" bestFit="1" customWidth="1"/>
    <col min="240" max="16384" width="7.1796875" style="31"/>
  </cols>
  <sheetData>
    <row r="1" spans="1:19" ht="24" customHeight="1">
      <c r="A1" s="114" t="str">
        <f>'SFP-Conso'!A1</f>
        <v>บริษัท เพาเวอร์ไลน์ เอ็นจิเนียริ่ง จำกัด (มหาชน) และบริษัทย่อย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9" ht="24" customHeight="1">
      <c r="A2" s="114" t="s">
        <v>123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9" ht="24" customHeight="1">
      <c r="A3" s="114" t="str">
        <f>+'SI(6M)'!A3</f>
        <v>สำหรับงวดหกเดือนสิ้นสุดวันที่ 30 มิถุนายน 2569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9" ht="24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13" t="str">
        <f>+'SFP-Conso'!J4</f>
        <v>(หน่วย : บาท)</v>
      </c>
    </row>
    <row r="5" spans="1:19" ht="24" customHeight="1">
      <c r="A5" s="117" t="s">
        <v>47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9" ht="24" customHeight="1">
      <c r="A6" s="45"/>
      <c r="B6" s="45"/>
      <c r="C6" s="45"/>
      <c r="D6" s="45"/>
      <c r="E6" s="46"/>
      <c r="F6" s="41"/>
      <c r="G6" s="30"/>
      <c r="H6" s="117" t="s">
        <v>94</v>
      </c>
      <c r="I6" s="117"/>
      <c r="J6" s="33" t="s">
        <v>43</v>
      </c>
      <c r="K6" s="30"/>
      <c r="L6" s="30"/>
      <c r="M6" s="30"/>
      <c r="N6" s="30"/>
    </row>
    <row r="7" spans="1:19" ht="24" customHeight="1">
      <c r="A7" s="45"/>
      <c r="B7" s="45"/>
      <c r="C7" s="45"/>
      <c r="D7" s="30"/>
      <c r="E7" s="47"/>
      <c r="F7" s="30"/>
      <c r="G7" s="30"/>
      <c r="H7" s="30" t="s">
        <v>88</v>
      </c>
      <c r="I7" s="30" t="s">
        <v>89</v>
      </c>
      <c r="J7" s="35" t="s">
        <v>44</v>
      </c>
      <c r="M7" s="41"/>
      <c r="N7" s="38"/>
    </row>
    <row r="8" spans="1:19" ht="24" customHeight="1">
      <c r="A8" s="45"/>
      <c r="B8" s="45"/>
      <c r="C8" s="45"/>
      <c r="D8" s="30"/>
      <c r="E8" s="47"/>
      <c r="F8" s="30" t="s">
        <v>87</v>
      </c>
      <c r="G8" s="30" t="s">
        <v>198</v>
      </c>
      <c r="H8" s="30" t="s">
        <v>111</v>
      </c>
      <c r="I8" s="30"/>
      <c r="J8" s="30" t="s">
        <v>135</v>
      </c>
      <c r="K8" s="30" t="s">
        <v>113</v>
      </c>
      <c r="L8" s="30" t="s">
        <v>114</v>
      </c>
      <c r="M8" s="30" t="s">
        <v>29</v>
      </c>
      <c r="N8" s="38"/>
    </row>
    <row r="9" spans="1:19" ht="24" customHeight="1">
      <c r="A9" s="34"/>
      <c r="B9" s="34"/>
      <c r="C9" s="34"/>
      <c r="D9" s="35" t="s">
        <v>2</v>
      </c>
      <c r="E9" s="48"/>
      <c r="F9" s="35" t="s">
        <v>45</v>
      </c>
      <c r="G9" s="35" t="s">
        <v>90</v>
      </c>
      <c r="H9" s="35" t="s">
        <v>46</v>
      </c>
      <c r="I9" s="35"/>
      <c r="J9" s="35" t="s">
        <v>136</v>
      </c>
      <c r="K9" s="35" t="s">
        <v>112</v>
      </c>
      <c r="L9" s="35" t="s">
        <v>115</v>
      </c>
      <c r="M9" s="35"/>
      <c r="N9" s="38"/>
    </row>
    <row r="10" spans="1:19" ht="24" customHeight="1">
      <c r="A10" s="36" t="s">
        <v>162</v>
      </c>
      <c r="D10" s="49"/>
      <c r="E10" s="38"/>
      <c r="F10" s="25">
        <v>907878638</v>
      </c>
      <c r="G10" s="25">
        <v>13014252.399999976</v>
      </c>
      <c r="H10" s="25">
        <v>34000000</v>
      </c>
      <c r="I10" s="25">
        <v>110423967.43000001</v>
      </c>
      <c r="J10" s="25">
        <v>540906166.58000004</v>
      </c>
      <c r="K10" s="25">
        <f>SUM(F10:J10)</f>
        <v>1606223024.4099998</v>
      </c>
      <c r="L10" s="25">
        <v>-8525603.8900000006</v>
      </c>
      <c r="M10" s="25">
        <f>K10+L10</f>
        <v>1597697420.5199997</v>
      </c>
      <c r="N10" s="50"/>
      <c r="O10" s="42"/>
      <c r="S10" s="39"/>
    </row>
    <row r="11" spans="1:19" ht="24" customHeight="1">
      <c r="A11" s="36" t="s">
        <v>146</v>
      </c>
      <c r="D11" s="49"/>
      <c r="E11" s="38"/>
      <c r="F11" s="21"/>
      <c r="G11" s="21"/>
      <c r="H11" s="21"/>
      <c r="I11" s="4"/>
      <c r="J11" s="21"/>
      <c r="K11" s="4"/>
      <c r="L11" s="21"/>
      <c r="M11" s="4"/>
      <c r="N11" s="50"/>
      <c r="S11" s="39"/>
    </row>
    <row r="12" spans="1:19" ht="24" customHeight="1">
      <c r="B12" s="36" t="s">
        <v>173</v>
      </c>
      <c r="D12" s="38">
        <v>21</v>
      </c>
      <c r="E12" s="49"/>
      <c r="F12" s="21">
        <v>192519000</v>
      </c>
      <c r="G12" s="21">
        <v>-115511400.00000003</v>
      </c>
      <c r="H12" s="21">
        <v>0</v>
      </c>
      <c r="I12" s="4">
        <v>0</v>
      </c>
      <c r="J12" s="21">
        <v>0</v>
      </c>
      <c r="K12" s="4">
        <f>SUM(F12:J12)</f>
        <v>77007599.99999997</v>
      </c>
      <c r="L12" s="21">
        <v>0</v>
      </c>
      <c r="M12" s="4">
        <f>K12+L12</f>
        <v>77007599.99999997</v>
      </c>
      <c r="N12" s="50"/>
      <c r="S12" s="39"/>
    </row>
    <row r="13" spans="1:19" ht="24" customHeight="1">
      <c r="B13" s="5" t="s">
        <v>152</v>
      </c>
      <c r="D13" s="49"/>
      <c r="E13" s="38"/>
      <c r="F13" s="21">
        <v>0</v>
      </c>
      <c r="G13" s="21">
        <v>0</v>
      </c>
      <c r="H13" s="21">
        <v>0</v>
      </c>
      <c r="I13" s="21">
        <f>+'SI(6M)'!G29</f>
        <v>-282246101.84000009</v>
      </c>
      <c r="J13" s="21">
        <v>0</v>
      </c>
      <c r="K13" s="21">
        <f>SUM(F13:J13)</f>
        <v>-282246101.84000009</v>
      </c>
      <c r="L13" s="21">
        <f>'SI(6M)'!G35</f>
        <v>-1120599.2</v>
      </c>
      <c r="M13" s="21">
        <f>K13+L13</f>
        <v>-283366701.04000008</v>
      </c>
      <c r="N13" s="50"/>
      <c r="S13" s="39"/>
    </row>
    <row r="14" spans="1:19" ht="24" customHeight="1">
      <c r="A14" s="31"/>
      <c r="B14" s="7" t="s">
        <v>149</v>
      </c>
      <c r="D14" s="49"/>
      <c r="E14" s="38"/>
      <c r="F14" s="89">
        <f t="shared" ref="F14:M14" si="0">SUM(F12:F13)</f>
        <v>192519000</v>
      </c>
      <c r="G14" s="89">
        <f t="shared" si="0"/>
        <v>-115511400.00000003</v>
      </c>
      <c r="H14" s="89">
        <f t="shared" si="0"/>
        <v>0</v>
      </c>
      <c r="I14" s="89">
        <f t="shared" si="0"/>
        <v>-282246101.84000009</v>
      </c>
      <c r="J14" s="89">
        <f t="shared" si="0"/>
        <v>0</v>
      </c>
      <c r="K14" s="89">
        <f t="shared" si="0"/>
        <v>-205238501.84000012</v>
      </c>
      <c r="L14" s="89">
        <f t="shared" si="0"/>
        <v>-1120599.2</v>
      </c>
      <c r="M14" s="89">
        <f t="shared" si="0"/>
        <v>-206359101.04000011</v>
      </c>
      <c r="N14" s="50"/>
      <c r="S14" s="39"/>
    </row>
    <row r="15" spans="1:19" ht="24" customHeight="1" thickBot="1">
      <c r="A15" s="31" t="s">
        <v>189</v>
      </c>
      <c r="B15" s="31"/>
      <c r="D15" s="49"/>
      <c r="E15" s="38"/>
      <c r="F15" s="24">
        <f t="shared" ref="F15:M15" si="1">+F10+F14</f>
        <v>1100397638</v>
      </c>
      <c r="G15" s="24">
        <f t="shared" si="1"/>
        <v>-102497147.60000005</v>
      </c>
      <c r="H15" s="24">
        <f t="shared" si="1"/>
        <v>34000000</v>
      </c>
      <c r="I15" s="24">
        <f t="shared" si="1"/>
        <v>-171822134.41000009</v>
      </c>
      <c r="J15" s="24">
        <f t="shared" si="1"/>
        <v>540906166.58000004</v>
      </c>
      <c r="K15" s="24">
        <f t="shared" si="1"/>
        <v>1400984522.5699997</v>
      </c>
      <c r="L15" s="24">
        <f t="shared" si="1"/>
        <v>-9646203.0899999999</v>
      </c>
      <c r="M15" s="24">
        <f t="shared" si="1"/>
        <v>1391338319.4799995</v>
      </c>
      <c r="N15" s="50"/>
      <c r="S15" s="39"/>
    </row>
    <row r="16" spans="1:19" ht="24" customHeight="1" thickTop="1">
      <c r="A16" s="53"/>
      <c r="B16" s="53"/>
      <c r="C16" s="53"/>
      <c r="D16" s="49"/>
      <c r="E16" s="38"/>
      <c r="F16" s="61"/>
      <c r="G16" s="2"/>
      <c r="H16" s="2"/>
      <c r="I16" s="2"/>
      <c r="J16" s="2"/>
      <c r="K16" s="2"/>
      <c r="L16" s="2"/>
      <c r="M16" s="2"/>
      <c r="N16" s="62"/>
      <c r="S16" s="39"/>
    </row>
    <row r="17" spans="1:19" ht="24" customHeight="1">
      <c r="A17" s="36" t="s">
        <v>145</v>
      </c>
      <c r="D17" s="49"/>
      <c r="E17" s="38"/>
      <c r="F17" s="20">
        <v>1361817957</v>
      </c>
      <c r="G17" s="20">
        <v>734849520.08000004</v>
      </c>
      <c r="H17" s="20">
        <v>29000000</v>
      </c>
      <c r="I17" s="20">
        <v>-1213645932.1300013</v>
      </c>
      <c r="J17" s="20">
        <v>540906166.58000004</v>
      </c>
      <c r="K17" s="29">
        <f>SUM(F17:J17)</f>
        <v>1452927711.5299988</v>
      </c>
      <c r="L17" s="20">
        <v>4992234.46</v>
      </c>
      <c r="M17" s="29">
        <f>K17+L17</f>
        <v>1457919945.9899988</v>
      </c>
      <c r="N17" s="50"/>
      <c r="P17" s="20"/>
      <c r="S17" s="39"/>
    </row>
    <row r="18" spans="1:19" ht="24" customHeight="1">
      <c r="A18" s="36" t="s">
        <v>146</v>
      </c>
      <c r="D18" s="49"/>
      <c r="E18" s="38"/>
      <c r="F18" s="21"/>
      <c r="G18" s="21"/>
      <c r="H18" s="21"/>
      <c r="I18" s="21"/>
      <c r="J18" s="21"/>
      <c r="K18" s="21"/>
      <c r="L18" s="21"/>
      <c r="M18" s="4"/>
      <c r="N18" s="50"/>
      <c r="S18" s="39"/>
    </row>
    <row r="19" spans="1:19" ht="24" customHeight="1">
      <c r="B19" s="5" t="s">
        <v>152</v>
      </c>
      <c r="D19" s="49"/>
      <c r="E19" s="38"/>
      <c r="F19" s="21">
        <v>0</v>
      </c>
      <c r="G19" s="21">
        <v>0</v>
      </c>
      <c r="H19" s="21">
        <v>0</v>
      </c>
      <c r="I19" s="4">
        <f>'SI(6M)'!H34</f>
        <v>78323821.269999802</v>
      </c>
      <c r="J19" s="21">
        <v>0</v>
      </c>
      <c r="K19" s="21">
        <f>SUM(F19:J19)</f>
        <v>78323821.269999802</v>
      </c>
      <c r="L19" s="21">
        <f>'SI(6M)'!H35</f>
        <v>-623691.30000000005</v>
      </c>
      <c r="M19" s="21">
        <f>K19+L19</f>
        <v>77700129.969999805</v>
      </c>
      <c r="N19" s="50"/>
      <c r="S19" s="39"/>
    </row>
    <row r="20" spans="1:19" ht="24" customHeight="1">
      <c r="A20" s="31"/>
      <c r="B20" s="7" t="s">
        <v>149</v>
      </c>
      <c r="D20" s="49"/>
      <c r="E20" s="38"/>
      <c r="F20" s="89">
        <f t="shared" ref="F20:M20" si="2">SUM(F19:F19)</f>
        <v>0</v>
      </c>
      <c r="G20" s="89">
        <f t="shared" si="2"/>
        <v>0</v>
      </c>
      <c r="H20" s="89">
        <f t="shared" si="2"/>
        <v>0</v>
      </c>
      <c r="I20" s="89">
        <f t="shared" si="2"/>
        <v>78323821.269999802</v>
      </c>
      <c r="J20" s="89">
        <f t="shared" si="2"/>
        <v>0</v>
      </c>
      <c r="K20" s="89">
        <f t="shared" si="2"/>
        <v>78323821.269999802</v>
      </c>
      <c r="L20" s="89">
        <f t="shared" si="2"/>
        <v>-623691.30000000005</v>
      </c>
      <c r="M20" s="89">
        <f t="shared" si="2"/>
        <v>77700129.969999805</v>
      </c>
      <c r="N20" s="50"/>
      <c r="S20" s="39"/>
    </row>
    <row r="21" spans="1:19" ht="24" customHeight="1" thickBot="1">
      <c r="A21" s="31" t="s">
        <v>190</v>
      </c>
      <c r="B21" s="31"/>
      <c r="D21" s="49"/>
      <c r="E21" s="38"/>
      <c r="F21" s="24">
        <f t="shared" ref="F21:M21" si="3">+F17+F20</f>
        <v>1361817957</v>
      </c>
      <c r="G21" s="24">
        <f t="shared" si="3"/>
        <v>734849520.08000004</v>
      </c>
      <c r="H21" s="24">
        <f t="shared" si="3"/>
        <v>29000000</v>
      </c>
      <c r="I21" s="24">
        <f t="shared" si="3"/>
        <v>-1135322110.8600016</v>
      </c>
      <c r="J21" s="24">
        <f t="shared" si="3"/>
        <v>540906166.58000004</v>
      </c>
      <c r="K21" s="24">
        <f t="shared" si="3"/>
        <v>1531251532.7999985</v>
      </c>
      <c r="L21" s="24">
        <f t="shared" si="3"/>
        <v>4368543.16</v>
      </c>
      <c r="M21" s="24">
        <f t="shared" si="3"/>
        <v>1535620075.9599986</v>
      </c>
      <c r="N21" s="50"/>
      <c r="S21" s="39"/>
    </row>
    <row r="22" spans="1:19" ht="24" customHeight="1" thickTop="1">
      <c r="A22" s="31"/>
      <c r="B22" s="31"/>
      <c r="D22" s="49"/>
      <c r="E22" s="38"/>
      <c r="F22" s="20"/>
      <c r="G22" s="20"/>
      <c r="H22" s="20"/>
      <c r="I22" s="20"/>
      <c r="J22" s="20"/>
      <c r="K22" s="20"/>
      <c r="L22" s="20"/>
      <c r="M22" s="20"/>
      <c r="N22" s="50"/>
      <c r="S22" s="39"/>
    </row>
    <row r="23" spans="1:19" ht="24" customHeight="1">
      <c r="A23" s="31"/>
      <c r="B23" s="31"/>
      <c r="D23" s="49"/>
      <c r="E23" s="38"/>
      <c r="F23" s="9"/>
      <c r="G23" s="9"/>
      <c r="H23" s="9"/>
      <c r="I23" s="9"/>
      <c r="J23" s="9"/>
      <c r="K23" s="9"/>
      <c r="L23" s="9"/>
      <c r="M23" s="77" t="str">
        <f>+'SI(3M)'!J38</f>
        <v>ยังไม่ได้ตรวจสอบ</v>
      </c>
      <c r="N23" s="50"/>
      <c r="S23" s="39"/>
    </row>
    <row r="24" spans="1:19" ht="24" customHeight="1">
      <c r="D24" s="49"/>
      <c r="E24" s="38"/>
      <c r="F24" s="39"/>
      <c r="G24" s="63"/>
      <c r="H24" s="63"/>
      <c r="I24" s="39"/>
      <c r="J24" s="63"/>
      <c r="K24" s="63"/>
      <c r="L24" s="63"/>
      <c r="M24" s="56"/>
      <c r="N24" s="50"/>
      <c r="S24" s="39"/>
    </row>
    <row r="25" spans="1:19" s="3" customFormat="1" ht="24" customHeight="1">
      <c r="A25" s="58"/>
      <c r="B25" s="58"/>
      <c r="C25" s="58"/>
      <c r="D25" s="59"/>
      <c r="P25" s="4"/>
      <c r="S25" s="39"/>
    </row>
    <row r="26" spans="1:19" ht="24" customHeight="1">
      <c r="S26" s="39"/>
    </row>
    <row r="27" spans="1:19" s="4" customFormat="1" ht="24" customHeight="1">
      <c r="A27" s="1"/>
      <c r="B27" s="1"/>
      <c r="C27" s="1"/>
      <c r="D27" s="60"/>
      <c r="S27" s="39"/>
    </row>
    <row r="28" spans="1:19" ht="24" customHeight="1">
      <c r="I28" s="4"/>
      <c r="S28" s="39"/>
    </row>
    <row r="29" spans="1:19" ht="24" customHeight="1">
      <c r="F29" s="64"/>
      <c r="G29" s="64"/>
      <c r="H29" s="64"/>
      <c r="I29" s="64"/>
      <c r="J29" s="64"/>
      <c r="K29" s="64"/>
      <c r="L29" s="64"/>
      <c r="M29" s="64"/>
      <c r="S29" s="39"/>
    </row>
    <row r="30" spans="1:19" ht="24" customHeight="1">
      <c r="F30" s="65"/>
      <c r="G30" s="65"/>
      <c r="H30" s="65"/>
      <c r="I30" s="65"/>
      <c r="J30" s="65"/>
      <c r="K30" s="65"/>
      <c r="L30" s="65"/>
      <c r="M30" s="65"/>
      <c r="S30" s="39"/>
    </row>
    <row r="35" spans="9:9" ht="24" customHeight="1">
      <c r="I35" s="4"/>
    </row>
    <row r="36" spans="9:9" ht="24" customHeight="1">
      <c r="I36" s="4"/>
    </row>
  </sheetData>
  <mergeCells count="5">
    <mergeCell ref="A1:M1"/>
    <mergeCell ref="A2:M2"/>
    <mergeCell ref="A3:M3"/>
    <mergeCell ref="H6:I6"/>
    <mergeCell ref="A5:M5"/>
  </mergeCells>
  <pageMargins left="0.27559055118110237" right="3.937007874015748E-2" top="0.51181102362204722" bottom="0" header="0.27559055118110237" footer="0"/>
  <pageSetup paperSize="9" scale="77" firstPageNumber="8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New,Regular"&amp;15หมายเหตุประกอบงบการเงินเป็นส่วนหนึ่งของงบการเงินนี้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sheetPr>
    <pageSetUpPr fitToPage="1"/>
  </sheetPr>
  <dimension ref="A1:O29"/>
  <sheetViews>
    <sheetView view="pageBreakPreview" zoomScaleNormal="70" zoomScaleSheetLayoutView="100" workbookViewId="0">
      <selection activeCell="D12" sqref="D12:G12"/>
    </sheetView>
  </sheetViews>
  <sheetFormatPr defaultColWidth="7.1796875" defaultRowHeight="24" customHeight="1"/>
  <cols>
    <col min="1" max="2" width="4.1796875" style="36" customWidth="1"/>
    <col min="3" max="3" width="37.6328125" style="36" customWidth="1"/>
    <col min="4" max="4" width="9" style="57" customWidth="1"/>
    <col min="5" max="5" width="1.1796875" style="57" customWidth="1"/>
    <col min="6" max="9" width="18.1796875" style="31" customWidth="1"/>
    <col min="10" max="11" width="18.7265625" style="31" customWidth="1"/>
    <col min="12" max="12" width="14.90625" style="31" bestFit="1" customWidth="1"/>
    <col min="13" max="13" width="7.1796875" style="31"/>
    <col min="14" max="14" width="14.1796875" style="31" bestFit="1" customWidth="1"/>
    <col min="15" max="15" width="14.453125" style="31" customWidth="1"/>
    <col min="16" max="216" width="7.1796875" style="31"/>
    <col min="217" max="217" width="40.1796875" style="31" customWidth="1"/>
    <col min="218" max="218" width="7" style="31" customWidth="1"/>
    <col min="219" max="219" width="1.1796875" style="31" customWidth="1"/>
    <col min="220" max="220" width="8.1796875" style="31" customWidth="1"/>
    <col min="221" max="221" width="1.1796875" style="31" customWidth="1"/>
    <col min="222" max="222" width="11" style="31" customWidth="1"/>
    <col min="223" max="223" width="1.1796875" style="31" customWidth="1"/>
    <col min="224" max="224" width="8.1796875" style="31" customWidth="1"/>
    <col min="225" max="225" width="1.1796875" style="31" customWidth="1"/>
    <col min="226" max="226" width="9.1796875" style="31" customWidth="1"/>
    <col min="227" max="227" width="1.1796875" style="31" customWidth="1"/>
    <col min="228" max="228" width="10.1796875" style="31" customWidth="1"/>
    <col min="229" max="229" width="1.1796875" style="31" customWidth="1"/>
    <col min="230" max="230" width="8.1796875" style="31" customWidth="1"/>
    <col min="231" max="231" width="1.1796875" style="31" customWidth="1"/>
    <col min="232" max="232" width="8.1796875" style="31" bestFit="1" customWidth="1"/>
    <col min="233" max="233" width="9.81640625" style="31" bestFit="1" customWidth="1"/>
    <col min="234" max="16384" width="7.1796875" style="31"/>
  </cols>
  <sheetData>
    <row r="1" spans="1:15" ht="24" customHeight="1">
      <c r="A1" s="114" t="str">
        <f>CH_C!A1</f>
        <v>บริษัท เพาเวอร์ไลน์ เอ็นจิเนียริ่ง จำกัด (มหาชน) และบริษัทย่อย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5" ht="24" customHeight="1">
      <c r="A2" s="114" t="str">
        <f>CH_C!A2</f>
        <v>งบการเปลี่ยนแปลงส่วนของผู้ถือหุ้น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5" ht="24" customHeight="1">
      <c r="A3" s="114" t="str">
        <f>+'SI(6M)'!A3</f>
        <v>สำหรับงวดหกเดือนสิ้นสุดวันที่ 30 มิถุนายน 2569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5" ht="24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13" t="str">
        <f>+'SFP-Conso'!J4</f>
        <v>(หน่วย : บาท)</v>
      </c>
    </row>
    <row r="5" spans="1:15" ht="24" customHeight="1">
      <c r="A5" s="117" t="s">
        <v>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5" ht="24" customHeight="1">
      <c r="A6" s="33"/>
      <c r="B6" s="33"/>
      <c r="C6" s="33"/>
      <c r="D6" s="43"/>
      <c r="E6" s="43"/>
      <c r="F6" s="43"/>
      <c r="G6" s="43"/>
      <c r="H6" s="44"/>
      <c r="I6" s="44"/>
      <c r="J6" s="33" t="s">
        <v>43</v>
      </c>
      <c r="K6" s="33"/>
      <c r="L6" s="30"/>
    </row>
    <row r="7" spans="1:15" ht="24" customHeight="1">
      <c r="A7" s="30"/>
      <c r="B7" s="30"/>
      <c r="C7" s="30"/>
      <c r="D7" s="45"/>
      <c r="E7" s="46"/>
      <c r="F7" s="41"/>
      <c r="G7" s="30"/>
      <c r="H7" s="117" t="s">
        <v>94</v>
      </c>
      <c r="I7" s="117"/>
      <c r="J7" s="35" t="s">
        <v>44</v>
      </c>
      <c r="K7" s="41"/>
      <c r="L7" s="38"/>
    </row>
    <row r="8" spans="1:15" ht="24" customHeight="1">
      <c r="A8" s="30"/>
      <c r="B8" s="30"/>
      <c r="C8" s="30"/>
      <c r="D8" s="30"/>
      <c r="E8" s="47"/>
      <c r="F8" s="30" t="s">
        <v>87</v>
      </c>
      <c r="G8" s="30" t="s">
        <v>198</v>
      </c>
      <c r="H8" s="30" t="s">
        <v>88</v>
      </c>
      <c r="I8" s="30" t="s">
        <v>89</v>
      </c>
      <c r="J8" s="30" t="s">
        <v>135</v>
      </c>
      <c r="L8" s="38"/>
    </row>
    <row r="9" spans="1:15" ht="24" customHeight="1">
      <c r="A9" s="34"/>
      <c r="B9" s="34"/>
      <c r="C9" s="34"/>
      <c r="D9" s="35" t="s">
        <v>2</v>
      </c>
      <c r="E9" s="48"/>
      <c r="F9" s="35" t="s">
        <v>45</v>
      </c>
      <c r="G9" s="35" t="s">
        <v>90</v>
      </c>
      <c r="H9" s="35" t="s">
        <v>91</v>
      </c>
      <c r="I9" s="35"/>
      <c r="J9" s="35" t="s">
        <v>136</v>
      </c>
      <c r="K9" s="35" t="s">
        <v>29</v>
      </c>
      <c r="L9" s="38"/>
    </row>
    <row r="10" spans="1:15" ht="24" customHeight="1">
      <c r="A10" s="36" t="s">
        <v>162</v>
      </c>
      <c r="D10" s="49"/>
      <c r="E10" s="49"/>
      <c r="F10" s="25">
        <v>907878638</v>
      </c>
      <c r="G10" s="25">
        <v>13014252.399999976</v>
      </c>
      <c r="H10" s="25">
        <v>34000000</v>
      </c>
      <c r="I10" s="25">
        <v>96150769.480000004</v>
      </c>
      <c r="J10" s="25">
        <v>540906166.58000004</v>
      </c>
      <c r="K10" s="25">
        <f>SUM(F10:J10)</f>
        <v>1591949826.46</v>
      </c>
      <c r="L10" s="21"/>
      <c r="N10" s="4"/>
      <c r="O10" s="42"/>
    </row>
    <row r="11" spans="1:15" ht="24" customHeight="1">
      <c r="A11" s="36" t="s">
        <v>146</v>
      </c>
      <c r="D11" s="49"/>
      <c r="E11" s="49"/>
      <c r="F11" s="21"/>
      <c r="G11" s="21"/>
      <c r="H11" s="21"/>
      <c r="I11" s="21"/>
      <c r="J11" s="21"/>
      <c r="K11" s="4"/>
      <c r="L11" s="50"/>
      <c r="N11" s="4"/>
      <c r="O11" s="42"/>
    </row>
    <row r="12" spans="1:15" ht="24" customHeight="1">
      <c r="B12" s="36" t="s">
        <v>173</v>
      </c>
      <c r="D12" s="38">
        <v>21</v>
      </c>
      <c r="E12" s="49"/>
      <c r="F12" s="21">
        <v>192519000</v>
      </c>
      <c r="G12" s="21">
        <v>-115511400.00000003</v>
      </c>
      <c r="H12" s="21">
        <v>0</v>
      </c>
      <c r="I12" s="21">
        <v>0</v>
      </c>
      <c r="J12" s="21">
        <v>0</v>
      </c>
      <c r="K12" s="4">
        <f>SUM(F12:J12)</f>
        <v>77007599.99999997</v>
      </c>
      <c r="L12" s="50"/>
      <c r="N12" s="4"/>
      <c r="O12" s="42"/>
    </row>
    <row r="13" spans="1:15" ht="24" customHeight="1">
      <c r="B13" s="5" t="s">
        <v>152</v>
      </c>
      <c r="D13" s="49"/>
      <c r="E13" s="49"/>
      <c r="F13" s="27">
        <v>0</v>
      </c>
      <c r="G13" s="27">
        <v>0</v>
      </c>
      <c r="H13" s="27">
        <v>0</v>
      </c>
      <c r="I13" s="27">
        <f>+'SI(6M)'!I26</f>
        <v>-268692498.55999988</v>
      </c>
      <c r="J13" s="27">
        <v>0</v>
      </c>
      <c r="K13" s="27">
        <f>SUM(F13:J13)</f>
        <v>-268692498.55999988</v>
      </c>
      <c r="L13" s="50"/>
      <c r="N13" s="4"/>
      <c r="O13" s="42"/>
    </row>
    <row r="14" spans="1:15" ht="24" customHeight="1">
      <c r="A14" s="31"/>
      <c r="B14" s="7" t="s">
        <v>149</v>
      </c>
      <c r="D14" s="49"/>
      <c r="E14" s="49"/>
      <c r="F14" s="29">
        <f t="shared" ref="F14:K14" si="0">SUM(F12:F13)</f>
        <v>192519000</v>
      </c>
      <c r="G14" s="29">
        <f t="shared" si="0"/>
        <v>-115511400.00000003</v>
      </c>
      <c r="H14" s="29">
        <f t="shared" si="0"/>
        <v>0</v>
      </c>
      <c r="I14" s="29">
        <f t="shared" si="0"/>
        <v>-268692498.55999988</v>
      </c>
      <c r="J14" s="29">
        <f t="shared" si="0"/>
        <v>0</v>
      </c>
      <c r="K14" s="29">
        <f t="shared" si="0"/>
        <v>-191684898.55999991</v>
      </c>
      <c r="L14" s="50"/>
      <c r="N14" s="4"/>
      <c r="O14" s="42"/>
    </row>
    <row r="15" spans="1:15" ht="24" customHeight="1" thickBot="1">
      <c r="A15" s="31" t="s">
        <v>189</v>
      </c>
      <c r="B15" s="31"/>
      <c r="D15" s="49"/>
      <c r="E15" s="49"/>
      <c r="F15" s="24">
        <f t="shared" ref="F15:K15" si="1">+F10+F14</f>
        <v>1100397638</v>
      </c>
      <c r="G15" s="24">
        <f t="shared" si="1"/>
        <v>-102497147.60000005</v>
      </c>
      <c r="H15" s="24">
        <f t="shared" si="1"/>
        <v>34000000</v>
      </c>
      <c r="I15" s="24">
        <f t="shared" si="1"/>
        <v>-172541729.07999986</v>
      </c>
      <c r="J15" s="24">
        <f t="shared" si="1"/>
        <v>540906166.58000004</v>
      </c>
      <c r="K15" s="24">
        <f t="shared" si="1"/>
        <v>1400264927.9000001</v>
      </c>
      <c r="L15" s="52"/>
      <c r="N15" s="4"/>
      <c r="O15" s="42"/>
    </row>
    <row r="16" spans="1:15" ht="24" customHeight="1" thickTop="1">
      <c r="A16" s="53"/>
      <c r="B16" s="53"/>
      <c r="C16" s="53"/>
      <c r="D16" s="49"/>
      <c r="E16" s="49"/>
      <c r="F16" s="4"/>
      <c r="G16" s="4"/>
      <c r="H16" s="4"/>
      <c r="I16" s="4"/>
      <c r="J16" s="4"/>
      <c r="K16" s="4"/>
      <c r="L16" s="52"/>
      <c r="N16" s="4"/>
      <c r="O16" s="42"/>
    </row>
    <row r="17" spans="1:15" ht="24" customHeight="1">
      <c r="A17" s="36" t="s">
        <v>145</v>
      </c>
      <c r="D17" s="49"/>
      <c r="E17" s="49"/>
      <c r="F17" s="20">
        <v>1361817957</v>
      </c>
      <c r="G17" s="20">
        <v>734849520.08000004</v>
      </c>
      <c r="H17" s="20">
        <v>29000000</v>
      </c>
      <c r="I17" s="20">
        <v>-1304126468.9300003</v>
      </c>
      <c r="J17" s="20">
        <v>540906166.58000004</v>
      </c>
      <c r="K17" s="20">
        <f>SUM(F17:J17)</f>
        <v>1362447174.7299995</v>
      </c>
      <c r="L17" s="51"/>
      <c r="N17" s="20"/>
      <c r="O17" s="42"/>
    </row>
    <row r="18" spans="1:15" ht="24" customHeight="1">
      <c r="A18" s="36" t="s">
        <v>146</v>
      </c>
      <c r="D18" s="49"/>
      <c r="E18" s="49"/>
      <c r="F18" s="21"/>
      <c r="G18" s="21"/>
      <c r="H18" s="21"/>
      <c r="I18" s="21"/>
      <c r="J18" s="21"/>
      <c r="K18" s="4"/>
      <c r="L18" s="51"/>
      <c r="N18" s="4"/>
      <c r="O18" s="42"/>
    </row>
    <row r="19" spans="1:15" ht="24" customHeight="1">
      <c r="B19" s="5" t="s">
        <v>152</v>
      </c>
      <c r="D19" s="49"/>
      <c r="E19" s="49"/>
      <c r="F19" s="27">
        <v>0</v>
      </c>
      <c r="G19" s="27">
        <v>0</v>
      </c>
      <c r="H19" s="27">
        <v>0</v>
      </c>
      <c r="I19" s="26">
        <f>'SI(6M)'!J26</f>
        <v>93751628.539999515</v>
      </c>
      <c r="J19" s="27">
        <v>0</v>
      </c>
      <c r="K19" s="26">
        <f>SUM(F19:J19)</f>
        <v>93751628.539999515</v>
      </c>
      <c r="L19" s="51"/>
      <c r="N19" s="4"/>
      <c r="O19" s="42"/>
    </row>
    <row r="20" spans="1:15" ht="24" customHeight="1">
      <c r="A20" s="31"/>
      <c r="B20" s="7" t="s">
        <v>149</v>
      </c>
      <c r="D20" s="49"/>
      <c r="E20" s="49"/>
      <c r="F20" s="29">
        <f t="shared" ref="F20:K20" si="2">SUM(F19:F19)</f>
        <v>0</v>
      </c>
      <c r="G20" s="29">
        <f t="shared" si="2"/>
        <v>0</v>
      </c>
      <c r="H20" s="29">
        <f t="shared" si="2"/>
        <v>0</v>
      </c>
      <c r="I20" s="29">
        <f t="shared" si="2"/>
        <v>93751628.539999515</v>
      </c>
      <c r="J20" s="29">
        <f t="shared" si="2"/>
        <v>0</v>
      </c>
      <c r="K20" s="29">
        <f t="shared" si="2"/>
        <v>93751628.539999515</v>
      </c>
      <c r="L20" s="50"/>
      <c r="N20" s="4"/>
      <c r="O20" s="42"/>
    </row>
    <row r="21" spans="1:15" ht="24" customHeight="1" thickBot="1">
      <c r="A21" s="31" t="s">
        <v>190</v>
      </c>
      <c r="B21" s="31"/>
      <c r="D21" s="49"/>
      <c r="E21" s="49"/>
      <c r="F21" s="24">
        <f t="shared" ref="F21:K21" si="3">+F17+F20</f>
        <v>1361817957</v>
      </c>
      <c r="G21" s="24">
        <f t="shared" si="3"/>
        <v>734849520.08000004</v>
      </c>
      <c r="H21" s="24">
        <f t="shared" si="3"/>
        <v>29000000</v>
      </c>
      <c r="I21" s="24">
        <f t="shared" si="3"/>
        <v>-1210374840.3900008</v>
      </c>
      <c r="J21" s="24">
        <f t="shared" si="3"/>
        <v>540906166.58000004</v>
      </c>
      <c r="K21" s="24">
        <f t="shared" si="3"/>
        <v>1456198803.269999</v>
      </c>
      <c r="L21" s="52"/>
      <c r="N21" s="4"/>
      <c r="O21" s="42"/>
    </row>
    <row r="22" spans="1:15" ht="24" customHeight="1" thickTop="1">
      <c r="A22" s="31"/>
      <c r="B22" s="31"/>
      <c r="D22" s="49"/>
      <c r="E22" s="49"/>
      <c r="F22" s="20"/>
      <c r="G22" s="20"/>
      <c r="H22" s="20"/>
      <c r="I22" s="20"/>
      <c r="J22" s="20"/>
      <c r="K22" s="20"/>
      <c r="L22" s="52"/>
      <c r="N22" s="4"/>
      <c r="O22" s="42"/>
    </row>
    <row r="23" spans="1:15" ht="24" customHeight="1">
      <c r="A23" s="31"/>
      <c r="B23" s="31"/>
      <c r="D23" s="49"/>
      <c r="E23" s="49"/>
      <c r="F23" s="9"/>
      <c r="G23" s="9"/>
      <c r="H23" s="9"/>
      <c r="I23" s="9"/>
      <c r="J23" s="9"/>
      <c r="K23" s="77" t="str">
        <f>+CH_C!M23</f>
        <v>ยังไม่ได้ตรวจสอบ</v>
      </c>
      <c r="L23" s="52"/>
      <c r="N23" s="4"/>
      <c r="O23" s="42"/>
    </row>
    <row r="24" spans="1:15" s="41" customFormat="1" ht="24" customHeight="1">
      <c r="A24" s="45"/>
      <c r="B24" s="45"/>
      <c r="C24" s="45"/>
      <c r="D24" s="49"/>
      <c r="E24" s="49"/>
      <c r="F24" s="54"/>
      <c r="G24" s="55"/>
      <c r="H24" s="55"/>
      <c r="I24" s="54"/>
      <c r="J24" s="55"/>
      <c r="K24" s="56"/>
      <c r="L24" s="52"/>
      <c r="N24" s="10"/>
      <c r="O24" s="42"/>
    </row>
    <row r="25" spans="1:15" ht="24" customHeight="1">
      <c r="F25" s="3"/>
      <c r="G25" s="3"/>
      <c r="H25" s="3"/>
      <c r="I25" s="3"/>
      <c r="J25" s="3"/>
      <c r="K25" s="3"/>
    </row>
    <row r="26" spans="1:15" ht="24" customHeight="1">
      <c r="F26" s="40"/>
      <c r="G26" s="40"/>
      <c r="H26" s="40"/>
      <c r="I26" s="40"/>
      <c r="J26" s="40"/>
      <c r="K26" s="40"/>
    </row>
    <row r="28" spans="1:15" s="3" customFormat="1" ht="24" customHeight="1">
      <c r="A28" s="58"/>
      <c r="B28" s="58"/>
      <c r="C28" s="58"/>
      <c r="D28" s="59"/>
      <c r="E28" s="59"/>
    </row>
    <row r="29" spans="1:15" s="4" customFormat="1" ht="24" customHeight="1">
      <c r="A29" s="1"/>
      <c r="B29" s="1"/>
      <c r="C29" s="1"/>
      <c r="D29" s="60"/>
      <c r="E29" s="60"/>
    </row>
  </sheetData>
  <mergeCells count="5">
    <mergeCell ref="A5:K5"/>
    <mergeCell ref="A2:K2"/>
    <mergeCell ref="A1:K1"/>
    <mergeCell ref="A3:K3"/>
    <mergeCell ref="H7:I7"/>
  </mergeCells>
  <pageMargins left="0.59055118110236227" right="3.937007874015748E-2" top="0.51181102362204722" bottom="0" header="0.23622047244094491" footer="0"/>
  <pageSetup paperSize="9" scale="83" firstPageNumber="9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New,Regular"&amp;15หมายเหตุประกอบงบการเงินเป็นส่วนหนึ่งของงบการเงินนี้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V115"/>
  <sheetViews>
    <sheetView tabSelected="1" view="pageBreakPreview" topLeftCell="C65" zoomScale="85" zoomScaleNormal="90" zoomScaleSheetLayoutView="85" workbookViewId="0">
      <selection activeCell="H71" sqref="H71"/>
    </sheetView>
  </sheetViews>
  <sheetFormatPr defaultColWidth="7.1796875" defaultRowHeight="24" customHeight="1"/>
  <cols>
    <col min="1" max="4" width="1.81640625" style="36" customWidth="1"/>
    <col min="5" max="5" width="58.453125" style="36" customWidth="1"/>
    <col min="6" max="6" width="7.81640625" style="31" bestFit="1" customWidth="1"/>
    <col min="7" max="7" width="1.1796875" style="31" customWidth="1"/>
    <col min="8" max="10" width="17" style="31" customWidth="1"/>
    <col min="11" max="11" width="18.54296875" style="31" customWidth="1"/>
    <col min="12" max="12" width="14.453125" style="31" customWidth="1"/>
    <col min="13" max="13" width="14.81640625" style="31" bestFit="1" customWidth="1"/>
    <col min="14" max="14" width="15.1796875" style="31" customWidth="1"/>
    <col min="15" max="15" width="7.1796875" style="31"/>
    <col min="16" max="16" width="14" style="31" bestFit="1" customWidth="1"/>
    <col min="17" max="17" width="15.453125" style="31" customWidth="1"/>
    <col min="18" max="18" width="7.1796875" style="31" customWidth="1"/>
    <col min="19" max="19" width="7.1796875" style="31"/>
    <col min="20" max="20" width="12.6328125" style="31" customWidth="1"/>
    <col min="21" max="21" width="9.81640625" style="4" customWidth="1"/>
    <col min="22" max="175" width="7.1796875" style="31"/>
    <col min="176" max="176" width="3.1796875" style="31" customWidth="1"/>
    <col min="177" max="177" width="50.6328125" style="31" customWidth="1"/>
    <col min="178" max="178" width="9.1796875" style="31" customWidth="1"/>
    <col min="179" max="179" width="1.1796875" style="31" customWidth="1"/>
    <col min="180" max="180" width="10" style="31" bestFit="1" customWidth="1"/>
    <col min="181" max="181" width="1.1796875" style="31" customWidth="1"/>
    <col min="182" max="182" width="10" style="31" bestFit="1" customWidth="1"/>
    <col min="183" max="183" width="7.1796875" style="31"/>
    <col min="184" max="184" width="9.1796875" style="31" bestFit="1" customWidth="1"/>
    <col min="185" max="185" width="10" style="31" bestFit="1" customWidth="1"/>
    <col min="186" max="16384" width="7.1796875" style="31"/>
  </cols>
  <sheetData>
    <row r="1" spans="1:22" ht="24" customHeight="1">
      <c r="A1" s="114" t="str">
        <f>+'SFP-Conso'!A1</f>
        <v>บริษัท เพาเวอร์ไลน์ เอ็นจิเนียริ่ง จำกัด (มหาชน) และบริษัทย่อย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N1" s="32"/>
      <c r="O1" s="32"/>
      <c r="P1" s="32"/>
      <c r="Q1" s="32"/>
      <c r="R1" s="32"/>
      <c r="S1" s="32"/>
      <c r="T1" s="32"/>
      <c r="U1" s="32"/>
      <c r="V1" s="32"/>
    </row>
    <row r="2" spans="1:22" ht="24" customHeight="1">
      <c r="A2" s="114" t="s">
        <v>39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N2" s="32"/>
      <c r="O2" s="32"/>
      <c r="P2" s="32"/>
      <c r="Q2" s="32"/>
      <c r="R2" s="32"/>
      <c r="S2" s="32"/>
      <c r="T2" s="32"/>
      <c r="U2" s="32"/>
      <c r="V2" s="32"/>
    </row>
    <row r="3" spans="1:22" ht="24" customHeight="1">
      <c r="A3" s="114" t="str">
        <f>+'SI(6M)'!A3</f>
        <v>สำหรับงวดหกเดือนสิ้นสุดวันที่ 30 มิถุนายน 2569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N3" s="32"/>
      <c r="O3" s="32"/>
      <c r="P3" s="32"/>
      <c r="Q3" s="32"/>
      <c r="R3" s="32"/>
      <c r="S3" s="32"/>
      <c r="T3" s="32"/>
      <c r="U3" s="32"/>
      <c r="V3" s="32"/>
    </row>
    <row r="4" spans="1:22" ht="24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13" t="str">
        <f>+'SFP-Conso'!J4</f>
        <v>(หน่วย : บาท)</v>
      </c>
      <c r="N4" s="32"/>
      <c r="O4" s="32"/>
      <c r="P4" s="32"/>
      <c r="Q4" s="32"/>
      <c r="R4" s="32"/>
      <c r="S4" s="32"/>
      <c r="T4" s="32"/>
      <c r="U4" s="32"/>
      <c r="V4" s="32"/>
    </row>
    <row r="5" spans="1:22" ht="24" customHeight="1">
      <c r="A5" s="33"/>
      <c r="B5" s="33"/>
      <c r="C5" s="33"/>
      <c r="D5" s="33"/>
      <c r="E5" s="33"/>
      <c r="F5" s="33"/>
      <c r="G5" s="33"/>
      <c r="H5" s="118" t="s">
        <v>47</v>
      </c>
      <c r="I5" s="118"/>
      <c r="J5" s="119" t="s">
        <v>0</v>
      </c>
      <c r="K5" s="119"/>
      <c r="N5" s="32"/>
      <c r="O5" s="32"/>
      <c r="P5" s="32"/>
      <c r="Q5" s="32"/>
      <c r="R5" s="32"/>
      <c r="S5" s="32"/>
      <c r="T5" s="32"/>
      <c r="U5" s="32"/>
      <c r="V5" s="32"/>
    </row>
    <row r="6" spans="1:22" ht="24" customHeight="1">
      <c r="A6" s="34"/>
      <c r="B6" s="34"/>
      <c r="C6" s="34"/>
      <c r="D6" s="34"/>
      <c r="E6" s="34"/>
      <c r="F6" s="35" t="s">
        <v>2</v>
      </c>
      <c r="G6" s="35"/>
      <c r="H6" s="79" t="str">
        <f>+'SI(3M)'!G6</f>
        <v>30 มิถุนายน 2569</v>
      </c>
      <c r="I6" s="79" t="str">
        <f>+'SI(3M)'!H6</f>
        <v>30  มิถุนายน 2568</v>
      </c>
      <c r="J6" s="79" t="str">
        <f>+'SI(3M)'!I6</f>
        <v>30 มิถุนายน 2569</v>
      </c>
      <c r="K6" s="79" t="str">
        <f>+'SI(3M)'!J6</f>
        <v>30  มิถุนายน 2568</v>
      </c>
      <c r="N6" s="32"/>
      <c r="O6" s="32"/>
      <c r="P6" s="32"/>
      <c r="Q6" s="32"/>
      <c r="R6" s="32"/>
      <c r="S6" s="32"/>
      <c r="T6" s="32"/>
      <c r="U6" s="32"/>
      <c r="V6" s="32"/>
    </row>
    <row r="7" spans="1:22" ht="24" customHeight="1">
      <c r="A7" s="36" t="s">
        <v>40</v>
      </c>
      <c r="F7" s="37"/>
      <c r="G7" s="38"/>
      <c r="H7" s="39"/>
      <c r="I7" s="3"/>
      <c r="J7" s="3"/>
      <c r="K7" s="3"/>
      <c r="L7" s="3"/>
      <c r="M7" s="3"/>
      <c r="N7" s="3"/>
      <c r="O7" s="3"/>
      <c r="P7" s="32"/>
      <c r="Q7" s="32"/>
      <c r="R7" s="32"/>
      <c r="S7" s="32"/>
      <c r="T7" s="32"/>
      <c r="U7" s="32"/>
      <c r="V7" s="32"/>
    </row>
    <row r="8" spans="1:22" ht="24" customHeight="1">
      <c r="A8" s="31"/>
      <c r="C8" s="36" t="s">
        <v>134</v>
      </c>
      <c r="F8" s="40"/>
      <c r="G8" s="40"/>
      <c r="H8" s="4">
        <f>+'SI(6M)'!G22</f>
        <v>-293704566.25000006</v>
      </c>
      <c r="I8" s="4">
        <f>'SI(6M)'!H22</f>
        <v>91070490.799999803</v>
      </c>
      <c r="J8" s="4">
        <f>+'SI(6M)'!I22</f>
        <v>-282468542.36999989</v>
      </c>
      <c r="K8" s="4">
        <f>'SI(6M)'!J22</f>
        <v>103607175.60999951</v>
      </c>
      <c r="L8" s="3"/>
      <c r="M8" s="3"/>
      <c r="N8" s="3"/>
      <c r="O8" s="3"/>
      <c r="P8" s="32"/>
      <c r="Q8" s="32"/>
      <c r="R8" s="32"/>
      <c r="S8" s="32"/>
      <c r="T8" s="32"/>
      <c r="U8" s="32"/>
      <c r="V8" s="32"/>
    </row>
    <row r="9" spans="1:22" ht="24" customHeight="1">
      <c r="A9" s="31"/>
      <c r="C9" s="36" t="s">
        <v>137</v>
      </c>
      <c r="F9" s="40"/>
      <c r="G9" s="40"/>
      <c r="H9" s="4"/>
      <c r="I9" s="4"/>
      <c r="J9" s="4"/>
      <c r="K9" s="4"/>
      <c r="L9" s="3"/>
      <c r="M9" s="3"/>
      <c r="N9" s="3"/>
      <c r="O9" s="3"/>
      <c r="P9" s="32"/>
      <c r="Q9" s="32"/>
      <c r="R9" s="32"/>
      <c r="S9" s="32"/>
      <c r="T9" s="32"/>
      <c r="U9" s="32"/>
      <c r="V9" s="32"/>
    </row>
    <row r="10" spans="1:22" ht="24" customHeight="1">
      <c r="A10" s="31"/>
      <c r="D10" s="36" t="s">
        <v>96</v>
      </c>
      <c r="F10" s="40"/>
      <c r="G10" s="40"/>
      <c r="H10" s="4"/>
      <c r="I10" s="4"/>
      <c r="J10" s="4"/>
      <c r="K10" s="4"/>
      <c r="L10" s="3"/>
      <c r="M10" s="3"/>
      <c r="N10" s="3"/>
      <c r="O10" s="3"/>
      <c r="P10" s="32"/>
      <c r="Q10" s="32"/>
      <c r="R10" s="32"/>
      <c r="S10" s="32"/>
      <c r="T10" s="32"/>
      <c r="U10" s="32"/>
      <c r="V10" s="32"/>
    </row>
    <row r="11" spans="1:22" ht="24" customHeight="1">
      <c r="A11" s="31"/>
      <c r="C11" s="36" t="s">
        <v>81</v>
      </c>
      <c r="F11" s="38"/>
      <c r="G11" s="38"/>
      <c r="H11" s="21">
        <v>22857534.550000001</v>
      </c>
      <c r="I11" s="21">
        <v>31680818.09</v>
      </c>
      <c r="J11" s="4">
        <v>22770356.559999999</v>
      </c>
      <c r="K11" s="21">
        <v>31379566.310000002</v>
      </c>
      <c r="L11" s="3"/>
      <c r="M11" s="3"/>
      <c r="N11" s="3"/>
      <c r="O11" s="3"/>
      <c r="P11" s="32"/>
      <c r="Q11" s="32"/>
      <c r="R11" s="32"/>
      <c r="S11" s="32"/>
      <c r="T11" s="32"/>
      <c r="U11" s="32"/>
      <c r="V11" s="32"/>
    </row>
    <row r="12" spans="1:22" ht="24" customHeight="1">
      <c r="A12" s="31"/>
      <c r="C12" s="36" t="s">
        <v>138</v>
      </c>
      <c r="F12" s="38"/>
      <c r="G12" s="38"/>
      <c r="H12" s="4">
        <v>60267294.460000008</v>
      </c>
      <c r="I12" s="4">
        <v>53031958.219999991</v>
      </c>
      <c r="J12" s="4">
        <v>60267294.460000001</v>
      </c>
      <c r="K12" s="21">
        <v>53031958.219999999</v>
      </c>
      <c r="L12" s="3"/>
      <c r="M12" s="3"/>
      <c r="N12" s="3"/>
      <c r="O12" s="3"/>
      <c r="P12" s="32"/>
      <c r="Q12" s="32"/>
      <c r="R12" s="32"/>
      <c r="S12" s="32"/>
      <c r="T12" s="32"/>
      <c r="U12" s="32"/>
      <c r="V12" s="32"/>
    </row>
    <row r="13" spans="1:22" ht="24" customHeight="1">
      <c r="A13" s="31"/>
      <c r="C13" s="36" t="s">
        <v>82</v>
      </c>
      <c r="F13" s="38"/>
      <c r="G13" s="38"/>
      <c r="H13" s="4">
        <v>-344.49</v>
      </c>
      <c r="I13" s="4">
        <v>-10608.49</v>
      </c>
      <c r="J13" s="4">
        <v>-344.49</v>
      </c>
      <c r="K13" s="4">
        <v>-10608.49</v>
      </c>
      <c r="L13" s="3"/>
      <c r="M13" s="3"/>
      <c r="N13" s="3"/>
      <c r="O13" s="3"/>
      <c r="P13" s="32"/>
      <c r="Q13" s="32"/>
      <c r="R13" s="32"/>
      <c r="S13" s="32"/>
      <c r="T13" s="32"/>
      <c r="U13" s="32"/>
      <c r="V13" s="32"/>
    </row>
    <row r="14" spans="1:22" ht="24" customHeight="1">
      <c r="A14" s="31"/>
      <c r="C14" s="36" t="s">
        <v>85</v>
      </c>
      <c r="F14" s="38"/>
      <c r="G14" s="38"/>
      <c r="H14" s="4">
        <v>456817.99</v>
      </c>
      <c r="I14" s="4">
        <v>-3117845.7</v>
      </c>
      <c r="J14" s="4">
        <v>456817.99</v>
      </c>
      <c r="K14" s="4">
        <v>-3117845.7</v>
      </c>
      <c r="L14" s="3"/>
      <c r="M14" s="3"/>
      <c r="N14" s="3"/>
      <c r="O14" s="3"/>
      <c r="P14" s="32"/>
      <c r="Q14" s="32"/>
      <c r="R14" s="32"/>
      <c r="S14" s="32"/>
      <c r="T14" s="32"/>
      <c r="U14" s="32"/>
      <c r="V14" s="32"/>
    </row>
    <row r="15" spans="1:22" ht="24" customHeight="1">
      <c r="A15" s="31"/>
      <c r="C15" s="36" t="s">
        <v>200</v>
      </c>
      <c r="F15" s="38"/>
      <c r="G15" s="38"/>
      <c r="H15" s="4">
        <v>-2416331.2399999993</v>
      </c>
      <c r="I15" s="4">
        <v>426340.97999999986</v>
      </c>
      <c r="J15" s="4">
        <v>-2416331.2399999993</v>
      </c>
      <c r="K15" s="4">
        <v>426340.97999999986</v>
      </c>
      <c r="L15" s="3"/>
      <c r="M15" s="3"/>
      <c r="N15" s="3"/>
      <c r="O15" s="3"/>
      <c r="P15" s="32"/>
      <c r="Q15" s="32"/>
      <c r="R15" s="32"/>
      <c r="S15" s="32"/>
      <c r="T15" s="32"/>
      <c r="U15" s="32"/>
      <c r="V15" s="32"/>
    </row>
    <row r="16" spans="1:22" ht="24" customHeight="1">
      <c r="A16" s="31"/>
      <c r="C16" s="36" t="s">
        <v>80</v>
      </c>
      <c r="F16" s="38"/>
      <c r="G16" s="38"/>
      <c r="H16" s="4">
        <v>3341.1399999999994</v>
      </c>
      <c r="I16" s="4">
        <v>2460598.8199999994</v>
      </c>
      <c r="J16" s="4">
        <v>3341.1399999999994</v>
      </c>
      <c r="K16" s="78">
        <v>2460598.8199999994</v>
      </c>
      <c r="L16" s="3"/>
      <c r="M16" s="3"/>
      <c r="N16" s="3"/>
      <c r="O16" s="3"/>
      <c r="P16" s="32"/>
      <c r="Q16" s="32"/>
      <c r="R16" s="32"/>
      <c r="S16" s="32"/>
      <c r="T16" s="32"/>
      <c r="U16" s="32"/>
      <c r="V16" s="32"/>
    </row>
    <row r="17" spans="1:22" ht="24" customHeight="1">
      <c r="A17" s="31"/>
      <c r="C17" s="36" t="s">
        <v>191</v>
      </c>
      <c r="F17" s="38"/>
      <c r="G17" s="38"/>
      <c r="H17" s="4">
        <v>0</v>
      </c>
      <c r="I17" s="4">
        <v>60.19</v>
      </c>
      <c r="J17" s="4">
        <v>0</v>
      </c>
      <c r="K17" s="78">
        <v>0</v>
      </c>
      <c r="L17" s="3"/>
      <c r="M17" s="3"/>
      <c r="N17" s="3"/>
      <c r="O17" s="3"/>
      <c r="P17" s="32"/>
      <c r="Q17" s="32"/>
      <c r="R17" s="32"/>
      <c r="S17" s="32"/>
      <c r="T17" s="32"/>
      <c r="U17" s="32"/>
      <c r="V17" s="32"/>
    </row>
    <row r="18" spans="1:22" ht="24" customHeight="1">
      <c r="A18" s="31"/>
      <c r="C18" s="36" t="s">
        <v>70</v>
      </c>
      <c r="F18" s="38"/>
      <c r="G18" s="38"/>
      <c r="H18" s="21">
        <v>-48100258.75</v>
      </c>
      <c r="I18" s="21">
        <v>-44530881.329999998</v>
      </c>
      <c r="J18" s="21">
        <v>-48100258.75</v>
      </c>
      <c r="K18" s="21">
        <v>-44530881.329999998</v>
      </c>
      <c r="M18" s="39"/>
      <c r="N18" s="32"/>
      <c r="O18" s="32"/>
      <c r="P18" s="32"/>
      <c r="Q18" s="32"/>
      <c r="R18" s="32"/>
      <c r="S18" s="32"/>
      <c r="T18" s="32"/>
      <c r="U18" s="32"/>
      <c r="V18" s="32"/>
    </row>
    <row r="19" spans="1:22" ht="24" customHeight="1">
      <c r="A19" s="31"/>
      <c r="C19" s="36" t="s">
        <v>192</v>
      </c>
      <c r="F19" s="38"/>
      <c r="G19" s="38"/>
      <c r="H19" s="21">
        <v>0</v>
      </c>
      <c r="I19" s="21">
        <v>-83127055.290000007</v>
      </c>
      <c r="J19" s="21">
        <v>0</v>
      </c>
      <c r="K19" s="21">
        <v>-83127055.290000007</v>
      </c>
      <c r="M19" s="39"/>
      <c r="N19" s="32"/>
      <c r="O19" s="32"/>
      <c r="P19" s="32"/>
      <c r="Q19" s="32"/>
      <c r="R19" s="32"/>
      <c r="S19" s="32"/>
      <c r="T19" s="32"/>
      <c r="U19" s="32"/>
      <c r="V19" s="32"/>
    </row>
    <row r="20" spans="1:22" ht="24" customHeight="1">
      <c r="A20" s="31"/>
      <c r="C20" s="36" t="s">
        <v>129</v>
      </c>
      <c r="F20" s="38"/>
      <c r="G20" s="38"/>
      <c r="H20" s="21">
        <v>0</v>
      </c>
      <c r="I20" s="21">
        <v>5317305.1100000003</v>
      </c>
      <c r="J20" s="21">
        <v>0</v>
      </c>
      <c r="K20" s="21">
        <v>5317305.1100000003</v>
      </c>
      <c r="L20" s="2"/>
      <c r="M20" s="2"/>
      <c r="N20" s="2"/>
      <c r="O20" s="2"/>
      <c r="P20" s="32"/>
      <c r="Q20" s="32"/>
      <c r="R20" s="32"/>
      <c r="S20" s="32"/>
      <c r="T20" s="32"/>
      <c r="U20" s="32"/>
      <c r="V20" s="32"/>
    </row>
    <row r="21" spans="1:22" ht="24" customHeight="1">
      <c r="A21" s="31"/>
      <c r="C21" s="36" t="s">
        <v>71</v>
      </c>
      <c r="F21" s="38"/>
      <c r="G21" s="38"/>
      <c r="H21" s="4">
        <v>9000715.1400000006</v>
      </c>
      <c r="I21" s="4">
        <v>11805055.560000002</v>
      </c>
      <c r="J21" s="21">
        <v>8909472.6400000006</v>
      </c>
      <c r="K21" s="4">
        <v>11670142.559999999</v>
      </c>
      <c r="L21" s="2"/>
      <c r="M21" s="2"/>
      <c r="N21" s="2"/>
      <c r="O21" s="2"/>
    </row>
    <row r="22" spans="1:22" ht="24" customHeight="1">
      <c r="A22" s="31"/>
      <c r="C22" s="36" t="s">
        <v>72</v>
      </c>
      <c r="F22" s="38"/>
      <c r="G22" s="38"/>
      <c r="H22" s="4">
        <v>-5498736.9600000009</v>
      </c>
      <c r="I22" s="4">
        <v>-9339272.4899999965</v>
      </c>
      <c r="J22" s="4">
        <v>-5449517.9400000004</v>
      </c>
      <c r="K22" s="4">
        <v>-9176639.5799999982</v>
      </c>
      <c r="L22" s="2"/>
      <c r="M22" s="2"/>
      <c r="N22" s="2"/>
      <c r="O22" s="2"/>
    </row>
    <row r="23" spans="1:22" ht="24" customHeight="1">
      <c r="A23" s="31"/>
      <c r="C23" s="36" t="s">
        <v>73</v>
      </c>
      <c r="F23" s="38"/>
      <c r="G23" s="38"/>
      <c r="H23" s="4">
        <v>159536515.44999999</v>
      </c>
      <c r="I23" s="4">
        <v>191439459.27999994</v>
      </c>
      <c r="J23" s="4">
        <v>150920372.33000001</v>
      </c>
      <c r="K23" s="4">
        <v>183330741.31</v>
      </c>
      <c r="L23" s="2"/>
      <c r="M23" s="2"/>
      <c r="N23" s="2"/>
      <c r="O23" s="2"/>
    </row>
    <row r="24" spans="1:22" ht="24" customHeight="1">
      <c r="A24" s="31"/>
      <c r="C24" s="36" t="s">
        <v>74</v>
      </c>
      <c r="F24" s="38"/>
      <c r="G24" s="38"/>
      <c r="H24" s="27">
        <v>413959.76</v>
      </c>
      <c r="I24" s="27">
        <v>709063.76</v>
      </c>
      <c r="J24" s="27">
        <v>413959.76</v>
      </c>
      <c r="K24" s="27">
        <v>709063.76</v>
      </c>
      <c r="L24" s="2"/>
      <c r="M24" s="2"/>
      <c r="N24" s="2"/>
      <c r="O24" s="2"/>
    </row>
    <row r="25" spans="1:22" ht="24" customHeight="1">
      <c r="B25" s="80" t="s">
        <v>130</v>
      </c>
      <c r="C25" s="80"/>
      <c r="D25" s="31"/>
      <c r="E25" s="40"/>
      <c r="F25" s="38"/>
      <c r="G25" s="38"/>
      <c r="H25" s="20">
        <f>SUM(H8:H24)</f>
        <v>-97184059.200000063</v>
      </c>
      <c r="I25" s="20">
        <f>SUM(I8:I24)</f>
        <v>247815487.50999972</v>
      </c>
      <c r="J25" s="20">
        <f>SUM(J8:J24)</f>
        <v>-94693379.909999862</v>
      </c>
      <c r="K25" s="20">
        <f>SUM(K8:K24)</f>
        <v>251969862.28999949</v>
      </c>
      <c r="L25" s="2"/>
      <c r="M25" s="2"/>
      <c r="N25" s="2"/>
      <c r="O25" s="2"/>
    </row>
    <row r="26" spans="1:22" ht="24" customHeight="1">
      <c r="A26" s="31"/>
      <c r="B26" s="80" t="s">
        <v>98</v>
      </c>
      <c r="C26" s="80"/>
      <c r="D26" s="31"/>
      <c r="E26" s="40"/>
      <c r="H26" s="4"/>
      <c r="I26" s="4"/>
      <c r="J26" s="4"/>
      <c r="K26" s="4"/>
      <c r="L26" s="2"/>
      <c r="M26" s="87"/>
      <c r="N26" s="2"/>
      <c r="O26" s="2"/>
    </row>
    <row r="27" spans="1:22" ht="24" customHeight="1">
      <c r="A27" s="31"/>
      <c r="B27" s="31"/>
      <c r="C27" s="36" t="s">
        <v>5</v>
      </c>
      <c r="D27" s="31"/>
      <c r="E27" s="31"/>
      <c r="H27" s="4">
        <v>248777777.31</v>
      </c>
      <c r="I27" s="4">
        <v>-235004858.46999997</v>
      </c>
      <c r="J27" s="4">
        <v>307362344.98000002</v>
      </c>
      <c r="K27" s="4">
        <v>-203761608.50999999</v>
      </c>
      <c r="L27" s="2"/>
      <c r="M27" s="87"/>
      <c r="N27" s="2"/>
      <c r="O27" s="2"/>
    </row>
    <row r="28" spans="1:22" ht="24" customHeight="1">
      <c r="A28" s="31"/>
      <c r="B28" s="31"/>
      <c r="C28" s="36" t="s">
        <v>49</v>
      </c>
      <c r="D28" s="31"/>
      <c r="E28" s="31"/>
      <c r="H28" s="4">
        <v>-358840073.62</v>
      </c>
      <c r="I28" s="4">
        <v>344755097.82999998</v>
      </c>
      <c r="J28" s="4">
        <v>-405686701.85999966</v>
      </c>
      <c r="K28" s="4">
        <v>301809817.11000001</v>
      </c>
      <c r="L28" s="2"/>
      <c r="M28" s="2"/>
      <c r="N28" s="2"/>
      <c r="O28" s="2"/>
    </row>
    <row r="29" spans="1:22" ht="24" customHeight="1">
      <c r="A29" s="31"/>
      <c r="B29" s="31"/>
      <c r="C29" s="36" t="s">
        <v>132</v>
      </c>
      <c r="D29" s="31"/>
      <c r="E29" s="31"/>
      <c r="H29" s="4">
        <v>231564947.13</v>
      </c>
      <c r="I29" s="4">
        <v>101073632.93000001</v>
      </c>
      <c r="J29" s="4">
        <v>231564947.13</v>
      </c>
      <c r="K29" s="4">
        <v>98779481.230000004</v>
      </c>
      <c r="L29" s="2"/>
      <c r="M29" s="2"/>
      <c r="N29" s="2"/>
      <c r="O29" s="2"/>
    </row>
    <row r="30" spans="1:22" ht="24" customHeight="1">
      <c r="A30" s="31"/>
      <c r="B30" s="31"/>
      <c r="C30" s="36" t="s">
        <v>156</v>
      </c>
      <c r="D30" s="31"/>
      <c r="E30" s="31"/>
      <c r="H30" s="4">
        <v>0</v>
      </c>
      <c r="I30" s="4">
        <v>-36680134.890000045</v>
      </c>
      <c r="J30" s="4">
        <v>0</v>
      </c>
      <c r="K30" s="4">
        <v>-92712249.919999987</v>
      </c>
      <c r="L30" s="2"/>
      <c r="M30" s="2"/>
      <c r="N30" s="2"/>
      <c r="O30" s="2"/>
    </row>
    <row r="31" spans="1:22" ht="24" customHeight="1">
      <c r="A31" s="31"/>
      <c r="B31" s="31"/>
      <c r="C31" s="36" t="s">
        <v>50</v>
      </c>
      <c r="D31" s="31"/>
      <c r="E31" s="31"/>
      <c r="H31" s="4">
        <v>11659602.18</v>
      </c>
      <c r="I31" s="4">
        <v>0</v>
      </c>
      <c r="J31" s="21">
        <v>0</v>
      </c>
      <c r="K31" s="4">
        <v>0</v>
      </c>
      <c r="M31" s="39"/>
    </row>
    <row r="32" spans="1:22" ht="24" customHeight="1">
      <c r="A32" s="31"/>
      <c r="B32" s="31"/>
      <c r="C32" s="36" t="s">
        <v>51</v>
      </c>
      <c r="D32" s="31"/>
      <c r="E32" s="31"/>
      <c r="H32" s="4">
        <v>-6846629.2800000003</v>
      </c>
      <c r="I32" s="4">
        <v>-43063547.960000008</v>
      </c>
      <c r="J32" s="4">
        <v>-5840183.2800000003</v>
      </c>
      <c r="K32" s="4">
        <v>-44379027.850000001</v>
      </c>
      <c r="M32" s="39"/>
    </row>
    <row r="33" spans="1:21" ht="24" customHeight="1">
      <c r="A33" s="31"/>
      <c r="B33" s="31"/>
      <c r="C33" s="36" t="s">
        <v>172</v>
      </c>
      <c r="D33" s="31"/>
      <c r="E33" s="31"/>
      <c r="H33" s="4">
        <v>-31560429.870000001</v>
      </c>
      <c r="I33" s="4">
        <v>0</v>
      </c>
      <c r="J33" s="4">
        <v>-31560429.870000001</v>
      </c>
      <c r="K33" s="4">
        <v>0</v>
      </c>
      <c r="M33" s="39"/>
    </row>
    <row r="34" spans="1:21" ht="24" customHeight="1">
      <c r="A34" s="31"/>
      <c r="B34" s="31"/>
      <c r="C34" s="36" t="s">
        <v>7</v>
      </c>
      <c r="D34" s="31"/>
      <c r="E34" s="31"/>
      <c r="H34" s="4">
        <v>4872694.92</v>
      </c>
      <c r="I34" s="4">
        <v>-8120914.8099999996</v>
      </c>
      <c r="J34" s="4">
        <v>1969391.47</v>
      </c>
      <c r="K34" s="4">
        <v>-13873317.640000001</v>
      </c>
      <c r="M34" s="39"/>
    </row>
    <row r="35" spans="1:21" ht="24" customHeight="1">
      <c r="A35" s="31"/>
      <c r="B35" s="31"/>
      <c r="C35" s="36" t="s">
        <v>13</v>
      </c>
      <c r="D35" s="31"/>
      <c r="E35" s="31"/>
      <c r="H35" s="4">
        <v>3074707.27</v>
      </c>
      <c r="I35" s="4">
        <v>9068479.2300000004</v>
      </c>
      <c r="J35" s="4">
        <v>3074707.27</v>
      </c>
      <c r="K35" s="4">
        <v>9118876.7300000004</v>
      </c>
      <c r="M35" s="39"/>
    </row>
    <row r="36" spans="1:21" ht="24" customHeight="1">
      <c r="A36" s="31"/>
      <c r="B36" s="80" t="s">
        <v>99</v>
      </c>
      <c r="D36" s="31"/>
      <c r="E36" s="31"/>
      <c r="H36" s="4"/>
      <c r="I36" s="4"/>
      <c r="J36" s="4"/>
      <c r="K36" s="4"/>
      <c r="M36" s="39"/>
    </row>
    <row r="37" spans="1:21" ht="24" customHeight="1">
      <c r="A37" s="31"/>
      <c r="B37" s="31"/>
      <c r="C37" s="36" t="s">
        <v>58</v>
      </c>
      <c r="D37" s="31"/>
      <c r="E37" s="31"/>
      <c r="H37" s="4">
        <v>-210973782.53</v>
      </c>
      <c r="I37" s="4">
        <v>-573800146.58000004</v>
      </c>
      <c r="J37" s="4">
        <v>-211165328.09</v>
      </c>
      <c r="K37" s="4">
        <v>-506834722.76999998</v>
      </c>
      <c r="M37" s="39"/>
    </row>
    <row r="38" spans="1:21" ht="24" customHeight="1">
      <c r="A38" s="31"/>
      <c r="B38" s="31"/>
      <c r="C38" s="36" t="s">
        <v>59</v>
      </c>
      <c r="D38" s="31"/>
      <c r="E38" s="31"/>
      <c r="H38" s="4">
        <v>739818.29</v>
      </c>
      <c r="I38" s="4">
        <v>-2251069.4399999999</v>
      </c>
      <c r="J38" s="4">
        <v>564910.34</v>
      </c>
      <c r="K38" s="4">
        <v>-2482965.64</v>
      </c>
      <c r="M38" s="39"/>
    </row>
    <row r="39" spans="1:21" ht="24" customHeight="1">
      <c r="A39" s="31"/>
      <c r="B39" s="31"/>
      <c r="C39" s="36" t="s">
        <v>60</v>
      </c>
      <c r="D39" s="31"/>
      <c r="E39" s="31"/>
      <c r="H39" s="4">
        <v>-72096540.890000001</v>
      </c>
      <c r="I39" s="4">
        <v>-114095044.23999999</v>
      </c>
      <c r="J39" s="4">
        <v>-60238742.950000003</v>
      </c>
      <c r="K39" s="4">
        <v>-114146044.23999999</v>
      </c>
      <c r="M39" s="39"/>
    </row>
    <row r="40" spans="1:21" ht="24" customHeight="1">
      <c r="A40" s="31"/>
      <c r="B40" s="31"/>
      <c r="C40" s="36" t="s">
        <v>61</v>
      </c>
      <c r="D40" s="31"/>
      <c r="E40" s="31"/>
      <c r="H40" s="4">
        <v>-121022800.18000001</v>
      </c>
      <c r="I40" s="4">
        <v>-194479914.11000001</v>
      </c>
      <c r="J40" s="4">
        <v>-89689482.349999994</v>
      </c>
      <c r="K40" s="4">
        <v>-192429050.91999999</v>
      </c>
      <c r="L40" s="81"/>
      <c r="M40" s="39"/>
    </row>
    <row r="41" spans="1:21" ht="24" customHeight="1">
      <c r="A41" s="31"/>
      <c r="B41" s="31"/>
      <c r="C41" s="36" t="s">
        <v>171</v>
      </c>
      <c r="D41" s="31"/>
      <c r="E41" s="31"/>
      <c r="H41" s="4">
        <v>-7196920.0599999996</v>
      </c>
      <c r="I41" s="4">
        <v>121179691.64</v>
      </c>
      <c r="J41" s="4">
        <v>-8241561.1200000001</v>
      </c>
      <c r="K41" s="4">
        <v>121179691.64</v>
      </c>
      <c r="L41" s="81"/>
      <c r="M41" s="39"/>
    </row>
    <row r="42" spans="1:21" ht="24" customHeight="1">
      <c r="A42" s="31"/>
      <c r="B42" s="31"/>
      <c r="C42" s="36" t="s">
        <v>19</v>
      </c>
      <c r="D42" s="31"/>
      <c r="E42" s="31"/>
      <c r="H42" s="4">
        <f>124768253.96-22363105.68</f>
        <v>102405148.28</v>
      </c>
      <c r="I42" s="4">
        <f>657917477.82-I41</f>
        <v>536737786.18000007</v>
      </c>
      <c r="J42" s="4">
        <f>108631807.35-22363105.68</f>
        <v>86268701.669999987</v>
      </c>
      <c r="K42" s="4">
        <f>662746963.4-K41</f>
        <v>541567271.75999999</v>
      </c>
      <c r="M42" s="39"/>
    </row>
    <row r="43" spans="1:21" ht="24" customHeight="1">
      <c r="A43" s="31"/>
      <c r="B43" s="31"/>
      <c r="C43" s="36" t="s">
        <v>126</v>
      </c>
      <c r="D43" s="31"/>
      <c r="E43" s="31"/>
      <c r="H43" s="26">
        <v>750196.55000000028</v>
      </c>
      <c r="I43" s="26">
        <v>-70929.399999999994</v>
      </c>
      <c r="J43" s="26">
        <v>0</v>
      </c>
      <c r="K43" s="4">
        <v>0</v>
      </c>
      <c r="M43" s="39"/>
    </row>
    <row r="44" spans="1:21" ht="24" customHeight="1">
      <c r="A44" s="31"/>
      <c r="B44" s="80" t="s">
        <v>96</v>
      </c>
      <c r="F44" s="38"/>
      <c r="G44" s="38"/>
      <c r="H44" s="20">
        <f>SUM(H25:H43)</f>
        <v>-301876343.70000011</v>
      </c>
      <c r="I44" s="20">
        <f>SUM(I25:I43)</f>
        <v>153063615.41999969</v>
      </c>
      <c r="J44" s="20">
        <f>SUM(J25:J43)</f>
        <v>-276310806.56999958</v>
      </c>
      <c r="K44" s="25">
        <f>SUM(K25:K43)</f>
        <v>153806013.26999962</v>
      </c>
      <c r="M44" s="82"/>
    </row>
    <row r="45" spans="1:21" ht="24" customHeight="1">
      <c r="A45" s="31"/>
      <c r="B45" s="80"/>
      <c r="C45" s="36" t="s">
        <v>76</v>
      </c>
      <c r="F45" s="38"/>
      <c r="G45" s="38"/>
      <c r="H45" s="20">
        <v>27990.509999999984</v>
      </c>
      <c r="I45" s="20">
        <v>60358.64</v>
      </c>
      <c r="J45" s="20">
        <v>27522.489999999998</v>
      </c>
      <c r="K45" s="20">
        <v>56424.76</v>
      </c>
      <c r="M45" s="82"/>
    </row>
    <row r="46" spans="1:21" ht="24" customHeight="1">
      <c r="A46" s="31"/>
      <c r="B46" s="31"/>
      <c r="C46" s="80" t="s">
        <v>104</v>
      </c>
      <c r="F46" s="38"/>
      <c r="G46" s="38"/>
      <c r="H46" s="21">
        <v>-16055198.799999984</v>
      </c>
      <c r="I46" s="21">
        <v>-68472666.610000029</v>
      </c>
      <c r="J46" s="21">
        <v>-15391268.189999983</v>
      </c>
      <c r="K46" s="21">
        <v>-62684825.530000001</v>
      </c>
      <c r="L46" s="3"/>
      <c r="M46" s="3"/>
      <c r="N46" s="3"/>
      <c r="O46" s="3"/>
    </row>
    <row r="47" spans="1:21" ht="24" customHeight="1">
      <c r="A47" s="31"/>
      <c r="B47" s="31"/>
      <c r="C47" s="80" t="s">
        <v>155</v>
      </c>
      <c r="F47" s="38"/>
      <c r="G47" s="38"/>
      <c r="H47" s="29">
        <v>-81584</v>
      </c>
      <c r="I47" s="29">
        <v>-7107586</v>
      </c>
      <c r="J47" s="29">
        <v>-81584</v>
      </c>
      <c r="K47" s="29">
        <v>-7107586</v>
      </c>
      <c r="L47" s="9"/>
      <c r="M47" s="9"/>
      <c r="N47" s="9"/>
      <c r="O47" s="9"/>
      <c r="U47" s="20"/>
    </row>
    <row r="48" spans="1:21" ht="24" customHeight="1">
      <c r="A48" s="31"/>
      <c r="B48" s="31"/>
      <c r="C48" s="36" t="s">
        <v>183</v>
      </c>
      <c r="D48" s="31"/>
      <c r="E48" s="31"/>
      <c r="H48" s="4">
        <v>-5000000</v>
      </c>
      <c r="I48" s="4">
        <v>0</v>
      </c>
      <c r="J48" s="4">
        <v>-5000000</v>
      </c>
      <c r="K48" s="4">
        <v>0</v>
      </c>
      <c r="L48" s="81"/>
      <c r="M48" s="39"/>
    </row>
    <row r="49" spans="1:21" ht="24" customHeight="1">
      <c r="A49" s="31" t="s">
        <v>100</v>
      </c>
      <c r="F49" s="37"/>
      <c r="G49" s="38"/>
      <c r="H49" s="23">
        <f>SUM(H44:H48)</f>
        <v>-322985135.99000013</v>
      </c>
      <c r="I49" s="23">
        <f>SUM(I44:I48)</f>
        <v>77543721.449999645</v>
      </c>
      <c r="J49" s="23">
        <f>SUM(J44:J48)</f>
        <v>-296756136.26999956</v>
      </c>
      <c r="K49" s="23">
        <f>SUM(K44:K48)</f>
        <v>84070026.499999613</v>
      </c>
      <c r="L49" s="3"/>
      <c r="M49" s="3"/>
      <c r="N49" s="3"/>
      <c r="O49" s="3"/>
    </row>
    <row r="50" spans="1:21" ht="24" customHeight="1">
      <c r="A50" s="31"/>
      <c r="F50" s="37"/>
      <c r="G50" s="38"/>
      <c r="H50" s="20"/>
      <c r="I50" s="20"/>
      <c r="J50" s="20"/>
      <c r="K50" s="20"/>
      <c r="L50" s="3"/>
      <c r="M50" s="3"/>
      <c r="N50" s="3"/>
      <c r="O50" s="3"/>
    </row>
    <row r="51" spans="1:21" ht="24" customHeight="1">
      <c r="A51" s="31"/>
      <c r="F51" s="37"/>
      <c r="G51" s="38"/>
      <c r="H51" s="20"/>
      <c r="I51" s="20"/>
      <c r="J51" s="20"/>
      <c r="K51" s="77" t="str">
        <f>+'CH_T(S)'!K23</f>
        <v>ยังไม่ได้ตรวจสอบ</v>
      </c>
      <c r="L51" s="3"/>
      <c r="M51" s="3"/>
      <c r="N51" s="3"/>
      <c r="O51" s="3"/>
    </row>
    <row r="52" spans="1:21" ht="24" customHeight="1">
      <c r="A52" s="31"/>
      <c r="F52" s="37"/>
      <c r="G52" s="38"/>
      <c r="H52" s="20"/>
      <c r="I52" s="20"/>
      <c r="J52" s="20"/>
      <c r="K52" s="77"/>
      <c r="L52" s="3"/>
      <c r="M52" s="3"/>
      <c r="N52" s="3"/>
      <c r="O52" s="3"/>
    </row>
    <row r="53" spans="1:21" s="41" customFormat="1" ht="24" customHeight="1">
      <c r="A53" s="114" t="str">
        <f>+A1</f>
        <v>บริษัท เพาเวอร์ไลน์ เอ็นจิเนียริ่ง จำกัด (มหาชน) และบริษัทย่อย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20"/>
      <c r="L53" s="6"/>
      <c r="M53" s="6"/>
      <c r="N53" s="6"/>
      <c r="O53" s="6"/>
      <c r="U53" s="10"/>
    </row>
    <row r="54" spans="1:21" s="41" customFormat="1" ht="24" customHeight="1">
      <c r="A54" s="114" t="str">
        <f t="shared" ref="A54:A55" si="0">+A2</f>
        <v>งบกระแสเงินสด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20"/>
      <c r="L54" s="6"/>
      <c r="M54" s="6"/>
      <c r="N54" s="6"/>
      <c r="O54" s="6"/>
      <c r="U54" s="10"/>
    </row>
    <row r="55" spans="1:21" s="41" customFormat="1" ht="24" customHeight="1">
      <c r="A55" s="114" t="str">
        <f t="shared" si="0"/>
        <v>สำหรับงวดหกเดือนสิ้นสุดวันที่ 30 มิถุนายน 2569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20"/>
      <c r="L55" s="6"/>
      <c r="M55" s="6"/>
      <c r="N55" s="6"/>
      <c r="O55" s="6"/>
      <c r="U55" s="10"/>
    </row>
    <row r="56" spans="1:21" s="41" customFormat="1" ht="24" customHeight="1">
      <c r="A56" s="30"/>
      <c r="B56" s="83"/>
      <c r="C56" s="83"/>
      <c r="D56" s="83"/>
      <c r="E56" s="83"/>
      <c r="F56" s="30"/>
      <c r="G56" s="30"/>
      <c r="H56" s="30"/>
      <c r="I56" s="30"/>
      <c r="J56" s="30"/>
      <c r="K56" s="13" t="str">
        <f>+K4</f>
        <v>(หน่วย : บาท)</v>
      </c>
      <c r="L56" s="6"/>
      <c r="M56" s="6"/>
      <c r="N56" s="6"/>
      <c r="O56" s="6"/>
      <c r="U56" s="10"/>
    </row>
    <row r="57" spans="1:21" s="41" customFormat="1" ht="24" customHeight="1">
      <c r="A57" s="33"/>
      <c r="B57" s="33"/>
      <c r="C57" s="33"/>
      <c r="D57" s="33"/>
      <c r="E57" s="33"/>
      <c r="F57" s="33"/>
      <c r="G57" s="33"/>
      <c r="H57" s="118" t="str">
        <f t="shared" ref="H57:I57" si="1">+H5</f>
        <v>งบการเงินรวม</v>
      </c>
      <c r="I57" s="118">
        <f t="shared" si="1"/>
        <v>0</v>
      </c>
      <c r="J57" s="119" t="str">
        <f t="shared" ref="J57:K57" si="2">+J5</f>
        <v>งบการเงินเฉพาะกิจการ</v>
      </c>
      <c r="K57" s="121">
        <f t="shared" si="2"/>
        <v>0</v>
      </c>
      <c r="L57" s="6"/>
      <c r="M57" s="6"/>
      <c r="N57" s="6"/>
      <c r="O57" s="6"/>
      <c r="U57" s="10"/>
    </row>
    <row r="58" spans="1:21" s="41" customFormat="1" ht="24" customHeight="1">
      <c r="A58" s="34"/>
      <c r="B58" s="34"/>
      <c r="C58" s="34"/>
      <c r="D58" s="34"/>
      <c r="E58" s="34"/>
      <c r="F58" s="35" t="str">
        <f>+F6</f>
        <v>หมายเหตุ</v>
      </c>
      <c r="G58" s="35"/>
      <c r="H58" s="79" t="str">
        <f>+H6</f>
        <v>30 มิถุนายน 2569</v>
      </c>
      <c r="I58" s="79" t="str">
        <f>+I6</f>
        <v>30  มิถุนายน 2568</v>
      </c>
      <c r="J58" s="79" t="str">
        <f>+J6</f>
        <v>30 มิถุนายน 2569</v>
      </c>
      <c r="K58" s="11" t="str">
        <f>+K6</f>
        <v>30  มิถุนายน 2568</v>
      </c>
      <c r="L58" s="6"/>
      <c r="M58" s="6"/>
      <c r="N58" s="6"/>
      <c r="O58" s="6"/>
      <c r="U58" s="10"/>
    </row>
    <row r="59" spans="1:21" ht="24" customHeight="1">
      <c r="A59" s="36" t="s">
        <v>41</v>
      </c>
      <c r="F59" s="37"/>
      <c r="G59" s="38"/>
      <c r="H59" s="39"/>
      <c r="I59" s="39"/>
      <c r="J59" s="39"/>
      <c r="K59" s="3"/>
      <c r="L59" s="3"/>
      <c r="M59" s="3"/>
      <c r="N59" s="3"/>
      <c r="O59" s="3"/>
    </row>
    <row r="60" spans="1:21" ht="24" customHeight="1">
      <c r="A60" s="31"/>
      <c r="C60" s="36" t="s">
        <v>118</v>
      </c>
      <c r="D60" s="84"/>
      <c r="E60" s="84"/>
      <c r="F60" s="38"/>
      <c r="G60" s="38"/>
      <c r="H60" s="4">
        <v>286237.37</v>
      </c>
      <c r="I60" s="4">
        <v>-1122.6400000000001</v>
      </c>
      <c r="J60" s="4">
        <v>286237.37</v>
      </c>
      <c r="K60" s="4">
        <v>-1122.6400000000001</v>
      </c>
      <c r="L60" s="3"/>
      <c r="M60" s="3"/>
      <c r="N60" s="3"/>
      <c r="O60" s="3"/>
    </row>
    <row r="61" spans="1:21" ht="24" customHeight="1">
      <c r="A61" s="31"/>
      <c r="C61" s="36" t="s">
        <v>103</v>
      </c>
      <c r="D61" s="84"/>
      <c r="E61" s="84"/>
      <c r="F61" s="38"/>
      <c r="G61" s="38"/>
      <c r="H61" s="4">
        <v>122981675.15000001</v>
      </c>
      <c r="I61" s="4">
        <v>39569284.359999999</v>
      </c>
      <c r="J61" s="4">
        <v>122981686.43000001</v>
      </c>
      <c r="K61" s="4">
        <v>39570455.869999997</v>
      </c>
      <c r="L61" s="3"/>
      <c r="M61" s="3"/>
      <c r="N61" s="3"/>
      <c r="O61" s="3"/>
    </row>
    <row r="62" spans="1:21" ht="24" customHeight="1">
      <c r="A62" s="31"/>
      <c r="C62" s="36" t="s">
        <v>120</v>
      </c>
      <c r="D62" s="84"/>
      <c r="E62" s="84"/>
      <c r="F62" s="38"/>
      <c r="G62" s="38"/>
      <c r="H62" s="4">
        <v>0</v>
      </c>
      <c r="I62" s="4">
        <v>0</v>
      </c>
      <c r="J62" s="4">
        <v>-3053000</v>
      </c>
      <c r="K62" s="4">
        <v>-17700000</v>
      </c>
      <c r="L62" s="3"/>
      <c r="M62" s="3"/>
      <c r="N62" s="3"/>
      <c r="O62" s="3"/>
    </row>
    <row r="63" spans="1:21" ht="24" customHeight="1">
      <c r="A63" s="31"/>
      <c r="C63" s="36" t="s">
        <v>133</v>
      </c>
      <c r="D63" s="84"/>
      <c r="E63" s="84"/>
      <c r="F63" s="38"/>
      <c r="G63" s="38"/>
      <c r="H63" s="4">
        <v>0</v>
      </c>
      <c r="I63" s="4">
        <v>0</v>
      </c>
      <c r="J63" s="4">
        <v>66200000</v>
      </c>
      <c r="K63" s="4">
        <v>1000000</v>
      </c>
      <c r="L63" s="3"/>
      <c r="M63" s="3"/>
      <c r="N63" s="3"/>
      <c r="O63" s="3"/>
    </row>
    <row r="64" spans="1:21" ht="24" customHeight="1">
      <c r="A64" s="31"/>
      <c r="C64" s="36" t="s">
        <v>105</v>
      </c>
      <c r="D64" s="84"/>
      <c r="E64" s="84"/>
      <c r="F64" s="38"/>
      <c r="G64" s="38"/>
      <c r="H64" s="4">
        <v>-1180269.72</v>
      </c>
      <c r="I64" s="4">
        <v>-179100</v>
      </c>
      <c r="J64" s="4">
        <v>-1180269.72</v>
      </c>
      <c r="K64" s="4">
        <v>-179100</v>
      </c>
      <c r="M64" s="39"/>
    </row>
    <row r="65" spans="1:16" ht="24" customHeight="1">
      <c r="A65" s="31"/>
      <c r="C65" s="36" t="s">
        <v>75</v>
      </c>
      <c r="D65" s="84"/>
      <c r="E65" s="84"/>
      <c r="F65" s="38"/>
      <c r="G65" s="38"/>
      <c r="H65" s="4">
        <v>2427420.2000000002</v>
      </c>
      <c r="I65" s="4">
        <v>11488.9</v>
      </c>
      <c r="J65" s="4">
        <v>2427420.2000000002</v>
      </c>
      <c r="K65" s="4">
        <v>11488.9</v>
      </c>
      <c r="M65" s="39"/>
    </row>
    <row r="66" spans="1:16" ht="24" customHeight="1">
      <c r="A66" s="31"/>
      <c r="C66" s="36" t="s">
        <v>193</v>
      </c>
      <c r="D66" s="84"/>
      <c r="E66" s="84"/>
      <c r="F66" s="38"/>
      <c r="G66" s="38"/>
      <c r="H66" s="4">
        <v>-42400</v>
      </c>
      <c r="I66" s="4">
        <v>-63000</v>
      </c>
      <c r="J66" s="4">
        <v>-42400</v>
      </c>
      <c r="K66" s="4">
        <v>-63000</v>
      </c>
      <c r="M66" s="39"/>
    </row>
    <row r="67" spans="1:16" ht="24" customHeight="1">
      <c r="A67" s="31"/>
      <c r="C67" s="80" t="s">
        <v>107</v>
      </c>
      <c r="D67" s="31"/>
      <c r="E67" s="31"/>
      <c r="F67" s="38"/>
      <c r="G67" s="38"/>
      <c r="H67" s="4">
        <v>-19710</v>
      </c>
      <c r="I67" s="21">
        <v>-1727429.76</v>
      </c>
      <c r="J67" s="4">
        <v>-19710</v>
      </c>
      <c r="K67" s="20">
        <v>-1727429.7599999998</v>
      </c>
      <c r="M67" s="39"/>
    </row>
    <row r="68" spans="1:16" ht="24" customHeight="1">
      <c r="A68" s="31"/>
      <c r="C68" s="36" t="s">
        <v>76</v>
      </c>
      <c r="D68" s="84"/>
      <c r="E68" s="84"/>
      <c r="F68" s="38"/>
      <c r="G68" s="38"/>
      <c r="H68" s="26">
        <v>6094287.7299999949</v>
      </c>
      <c r="I68" s="26">
        <v>8927066.1300000008</v>
      </c>
      <c r="J68" s="26">
        <v>2948135.2800000031</v>
      </c>
      <c r="K68" s="26">
        <v>6717972.6999999983</v>
      </c>
      <c r="M68" s="39"/>
    </row>
    <row r="69" spans="1:16" ht="24" customHeight="1">
      <c r="A69" s="36" t="s">
        <v>79</v>
      </c>
      <c r="F69" s="38"/>
      <c r="G69" s="38"/>
      <c r="H69" s="23">
        <f>SUM(H60:H68)</f>
        <v>130547240.73</v>
      </c>
      <c r="I69" s="23">
        <f>SUM(I60:I68)</f>
        <v>46537186.990000002</v>
      </c>
      <c r="J69" s="23">
        <f>SUM(J60:J68)</f>
        <v>190548099.56</v>
      </c>
      <c r="K69" s="23">
        <f>SUM(K60:K68)</f>
        <v>27629265.069999997</v>
      </c>
      <c r="L69" s="36"/>
      <c r="M69" s="4"/>
      <c r="P69" s="42"/>
    </row>
    <row r="70" spans="1:16" ht="24" customHeight="1">
      <c r="A70" s="36" t="s">
        <v>42</v>
      </c>
      <c r="B70" s="31"/>
      <c r="C70" s="31"/>
      <c r="D70" s="31"/>
      <c r="E70" s="31"/>
      <c r="H70" s="4"/>
      <c r="I70" s="4"/>
      <c r="J70" s="4"/>
      <c r="K70" s="4"/>
      <c r="L70" s="36"/>
      <c r="M70" s="4"/>
    </row>
    <row r="71" spans="1:16" ht="24" customHeight="1">
      <c r="A71" s="31"/>
      <c r="C71" s="36" t="s">
        <v>119</v>
      </c>
      <c r="D71" s="31"/>
      <c r="E71" s="31"/>
      <c r="H71" s="4">
        <f>296947687.5-52519161.76</f>
        <v>244428525.74000001</v>
      </c>
      <c r="I71" s="4">
        <v>75313820.459999993</v>
      </c>
      <c r="J71" s="4">
        <f>298876318.28-52519161.76</f>
        <v>246357156.51999998</v>
      </c>
      <c r="K71" s="4">
        <v>84739197.329999998</v>
      </c>
      <c r="M71" s="39"/>
    </row>
    <row r="72" spans="1:16" ht="24" customHeight="1">
      <c r="A72" s="31"/>
      <c r="C72" s="36" t="s">
        <v>177</v>
      </c>
      <c r="D72" s="31"/>
      <c r="E72" s="31"/>
      <c r="H72" s="4">
        <v>-3499999.98</v>
      </c>
      <c r="I72" s="4">
        <v>0</v>
      </c>
      <c r="J72" s="4">
        <v>-3499999.98</v>
      </c>
      <c r="K72" s="4">
        <v>0</v>
      </c>
      <c r="M72" s="39"/>
    </row>
    <row r="73" spans="1:16" ht="24" customHeight="1">
      <c r="A73" s="31"/>
      <c r="C73" s="36" t="s">
        <v>178</v>
      </c>
      <c r="D73" s="31"/>
      <c r="E73" s="31"/>
      <c r="H73" s="4">
        <v>15595502.570000004</v>
      </c>
      <c r="I73" s="4">
        <v>24000000</v>
      </c>
      <c r="J73" s="4">
        <v>0</v>
      </c>
      <c r="K73" s="4">
        <v>24000000</v>
      </c>
      <c r="M73" s="39"/>
    </row>
    <row r="74" spans="1:16" ht="24" customHeight="1">
      <c r="A74" s="31"/>
      <c r="C74" s="36" t="s">
        <v>144</v>
      </c>
      <c r="D74" s="31"/>
      <c r="E74" s="31"/>
      <c r="H74" s="21">
        <v>0</v>
      </c>
      <c r="I74" s="21">
        <v>0</v>
      </c>
      <c r="J74" s="4">
        <v>-11002514.640000001</v>
      </c>
      <c r="K74" s="21">
        <v>-28900000</v>
      </c>
      <c r="M74" s="4"/>
      <c r="N74" s="4"/>
    </row>
    <row r="75" spans="1:16" ht="24" customHeight="1">
      <c r="A75" s="31"/>
      <c r="C75" s="36" t="s">
        <v>143</v>
      </c>
      <c r="D75" s="31"/>
      <c r="E75" s="31"/>
      <c r="H75" s="21">
        <v>0</v>
      </c>
      <c r="I75" s="21">
        <v>77000000</v>
      </c>
      <c r="J75" s="4">
        <v>0</v>
      </c>
      <c r="K75" s="21">
        <v>87546175.209999993</v>
      </c>
      <c r="M75" s="4"/>
    </row>
    <row r="76" spans="1:16" ht="24" customHeight="1">
      <c r="A76" s="31"/>
      <c r="C76" s="36" t="s">
        <v>199</v>
      </c>
      <c r="D76" s="31"/>
      <c r="E76" s="31"/>
      <c r="H76" s="21">
        <v>28500140.16</v>
      </c>
      <c r="I76" s="21">
        <v>0</v>
      </c>
      <c r="J76" s="4">
        <v>2500000</v>
      </c>
      <c r="K76" s="21">
        <v>0</v>
      </c>
      <c r="M76" s="4"/>
    </row>
    <row r="77" spans="1:16" ht="24" customHeight="1">
      <c r="A77" s="31"/>
      <c r="C77" s="36" t="s">
        <v>122</v>
      </c>
      <c r="D77" s="31"/>
      <c r="E77" s="31"/>
      <c r="H77" s="21">
        <v>-53607025.610000007</v>
      </c>
      <c r="I77" s="21">
        <v>-54000000</v>
      </c>
      <c r="J77" s="4">
        <v>0</v>
      </c>
      <c r="K77" s="21">
        <v>-45000000</v>
      </c>
      <c r="L77" s="4"/>
      <c r="M77" s="4"/>
    </row>
    <row r="78" spans="1:16" ht="24" customHeight="1">
      <c r="A78" s="31"/>
      <c r="C78" s="36" t="s">
        <v>176</v>
      </c>
      <c r="D78" s="31"/>
      <c r="E78" s="31"/>
      <c r="H78" s="21">
        <v>100000000</v>
      </c>
      <c r="I78" s="21">
        <v>0</v>
      </c>
      <c r="J78" s="4">
        <v>0</v>
      </c>
      <c r="K78" s="21">
        <v>0</v>
      </c>
      <c r="L78" s="82"/>
      <c r="M78" s="4"/>
    </row>
    <row r="79" spans="1:16" ht="24" customHeight="1">
      <c r="A79" s="31"/>
      <c r="C79" s="80" t="s">
        <v>194</v>
      </c>
      <c r="D79" s="31"/>
      <c r="E79" s="31"/>
      <c r="H79" s="21">
        <v>0</v>
      </c>
      <c r="I79" s="21">
        <v>-216200000</v>
      </c>
      <c r="J79" s="4">
        <v>0</v>
      </c>
      <c r="K79" s="21">
        <v>-216200000</v>
      </c>
      <c r="L79" s="82"/>
      <c r="M79" s="4"/>
    </row>
    <row r="80" spans="1:16" ht="24" customHeight="1">
      <c r="A80" s="31"/>
      <c r="C80" s="80" t="s">
        <v>106</v>
      </c>
      <c r="D80" s="31"/>
      <c r="E80" s="31"/>
      <c r="H80" s="4">
        <v>0</v>
      </c>
      <c r="I80" s="4">
        <v>147411000</v>
      </c>
      <c r="J80" s="21">
        <v>0</v>
      </c>
      <c r="K80" s="4">
        <v>147411000</v>
      </c>
      <c r="M80" s="39"/>
    </row>
    <row r="81" spans="1:21" ht="24" customHeight="1">
      <c r="A81" s="31"/>
      <c r="C81" s="36" t="s">
        <v>121</v>
      </c>
      <c r="D81" s="31"/>
      <c r="E81" s="31"/>
      <c r="H81" s="4">
        <v>-1992380.48</v>
      </c>
      <c r="I81" s="4">
        <v>-9874795.6999999993</v>
      </c>
      <c r="J81" s="21">
        <v>-1992380.48</v>
      </c>
      <c r="K81" s="4">
        <v>-8426547.3399999999</v>
      </c>
      <c r="M81" s="39"/>
    </row>
    <row r="82" spans="1:21" ht="24" customHeight="1">
      <c r="A82" s="31"/>
      <c r="C82" s="80" t="s">
        <v>108</v>
      </c>
      <c r="F82" s="38"/>
      <c r="H82" s="29">
        <v>-129390319.76000001</v>
      </c>
      <c r="I82" s="29">
        <v>-189267274.69999999</v>
      </c>
      <c r="J82" s="29">
        <v>-118735614.06</v>
      </c>
      <c r="K82" s="29">
        <v>-175479838.78999999</v>
      </c>
      <c r="M82" s="39"/>
      <c r="U82" s="20"/>
    </row>
    <row r="83" spans="1:21" ht="24" customHeight="1">
      <c r="A83" s="31"/>
      <c r="C83" s="80" t="s">
        <v>195</v>
      </c>
      <c r="F83" s="38"/>
      <c r="H83" s="27">
        <v>77007599.99999997</v>
      </c>
      <c r="I83" s="27">
        <v>0</v>
      </c>
      <c r="J83" s="27">
        <v>77007600</v>
      </c>
      <c r="K83" s="27">
        <v>0</v>
      </c>
      <c r="M83" s="39"/>
    </row>
    <row r="84" spans="1:21" ht="24" customHeight="1">
      <c r="A84" s="80" t="s">
        <v>101</v>
      </c>
      <c r="F84" s="38"/>
      <c r="G84" s="38"/>
      <c r="H84" s="23">
        <f>SUM(H71:H83)</f>
        <v>277042042.63999999</v>
      </c>
      <c r="I84" s="23">
        <f>SUM(I71:I83)</f>
        <v>-145617249.94</v>
      </c>
      <c r="J84" s="23">
        <f>SUM(J71:J83)</f>
        <v>190634247.35999998</v>
      </c>
      <c r="K84" s="23">
        <f>SUM(K71:K83)</f>
        <v>-130310013.59</v>
      </c>
    </row>
    <row r="85" spans="1:21" ht="24" customHeight="1">
      <c r="A85" s="36" t="s">
        <v>131</v>
      </c>
      <c r="F85" s="38"/>
      <c r="G85" s="38"/>
      <c r="H85" s="25">
        <f>H84+H69+H49</f>
        <v>84604147.379999876</v>
      </c>
      <c r="I85" s="25">
        <f>I84+I69+I49</f>
        <v>-21536341.500000343</v>
      </c>
      <c r="J85" s="25">
        <f>J84+J69+J49</f>
        <v>84426210.650000393</v>
      </c>
      <c r="K85" s="25">
        <f>K84+K69+K49</f>
        <v>-18610722.020000398</v>
      </c>
      <c r="M85" s="39"/>
    </row>
    <row r="86" spans="1:21" ht="24" customHeight="1">
      <c r="A86" s="85" t="s">
        <v>77</v>
      </c>
      <c r="F86" s="38"/>
      <c r="G86" s="38"/>
      <c r="H86" s="26">
        <v>64647.199999999997</v>
      </c>
      <c r="I86" s="26">
        <v>-28307.840000000004</v>
      </c>
      <c r="J86" s="26">
        <v>64647.199999999997</v>
      </c>
      <c r="K86" s="26">
        <v>-28307.840000000004</v>
      </c>
      <c r="M86" s="39"/>
    </row>
    <row r="87" spans="1:21" ht="24" customHeight="1">
      <c r="A87" s="80" t="s">
        <v>97</v>
      </c>
      <c r="B87" s="40"/>
      <c r="C87" s="40"/>
      <c r="D87" s="40"/>
      <c r="F87" s="38"/>
      <c r="G87" s="38"/>
      <c r="H87" s="4">
        <f>SUM(H85:H86)</f>
        <v>84668794.579999879</v>
      </c>
      <c r="I87" s="4">
        <f>SUM(I85:I86)</f>
        <v>-21564649.340000343</v>
      </c>
      <c r="J87" s="4">
        <f>SUM(J85:J86)</f>
        <v>84490857.850000396</v>
      </c>
      <c r="K87" s="4">
        <f>SUM(K85:K86)</f>
        <v>-18639029.860000398</v>
      </c>
    </row>
    <row r="88" spans="1:21" ht="24" customHeight="1">
      <c r="A88" s="80" t="s">
        <v>153</v>
      </c>
      <c r="B88" s="40"/>
      <c r="C88" s="40"/>
      <c r="D88" s="40"/>
      <c r="F88" s="38"/>
      <c r="G88" s="38"/>
      <c r="H88" s="4">
        <v>50283132.960000001</v>
      </c>
      <c r="I88" s="4">
        <v>39381715.87000002</v>
      </c>
      <c r="J88" s="4">
        <v>47982318.920000002</v>
      </c>
      <c r="K88" s="4">
        <v>32933076.000000015</v>
      </c>
      <c r="M88" s="39"/>
    </row>
    <row r="89" spans="1:21" ht="24" customHeight="1" thickBot="1">
      <c r="A89" s="80" t="s">
        <v>154</v>
      </c>
      <c r="B89" s="40"/>
      <c r="C89" s="40"/>
      <c r="D89" s="40"/>
      <c r="F89" s="38"/>
      <c r="G89" s="38"/>
      <c r="H89" s="24">
        <f>SUM(H87:H88)</f>
        <v>134951927.53999987</v>
      </c>
      <c r="I89" s="24">
        <f>SUM(I87:I88)</f>
        <v>17817066.529999677</v>
      </c>
      <c r="J89" s="24">
        <f>SUM(J87:J88)</f>
        <v>132473176.7700004</v>
      </c>
      <c r="K89" s="24">
        <f>SUM(K87:K88)</f>
        <v>14294046.139999617</v>
      </c>
    </row>
    <row r="90" spans="1:21" ht="24" customHeight="1" thickTop="1">
      <c r="A90" s="80"/>
      <c r="B90" s="40"/>
      <c r="C90" s="40"/>
      <c r="D90" s="40"/>
      <c r="F90" s="38"/>
      <c r="G90" s="38"/>
      <c r="H90" s="20"/>
      <c r="I90" s="20"/>
      <c r="J90" s="20"/>
      <c r="K90" s="20"/>
    </row>
    <row r="91" spans="1:21" ht="24" customHeight="1">
      <c r="A91" s="92" t="s">
        <v>163</v>
      </c>
      <c r="B91" s="93"/>
      <c r="C91" s="93"/>
      <c r="D91" s="94"/>
      <c r="E91" s="93"/>
      <c r="F91" s="93"/>
      <c r="G91" s="38"/>
      <c r="H91" s="20"/>
      <c r="I91" s="20"/>
      <c r="J91" s="20"/>
      <c r="K91" s="20"/>
    </row>
    <row r="92" spans="1:21" ht="24" customHeight="1">
      <c r="A92" s="92" t="s">
        <v>164</v>
      </c>
      <c r="B92" s="93"/>
      <c r="C92" s="93"/>
      <c r="D92" s="94"/>
      <c r="E92" s="93"/>
      <c r="F92" s="93"/>
      <c r="G92" s="38"/>
      <c r="H92" s="20"/>
      <c r="I92" s="20"/>
      <c r="J92" s="20"/>
      <c r="K92" s="20"/>
    </row>
    <row r="93" spans="1:21" ht="24" customHeight="1">
      <c r="A93" s="80"/>
      <c r="B93" s="32" t="s">
        <v>165</v>
      </c>
      <c r="C93" s="40"/>
      <c r="D93" s="40"/>
      <c r="F93" s="38"/>
      <c r="G93" s="38"/>
      <c r="H93" s="20"/>
      <c r="I93" s="20"/>
      <c r="J93" s="20"/>
      <c r="K93" s="20"/>
    </row>
    <row r="94" spans="1:21" ht="24" customHeight="1">
      <c r="A94" s="80"/>
      <c r="B94" s="40"/>
      <c r="C94" s="32" t="s">
        <v>166</v>
      </c>
      <c r="D94" s="40"/>
      <c r="F94" s="38"/>
      <c r="G94" s="38"/>
      <c r="H94" s="20">
        <v>42098</v>
      </c>
      <c r="I94" s="95">
        <v>464200</v>
      </c>
      <c r="J94" s="20">
        <v>42098</v>
      </c>
      <c r="K94" s="95">
        <v>464200</v>
      </c>
    </row>
    <row r="95" spans="1:21" ht="24" customHeight="1">
      <c r="A95" s="80"/>
      <c r="B95" s="40"/>
      <c r="C95" s="32" t="s">
        <v>167</v>
      </c>
      <c r="D95" s="40"/>
      <c r="F95" s="38"/>
      <c r="G95" s="38"/>
      <c r="H95" s="20">
        <v>2946.86</v>
      </c>
      <c r="I95" s="95">
        <v>32494</v>
      </c>
      <c r="J95" s="20">
        <v>2946.86</v>
      </c>
      <c r="K95" s="95">
        <v>32494</v>
      </c>
    </row>
    <row r="96" spans="1:21" ht="24" customHeight="1">
      <c r="A96" s="80"/>
      <c r="B96" s="32" t="s">
        <v>168</v>
      </c>
      <c r="C96" s="40"/>
      <c r="D96" s="40"/>
      <c r="F96" s="38"/>
      <c r="G96" s="38"/>
      <c r="H96" s="20"/>
      <c r="I96" s="20"/>
      <c r="J96" s="20"/>
      <c r="K96" s="20"/>
    </row>
    <row r="97" spans="1:11" ht="24" customHeight="1">
      <c r="A97" s="80"/>
      <c r="B97" s="40"/>
      <c r="C97" s="32" t="s">
        <v>169</v>
      </c>
      <c r="D97" s="40"/>
      <c r="F97" s="38"/>
      <c r="G97" s="38"/>
      <c r="H97" s="20">
        <v>15000</v>
      </c>
      <c r="I97" s="95">
        <v>0</v>
      </c>
      <c r="J97" s="20">
        <v>15000</v>
      </c>
      <c r="K97" s="95">
        <v>0</v>
      </c>
    </row>
    <row r="98" spans="1:11" ht="24" customHeight="1">
      <c r="A98" s="80"/>
      <c r="B98" s="40"/>
      <c r="C98" s="32" t="s">
        <v>170</v>
      </c>
      <c r="D98" s="40"/>
      <c r="F98" s="38"/>
      <c r="G98" s="38"/>
      <c r="H98" s="20">
        <v>1050</v>
      </c>
      <c r="I98" s="95">
        <v>0</v>
      </c>
      <c r="J98" s="20">
        <v>1050</v>
      </c>
      <c r="K98" s="95">
        <v>0</v>
      </c>
    </row>
    <row r="99" spans="1:11" ht="24" customHeight="1">
      <c r="A99" s="80"/>
      <c r="B99" s="40" t="s">
        <v>179</v>
      </c>
      <c r="C99" s="32"/>
      <c r="D99" s="40"/>
      <c r="F99" s="38"/>
      <c r="G99" s="38"/>
      <c r="H99" s="20">
        <v>5964240.6299999999</v>
      </c>
      <c r="I99" s="100">
        <v>646678.93999999994</v>
      </c>
      <c r="J99" s="20">
        <v>5964240.6299999999</v>
      </c>
      <c r="K99" s="95">
        <v>646678.93999999994</v>
      </c>
    </row>
    <row r="100" spans="1:11" ht="24" customHeight="1">
      <c r="A100" s="80"/>
      <c r="B100" s="40"/>
      <c r="C100" s="32"/>
      <c r="D100" s="40"/>
      <c r="F100" s="38"/>
      <c r="G100" s="38"/>
      <c r="H100" s="20"/>
      <c r="I100" s="100"/>
      <c r="J100" s="20"/>
      <c r="K100" s="95"/>
    </row>
    <row r="101" spans="1:11" ht="24" customHeight="1">
      <c r="A101" s="31"/>
      <c r="H101" s="21"/>
      <c r="I101" s="21"/>
      <c r="J101" s="21"/>
      <c r="K101" s="77" t="str">
        <f>+'CH_T(S)'!K23</f>
        <v>ยังไม่ได้ตรวจสอบ</v>
      </c>
    </row>
    <row r="102" spans="1:11" ht="24" customHeight="1">
      <c r="A102" s="31"/>
      <c r="H102" s="21"/>
      <c r="I102" s="21"/>
      <c r="J102" s="21"/>
      <c r="K102" s="28"/>
    </row>
    <row r="103" spans="1:11" ht="24" customHeight="1">
      <c r="H103" s="4"/>
      <c r="I103" s="4"/>
      <c r="J103" s="4"/>
      <c r="K103" s="4"/>
    </row>
    <row r="104" spans="1:11" ht="24" customHeight="1">
      <c r="H104" s="14">
        <f>+H89-'SFP-Conso'!G10</f>
        <v>0</v>
      </c>
      <c r="I104" s="14"/>
      <c r="J104" s="14">
        <f>+J89-'SFP-Conso'!I10</f>
        <v>4.0233135223388672E-7</v>
      </c>
      <c r="K104" s="14"/>
    </row>
    <row r="105" spans="1:11" ht="24" customHeight="1">
      <c r="H105" s="4"/>
      <c r="I105" s="4"/>
      <c r="J105" s="4"/>
      <c r="K105" s="4"/>
    </row>
    <row r="107" spans="1:11" ht="24" customHeight="1">
      <c r="H107" s="14"/>
      <c r="I107" s="14"/>
      <c r="J107" s="86"/>
      <c r="K107" s="14"/>
    </row>
    <row r="108" spans="1:11" ht="24" customHeight="1">
      <c r="H108" s="87"/>
      <c r="I108" s="14"/>
      <c r="J108" s="86"/>
      <c r="K108" s="14"/>
    </row>
    <row r="109" spans="1:11" ht="24" customHeight="1">
      <c r="H109" s="87"/>
      <c r="I109" s="14"/>
      <c r="J109" s="86"/>
      <c r="K109" s="14"/>
    </row>
    <row r="110" spans="1:11" ht="24" customHeight="1">
      <c r="H110" s="87"/>
      <c r="I110" s="14"/>
      <c r="J110" s="86"/>
      <c r="K110" s="14"/>
    </row>
    <row r="111" spans="1:11" ht="24" customHeight="1">
      <c r="H111" s="14"/>
      <c r="I111" s="14"/>
      <c r="K111" s="14"/>
    </row>
    <row r="112" spans="1:11" ht="24" customHeight="1">
      <c r="H112" s="14"/>
      <c r="I112" s="14"/>
      <c r="K112" s="14"/>
    </row>
    <row r="113" spans="8:9" ht="24" customHeight="1">
      <c r="H113" s="14"/>
      <c r="I113" s="14"/>
    </row>
    <row r="114" spans="8:9" ht="24" customHeight="1">
      <c r="H114" s="14"/>
      <c r="I114" s="14"/>
    </row>
    <row r="115" spans="8:9" ht="24" customHeight="1">
      <c r="I115" s="14"/>
    </row>
  </sheetData>
  <mergeCells count="10">
    <mergeCell ref="A53:K53"/>
    <mergeCell ref="A54:K54"/>
    <mergeCell ref="A55:K55"/>
    <mergeCell ref="H57:I57"/>
    <mergeCell ref="J57:K57"/>
    <mergeCell ref="A1:K1"/>
    <mergeCell ref="A2:K2"/>
    <mergeCell ref="A3:K3"/>
    <mergeCell ref="H5:I5"/>
    <mergeCell ref="J5:K5"/>
  </mergeCells>
  <pageMargins left="0.59055118110236227" right="3.937007874015748E-2" top="0.51181102362204722" bottom="0" header="0.27559055118110237" footer="0"/>
  <pageSetup paperSize="9" scale="63" firstPageNumber="10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SFP-Conso</vt:lpstr>
      <vt:lpstr>SI(3M)</vt:lpstr>
      <vt:lpstr>SI(6M)</vt:lpstr>
      <vt:lpstr>CH_C</vt:lpstr>
      <vt:lpstr>CH_T(S)</vt:lpstr>
      <vt:lpstr>CF</vt:lpstr>
      <vt:lpstr>CF!Print_Area</vt:lpstr>
      <vt:lpstr>CH_C!Print_Area</vt:lpstr>
      <vt:lpstr>'CH_T(S)'!Print_Area</vt:lpstr>
      <vt:lpstr>'SFP-Conso'!Print_Area</vt:lpstr>
      <vt:lpstr>'SI(3M)'!Print_Area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2026-08-14T13:33:54Z</cp:lastPrinted>
  <dcterms:created xsi:type="dcterms:W3CDTF">2021-05-12T06:27:35Z</dcterms:created>
  <dcterms:modified xsi:type="dcterms:W3CDTF">2026-08-14T13:34:00Z</dcterms:modified>
</cp:coreProperties>
</file>