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formation\Work\SP\Financial Statement\ปี 2569\Q2'69\PLE\Eng\"/>
    </mc:Choice>
  </mc:AlternateContent>
  <xr:revisionPtr revIDLastSave="0" documentId="13_ncr:1_{3BE4623D-41F3-4FC8-B702-2F6FB44D993B}" xr6:coauthVersionLast="47" xr6:coauthVersionMax="47" xr10:uidLastSave="{00000000-0000-0000-0000-000000000000}"/>
  <bookViews>
    <workbookView xWindow="-110" yWindow="-110" windowWidth="19420" windowHeight="10300" activeTab="5" xr2:uid="{17C3ED6A-09AA-4D1E-9736-8012550E38C4}"/>
  </bookViews>
  <sheets>
    <sheet name="SFP-Conso" sheetId="1" r:id="rId1"/>
    <sheet name="SI(3M)" sheetId="2" r:id="rId2"/>
    <sheet name="SI(6M)" sheetId="8" r:id="rId3"/>
    <sheet name="CH_C" sheetId="3" r:id="rId4"/>
    <sheet name="CH_T(S)" sheetId="4" r:id="rId5"/>
    <sheet name="CF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\a" localSheetId="5">#REF!</definedName>
    <definedName name="\a" localSheetId="3">#REF!</definedName>
    <definedName name="\a" localSheetId="4">#REF!</definedName>
    <definedName name="\a" localSheetId="0">#REF!</definedName>
    <definedName name="\a" localSheetId="1">#REF!</definedName>
    <definedName name="\a">#REF!</definedName>
    <definedName name="\b" localSheetId="5">#REF!</definedName>
    <definedName name="\b" localSheetId="3">#REF!</definedName>
    <definedName name="\b" localSheetId="4">#REF!</definedName>
    <definedName name="\b" localSheetId="0">#REF!</definedName>
    <definedName name="\b" localSheetId="1">#REF!</definedName>
    <definedName name="\b">#REF!</definedName>
    <definedName name="\c" localSheetId="5">'[1]Fagor04-A3112e'!#REF!</definedName>
    <definedName name="\c" localSheetId="3">'[1]Fagor04-A3112e'!#REF!</definedName>
    <definedName name="\c" localSheetId="4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5">#N/A</definedName>
    <definedName name="\d" localSheetId="3">#N/A</definedName>
    <definedName name="\d" localSheetId="4">#N/A</definedName>
    <definedName name="\d" localSheetId="0">#N/A</definedName>
    <definedName name="\d" localSheetId="1">#N/A</definedName>
    <definedName name="\d">#N/A</definedName>
    <definedName name="\e" localSheetId="5">#REF!</definedName>
    <definedName name="\e" localSheetId="3">#REF!</definedName>
    <definedName name="\e" localSheetId="4">#REF!</definedName>
    <definedName name="\e" localSheetId="0">#REF!</definedName>
    <definedName name="\e" localSheetId="1">#REF!</definedName>
    <definedName name="\e">#REF!</definedName>
    <definedName name="\f" localSheetId="5">#REF!</definedName>
    <definedName name="\f" localSheetId="3">#REF!</definedName>
    <definedName name="\f" localSheetId="4">#REF!</definedName>
    <definedName name="\f" localSheetId="0">#REF!</definedName>
    <definedName name="\f" localSheetId="1">#REF!</definedName>
    <definedName name="\f">#REF!</definedName>
    <definedName name="\g" localSheetId="5">#REF!</definedName>
    <definedName name="\g" localSheetId="3">#REF!</definedName>
    <definedName name="\g" localSheetId="4">#REF!</definedName>
    <definedName name="\g" localSheetId="0">#REF!</definedName>
    <definedName name="\g" localSheetId="1">#REF!</definedName>
    <definedName name="\g">#REF!</definedName>
    <definedName name="\h" localSheetId="5">#REF!</definedName>
    <definedName name="\h" localSheetId="3">#REF!</definedName>
    <definedName name="\h" localSheetId="4">#REF!</definedName>
    <definedName name="\h" localSheetId="0">#REF!</definedName>
    <definedName name="\h" localSheetId="1">#REF!</definedName>
    <definedName name="\h">#REF!</definedName>
    <definedName name="\i" localSheetId="5">#N/A</definedName>
    <definedName name="\i" localSheetId="3">#N/A</definedName>
    <definedName name="\i" localSheetId="4">#N/A</definedName>
    <definedName name="\i" localSheetId="0">#N/A</definedName>
    <definedName name="\i" localSheetId="1">#N/A</definedName>
    <definedName name="\i">#N/A</definedName>
    <definedName name="\k" localSheetId="5">#REF!</definedName>
    <definedName name="\k" localSheetId="3">#REF!</definedName>
    <definedName name="\k" localSheetId="4">#REF!</definedName>
    <definedName name="\k" localSheetId="0">#REF!</definedName>
    <definedName name="\k" localSheetId="1">#REF!</definedName>
    <definedName name="\k">#REF!</definedName>
    <definedName name="\l" localSheetId="5">#REF!</definedName>
    <definedName name="\l" localSheetId="3">#REF!</definedName>
    <definedName name="\l" localSheetId="4">#REF!</definedName>
    <definedName name="\l" localSheetId="0">#REF!</definedName>
    <definedName name="\l" localSheetId="1">#REF!</definedName>
    <definedName name="\l">#REF!</definedName>
    <definedName name="\M" localSheetId="5">#REF!</definedName>
    <definedName name="\M" localSheetId="3">#REF!</definedName>
    <definedName name="\M" localSheetId="4">#REF!</definedName>
    <definedName name="\M" localSheetId="0">#REF!</definedName>
    <definedName name="\M" localSheetId="1">#REF!</definedName>
    <definedName name="\M">#REF!</definedName>
    <definedName name="\n" localSheetId="5">#REF!</definedName>
    <definedName name="\n" localSheetId="3">#REF!</definedName>
    <definedName name="\n" localSheetId="4">#REF!</definedName>
    <definedName name="\n" localSheetId="0">#REF!</definedName>
    <definedName name="\n" localSheetId="1">#REF!</definedName>
    <definedName name="\n">#REF!</definedName>
    <definedName name="\p" localSheetId="5">#REF!</definedName>
    <definedName name="\p" localSheetId="3">#REF!</definedName>
    <definedName name="\p" localSheetId="4">#REF!</definedName>
    <definedName name="\p" localSheetId="0">#REF!</definedName>
    <definedName name="\p" localSheetId="1">#REF!</definedName>
    <definedName name="\p">#REF!</definedName>
    <definedName name="\s" localSheetId="5">#REF!</definedName>
    <definedName name="\s" localSheetId="3">#REF!</definedName>
    <definedName name="\s" localSheetId="4">#REF!</definedName>
    <definedName name="\s" localSheetId="0">#REF!</definedName>
    <definedName name="\s" localSheetId="1">#REF!</definedName>
    <definedName name="\s">#REF!</definedName>
    <definedName name="\t" localSheetId="5">#REF!</definedName>
    <definedName name="\t" localSheetId="3">#REF!</definedName>
    <definedName name="\t" localSheetId="4">#REF!</definedName>
    <definedName name="\t" localSheetId="0">#REF!</definedName>
    <definedName name="\t" localSheetId="1">#REF!</definedName>
    <definedName name="\t">#REF!</definedName>
    <definedName name="\u" localSheetId="5">#N/A</definedName>
    <definedName name="\u" localSheetId="3">#N/A</definedName>
    <definedName name="\u" localSheetId="4">#N/A</definedName>
    <definedName name="\u" localSheetId="0">#N/A</definedName>
    <definedName name="\u" localSheetId="1">#N/A</definedName>
    <definedName name="\u">#N/A</definedName>
    <definedName name="\v" localSheetId="5">#REF!</definedName>
    <definedName name="\v" localSheetId="3">#REF!</definedName>
    <definedName name="\v" localSheetId="4">#REF!</definedName>
    <definedName name="\v" localSheetId="0">#REF!</definedName>
    <definedName name="\v" localSheetId="1">#REF!</definedName>
    <definedName name="\v">#REF!</definedName>
    <definedName name="\w" localSheetId="5">#REF!</definedName>
    <definedName name="\w" localSheetId="3">#REF!</definedName>
    <definedName name="\w" localSheetId="4">#REF!</definedName>
    <definedName name="\w" localSheetId="0">#REF!</definedName>
    <definedName name="\w" localSheetId="1">#REF!</definedName>
    <definedName name="\w">#REF!</definedName>
    <definedName name="\z" localSheetId="5">#REF!</definedName>
    <definedName name="\z" localSheetId="3">#REF!</definedName>
    <definedName name="\z" localSheetId="4">#REF!</definedName>
    <definedName name="\z" localSheetId="0">#REF!</definedName>
    <definedName name="\z" localSheetId="1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5">#REF!</definedName>
    <definedName name="_______e1" localSheetId="3">#REF!</definedName>
    <definedName name="_______e1" localSheetId="4">#REF!</definedName>
    <definedName name="_______e1" localSheetId="0">#REF!</definedName>
    <definedName name="_______e1" localSheetId="1">#REF!</definedName>
    <definedName name="_______e1">#REF!</definedName>
    <definedName name="_______f1" localSheetId="5">#REF!</definedName>
    <definedName name="_______f1" localSheetId="3">#REF!</definedName>
    <definedName name="_______f1" localSheetId="4">#REF!</definedName>
    <definedName name="_______f1" localSheetId="0">#REF!</definedName>
    <definedName name="_______f1" localSheetId="1">#REF!</definedName>
    <definedName name="_______f1">#REF!</definedName>
    <definedName name="_______g1" localSheetId="5">#REF!</definedName>
    <definedName name="_______g1" localSheetId="3">#REF!</definedName>
    <definedName name="_______g1" localSheetId="4">#REF!</definedName>
    <definedName name="_______g1" localSheetId="0">#REF!</definedName>
    <definedName name="_______g1" localSheetId="1">#REF!</definedName>
    <definedName name="_______g1">#REF!</definedName>
    <definedName name="_______h1" localSheetId="5">#REF!</definedName>
    <definedName name="_______h1" localSheetId="3">#REF!</definedName>
    <definedName name="_______h1" localSheetId="4">#REF!</definedName>
    <definedName name="_______h1" localSheetId="0">#REF!</definedName>
    <definedName name="_______h1" localSheetId="1">#REF!</definedName>
    <definedName name="_______h1">#REF!</definedName>
    <definedName name="_______k1" localSheetId="5">#REF!</definedName>
    <definedName name="_______k1" localSheetId="3">#REF!</definedName>
    <definedName name="_______k1" localSheetId="4">#REF!</definedName>
    <definedName name="_______k1" localSheetId="0">#REF!</definedName>
    <definedName name="_______k1" localSheetId="1">#REF!</definedName>
    <definedName name="_______k1">#REF!</definedName>
    <definedName name="_______no1">'[2]201'!$A$1:$B$170</definedName>
    <definedName name="_______no2">'[2]212'!$A$1:$B$198</definedName>
    <definedName name="_______PRO1" localSheetId="5">#REF!</definedName>
    <definedName name="_______PRO1" localSheetId="3">#REF!</definedName>
    <definedName name="_______PRO1" localSheetId="4">#REF!</definedName>
    <definedName name="_______PRO1" localSheetId="0">#REF!</definedName>
    <definedName name="_______PRO1" localSheetId="1">#REF!</definedName>
    <definedName name="_______PRO1">#REF!</definedName>
    <definedName name="______e1" localSheetId="5">#REF!</definedName>
    <definedName name="______e1" localSheetId="3">#REF!</definedName>
    <definedName name="______e1" localSheetId="4">#REF!</definedName>
    <definedName name="______e1" localSheetId="0">#REF!</definedName>
    <definedName name="______e1" localSheetId="1">#REF!</definedName>
    <definedName name="______e1">#REF!</definedName>
    <definedName name="______f1" localSheetId="5">#REF!</definedName>
    <definedName name="______f1" localSheetId="3">#REF!</definedName>
    <definedName name="______f1" localSheetId="4">#REF!</definedName>
    <definedName name="______f1" localSheetId="0">#REF!</definedName>
    <definedName name="______f1" localSheetId="1">#REF!</definedName>
    <definedName name="______f1">#REF!</definedName>
    <definedName name="______g1" localSheetId="5">#REF!</definedName>
    <definedName name="______g1" localSheetId="3">#REF!</definedName>
    <definedName name="______g1" localSheetId="4">#REF!</definedName>
    <definedName name="______g1" localSheetId="0">#REF!</definedName>
    <definedName name="______g1" localSheetId="1">#REF!</definedName>
    <definedName name="______g1">#REF!</definedName>
    <definedName name="______h1" localSheetId="5">#REF!</definedName>
    <definedName name="______h1" localSheetId="3">#REF!</definedName>
    <definedName name="______h1" localSheetId="4">#REF!</definedName>
    <definedName name="______h1" localSheetId="0">#REF!</definedName>
    <definedName name="______h1" localSheetId="1">#REF!</definedName>
    <definedName name="______h1">#REF!</definedName>
    <definedName name="______k1" localSheetId="5">#REF!</definedName>
    <definedName name="______k1" localSheetId="3">#REF!</definedName>
    <definedName name="______k1" localSheetId="4">#REF!</definedName>
    <definedName name="______k1" localSheetId="0">#REF!</definedName>
    <definedName name="______k1" localSheetId="1">#REF!</definedName>
    <definedName name="______k1">#REF!</definedName>
    <definedName name="______no1">'[2]201'!$A$1:$B$170</definedName>
    <definedName name="______no2">'[2]212'!$A$1:$B$198</definedName>
    <definedName name="______PRO1" localSheetId="5">#REF!</definedName>
    <definedName name="______PRO1" localSheetId="3">#REF!</definedName>
    <definedName name="______PRO1" localSheetId="4">#REF!</definedName>
    <definedName name="______PRO1" localSheetId="0">#REF!</definedName>
    <definedName name="______PRO1" localSheetId="1">#REF!</definedName>
    <definedName name="______PRO1">#REF!</definedName>
    <definedName name="_____ACT1">#REF!</definedName>
    <definedName name="_____DAT1" localSheetId="5">'[3]AA-1'!#REF!</definedName>
    <definedName name="_____DAT1" localSheetId="3">'[3]AA-1'!#REF!</definedName>
    <definedName name="_____DAT1" localSheetId="4">'[3]AA-1'!#REF!</definedName>
    <definedName name="_____DAT1" localSheetId="0">'[3]AA-1'!#REF!</definedName>
    <definedName name="_____DAT1" localSheetId="1">'[3]AA-1'!#REF!</definedName>
    <definedName name="_____DAT1">'[3]AA-1'!#REF!</definedName>
    <definedName name="_____DAT10" localSheetId="5">'[3]AA-1'!#REF!</definedName>
    <definedName name="_____DAT10" localSheetId="3">'[3]AA-1'!#REF!</definedName>
    <definedName name="_____DAT10" localSheetId="4">'[3]AA-1'!#REF!</definedName>
    <definedName name="_____DAT10" localSheetId="0">'[3]AA-1'!#REF!</definedName>
    <definedName name="_____DAT10" localSheetId="1">'[3]AA-1'!#REF!</definedName>
    <definedName name="_____DAT10">'[3]AA-1'!#REF!</definedName>
    <definedName name="_____DAT13" localSheetId="5">'[3]AA-1'!#REF!</definedName>
    <definedName name="_____DAT13" localSheetId="3">'[3]AA-1'!#REF!</definedName>
    <definedName name="_____DAT13" localSheetId="4">'[3]AA-1'!#REF!</definedName>
    <definedName name="_____DAT13" localSheetId="0">'[3]AA-1'!#REF!</definedName>
    <definedName name="_____DAT13" localSheetId="1">'[3]AA-1'!#REF!</definedName>
    <definedName name="_____DAT13">'[3]AA-1'!#REF!</definedName>
    <definedName name="_____DAT2" localSheetId="5">'[3]AA-1'!#REF!</definedName>
    <definedName name="_____DAT2" localSheetId="3">'[3]AA-1'!#REF!</definedName>
    <definedName name="_____DAT2" localSheetId="4">'[3]AA-1'!#REF!</definedName>
    <definedName name="_____DAT2" localSheetId="0">'[3]AA-1'!#REF!</definedName>
    <definedName name="_____DAT2" localSheetId="1">'[3]AA-1'!#REF!</definedName>
    <definedName name="_____DAT2">'[3]AA-1'!#REF!</definedName>
    <definedName name="_____DAT3" localSheetId="5">'[3]AA-1'!#REF!</definedName>
    <definedName name="_____DAT3" localSheetId="3">'[3]AA-1'!#REF!</definedName>
    <definedName name="_____DAT3" localSheetId="4">'[3]AA-1'!#REF!</definedName>
    <definedName name="_____DAT3" localSheetId="0">'[3]AA-1'!#REF!</definedName>
    <definedName name="_____DAT3" localSheetId="1">'[3]AA-1'!#REF!</definedName>
    <definedName name="_____DAT3">'[3]AA-1'!#REF!</definedName>
    <definedName name="_____DAT5" localSheetId="5">'[3]AA-1'!#REF!</definedName>
    <definedName name="_____DAT5" localSheetId="3">'[3]AA-1'!#REF!</definedName>
    <definedName name="_____DAT5" localSheetId="4">'[3]AA-1'!#REF!</definedName>
    <definedName name="_____DAT5" localSheetId="0">'[3]AA-1'!#REF!</definedName>
    <definedName name="_____DAT5" localSheetId="1">'[3]AA-1'!#REF!</definedName>
    <definedName name="_____DAT5">'[3]AA-1'!#REF!</definedName>
    <definedName name="_____DAT6" localSheetId="5">'[3]AA-1'!#REF!</definedName>
    <definedName name="_____DAT6" localSheetId="3">'[3]AA-1'!#REF!</definedName>
    <definedName name="_____DAT6" localSheetId="4">'[3]AA-1'!#REF!</definedName>
    <definedName name="_____DAT6" localSheetId="0">'[3]AA-1'!#REF!</definedName>
    <definedName name="_____DAT6" localSheetId="1">'[3]AA-1'!#REF!</definedName>
    <definedName name="_____DAT6">'[3]AA-1'!#REF!</definedName>
    <definedName name="_____DAT7" localSheetId="5">'[3]AA-1'!#REF!</definedName>
    <definedName name="_____DAT7" localSheetId="3">'[3]AA-1'!#REF!</definedName>
    <definedName name="_____DAT7" localSheetId="4">'[3]AA-1'!#REF!</definedName>
    <definedName name="_____DAT7" localSheetId="0">'[3]AA-1'!#REF!</definedName>
    <definedName name="_____DAT7" localSheetId="1">'[3]AA-1'!#REF!</definedName>
    <definedName name="_____DAT7">'[3]AA-1'!#REF!</definedName>
    <definedName name="_____DAT8" localSheetId="5">'[3]AA-1'!#REF!</definedName>
    <definedName name="_____DAT8" localSheetId="3">'[3]AA-1'!#REF!</definedName>
    <definedName name="_____DAT8" localSheetId="4">'[3]AA-1'!#REF!</definedName>
    <definedName name="_____DAT8" localSheetId="0">'[3]AA-1'!#REF!</definedName>
    <definedName name="_____DAT8" localSheetId="1">'[3]AA-1'!#REF!</definedName>
    <definedName name="_____DAT8">'[3]AA-1'!#REF!</definedName>
    <definedName name="_____DAT9" localSheetId="5">'[3]AA-1'!#REF!</definedName>
    <definedName name="_____DAT9" localSheetId="3">'[3]AA-1'!#REF!</definedName>
    <definedName name="_____DAT9" localSheetId="4">'[3]AA-1'!#REF!</definedName>
    <definedName name="_____DAT9" localSheetId="0">'[3]AA-1'!#REF!</definedName>
    <definedName name="_____DAT9" localSheetId="1">'[3]AA-1'!#REF!</definedName>
    <definedName name="_____DAT9">'[3]AA-1'!#REF!</definedName>
    <definedName name="_____dkk1">#REF!</definedName>
    <definedName name="_____dkk2">#REF!</definedName>
    <definedName name="_____e1" localSheetId="5">#REF!</definedName>
    <definedName name="_____e1" localSheetId="3">#REF!</definedName>
    <definedName name="_____e1" localSheetId="4">#REF!</definedName>
    <definedName name="_____e1" localSheetId="0">#REF!</definedName>
    <definedName name="_____e1" localSheetId="1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5">#REF!</definedName>
    <definedName name="_____f1" localSheetId="3">#REF!</definedName>
    <definedName name="_____f1" localSheetId="4">#REF!</definedName>
    <definedName name="_____f1" localSheetId="0">#REF!</definedName>
    <definedName name="_____f1" localSheetId="1">#REF!</definedName>
    <definedName name="_____f1">#REF!</definedName>
    <definedName name="_____g1" localSheetId="5">#REF!</definedName>
    <definedName name="_____g1" localSheetId="3">#REF!</definedName>
    <definedName name="_____g1" localSheetId="4">#REF!</definedName>
    <definedName name="_____g1" localSheetId="0">#REF!</definedName>
    <definedName name="_____g1" localSheetId="1">#REF!</definedName>
    <definedName name="_____g1">#REF!</definedName>
    <definedName name="_____h1" localSheetId="5">#REF!</definedName>
    <definedName name="_____h1" localSheetId="3">#REF!</definedName>
    <definedName name="_____h1" localSheetId="4">#REF!</definedName>
    <definedName name="_____h1" localSheetId="0">#REF!</definedName>
    <definedName name="_____h1" localSheetId="1">#REF!</definedName>
    <definedName name="_____h1">#REF!</definedName>
    <definedName name="_____k1" localSheetId="5">#REF!</definedName>
    <definedName name="_____k1" localSheetId="3">#REF!</definedName>
    <definedName name="_____k1" localSheetId="4">#REF!</definedName>
    <definedName name="_____k1" localSheetId="0">#REF!</definedName>
    <definedName name="_____k1" localSheetId="1">#REF!</definedName>
    <definedName name="_____k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5">#REF!</definedName>
    <definedName name="_____PRO1" localSheetId="3">#REF!</definedName>
    <definedName name="_____PRO1" localSheetId="4">#REF!</definedName>
    <definedName name="_____PRO1" localSheetId="0">#REF!</definedName>
    <definedName name="_____PRO1" localSheetId="1">#REF!</definedName>
    <definedName name="_____PRO1">#REF!</definedName>
    <definedName name="_____Us1">#REF!</definedName>
    <definedName name="_____Us2">#REF!</definedName>
    <definedName name="_____WP2007">#REF!</definedName>
    <definedName name="_____รายได้" localSheetId="5">#REF!</definedName>
    <definedName name="_____รายได้" localSheetId="3">#REF!</definedName>
    <definedName name="_____รายได้" localSheetId="4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ACT1">#REF!</definedName>
    <definedName name="____DAT1" localSheetId="5">'[3]AA-1'!#REF!</definedName>
    <definedName name="____DAT1" localSheetId="3">'[3]AA-1'!#REF!</definedName>
    <definedName name="____DAT1" localSheetId="4">'[3]AA-1'!#REF!</definedName>
    <definedName name="____DAT1" localSheetId="0">'[3]AA-1'!#REF!</definedName>
    <definedName name="____DAT1" localSheetId="1">'[3]AA-1'!#REF!</definedName>
    <definedName name="____DAT1">'[3]AA-1'!#REF!</definedName>
    <definedName name="____DAT10" localSheetId="5">'[3]AA-1'!#REF!</definedName>
    <definedName name="____DAT10" localSheetId="3">'[3]AA-1'!#REF!</definedName>
    <definedName name="____DAT10" localSheetId="4">'[3]AA-1'!#REF!</definedName>
    <definedName name="____DAT10" localSheetId="0">'[3]AA-1'!#REF!</definedName>
    <definedName name="____DAT10" localSheetId="1">'[3]AA-1'!#REF!</definedName>
    <definedName name="____DAT10">'[3]AA-1'!#REF!</definedName>
    <definedName name="____DAT13" localSheetId="5">'[3]AA-1'!#REF!</definedName>
    <definedName name="____DAT13" localSheetId="3">'[3]AA-1'!#REF!</definedName>
    <definedName name="____DAT13" localSheetId="4">'[3]AA-1'!#REF!</definedName>
    <definedName name="____DAT13" localSheetId="0">'[3]AA-1'!#REF!</definedName>
    <definedName name="____DAT13" localSheetId="1">'[3]AA-1'!#REF!</definedName>
    <definedName name="____DAT13">'[3]AA-1'!#REF!</definedName>
    <definedName name="____DAT2" localSheetId="5">'[3]AA-1'!#REF!</definedName>
    <definedName name="____DAT2" localSheetId="3">'[3]AA-1'!#REF!</definedName>
    <definedName name="____DAT2" localSheetId="4">'[3]AA-1'!#REF!</definedName>
    <definedName name="____DAT2" localSheetId="0">'[3]AA-1'!#REF!</definedName>
    <definedName name="____DAT2" localSheetId="1">'[3]AA-1'!#REF!</definedName>
    <definedName name="____DAT2">'[3]AA-1'!#REF!</definedName>
    <definedName name="____DAT3" localSheetId="5">'[3]AA-1'!#REF!</definedName>
    <definedName name="____DAT3" localSheetId="3">'[3]AA-1'!#REF!</definedName>
    <definedName name="____DAT3" localSheetId="4">'[3]AA-1'!#REF!</definedName>
    <definedName name="____DAT3" localSheetId="0">'[3]AA-1'!#REF!</definedName>
    <definedName name="____DAT3" localSheetId="1">'[3]AA-1'!#REF!</definedName>
    <definedName name="____DAT3">'[3]AA-1'!#REF!</definedName>
    <definedName name="____DAT5" localSheetId="5">'[3]AA-1'!#REF!</definedName>
    <definedName name="____DAT5" localSheetId="3">'[3]AA-1'!#REF!</definedName>
    <definedName name="____DAT5" localSheetId="4">'[3]AA-1'!#REF!</definedName>
    <definedName name="____DAT5" localSheetId="0">'[3]AA-1'!#REF!</definedName>
    <definedName name="____DAT5" localSheetId="1">'[3]AA-1'!#REF!</definedName>
    <definedName name="____DAT5">'[3]AA-1'!#REF!</definedName>
    <definedName name="____DAT6" localSheetId="5">'[3]AA-1'!#REF!</definedName>
    <definedName name="____DAT6" localSheetId="3">'[3]AA-1'!#REF!</definedName>
    <definedName name="____DAT6" localSheetId="4">'[3]AA-1'!#REF!</definedName>
    <definedName name="____DAT6" localSheetId="0">'[3]AA-1'!#REF!</definedName>
    <definedName name="____DAT6" localSheetId="1">'[3]AA-1'!#REF!</definedName>
    <definedName name="____DAT6">'[3]AA-1'!#REF!</definedName>
    <definedName name="____DAT7" localSheetId="5">'[3]AA-1'!#REF!</definedName>
    <definedName name="____DAT7" localSheetId="3">'[3]AA-1'!#REF!</definedName>
    <definedName name="____DAT7" localSheetId="4">'[3]AA-1'!#REF!</definedName>
    <definedName name="____DAT7" localSheetId="0">'[3]AA-1'!#REF!</definedName>
    <definedName name="____DAT7" localSheetId="1">'[3]AA-1'!#REF!</definedName>
    <definedName name="____DAT7">'[3]AA-1'!#REF!</definedName>
    <definedName name="____DAT8" localSheetId="5">'[3]AA-1'!#REF!</definedName>
    <definedName name="____DAT8" localSheetId="3">'[3]AA-1'!#REF!</definedName>
    <definedName name="____DAT8" localSheetId="4">'[3]AA-1'!#REF!</definedName>
    <definedName name="____DAT8" localSheetId="0">'[3]AA-1'!#REF!</definedName>
    <definedName name="____DAT8" localSheetId="1">'[3]AA-1'!#REF!</definedName>
    <definedName name="____DAT8">'[3]AA-1'!#REF!</definedName>
    <definedName name="____DAT9" localSheetId="5">'[3]AA-1'!#REF!</definedName>
    <definedName name="____DAT9" localSheetId="3">'[3]AA-1'!#REF!</definedName>
    <definedName name="____DAT9" localSheetId="4">'[3]AA-1'!#REF!</definedName>
    <definedName name="____DAT9" localSheetId="0">'[3]AA-1'!#REF!</definedName>
    <definedName name="____DAT9" localSheetId="1">'[3]AA-1'!#REF!</definedName>
    <definedName name="____DAT9">'[3]AA-1'!#REF!</definedName>
    <definedName name="____dkk1">#REF!</definedName>
    <definedName name="____dkk2">#REF!</definedName>
    <definedName name="____e1" localSheetId="5">#REF!</definedName>
    <definedName name="____e1" localSheetId="3">#REF!</definedName>
    <definedName name="____e1" localSheetId="4">#REF!</definedName>
    <definedName name="____e1" localSheetId="0">#REF!</definedName>
    <definedName name="____e1" localSheetId="1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5">#REF!</definedName>
    <definedName name="____f1" localSheetId="3">#REF!</definedName>
    <definedName name="____f1" localSheetId="4">#REF!</definedName>
    <definedName name="____f1" localSheetId="0">#REF!</definedName>
    <definedName name="____f1" localSheetId="1">#REF!</definedName>
    <definedName name="____f1">#REF!</definedName>
    <definedName name="____g1" localSheetId="5">#REF!</definedName>
    <definedName name="____g1" localSheetId="3">#REF!</definedName>
    <definedName name="____g1" localSheetId="4">#REF!</definedName>
    <definedName name="____g1" localSheetId="0">#REF!</definedName>
    <definedName name="____g1" localSheetId="1">#REF!</definedName>
    <definedName name="____g1">#REF!</definedName>
    <definedName name="____h1" localSheetId="5">#REF!</definedName>
    <definedName name="____h1" localSheetId="3">#REF!</definedName>
    <definedName name="____h1" localSheetId="4">#REF!</definedName>
    <definedName name="____h1" localSheetId="0">#REF!</definedName>
    <definedName name="____h1" localSheetId="1">#REF!</definedName>
    <definedName name="____h1">#REF!</definedName>
    <definedName name="____k1" localSheetId="5">#REF!</definedName>
    <definedName name="____k1" localSheetId="3">#REF!</definedName>
    <definedName name="____k1" localSheetId="4">#REF!</definedName>
    <definedName name="____k1" localSheetId="0">#REF!</definedName>
    <definedName name="____k1" localSheetId="1">#REF!</definedName>
    <definedName name="____k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5">#REF!</definedName>
    <definedName name="____PRO1" localSheetId="3">#REF!</definedName>
    <definedName name="____PRO1" localSheetId="4">#REF!</definedName>
    <definedName name="____PRO1" localSheetId="0">#REF!</definedName>
    <definedName name="____PRO1" localSheetId="1">#REF!</definedName>
    <definedName name="____PRO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5">'[3]AA-1'!#REF!</definedName>
    <definedName name="___DAT1" localSheetId="3">'[3]AA-1'!#REF!</definedName>
    <definedName name="___DAT1" localSheetId="4">'[3]AA-1'!#REF!</definedName>
    <definedName name="___DAT1" localSheetId="0">'[3]AA-1'!#REF!</definedName>
    <definedName name="___DAT1" localSheetId="1">'[3]AA-1'!#REF!</definedName>
    <definedName name="___DAT1">'[3]AA-1'!#REF!</definedName>
    <definedName name="___DAT10" localSheetId="5">'[3]AA-1'!#REF!</definedName>
    <definedName name="___DAT10" localSheetId="3">'[3]AA-1'!#REF!</definedName>
    <definedName name="___DAT10" localSheetId="4">'[3]AA-1'!#REF!</definedName>
    <definedName name="___DAT10" localSheetId="0">'[3]AA-1'!#REF!</definedName>
    <definedName name="___DAT10" localSheetId="1">'[3]AA-1'!#REF!</definedName>
    <definedName name="___DAT10">'[3]AA-1'!#REF!</definedName>
    <definedName name="___DAT13" localSheetId="5">'[3]AA-1'!#REF!</definedName>
    <definedName name="___DAT13" localSheetId="3">'[3]AA-1'!#REF!</definedName>
    <definedName name="___DAT13" localSheetId="4">'[3]AA-1'!#REF!</definedName>
    <definedName name="___DAT13" localSheetId="0">'[3]AA-1'!#REF!</definedName>
    <definedName name="___DAT13" localSheetId="1">'[3]AA-1'!#REF!</definedName>
    <definedName name="___DAT13">'[3]AA-1'!#REF!</definedName>
    <definedName name="___DAT2" localSheetId="5">'[3]AA-1'!#REF!</definedName>
    <definedName name="___DAT2" localSheetId="3">'[3]AA-1'!#REF!</definedName>
    <definedName name="___DAT2" localSheetId="4">'[3]AA-1'!#REF!</definedName>
    <definedName name="___DAT2" localSheetId="0">'[3]AA-1'!#REF!</definedName>
    <definedName name="___DAT2" localSheetId="1">'[3]AA-1'!#REF!</definedName>
    <definedName name="___DAT2">'[3]AA-1'!#REF!</definedName>
    <definedName name="___DAT3" localSheetId="5">'[3]AA-1'!#REF!</definedName>
    <definedName name="___DAT3" localSheetId="3">'[3]AA-1'!#REF!</definedName>
    <definedName name="___DAT3" localSheetId="4">'[3]AA-1'!#REF!</definedName>
    <definedName name="___DAT3" localSheetId="0">'[3]AA-1'!#REF!</definedName>
    <definedName name="___DAT3" localSheetId="1">'[3]AA-1'!#REF!</definedName>
    <definedName name="___DAT3">'[3]AA-1'!#REF!</definedName>
    <definedName name="___DAT4">#REF!</definedName>
    <definedName name="___DAT5" localSheetId="5">'[3]AA-1'!#REF!</definedName>
    <definedName name="___DAT5" localSheetId="3">'[3]AA-1'!#REF!</definedName>
    <definedName name="___DAT5" localSheetId="4">'[3]AA-1'!#REF!</definedName>
    <definedName name="___DAT5" localSheetId="0">'[3]AA-1'!#REF!</definedName>
    <definedName name="___DAT5" localSheetId="1">'[3]AA-1'!#REF!</definedName>
    <definedName name="___DAT5">'[3]AA-1'!#REF!</definedName>
    <definedName name="___DAT6" localSheetId="5">'[3]AA-1'!#REF!</definedName>
    <definedName name="___DAT6" localSheetId="3">'[3]AA-1'!#REF!</definedName>
    <definedName name="___DAT6" localSheetId="4">'[3]AA-1'!#REF!</definedName>
    <definedName name="___DAT6" localSheetId="0">'[3]AA-1'!#REF!</definedName>
    <definedName name="___DAT6" localSheetId="1">'[3]AA-1'!#REF!</definedName>
    <definedName name="___DAT6">'[3]AA-1'!#REF!</definedName>
    <definedName name="___DAT7" localSheetId="5">'[3]AA-1'!#REF!</definedName>
    <definedName name="___DAT7" localSheetId="3">'[3]AA-1'!#REF!</definedName>
    <definedName name="___DAT7" localSheetId="4">'[3]AA-1'!#REF!</definedName>
    <definedName name="___DAT7" localSheetId="0">'[3]AA-1'!#REF!</definedName>
    <definedName name="___DAT7" localSheetId="1">'[3]AA-1'!#REF!</definedName>
    <definedName name="___DAT7">'[3]AA-1'!#REF!</definedName>
    <definedName name="___DAT8" localSheetId="5">'[3]AA-1'!#REF!</definedName>
    <definedName name="___DAT8" localSheetId="3">'[3]AA-1'!#REF!</definedName>
    <definedName name="___DAT8" localSheetId="4">'[3]AA-1'!#REF!</definedName>
    <definedName name="___DAT8" localSheetId="0">'[3]AA-1'!#REF!</definedName>
    <definedName name="___DAT8" localSheetId="1">'[3]AA-1'!#REF!</definedName>
    <definedName name="___DAT8">'[3]AA-1'!#REF!</definedName>
    <definedName name="___DAT9" localSheetId="5">'[3]AA-1'!#REF!</definedName>
    <definedName name="___DAT9" localSheetId="3">'[3]AA-1'!#REF!</definedName>
    <definedName name="___DAT9" localSheetId="4">'[3]AA-1'!#REF!</definedName>
    <definedName name="___DAT9" localSheetId="0">'[3]AA-1'!#REF!</definedName>
    <definedName name="___DAT9" localSheetId="1">'[3]AA-1'!#REF!</definedName>
    <definedName name="___DAT9">'[3]AA-1'!#REF!</definedName>
    <definedName name="___dkk1">#REF!</definedName>
    <definedName name="___dkk2">#REF!</definedName>
    <definedName name="___e1" localSheetId="5">#REF!</definedName>
    <definedName name="___e1" localSheetId="3">#REF!</definedName>
    <definedName name="___e1" localSheetId="4">#REF!</definedName>
    <definedName name="___e1" localSheetId="0">#REF!</definedName>
    <definedName name="___e1" localSheetId="1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5">#REF!</definedName>
    <definedName name="___f1" localSheetId="3">#REF!</definedName>
    <definedName name="___f1" localSheetId="4">#REF!</definedName>
    <definedName name="___f1" localSheetId="0">#REF!</definedName>
    <definedName name="___f1" localSheetId="1">#REF!</definedName>
    <definedName name="___f1">#REF!</definedName>
    <definedName name="___g1" localSheetId="5">#REF!</definedName>
    <definedName name="___g1" localSheetId="3">#REF!</definedName>
    <definedName name="___g1" localSheetId="4">#REF!</definedName>
    <definedName name="___g1" localSheetId="0">#REF!</definedName>
    <definedName name="___g1" localSheetId="1">#REF!</definedName>
    <definedName name="___g1">#REF!</definedName>
    <definedName name="___h1" localSheetId="5">#REF!</definedName>
    <definedName name="___h1" localSheetId="3">#REF!</definedName>
    <definedName name="___h1" localSheetId="4">#REF!</definedName>
    <definedName name="___h1" localSheetId="0">#REF!</definedName>
    <definedName name="___h1" localSheetId="1">#REF!</definedName>
    <definedName name="___h1">#REF!</definedName>
    <definedName name="___k1" localSheetId="5">#REF!</definedName>
    <definedName name="___k1" localSheetId="3">#REF!</definedName>
    <definedName name="___k1" localSheetId="4">#REF!</definedName>
    <definedName name="___k1" localSheetId="0">#REF!</definedName>
    <definedName name="___k1" localSheetId="1">#REF!</definedName>
    <definedName name="___k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5">#REF!</definedName>
    <definedName name="___PRO1" localSheetId="3">#REF!</definedName>
    <definedName name="___PRO1" localSheetId="4">#REF!</definedName>
    <definedName name="___PRO1" localSheetId="0">#REF!</definedName>
    <definedName name="___PRO1" localSheetId="1">#REF!</definedName>
    <definedName name="___PRO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5">'[3]AA-1'!#REF!</definedName>
    <definedName name="__DAT1" localSheetId="3">'[3]AA-1'!#REF!</definedName>
    <definedName name="__DAT1" localSheetId="4">'[3]AA-1'!#REF!</definedName>
    <definedName name="__DAT1" localSheetId="0">'[3]AA-1'!#REF!</definedName>
    <definedName name="__DAT1" localSheetId="1">'[3]AA-1'!#REF!</definedName>
    <definedName name="__DAT1">'[3]AA-1'!#REF!</definedName>
    <definedName name="__DAT10" localSheetId="5">'[3]AA-1'!#REF!</definedName>
    <definedName name="__DAT10" localSheetId="3">'[3]AA-1'!#REF!</definedName>
    <definedName name="__DAT10" localSheetId="4">'[3]AA-1'!#REF!</definedName>
    <definedName name="__DAT10" localSheetId="0">'[3]AA-1'!#REF!</definedName>
    <definedName name="__DAT10" localSheetId="1">'[3]AA-1'!#REF!</definedName>
    <definedName name="__DAT10">'[3]AA-1'!#REF!</definedName>
    <definedName name="__DAT13" localSheetId="5">'[3]AA-1'!#REF!</definedName>
    <definedName name="__DAT13" localSheetId="3">'[3]AA-1'!#REF!</definedName>
    <definedName name="__DAT13" localSheetId="4">'[3]AA-1'!#REF!</definedName>
    <definedName name="__DAT13" localSheetId="0">'[3]AA-1'!#REF!</definedName>
    <definedName name="__DAT13" localSheetId="1">'[3]AA-1'!#REF!</definedName>
    <definedName name="__DAT13">'[3]AA-1'!#REF!</definedName>
    <definedName name="__DAT2" localSheetId="5">'[3]AA-1'!#REF!</definedName>
    <definedName name="__DAT2" localSheetId="3">'[3]AA-1'!#REF!</definedName>
    <definedName name="__DAT2" localSheetId="4">'[3]AA-1'!#REF!</definedName>
    <definedName name="__DAT2" localSheetId="0">'[3]AA-1'!#REF!</definedName>
    <definedName name="__DAT2" localSheetId="1">'[3]AA-1'!#REF!</definedName>
    <definedName name="__DAT2">'[3]AA-1'!#REF!</definedName>
    <definedName name="__DAT3" localSheetId="5">'[3]AA-1'!#REF!</definedName>
    <definedName name="__DAT3" localSheetId="3">'[3]AA-1'!#REF!</definedName>
    <definedName name="__DAT3" localSheetId="4">'[3]AA-1'!#REF!</definedName>
    <definedName name="__DAT3" localSheetId="0">'[3]AA-1'!#REF!</definedName>
    <definedName name="__DAT3" localSheetId="1">'[3]AA-1'!#REF!</definedName>
    <definedName name="__DAT3">'[3]AA-1'!#REF!</definedName>
    <definedName name="__DAT4">#REF!</definedName>
    <definedName name="__DAT5" localSheetId="5">'[3]AA-1'!#REF!</definedName>
    <definedName name="__DAT5" localSheetId="3">'[3]AA-1'!#REF!</definedName>
    <definedName name="__DAT5" localSheetId="4">'[3]AA-1'!#REF!</definedName>
    <definedName name="__DAT5" localSheetId="0">'[3]AA-1'!#REF!</definedName>
    <definedName name="__DAT5" localSheetId="1">'[3]AA-1'!#REF!</definedName>
    <definedName name="__DAT5">'[3]AA-1'!#REF!</definedName>
    <definedName name="__DAT6" localSheetId="5">'[3]AA-1'!#REF!</definedName>
    <definedName name="__DAT6" localSheetId="3">'[3]AA-1'!#REF!</definedName>
    <definedName name="__DAT6" localSheetId="4">'[3]AA-1'!#REF!</definedName>
    <definedName name="__DAT6" localSheetId="0">'[3]AA-1'!#REF!</definedName>
    <definedName name="__DAT6" localSheetId="1">'[3]AA-1'!#REF!</definedName>
    <definedName name="__DAT6">'[3]AA-1'!#REF!</definedName>
    <definedName name="__DAT7" localSheetId="5">'[3]AA-1'!#REF!</definedName>
    <definedName name="__DAT7" localSheetId="3">'[3]AA-1'!#REF!</definedName>
    <definedName name="__DAT7" localSheetId="4">'[3]AA-1'!#REF!</definedName>
    <definedName name="__DAT7" localSheetId="0">'[3]AA-1'!#REF!</definedName>
    <definedName name="__DAT7" localSheetId="1">'[3]AA-1'!#REF!</definedName>
    <definedName name="__DAT7">'[3]AA-1'!#REF!</definedName>
    <definedName name="__DAT8" localSheetId="5">'[3]AA-1'!#REF!</definedName>
    <definedName name="__DAT8" localSheetId="3">'[3]AA-1'!#REF!</definedName>
    <definedName name="__DAT8" localSheetId="4">'[3]AA-1'!#REF!</definedName>
    <definedName name="__DAT8" localSheetId="0">'[3]AA-1'!#REF!</definedName>
    <definedName name="__DAT8" localSheetId="1">'[3]AA-1'!#REF!</definedName>
    <definedName name="__DAT8">'[3]AA-1'!#REF!</definedName>
    <definedName name="__DAT9" localSheetId="5">'[3]AA-1'!#REF!</definedName>
    <definedName name="__DAT9" localSheetId="3">'[3]AA-1'!#REF!</definedName>
    <definedName name="__DAT9" localSheetId="4">'[3]AA-1'!#REF!</definedName>
    <definedName name="__DAT9" localSheetId="0">'[3]AA-1'!#REF!</definedName>
    <definedName name="__DAT9" localSheetId="1">'[3]AA-1'!#REF!</definedName>
    <definedName name="__DAT9">'[3]AA-1'!#REF!</definedName>
    <definedName name="__dkk1">#REF!</definedName>
    <definedName name="__dkk2">#REF!</definedName>
    <definedName name="__e1" localSheetId="5">#REF!</definedName>
    <definedName name="__e1" localSheetId="3">#REF!</definedName>
    <definedName name="__e1" localSheetId="4">#REF!</definedName>
    <definedName name="__e1" localSheetId="0">#REF!</definedName>
    <definedName name="__e1" localSheetId="1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5">#REF!</definedName>
    <definedName name="__f1" localSheetId="3">#REF!</definedName>
    <definedName name="__f1" localSheetId="4">#REF!</definedName>
    <definedName name="__f1" localSheetId="0">#REF!</definedName>
    <definedName name="__f1" localSheetId="1">#REF!</definedName>
    <definedName name="__f1">#REF!</definedName>
    <definedName name="__g1" localSheetId="5">#REF!</definedName>
    <definedName name="__g1" localSheetId="3">#REF!</definedName>
    <definedName name="__g1" localSheetId="4">#REF!</definedName>
    <definedName name="__g1" localSheetId="0">#REF!</definedName>
    <definedName name="__g1" localSheetId="1">#REF!</definedName>
    <definedName name="__g1">#REF!</definedName>
    <definedName name="__h1" localSheetId="5">#REF!</definedName>
    <definedName name="__h1" localSheetId="3">#REF!</definedName>
    <definedName name="__h1" localSheetId="4">#REF!</definedName>
    <definedName name="__h1" localSheetId="0">#REF!</definedName>
    <definedName name="__h1" localSheetId="1">#REF!</definedName>
    <definedName name="__h1">#REF!</definedName>
    <definedName name="__k1" localSheetId="5">#REF!</definedName>
    <definedName name="__k1" localSheetId="3">#REF!</definedName>
    <definedName name="__k1" localSheetId="4">#REF!</definedName>
    <definedName name="__k1" localSheetId="0">#REF!</definedName>
    <definedName name="__k1" localSheetId="1">#REF!</definedName>
    <definedName name="__k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5">#REF!</definedName>
    <definedName name="__PRO1" localSheetId="3">#REF!</definedName>
    <definedName name="__PRO1" localSheetId="4">#REF!</definedName>
    <definedName name="__PRO1" localSheetId="0">#REF!</definedName>
    <definedName name="__PRO1" localSheetId="1">#REF!</definedName>
    <definedName name="__PRO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5">#REF!</definedName>
    <definedName name="_10" localSheetId="3">#REF!</definedName>
    <definedName name="_10" localSheetId="4">#REF!</definedName>
    <definedName name="_10" localSheetId="0">#REF!</definedName>
    <definedName name="_10" localSheetId="1">#REF!</definedName>
    <definedName name="_10">#REF!</definedName>
    <definedName name="_1102" hidden="1">'[4]stat local'!$D$769:$D$3475</definedName>
    <definedName name="_2" localSheetId="5">#N/A</definedName>
    <definedName name="_2" localSheetId="3">#N/A</definedName>
    <definedName name="_2" localSheetId="4">#N/A</definedName>
    <definedName name="_2" localSheetId="0">#N/A</definedName>
    <definedName name="_2" localSheetId="1">#N/A</definedName>
    <definedName name="_2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5">#REF!</definedName>
    <definedName name="_apr1" localSheetId="3">#REF!</definedName>
    <definedName name="_apr1" localSheetId="4">#REF!</definedName>
    <definedName name="_apr1" localSheetId="0">#REF!</definedName>
    <definedName name="_apr1" localSheetId="1">#REF!</definedName>
    <definedName name="_apr1">#REF!</definedName>
    <definedName name="_apr2" localSheetId="5">#REF!</definedName>
    <definedName name="_apr2" localSheetId="3">#REF!</definedName>
    <definedName name="_apr2" localSheetId="4">#REF!</definedName>
    <definedName name="_apr2" localSheetId="0">#REF!</definedName>
    <definedName name="_apr2" localSheetId="1">#REF!</definedName>
    <definedName name="_apr2">#REF!</definedName>
    <definedName name="_apr3" localSheetId="5">#REF!</definedName>
    <definedName name="_apr3" localSheetId="3">#REF!</definedName>
    <definedName name="_apr3" localSheetId="4">#REF!</definedName>
    <definedName name="_apr3" localSheetId="0">#REF!</definedName>
    <definedName name="_apr3" localSheetId="1">#REF!</definedName>
    <definedName name="_apr3">#REF!</definedName>
    <definedName name="_aug1" localSheetId="5">#REF!</definedName>
    <definedName name="_aug1" localSheetId="3">#REF!</definedName>
    <definedName name="_aug1" localSheetId="4">#REF!</definedName>
    <definedName name="_aug1" localSheetId="0">#REF!</definedName>
    <definedName name="_aug1" localSheetId="1">#REF!</definedName>
    <definedName name="_aug1">#REF!</definedName>
    <definedName name="_aug2" localSheetId="5">#REF!</definedName>
    <definedName name="_aug2" localSheetId="3">#REF!</definedName>
    <definedName name="_aug2" localSheetId="4">#REF!</definedName>
    <definedName name="_aug2" localSheetId="0">#REF!</definedName>
    <definedName name="_aug2" localSheetId="1">#REF!</definedName>
    <definedName name="_aug2">#REF!</definedName>
    <definedName name="_aug3" localSheetId="5">#REF!</definedName>
    <definedName name="_aug3" localSheetId="3">#REF!</definedName>
    <definedName name="_aug3" localSheetId="4">#REF!</definedName>
    <definedName name="_aug3" localSheetId="0">#REF!</definedName>
    <definedName name="_aug3" localSheetId="1">#REF!</definedName>
    <definedName name="_aug3">#REF!</definedName>
    <definedName name="_bal1">#REF!</definedName>
    <definedName name="_bal2">#REF!</definedName>
    <definedName name="_DAT1" localSheetId="5">'[3]AA-1'!#REF!</definedName>
    <definedName name="_DAT1" localSheetId="3">'[3]AA-1'!#REF!</definedName>
    <definedName name="_DAT1" localSheetId="4">'[3]AA-1'!#REF!</definedName>
    <definedName name="_DAT1" localSheetId="0">'[3]AA-1'!#REF!</definedName>
    <definedName name="_DAT1" localSheetId="1">'[3]AA-1'!#REF!</definedName>
    <definedName name="_DAT1">'[3]AA-1'!#REF!</definedName>
    <definedName name="_DAT10" localSheetId="5">'[3]AA-1'!#REF!</definedName>
    <definedName name="_DAT10" localSheetId="3">'[3]AA-1'!#REF!</definedName>
    <definedName name="_DAT10" localSheetId="4">'[3]AA-1'!#REF!</definedName>
    <definedName name="_DAT10" localSheetId="0">'[3]AA-1'!#REF!</definedName>
    <definedName name="_DAT10" localSheetId="1">'[3]AA-1'!#REF!</definedName>
    <definedName name="_DAT10">'[3]AA-1'!#REF!</definedName>
    <definedName name="_DAT13" localSheetId="5">'[3]AA-1'!#REF!</definedName>
    <definedName name="_DAT13" localSheetId="3">'[3]AA-1'!#REF!</definedName>
    <definedName name="_DAT13" localSheetId="4">'[3]AA-1'!#REF!</definedName>
    <definedName name="_DAT13" localSheetId="0">'[3]AA-1'!#REF!</definedName>
    <definedName name="_DAT13" localSheetId="1">'[3]AA-1'!#REF!</definedName>
    <definedName name="_DAT13">'[3]AA-1'!#REF!</definedName>
    <definedName name="_DAT2" localSheetId="5">'[3]AA-1'!#REF!</definedName>
    <definedName name="_DAT2" localSheetId="3">'[3]AA-1'!#REF!</definedName>
    <definedName name="_DAT2" localSheetId="4">'[3]AA-1'!#REF!</definedName>
    <definedName name="_DAT2" localSheetId="0">'[3]AA-1'!#REF!</definedName>
    <definedName name="_DAT2" localSheetId="1">'[3]AA-1'!#REF!</definedName>
    <definedName name="_DAT2">'[3]AA-1'!#REF!</definedName>
    <definedName name="_DAT3" localSheetId="5">'[3]AA-1'!#REF!</definedName>
    <definedName name="_DAT3" localSheetId="3">'[3]AA-1'!#REF!</definedName>
    <definedName name="_DAT3" localSheetId="4">'[3]AA-1'!#REF!</definedName>
    <definedName name="_DAT3" localSheetId="0">'[3]AA-1'!#REF!</definedName>
    <definedName name="_DAT3" localSheetId="1">'[3]AA-1'!#REF!</definedName>
    <definedName name="_DAT3">'[3]AA-1'!#REF!</definedName>
    <definedName name="_DAT4">#REF!</definedName>
    <definedName name="_DAT5" localSheetId="5">'[3]AA-1'!#REF!</definedName>
    <definedName name="_DAT5" localSheetId="3">'[3]AA-1'!#REF!</definedName>
    <definedName name="_DAT5" localSheetId="4">'[3]AA-1'!#REF!</definedName>
    <definedName name="_DAT5" localSheetId="0">'[3]AA-1'!#REF!</definedName>
    <definedName name="_DAT5" localSheetId="1">'[3]AA-1'!#REF!</definedName>
    <definedName name="_DAT5">'[3]AA-1'!#REF!</definedName>
    <definedName name="_DAT6" localSheetId="5">'[3]AA-1'!#REF!</definedName>
    <definedName name="_DAT6" localSheetId="3">'[3]AA-1'!#REF!</definedName>
    <definedName name="_DAT6" localSheetId="4">'[3]AA-1'!#REF!</definedName>
    <definedName name="_DAT6" localSheetId="0">'[3]AA-1'!#REF!</definedName>
    <definedName name="_DAT6" localSheetId="1">'[3]AA-1'!#REF!</definedName>
    <definedName name="_DAT6">'[3]AA-1'!#REF!</definedName>
    <definedName name="_DAT7" localSheetId="5">'[3]AA-1'!#REF!</definedName>
    <definedName name="_DAT7" localSheetId="3">'[3]AA-1'!#REF!</definedName>
    <definedName name="_DAT7" localSheetId="4">'[3]AA-1'!#REF!</definedName>
    <definedName name="_DAT7" localSheetId="0">'[3]AA-1'!#REF!</definedName>
    <definedName name="_DAT7" localSheetId="1">'[3]AA-1'!#REF!</definedName>
    <definedName name="_DAT7">'[3]AA-1'!#REF!</definedName>
    <definedName name="_DAT8" localSheetId="5">'[3]AA-1'!#REF!</definedName>
    <definedName name="_DAT8" localSheetId="3">'[3]AA-1'!#REF!</definedName>
    <definedName name="_DAT8" localSheetId="4">'[3]AA-1'!#REF!</definedName>
    <definedName name="_DAT8" localSheetId="0">'[3]AA-1'!#REF!</definedName>
    <definedName name="_DAT8" localSheetId="1">'[3]AA-1'!#REF!</definedName>
    <definedName name="_DAT8">'[3]AA-1'!#REF!</definedName>
    <definedName name="_DAT9" localSheetId="5">'[3]AA-1'!#REF!</definedName>
    <definedName name="_DAT9" localSheetId="3">'[3]AA-1'!#REF!</definedName>
    <definedName name="_DAT9" localSheetId="4">'[3]AA-1'!#REF!</definedName>
    <definedName name="_DAT9" localSheetId="0">'[3]AA-1'!#REF!</definedName>
    <definedName name="_DAT9" localSheetId="1">'[3]AA-1'!#REF!</definedName>
    <definedName name="_DAT9">'[3]AA-1'!#REF!</definedName>
    <definedName name="_dec1" localSheetId="5">#REF!</definedName>
    <definedName name="_dec1" localSheetId="3">#REF!</definedName>
    <definedName name="_dec1" localSheetId="4">#REF!</definedName>
    <definedName name="_dec1" localSheetId="0">#REF!</definedName>
    <definedName name="_dec1" localSheetId="1">#REF!</definedName>
    <definedName name="_dec1">#REF!</definedName>
    <definedName name="_dec2" localSheetId="5">#REF!</definedName>
    <definedName name="_dec2" localSheetId="3">#REF!</definedName>
    <definedName name="_dec2" localSheetId="4">#REF!</definedName>
    <definedName name="_dec2" localSheetId="0">#REF!</definedName>
    <definedName name="_dec2" localSheetId="1">#REF!</definedName>
    <definedName name="_dec2">#REF!</definedName>
    <definedName name="_dec3" localSheetId="5">#REF!</definedName>
    <definedName name="_dec3" localSheetId="3">#REF!</definedName>
    <definedName name="_dec3" localSheetId="4">#REF!</definedName>
    <definedName name="_dec3" localSheetId="0">#REF!</definedName>
    <definedName name="_dec3" localSheetId="1">#REF!</definedName>
    <definedName name="_dec3">#REF!</definedName>
    <definedName name="_dkk1">#REF!</definedName>
    <definedName name="_dkk2">#REF!</definedName>
    <definedName name="_e1" localSheetId="5">#REF!</definedName>
    <definedName name="_e1" localSheetId="3">#REF!</definedName>
    <definedName name="_e1" localSheetId="4">#REF!</definedName>
    <definedName name="_e1" localSheetId="0">#REF!</definedName>
    <definedName name="_e1" localSheetId="1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5">#REF!</definedName>
    <definedName name="_f1" localSheetId="3">#REF!</definedName>
    <definedName name="_f1" localSheetId="4">#REF!</definedName>
    <definedName name="_f1" localSheetId="0">#REF!</definedName>
    <definedName name="_f1" localSheetId="1">#REF!</definedName>
    <definedName name="_f1">#REF!</definedName>
    <definedName name="_f12" localSheetId="5">#REF!</definedName>
    <definedName name="_f12" localSheetId="3">#REF!</definedName>
    <definedName name="_f12" localSheetId="4">#REF!</definedName>
    <definedName name="_f12" localSheetId="0">#REF!</definedName>
    <definedName name="_f12" localSheetId="1">#REF!</definedName>
    <definedName name="_f12">#REF!</definedName>
    <definedName name="_FA001">#REF!</definedName>
    <definedName name="_feb1" localSheetId="5">#REF!</definedName>
    <definedName name="_feb1" localSheetId="3">#REF!</definedName>
    <definedName name="_feb1" localSheetId="4">#REF!</definedName>
    <definedName name="_feb1" localSheetId="0">#REF!</definedName>
    <definedName name="_feb1" localSheetId="1">#REF!</definedName>
    <definedName name="_feb1">#REF!</definedName>
    <definedName name="_feb2" localSheetId="5">#REF!</definedName>
    <definedName name="_feb2" localSheetId="3">#REF!</definedName>
    <definedName name="_feb2" localSheetId="4">#REF!</definedName>
    <definedName name="_feb2" localSheetId="0">#REF!</definedName>
    <definedName name="_feb2" localSheetId="1">#REF!</definedName>
    <definedName name="_feb2">#REF!</definedName>
    <definedName name="_feb3" localSheetId="5">#REF!</definedName>
    <definedName name="_feb3" localSheetId="3">#REF!</definedName>
    <definedName name="_feb3" localSheetId="4">#REF!</definedName>
    <definedName name="_feb3" localSheetId="0">#REF!</definedName>
    <definedName name="_feb3" localSheetId="1">#REF!</definedName>
    <definedName name="_feb3">#REF!</definedName>
    <definedName name="_Fill" localSheetId="5" hidden="1">#REF!</definedName>
    <definedName name="_Fill" localSheetId="3" hidden="1">#REF!</definedName>
    <definedName name="_Fill" localSheetId="4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5">#REF!</definedName>
    <definedName name="_g1" localSheetId="3">#REF!</definedName>
    <definedName name="_g1" localSheetId="4">#REF!</definedName>
    <definedName name="_g1" localSheetId="0">#REF!</definedName>
    <definedName name="_g1" localSheetId="1">#REF!</definedName>
    <definedName name="_g1">#REF!</definedName>
    <definedName name="_h1" localSheetId="5">#REF!</definedName>
    <definedName name="_h1" localSheetId="3">#REF!</definedName>
    <definedName name="_h1" localSheetId="4">#REF!</definedName>
    <definedName name="_h1" localSheetId="0">#REF!</definedName>
    <definedName name="_h1" localSheetId="1">#REF!</definedName>
    <definedName name="_h1">#REF!</definedName>
    <definedName name="_h2" localSheetId="5">#REF!</definedName>
    <definedName name="_h2" localSheetId="3">#REF!</definedName>
    <definedName name="_h2" localSheetId="4">#REF!</definedName>
    <definedName name="_h2" localSheetId="0">#REF!</definedName>
    <definedName name="_h2" localSheetId="1">#REF!</definedName>
    <definedName name="_h2">#REF!</definedName>
    <definedName name="_jan1" localSheetId="5">#REF!</definedName>
    <definedName name="_jan1" localSheetId="3">#REF!</definedName>
    <definedName name="_jan1" localSheetId="4">#REF!</definedName>
    <definedName name="_jan1" localSheetId="0">#REF!</definedName>
    <definedName name="_jan1" localSheetId="1">#REF!</definedName>
    <definedName name="_jan1">#REF!</definedName>
    <definedName name="_jan2" localSheetId="5">#REF!</definedName>
    <definedName name="_jan2" localSheetId="3">#REF!</definedName>
    <definedName name="_jan2" localSheetId="4">#REF!</definedName>
    <definedName name="_jan2" localSheetId="0">#REF!</definedName>
    <definedName name="_jan2" localSheetId="1">#REF!</definedName>
    <definedName name="_jan2">#REF!</definedName>
    <definedName name="_jan3" localSheetId="5">#REF!</definedName>
    <definedName name="_jan3" localSheetId="3">#REF!</definedName>
    <definedName name="_jan3" localSheetId="4">#REF!</definedName>
    <definedName name="_jan3" localSheetId="0">#REF!</definedName>
    <definedName name="_jan3" localSheetId="1">#REF!</definedName>
    <definedName name="_jan3">#REF!</definedName>
    <definedName name="_jul1" localSheetId="5">#REF!</definedName>
    <definedName name="_jul1" localSheetId="3">#REF!</definedName>
    <definedName name="_jul1" localSheetId="4">#REF!</definedName>
    <definedName name="_jul1" localSheetId="0">#REF!</definedName>
    <definedName name="_jul1" localSheetId="1">#REF!</definedName>
    <definedName name="_jul1">#REF!</definedName>
    <definedName name="_jul2" localSheetId="5">#REF!</definedName>
    <definedName name="_jul2" localSheetId="3">#REF!</definedName>
    <definedName name="_jul2" localSheetId="4">#REF!</definedName>
    <definedName name="_jul2" localSheetId="0">#REF!</definedName>
    <definedName name="_jul2" localSheetId="1">#REF!</definedName>
    <definedName name="_jul2">#REF!</definedName>
    <definedName name="_jul3" localSheetId="5">#REF!</definedName>
    <definedName name="_jul3" localSheetId="3">#REF!</definedName>
    <definedName name="_jul3" localSheetId="4">#REF!</definedName>
    <definedName name="_jul3" localSheetId="0">#REF!</definedName>
    <definedName name="_jul3" localSheetId="1">#REF!</definedName>
    <definedName name="_jul3">#REF!</definedName>
    <definedName name="_jun1" localSheetId="5">#REF!</definedName>
    <definedName name="_jun1" localSheetId="3">#REF!</definedName>
    <definedName name="_jun1" localSheetId="4">#REF!</definedName>
    <definedName name="_jun1" localSheetId="0">#REF!</definedName>
    <definedName name="_jun1" localSheetId="1">#REF!</definedName>
    <definedName name="_jun1">#REF!</definedName>
    <definedName name="_jun2" localSheetId="5">#REF!</definedName>
    <definedName name="_jun2" localSheetId="3">#REF!</definedName>
    <definedName name="_jun2" localSheetId="4">#REF!</definedName>
    <definedName name="_jun2" localSheetId="0">#REF!</definedName>
    <definedName name="_jun2" localSheetId="1">#REF!</definedName>
    <definedName name="_jun2">#REF!</definedName>
    <definedName name="_jun3" localSheetId="5">#REF!</definedName>
    <definedName name="_jun3" localSheetId="3">#REF!</definedName>
    <definedName name="_jun3" localSheetId="4">#REF!</definedName>
    <definedName name="_jun3" localSheetId="0">#REF!</definedName>
    <definedName name="_jun3" localSheetId="1">#REF!</definedName>
    <definedName name="_jun3">#REF!</definedName>
    <definedName name="_k1" localSheetId="5">#REF!</definedName>
    <definedName name="_k1" localSheetId="3">#REF!</definedName>
    <definedName name="_k1" localSheetId="4">#REF!</definedName>
    <definedName name="_k1" localSheetId="0">#REF!</definedName>
    <definedName name="_k1" localSheetId="1">#REF!</definedName>
    <definedName name="_k1">#REF!</definedName>
    <definedName name="_Key1" localSheetId="5" hidden="1">#REF!</definedName>
    <definedName name="_Key1" localSheetId="3" hidden="1">#REF!</definedName>
    <definedName name="_Key1" localSheetId="4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5" hidden="1">#REF!</definedName>
    <definedName name="_Key2" localSheetId="3" hidden="1">#REF!</definedName>
    <definedName name="_Key2" localSheetId="4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5">#REF!</definedName>
    <definedName name="_kj990" localSheetId="3">#REF!</definedName>
    <definedName name="_kj990" localSheetId="4">#REF!</definedName>
    <definedName name="_kj990" localSheetId="0">#REF!</definedName>
    <definedName name="_kj990" localSheetId="1">#REF!</definedName>
    <definedName name="_kj990">#REF!</definedName>
    <definedName name="_lit1">#REF!</definedName>
    <definedName name="_lit2">#REF!</definedName>
    <definedName name="_mar1" localSheetId="5">#REF!</definedName>
    <definedName name="_mar1" localSheetId="3">#REF!</definedName>
    <definedName name="_mar1" localSheetId="4">#REF!</definedName>
    <definedName name="_mar1" localSheetId="0">#REF!</definedName>
    <definedName name="_mar1" localSheetId="1">#REF!</definedName>
    <definedName name="_mar1">#REF!</definedName>
    <definedName name="_mar2" localSheetId="5">#REF!</definedName>
    <definedName name="_mar2" localSheetId="3">#REF!</definedName>
    <definedName name="_mar2" localSheetId="4">#REF!</definedName>
    <definedName name="_mar2" localSheetId="0">#REF!</definedName>
    <definedName name="_mar2" localSheetId="1">#REF!</definedName>
    <definedName name="_mar2">#REF!</definedName>
    <definedName name="_mar3" localSheetId="5">#REF!</definedName>
    <definedName name="_mar3" localSheetId="3">#REF!</definedName>
    <definedName name="_mar3" localSheetId="4">#REF!</definedName>
    <definedName name="_mar3" localSheetId="0">#REF!</definedName>
    <definedName name="_mar3" localSheetId="1">#REF!</definedName>
    <definedName name="_mar3">#REF!</definedName>
    <definedName name="_may1" localSheetId="5">#REF!</definedName>
    <definedName name="_may1" localSheetId="3">#REF!</definedName>
    <definedName name="_may1" localSheetId="4">#REF!</definedName>
    <definedName name="_may1" localSheetId="0">#REF!</definedName>
    <definedName name="_may1" localSheetId="1">#REF!</definedName>
    <definedName name="_may1">#REF!</definedName>
    <definedName name="_may2" localSheetId="5">#REF!</definedName>
    <definedName name="_may2" localSheetId="3">#REF!</definedName>
    <definedName name="_may2" localSheetId="4">#REF!</definedName>
    <definedName name="_may2" localSheetId="0">#REF!</definedName>
    <definedName name="_may2" localSheetId="1">#REF!</definedName>
    <definedName name="_may2">#REF!</definedName>
    <definedName name="_may3" localSheetId="5">#REF!</definedName>
    <definedName name="_may3" localSheetId="3">#REF!</definedName>
    <definedName name="_may3" localSheetId="4">#REF!</definedName>
    <definedName name="_may3" localSheetId="0">#REF!</definedName>
    <definedName name="_may3" localSheetId="1">#REF!</definedName>
    <definedName name="_may3">#REF!</definedName>
    <definedName name="_no1">'[5]201'!$A$1:$B$170</definedName>
    <definedName name="_no2">'[5]212'!$A$1:$B$198</definedName>
    <definedName name="_nov1" localSheetId="5">#REF!</definedName>
    <definedName name="_nov1" localSheetId="3">#REF!</definedName>
    <definedName name="_nov1" localSheetId="4">#REF!</definedName>
    <definedName name="_nov1" localSheetId="0">#REF!</definedName>
    <definedName name="_nov1" localSheetId="1">#REF!</definedName>
    <definedName name="_nov1">#REF!</definedName>
    <definedName name="_nov2" localSheetId="5">#REF!</definedName>
    <definedName name="_nov2" localSheetId="3">#REF!</definedName>
    <definedName name="_nov2" localSheetId="4">#REF!</definedName>
    <definedName name="_nov2" localSheetId="0">#REF!</definedName>
    <definedName name="_nov2" localSheetId="1">#REF!</definedName>
    <definedName name="_nov2">#REF!</definedName>
    <definedName name="_nov3" localSheetId="5">#REF!</definedName>
    <definedName name="_nov3" localSheetId="3">#REF!</definedName>
    <definedName name="_nov3" localSheetId="4">#REF!</definedName>
    <definedName name="_nov3" localSheetId="0">#REF!</definedName>
    <definedName name="_nov3" localSheetId="1">#REF!</definedName>
    <definedName name="_nov3">#REF!</definedName>
    <definedName name="_oct1" localSheetId="5">#REF!</definedName>
    <definedName name="_oct1" localSheetId="3">#REF!</definedName>
    <definedName name="_oct1" localSheetId="4">#REF!</definedName>
    <definedName name="_oct1" localSheetId="0">#REF!</definedName>
    <definedName name="_oct1" localSheetId="1">#REF!</definedName>
    <definedName name="_oct1">#REF!</definedName>
    <definedName name="_oct2" localSheetId="5">#REF!</definedName>
    <definedName name="_oct2" localSheetId="3">#REF!</definedName>
    <definedName name="_oct2" localSheetId="4">#REF!</definedName>
    <definedName name="_oct2" localSheetId="0">#REF!</definedName>
    <definedName name="_oct2" localSheetId="1">#REF!</definedName>
    <definedName name="_oct2">#REF!</definedName>
    <definedName name="_oct3" localSheetId="5">#REF!</definedName>
    <definedName name="_oct3" localSheetId="3">#REF!</definedName>
    <definedName name="_oct3" localSheetId="4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5">#REF!</definedName>
    <definedName name="_PRO1" localSheetId="3">#REF!</definedName>
    <definedName name="_PRO1" localSheetId="4">#REF!</definedName>
    <definedName name="_PRO1" localSheetId="0">#REF!</definedName>
    <definedName name="_PRO1" localSheetId="1">#REF!</definedName>
    <definedName name="_PRO1">#REF!</definedName>
    <definedName name="_sep1" localSheetId="5">#REF!</definedName>
    <definedName name="_sep1" localSheetId="3">#REF!</definedName>
    <definedName name="_sep1" localSheetId="4">#REF!</definedName>
    <definedName name="_sep1" localSheetId="0">#REF!</definedName>
    <definedName name="_sep1" localSheetId="1">#REF!</definedName>
    <definedName name="_sep1">#REF!</definedName>
    <definedName name="_sep2" localSheetId="5">#REF!</definedName>
    <definedName name="_sep2" localSheetId="3">#REF!</definedName>
    <definedName name="_sep2" localSheetId="4">#REF!</definedName>
    <definedName name="_sep2" localSheetId="0">#REF!</definedName>
    <definedName name="_sep2" localSheetId="1">#REF!</definedName>
    <definedName name="_sep2">#REF!</definedName>
    <definedName name="_sep3" localSheetId="5">#REF!</definedName>
    <definedName name="_sep3" localSheetId="3">#REF!</definedName>
    <definedName name="_sep3" localSheetId="4">#REF!</definedName>
    <definedName name="_sep3" localSheetId="0">#REF!</definedName>
    <definedName name="_sep3" localSheetId="1">#REF!</definedName>
    <definedName name="_sep3">#REF!</definedName>
    <definedName name="_Sort" localSheetId="5" hidden="1">#REF!</definedName>
    <definedName name="_Sort" localSheetId="3" hidden="1">#REF!</definedName>
    <definedName name="_Sort" localSheetId="4" hidden="1">#REF!</definedName>
    <definedName name="_Sort" localSheetId="0" hidden="1">#REF!</definedName>
    <definedName name="_Sort" localSheetId="1" hidden="1">#REF!</definedName>
    <definedName name="_Sort" hidden="1">#REF!</definedName>
    <definedName name="_stc2">[6]ฝ่ายบัญชี!$I$15:$I$18</definedName>
    <definedName name="_Table1_Out" localSheetId="5" hidden="1">#REF!</definedName>
    <definedName name="_Table1_Out" localSheetId="3" hidden="1">#REF!</definedName>
    <definedName name="_Table1_Out" localSheetId="4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_tel2006">#REF!</definedName>
    <definedName name="_Us1">#REF!</definedName>
    <definedName name="_Us2">#REF!</definedName>
    <definedName name="_WP2007">#REF!</definedName>
    <definedName name="a" localSheetId="5" hidden="1">#REF!</definedName>
    <definedName name="a" localSheetId="3" hidden="1">#REF!</definedName>
    <definedName name="a" localSheetId="4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5">#REF!</definedName>
    <definedName name="A01_Phenol" localSheetId="3">#REF!</definedName>
    <definedName name="A01_Phenol" localSheetId="4">#REF!</definedName>
    <definedName name="A01_Phenol" localSheetId="0">#REF!</definedName>
    <definedName name="A01_Phenol" localSheetId="1">#REF!</definedName>
    <definedName name="A01_Phenol">#REF!</definedName>
    <definedName name="A02_Formalin_T1" localSheetId="5">#REF!</definedName>
    <definedName name="A02_Formalin_T1" localSheetId="3">#REF!</definedName>
    <definedName name="A02_Formalin_T1" localSheetId="4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5">#REF!</definedName>
    <definedName name="A03_Formalin_T2" localSheetId="3">#REF!</definedName>
    <definedName name="A03_Formalin_T2" localSheetId="4">#REF!</definedName>
    <definedName name="A03_Formalin_T2" localSheetId="0">#REF!</definedName>
    <definedName name="A03_Formalin_T2" localSheetId="1">#REF!</definedName>
    <definedName name="A03_Formalin_T2">#REF!</definedName>
    <definedName name="A03_Formalin_T2.">#REF!</definedName>
    <definedName name="A04_Hexamine_25" localSheetId="5">#REF!</definedName>
    <definedName name="A04_Hexamine_25" localSheetId="3">#REF!</definedName>
    <definedName name="A04_Hexamine_25" localSheetId="4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5">#REF!</definedName>
    <definedName name="A05_Hexamine_250" localSheetId="3">#REF!</definedName>
    <definedName name="A05_Hexamine_250" localSheetId="4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5">#REF!</definedName>
    <definedName name="A06_BisPhenol25" localSheetId="3">#REF!</definedName>
    <definedName name="A06_BisPhenol25" localSheetId="4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5">#REF!</definedName>
    <definedName name="A07_BisPhenol_750" localSheetId="3">#REF!</definedName>
    <definedName name="A07_BisPhenol_750" localSheetId="4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5">#REF!</definedName>
    <definedName name="A08_BPA_ZK" localSheetId="3">#REF!</definedName>
    <definedName name="A08_BPA_ZK" localSheetId="4">#REF!</definedName>
    <definedName name="A08_BPA_ZK" localSheetId="0">#REF!</definedName>
    <definedName name="A08_BPA_ZK" localSheetId="1">#REF!</definedName>
    <definedName name="A08_BPA_ZK">#REF!</definedName>
    <definedName name="A09_Para25" localSheetId="5">#REF!</definedName>
    <definedName name="A09_Para25" localSheetId="3">#REF!</definedName>
    <definedName name="A09_Para25" localSheetId="4">#REF!</definedName>
    <definedName name="A09_Para25" localSheetId="0">#REF!</definedName>
    <definedName name="A09_Para25" localSheetId="1">#REF!</definedName>
    <definedName name="A09_Para25">#REF!</definedName>
    <definedName name="A10_Para500" localSheetId="5">#REF!</definedName>
    <definedName name="A10_Para500" localSheetId="3">#REF!</definedName>
    <definedName name="A10_Para500" localSheetId="4">#REF!</definedName>
    <definedName name="A10_Para500" localSheetId="0">#REF!</definedName>
    <definedName name="A10_Para500" localSheetId="1">#REF!</definedName>
    <definedName name="A10_Para500">#REF!</definedName>
    <definedName name="A11_Oxalic_Acid" localSheetId="5">#REF!</definedName>
    <definedName name="A11_Oxalic_Acid" localSheetId="3">#REF!</definedName>
    <definedName name="A11_Oxalic_Acid" localSheetId="4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5">#REF!</definedName>
    <definedName name="A12_HCL" localSheetId="3">#REF!</definedName>
    <definedName name="A12_HCL" localSheetId="4">#REF!</definedName>
    <definedName name="A12_HCL" localSheetId="0">#REF!</definedName>
    <definedName name="A12_HCL" localSheetId="1">#REF!</definedName>
    <definedName name="A12_HCL">#REF!</definedName>
    <definedName name="A13_Sulphuric_Acid" localSheetId="5">#REF!</definedName>
    <definedName name="A13_Sulphuric_Acid" localSheetId="3">#REF!</definedName>
    <definedName name="A13_Sulphuric_Acid" localSheetId="4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5">#REF!</definedName>
    <definedName name="A14_Barium" localSheetId="3">#REF!</definedName>
    <definedName name="A14_Barium" localSheetId="4">#REF!</definedName>
    <definedName name="A14_Barium" localSheetId="0">#REF!</definedName>
    <definedName name="A14_Barium" localSheetId="1">#REF!</definedName>
    <definedName name="A14_Barium">#REF!</definedName>
    <definedName name="A15_NaOH98" localSheetId="5">#REF!</definedName>
    <definedName name="A15_NaOH98" localSheetId="3">#REF!</definedName>
    <definedName name="A15_NaOH98" localSheetId="4">#REF!</definedName>
    <definedName name="A15_NaOH98" localSheetId="0">#REF!</definedName>
    <definedName name="A15_NaOH98" localSheetId="1">#REF!</definedName>
    <definedName name="A15_NaOH98">#REF!</definedName>
    <definedName name="A15_NaOH98.">#REF!</definedName>
    <definedName name="A16_NaOH_50" localSheetId="5">#REF!</definedName>
    <definedName name="A16_NaOH_50" localSheetId="3">#REF!</definedName>
    <definedName name="A16_NaOH_50" localSheetId="4">#REF!</definedName>
    <definedName name="A16_NaOH_50" localSheetId="0">#REF!</definedName>
    <definedName name="A16_NaOH_50" localSheetId="1">#REF!</definedName>
    <definedName name="A16_NaOH_50">#REF!</definedName>
    <definedName name="A17_Ammonia" localSheetId="5">#REF!</definedName>
    <definedName name="A17_Ammonia" localSheetId="3">#REF!</definedName>
    <definedName name="A17_Ammonia" localSheetId="4">#REF!</definedName>
    <definedName name="A17_Ammonia" localSheetId="0">#REF!</definedName>
    <definedName name="A17_Ammonia" localSheetId="1">#REF!</definedName>
    <definedName name="A17_Ammonia">#REF!</definedName>
    <definedName name="A18_KOH" localSheetId="5">#REF!</definedName>
    <definedName name="A18_KOH" localSheetId="3">#REF!</definedName>
    <definedName name="A18_KOH" localSheetId="4">#REF!</definedName>
    <definedName name="A18_KOH" localSheetId="0">#REF!</definedName>
    <definedName name="A18_KOH" localSheetId="1">#REF!</definedName>
    <definedName name="A18_KOH">#REF!</definedName>
    <definedName name="A19_Acetic_Acid" localSheetId="5">#REF!</definedName>
    <definedName name="A19_Acetic_Acid" localSheetId="3">#REF!</definedName>
    <definedName name="A19_Acetic_Acid" localSheetId="4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5">#REF!</definedName>
    <definedName name="A20_Zinc_Acetate" localSheetId="3">#REF!</definedName>
    <definedName name="A20_Zinc_Acetate" localSheetId="4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5">#REF!</definedName>
    <definedName name="A21_Boric_Acid" localSheetId="3">#REF!</definedName>
    <definedName name="A21_Boric_Acid" localSheetId="4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5">#REF!</definedName>
    <definedName name="A22_Citric_Acid" localSheetId="3">#REF!</definedName>
    <definedName name="A22_Citric_Acid" localSheetId="4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5">#REF!</definedName>
    <definedName name="A23_N_Butanol" localSheetId="3">#REF!</definedName>
    <definedName name="A23_N_Butanol" localSheetId="4">#REF!</definedName>
    <definedName name="A23_N_Butanol" localSheetId="0">#REF!</definedName>
    <definedName name="A23_N_Butanol" localSheetId="1">#REF!</definedName>
    <definedName name="A23_N_Butanol">#REF!</definedName>
    <definedName name="A23N">#REF!</definedName>
    <definedName name="A24_DEG" localSheetId="5">#REF!</definedName>
    <definedName name="A24_DEG" localSheetId="3">#REF!</definedName>
    <definedName name="A24_DEG" localSheetId="4">#REF!</definedName>
    <definedName name="A24_DEG" localSheetId="0">#REF!</definedName>
    <definedName name="A24_DEG" localSheetId="1">#REF!</definedName>
    <definedName name="A24_DEG">#REF!</definedName>
    <definedName name="A25_EBA" localSheetId="5">#REF!</definedName>
    <definedName name="A25_EBA" localSheetId="3">#REF!</definedName>
    <definedName name="A25_EBA" localSheetId="4">#REF!</definedName>
    <definedName name="A25_EBA" localSheetId="0">#REF!</definedName>
    <definedName name="A25_EBA" localSheetId="1">#REF!</definedName>
    <definedName name="A25_EBA">#REF!</definedName>
    <definedName name="A26_KBE903" localSheetId="5">#REF!</definedName>
    <definedName name="A26_KBE903" localSheetId="3">#REF!</definedName>
    <definedName name="A26_KBE903" localSheetId="4">#REF!</definedName>
    <definedName name="A26_KBE903" localSheetId="0">#REF!</definedName>
    <definedName name="A26_KBE903" localSheetId="1">#REF!</definedName>
    <definedName name="A26_KBE903">#REF!</definedName>
    <definedName name="A27_Silane_A1100" localSheetId="5">#REF!</definedName>
    <definedName name="A27_Silane_A1100" localSheetId="3">#REF!</definedName>
    <definedName name="A27_Silane_A1100" localSheetId="4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5">#REF!</definedName>
    <definedName name="A28_HP_1100" localSheetId="3">#REF!</definedName>
    <definedName name="A28_HP_1100" localSheetId="4">#REF!</definedName>
    <definedName name="A28_HP_1100" localSheetId="0">#REF!</definedName>
    <definedName name="A28_HP_1100" localSheetId="1">#REF!</definedName>
    <definedName name="A28_HP_1100">#REF!</definedName>
    <definedName name="A29_Ailane_Ameo" localSheetId="5">#REF!</definedName>
    <definedName name="A29_Ailane_Ameo" localSheetId="3">#REF!</definedName>
    <definedName name="A29_Ailane_Ameo" localSheetId="4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5">#REF!</definedName>
    <definedName name="A30_Parafin_Liquid" localSheetId="3">#REF!</definedName>
    <definedName name="A30_Parafin_Liquid" localSheetId="4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5">#REF!</definedName>
    <definedName name="A31_Calcium_Hydroxide" localSheetId="3">#REF!</definedName>
    <definedName name="A31_Calcium_Hydroxide" localSheetId="4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5">#REF!</definedName>
    <definedName name="A32_Sulfamic_Acid" localSheetId="3">#REF!</definedName>
    <definedName name="A32_Sulfamic_Acid" localSheetId="4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5">#REF!</definedName>
    <definedName name="A33_Urea" localSheetId="3">#REF!</definedName>
    <definedName name="A33_Urea" localSheetId="4">#REF!</definedName>
    <definedName name="A33_Urea" localSheetId="0">#REF!</definedName>
    <definedName name="A33_Urea" localSheetId="1">#REF!</definedName>
    <definedName name="A33_Urea">#REF!</definedName>
    <definedName name="A34_Salicylic_Acid" localSheetId="5">#REF!</definedName>
    <definedName name="A34_Salicylic_Acid" localSheetId="3">#REF!</definedName>
    <definedName name="A34_Salicylic_Acid" localSheetId="4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5">#REF!</definedName>
    <definedName name="A35_Adipic_Acid" localSheetId="3">#REF!</definedName>
    <definedName name="A35_Adipic_Acid" localSheetId="4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5">#REF!</definedName>
    <definedName name="A36_PA" localSheetId="3">#REF!</definedName>
    <definedName name="A36_PA" localSheetId="4">#REF!</definedName>
    <definedName name="A36_PA" localSheetId="0">#REF!</definedName>
    <definedName name="A36_PA" localSheetId="1">#REF!</definedName>
    <definedName name="A36_PA">#REF!</definedName>
    <definedName name="A37_Benzoic_Acid" localSheetId="5">#REF!</definedName>
    <definedName name="A37_Benzoic_Acid" localSheetId="3">#REF!</definedName>
    <definedName name="A37_Benzoic_Acid" localSheetId="4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5">#REF!</definedName>
    <definedName name="A38_Epoxy_YD128" localSheetId="3">#REF!</definedName>
    <definedName name="A38_Epoxy_YD128" localSheetId="4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5">#REF!</definedName>
    <definedName name="A39_Epoxy_YD019" localSheetId="3">#REF!</definedName>
    <definedName name="A39_Epoxy_YD019" localSheetId="4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5">#REF!</definedName>
    <definedName name="A40_Epoxy_KER828" localSheetId="3">#REF!</definedName>
    <definedName name="A40_Epoxy_KER828" localSheetId="4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5">#REF!</definedName>
    <definedName name="A41_CA_ST" localSheetId="3">#REF!</definedName>
    <definedName name="A41_CA_ST" localSheetId="4">#REF!</definedName>
    <definedName name="A41_CA_ST" localSheetId="0">#REF!</definedName>
    <definedName name="A41_CA_ST" localSheetId="1">#REF!</definedName>
    <definedName name="A41_CA_ST">#REF!</definedName>
    <definedName name="A42_Triethylarmine" localSheetId="5">#REF!</definedName>
    <definedName name="A42_Triethylarmine" localSheetId="3">#REF!</definedName>
    <definedName name="A42_Triethylarmine" localSheetId="4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5">#REF!</definedName>
    <definedName name="A43_Tetrabromo_BisphenolA" localSheetId="3">#REF!</definedName>
    <definedName name="A43_Tetrabromo_BisphenolA" localSheetId="4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5">#REF!</definedName>
    <definedName name="A44_TS3" localSheetId="3">#REF!</definedName>
    <definedName name="A44_TS3" localSheetId="4">#REF!</definedName>
    <definedName name="A44_TS3" localSheetId="0">#REF!</definedName>
    <definedName name="A44_TS3" localSheetId="1">#REF!</definedName>
    <definedName name="A44_TS3">#REF!</definedName>
    <definedName name="A45_Methanol" localSheetId="5">#REF!</definedName>
    <definedName name="A45_Methanol" localSheetId="3">#REF!</definedName>
    <definedName name="A45_Methanol" localSheetId="4">#REF!</definedName>
    <definedName name="A45_Methanol" localSheetId="0">#REF!</definedName>
    <definedName name="A45_Methanol" localSheetId="1">#REF!</definedName>
    <definedName name="A45_Methanol">#REF!</definedName>
    <definedName name="A46_EG" localSheetId="5">#REF!</definedName>
    <definedName name="A46_EG" localSheetId="3">#REF!</definedName>
    <definedName name="A46_EG" localSheetId="4">#REF!</definedName>
    <definedName name="A46_EG" localSheetId="0">#REF!</definedName>
    <definedName name="A46_EG" localSheetId="1">#REF!</definedName>
    <definedName name="A46_EG">#REF!</definedName>
    <definedName name="A47_Anti_Foam" localSheetId="5">#REF!</definedName>
    <definedName name="A47_Anti_Foam" localSheetId="3">#REF!</definedName>
    <definedName name="A47_Anti_Foam" localSheetId="4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5">#REF!</definedName>
    <definedName name="A48_Wheat_Powder" localSheetId="3">#REF!</definedName>
    <definedName name="A48_Wheat_Powder" localSheetId="4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5">#REF!</definedName>
    <definedName name="A49_Calcium_Carbonate" localSheetId="3">#REF!</definedName>
    <definedName name="A49_Calcium_Carbonate" localSheetId="4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5">#REF!</definedName>
    <definedName name="A50_Nipol_N30L" localSheetId="3">#REF!</definedName>
    <definedName name="A50_Nipol_N30L" localSheetId="4">#REF!</definedName>
    <definedName name="A50_Nipol_N30L" localSheetId="0">#REF!</definedName>
    <definedName name="A50_Nipol_N30L" localSheetId="1">#REF!</definedName>
    <definedName name="A50_Nipol_N30L">#REF!</definedName>
    <definedName name="A51_MEK" localSheetId="5">#REF!</definedName>
    <definedName name="A51_MEK" localSheetId="3">#REF!</definedName>
    <definedName name="A51_MEK" localSheetId="4">#REF!</definedName>
    <definedName name="A51_MEK" localSheetId="0">#REF!</definedName>
    <definedName name="A51_MEK" localSheetId="1">#REF!</definedName>
    <definedName name="A51_MEK">#REF!</definedName>
    <definedName name="A52_PVM_50M" localSheetId="5">#REF!</definedName>
    <definedName name="A52_PVM_50M" localSheetId="3">#REF!</definedName>
    <definedName name="A52_PVM_50M" localSheetId="4">#REF!</definedName>
    <definedName name="A52_PVM_50M" localSheetId="0">#REF!</definedName>
    <definedName name="A52_PVM_50M" localSheetId="1">#REF!</definedName>
    <definedName name="A52_PVM_50M">#REF!</definedName>
    <definedName name="A53_Movital_B60H" localSheetId="5">#REF!</definedName>
    <definedName name="A53_Movital_B60H" localSheetId="3">#REF!</definedName>
    <definedName name="A53_Movital_B60H" localSheetId="4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5">#REF!</definedName>
    <definedName name="A54_Suger" localSheetId="3">#REF!</definedName>
    <definedName name="A54_Suger" localSheetId="4">#REF!</definedName>
    <definedName name="A54_Suger" localSheetId="0">#REF!</definedName>
    <definedName name="A54_Suger" localSheetId="1">#REF!</definedName>
    <definedName name="A54_Suger">#REF!</definedName>
    <definedName name="A55_Mono_Ethanol_Amine" localSheetId="5">#REF!</definedName>
    <definedName name="A55_Mono_Ethanol_Amine" localSheetId="3">#REF!</definedName>
    <definedName name="A55_Mono_Ethanol_Amine" localSheetId="4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5">#REF!</definedName>
    <definedName name="A55_PPB_Normal" localSheetId="3">#REF!</definedName>
    <definedName name="A55_PPB_Normal" localSheetId="4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5">#REF!</definedName>
    <definedName name="A55_Sodium_Carbonate" localSheetId="3">#REF!</definedName>
    <definedName name="A55_Sodium_Carbonate" localSheetId="4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5">#REF!</definedName>
    <definedName name="A56_PPB_PG4735" localSheetId="3">#REF!</definedName>
    <definedName name="A56_PPB_PG4735" localSheetId="4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5">#REF!</definedName>
    <definedName name="A57_PPB_PGA2473" localSheetId="3">#REF!</definedName>
    <definedName name="A57_PPB_PGA2473" localSheetId="4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5">#REF!</definedName>
    <definedName name="A58_PPB_Blue" localSheetId="3">#REF!</definedName>
    <definedName name="A58_PPB_Blue" localSheetId="4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5">#REF!</definedName>
    <definedName name="A59_PPB_PSM6248" localSheetId="3">#REF!</definedName>
    <definedName name="A59_PPB_PSM6248" localSheetId="4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5">#REF!</definedName>
    <definedName name="A60_PSM6250" localSheetId="3">#REF!</definedName>
    <definedName name="A60_PSM6250" localSheetId="4">#REF!</definedName>
    <definedName name="A60_PSM6250" localSheetId="0">#REF!</definedName>
    <definedName name="A60_PSM6250" localSheetId="1">#REF!</definedName>
    <definedName name="A60_PSM6250">#REF!</definedName>
    <definedName name="A61_PPB_Green" localSheetId="5">#REF!</definedName>
    <definedName name="A61_PPB_Green" localSheetId="3">#REF!</definedName>
    <definedName name="A61_PPB_Green" localSheetId="4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5">#REF!</definedName>
    <definedName name="A62_PPB_PG2400" localSheetId="3">#REF!</definedName>
    <definedName name="A62_PPB_PG2400" localSheetId="4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5">#REF!</definedName>
    <definedName name="A63_PPB_NonLog" localSheetId="3">#REF!</definedName>
    <definedName name="A63_PPB_NonLog" localSheetId="4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5">#REF!</definedName>
    <definedName name="A64_Flexible_Container" localSheetId="3">#REF!</definedName>
    <definedName name="A64_Flexible_Container" localSheetId="4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5">#REF!</definedName>
    <definedName name="A65_TinCan" localSheetId="3">#REF!</definedName>
    <definedName name="A65_TinCan" localSheetId="4">#REF!</definedName>
    <definedName name="A65_TinCan" localSheetId="0">#REF!</definedName>
    <definedName name="A65_TinCan" localSheetId="1">#REF!</definedName>
    <definedName name="A65_TinCan">#REF!</definedName>
    <definedName name="A66_RubberBand" localSheetId="5">#REF!</definedName>
    <definedName name="A66_RubberBand" localSheetId="3">#REF!</definedName>
    <definedName name="A66_RubberBand" localSheetId="4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5">#REF!</definedName>
    <definedName name="A67_Thread" localSheetId="3">#REF!</definedName>
    <definedName name="A67_Thread" localSheetId="4">#REF!</definedName>
    <definedName name="A67_Thread" localSheetId="0">#REF!</definedName>
    <definedName name="A67_Thread" localSheetId="1">#REF!</definedName>
    <definedName name="A67_Thread">#REF!</definedName>
    <definedName name="A68_Nalco7330" localSheetId="5">#REF!</definedName>
    <definedName name="A68_Nalco7330" localSheetId="3">#REF!</definedName>
    <definedName name="A68_Nalco7330" localSheetId="4">#REF!</definedName>
    <definedName name="A68_Nalco7330" localSheetId="0">#REF!</definedName>
    <definedName name="A68_Nalco7330" localSheetId="1">#REF!</definedName>
    <definedName name="A68_Nalco7330">#REF!</definedName>
    <definedName name="A69_NaOCL" localSheetId="5">#REF!</definedName>
    <definedName name="A69_NaOCL" localSheetId="3">#REF!</definedName>
    <definedName name="A69_NaOCL" localSheetId="4">#REF!</definedName>
    <definedName name="A69_NaOCL" localSheetId="0">#REF!</definedName>
    <definedName name="A69_NaOCL" localSheetId="1">#REF!</definedName>
    <definedName name="A69_NaOCL">#REF!</definedName>
    <definedName name="A70_Salt" localSheetId="5">#REF!</definedName>
    <definedName name="A70_Salt" localSheetId="3">#REF!</definedName>
    <definedName name="A70_Salt" localSheetId="4">#REF!</definedName>
    <definedName name="A70_Salt" localSheetId="0">#REF!</definedName>
    <definedName name="A70_Salt" localSheetId="1">#REF!</definedName>
    <definedName name="A70_Salt">#REF!</definedName>
    <definedName name="A71_Nalco7203" localSheetId="5">#REF!</definedName>
    <definedName name="A71_Nalco7203" localSheetId="3">#REF!</definedName>
    <definedName name="A71_Nalco7203" localSheetId="4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5">#REF!</definedName>
    <definedName name="A72_AlconA401" localSheetId="3">#REF!</definedName>
    <definedName name="A72_AlconA401" localSheetId="4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5">#REF!</definedName>
    <definedName name="A74_Nalco109_8539" localSheetId="3">#REF!</definedName>
    <definedName name="A74_Nalco109_8539" localSheetId="4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5">#REF!</definedName>
    <definedName name="A74_Nalco19NULV" localSheetId="3">#REF!</definedName>
    <definedName name="A74_Nalco19NULV" localSheetId="4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5">#REF!</definedName>
    <definedName name="A75_Nalco8322" localSheetId="3">#REF!</definedName>
    <definedName name="A75_Nalco8322" localSheetId="4">#REF!</definedName>
    <definedName name="A75_Nalco8322" localSheetId="0">#REF!</definedName>
    <definedName name="A75_Nalco8322" localSheetId="1">#REF!</definedName>
    <definedName name="A75_Nalco8322">#REF!</definedName>
    <definedName name="A76_DT_CS" localSheetId="5">#REF!</definedName>
    <definedName name="A76_DT_CS" localSheetId="3">#REF!</definedName>
    <definedName name="A76_DT_CS" localSheetId="4">#REF!</definedName>
    <definedName name="A76_DT_CS" localSheetId="0">#REF!</definedName>
    <definedName name="A76_DT_CS" localSheetId="1">#REF!</definedName>
    <definedName name="A76_DT_CS">#REF!</definedName>
    <definedName name="A77_DT_2204" localSheetId="5">#REF!</definedName>
    <definedName name="A77_DT_2204" localSheetId="3">#REF!</definedName>
    <definedName name="A77_DT_2204" localSheetId="4">#REF!</definedName>
    <definedName name="A77_DT_2204" localSheetId="0">#REF!</definedName>
    <definedName name="A77_DT_2204" localSheetId="1">#REF!</definedName>
    <definedName name="A77_DT_2204">#REF!</definedName>
    <definedName name="a77_dt_22044">#REF!</definedName>
    <definedName name="A78_DT_3475" localSheetId="5">#REF!</definedName>
    <definedName name="A78_DT_3475" localSheetId="3">#REF!</definedName>
    <definedName name="A78_DT_3475" localSheetId="4">#REF!</definedName>
    <definedName name="A78_DT_3475" localSheetId="0">#REF!</definedName>
    <definedName name="A78_DT_3475" localSheetId="1">#REF!</definedName>
    <definedName name="A78_DT_3475">#REF!</definedName>
    <definedName name="A79_DT_350" localSheetId="5">#REF!</definedName>
    <definedName name="A79_DT_350" localSheetId="3">#REF!</definedName>
    <definedName name="A79_DT_350" localSheetId="4">#REF!</definedName>
    <definedName name="A79_DT_350" localSheetId="0">#REF!</definedName>
    <definedName name="A79_DT_350" localSheetId="1">#REF!</definedName>
    <definedName name="A79_DT_350">#REF!</definedName>
    <definedName name="A80_DT_4441" localSheetId="5">#REF!</definedName>
    <definedName name="A80_DT_4441" localSheetId="3">#REF!</definedName>
    <definedName name="A80_DT_4441" localSheetId="4">#REF!</definedName>
    <definedName name="A80_DT_4441" localSheetId="0">#REF!</definedName>
    <definedName name="A80_DT_4441" localSheetId="1">#REF!</definedName>
    <definedName name="A80_DT_4441">#REF!</definedName>
    <definedName name="A81_DT_4610" localSheetId="5">#REF!</definedName>
    <definedName name="A81_DT_4610" localSheetId="3">#REF!</definedName>
    <definedName name="A81_DT_4610" localSheetId="4">#REF!</definedName>
    <definedName name="A81_DT_4610" localSheetId="0">#REF!</definedName>
    <definedName name="A81_DT_4610" localSheetId="1">#REF!</definedName>
    <definedName name="A81_DT_4610">#REF!</definedName>
    <definedName name="A84_DT_401" localSheetId="5">#REF!</definedName>
    <definedName name="A84_DT_401" localSheetId="3">#REF!</definedName>
    <definedName name="A84_DT_401" localSheetId="4">#REF!</definedName>
    <definedName name="A84_DT_401" localSheetId="0">#REF!</definedName>
    <definedName name="A84_DT_401" localSheetId="1">#REF!</definedName>
    <definedName name="A84_DT_401">#REF!</definedName>
    <definedName name="A85_DT_510" localSheetId="5">#REF!</definedName>
    <definedName name="A85_DT_510" localSheetId="3">#REF!</definedName>
    <definedName name="A85_DT_510" localSheetId="4">#REF!</definedName>
    <definedName name="A85_DT_510" localSheetId="0">#REF!</definedName>
    <definedName name="A85_DT_510" localSheetId="1">#REF!</definedName>
    <definedName name="A85_DT_510">#REF!</definedName>
    <definedName name="aa" localSheetId="5">#REF!</definedName>
    <definedName name="aa" localSheetId="3">#REF!</definedName>
    <definedName name="aa" localSheetId="4">#REF!</definedName>
    <definedName name="aa" localSheetId="0">#REF!</definedName>
    <definedName name="aa" localSheetId="1">#REF!</definedName>
    <definedName name="aa">#REF!</definedName>
    <definedName name="aaa" localSheetId="5" hidden="1">#REF!</definedName>
    <definedName name="aaa" localSheetId="3" hidden="1">#REF!</definedName>
    <definedName name="aaa" localSheetId="4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5" hidden="1">#REF!</definedName>
    <definedName name="aaaa" localSheetId="3" hidden="1">#REF!</definedName>
    <definedName name="aaaa" localSheetId="4" hidden="1">#REF!</definedName>
    <definedName name="aaaa" localSheetId="0" hidden="1">#REF!</definedName>
    <definedName name="aaaa" localSheetId="1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5">#REF!</definedName>
    <definedName name="ADM" localSheetId="3">#REF!</definedName>
    <definedName name="ADM" localSheetId="4">#REF!</definedName>
    <definedName name="ADM" localSheetId="0">#REF!</definedName>
    <definedName name="ADM" localSheetId="1">#REF!</definedName>
    <definedName name="ADM">#REF!</definedName>
    <definedName name="ADV" localSheetId="5">#REF!</definedName>
    <definedName name="ADV" localSheetId="3">#REF!</definedName>
    <definedName name="ADV" localSheetId="4">#REF!</definedName>
    <definedName name="ADV" localSheetId="0">#REF!</definedName>
    <definedName name="ADV" localSheetId="1">#REF!</definedName>
    <definedName name="ADV">#REF!</definedName>
    <definedName name="aexpac">[6]ฝ่ายบัญชี!$G$10:$G$13</definedName>
    <definedName name="afs" localSheetId="5">#REF!</definedName>
    <definedName name="afs" localSheetId="3">#REF!</definedName>
    <definedName name="afs" localSheetId="4">#REF!</definedName>
    <definedName name="afs" localSheetId="0">#REF!</definedName>
    <definedName name="afs" localSheetId="1">#REF!</definedName>
    <definedName name="afs">#REF!</definedName>
    <definedName name="ag" hidden="1">'[8]PS-1995'!#REF!</definedName>
    <definedName name="agdump" localSheetId="5">#REF!</definedName>
    <definedName name="agdump" localSheetId="3">#REF!</definedName>
    <definedName name="agdump" localSheetId="4">#REF!</definedName>
    <definedName name="agdump" localSheetId="0">#REF!</definedName>
    <definedName name="agdump" localSheetId="1">#REF!</definedName>
    <definedName name="agdump">#REF!</definedName>
    <definedName name="agedump" localSheetId="5">#REF!</definedName>
    <definedName name="agedump" localSheetId="3">#REF!</definedName>
    <definedName name="agedump" localSheetId="4">#REF!</definedName>
    <definedName name="agedump" localSheetId="0">#REF!</definedName>
    <definedName name="agedump" localSheetId="1">#REF!</definedName>
    <definedName name="agedump">#REF!</definedName>
    <definedName name="agencydump" localSheetId="5">#REF!</definedName>
    <definedName name="agencydump" localSheetId="3">#REF!</definedName>
    <definedName name="agencydump" localSheetId="4">#REF!</definedName>
    <definedName name="agencydump" localSheetId="0">#REF!</definedName>
    <definedName name="agencydump" localSheetId="1">#REF!</definedName>
    <definedName name="agencydump">#REF!</definedName>
    <definedName name="AGENCYLY" localSheetId="5">#REF!</definedName>
    <definedName name="AGENCYLY" localSheetId="3">#REF!</definedName>
    <definedName name="AGENCYLY" localSheetId="4">#REF!</definedName>
    <definedName name="AGENCYLY" localSheetId="0">#REF!</definedName>
    <definedName name="AGENCYLY" localSheetId="1">#REF!</definedName>
    <definedName name="AGENCYLY">#REF!</definedName>
    <definedName name="AGENCYPLAN" localSheetId="5">#REF!</definedName>
    <definedName name="AGENCYPLAN" localSheetId="3">#REF!</definedName>
    <definedName name="AGENCYPLAN" localSheetId="4">#REF!</definedName>
    <definedName name="AGENCYPLAN" localSheetId="0">#REF!</definedName>
    <definedName name="AGENCYPLAN" localSheetId="1">#REF!</definedName>
    <definedName name="AGENCYPLAN">#REF!</definedName>
    <definedName name="AGING" localSheetId="5">#REF!</definedName>
    <definedName name="AGING" localSheetId="3">#REF!</definedName>
    <definedName name="AGING" localSheetId="4">#REF!</definedName>
    <definedName name="AGING" localSheetId="0">#REF!</definedName>
    <definedName name="AGING" localSheetId="1">#REF!</definedName>
    <definedName name="AGING">#REF!</definedName>
    <definedName name="Aging2">#REF!</definedName>
    <definedName name="AMOUNT08">[9]AccpacTB!$N$8:$N$455</definedName>
    <definedName name="ann" localSheetId="5">#REF!</definedName>
    <definedName name="ann" localSheetId="3">#REF!</definedName>
    <definedName name="ann" localSheetId="4">#REF!</definedName>
    <definedName name="ann" localSheetId="0">#REF!</definedName>
    <definedName name="ann" localSheetId="1">#REF!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5">#REF!</definedName>
    <definedName name="ARM" localSheetId="3">#REF!</definedName>
    <definedName name="ARM" localSheetId="4">#REF!</definedName>
    <definedName name="ARM" localSheetId="0">#REF!</definedName>
    <definedName name="ARM" localSheetId="1">#REF!</definedName>
    <definedName name="ARM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 localSheetId="5">Scheduled_Payment+Extra_Payment</definedName>
    <definedName name="asd">Scheduled_Payment+Extra_Payment</definedName>
    <definedName name="asdd" localSheetId="5">#REF!</definedName>
    <definedName name="asdd" localSheetId="3">#REF!</definedName>
    <definedName name="asdd" localSheetId="4">#REF!</definedName>
    <definedName name="asdd" localSheetId="0">#REF!</definedName>
    <definedName name="asdd" localSheetId="1">#REF!</definedName>
    <definedName name="asdd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5">#REF!</definedName>
    <definedName name="B" localSheetId="3">#REF!</definedName>
    <definedName name="B" localSheetId="4">#REF!</definedName>
    <definedName name="B" localSheetId="0">#REF!</definedName>
    <definedName name="B" localSheetId="1">#REF!</definedName>
    <definedName name="B">#REF!</definedName>
    <definedName name="B_10" localSheetId="5">#REF!</definedName>
    <definedName name="B_10" localSheetId="3">#REF!</definedName>
    <definedName name="B_10" localSheetId="4">#REF!</definedName>
    <definedName name="B_10" localSheetId="0">#REF!</definedName>
    <definedName name="B_10" localSheetId="1">#REF!</definedName>
    <definedName name="B_10">#REF!</definedName>
    <definedName name="B_11" localSheetId="5">#REF!</definedName>
    <definedName name="B_11" localSheetId="3">#REF!</definedName>
    <definedName name="B_11" localSheetId="4">#REF!</definedName>
    <definedName name="B_11" localSheetId="0">#REF!</definedName>
    <definedName name="B_11" localSheetId="1">#REF!</definedName>
    <definedName name="B_11">#REF!</definedName>
    <definedName name="B_20ba" localSheetId="5">#REF!</definedName>
    <definedName name="B_20ba" localSheetId="3">#REF!</definedName>
    <definedName name="B_20ba" localSheetId="4">#REF!</definedName>
    <definedName name="B_20ba" localSheetId="0">#REF!</definedName>
    <definedName name="B_20ba" localSheetId="1">#REF!</definedName>
    <definedName name="B_20ba">#REF!</definedName>
    <definedName name="B_20bl" localSheetId="5">#REF!</definedName>
    <definedName name="B_20bl" localSheetId="3">#REF!</definedName>
    <definedName name="B_20bl" localSheetId="4">#REF!</definedName>
    <definedName name="B_20bl" localSheetId="0">#REF!</definedName>
    <definedName name="B_20bl" localSheetId="1">#REF!</definedName>
    <definedName name="B_20bl">#REF!</definedName>
    <definedName name="B_30" localSheetId="5">#REF!</definedName>
    <definedName name="B_30" localSheetId="3">#REF!</definedName>
    <definedName name="B_30" localSheetId="4">#REF!</definedName>
    <definedName name="B_30" localSheetId="0">#REF!</definedName>
    <definedName name="B_30" localSheetId="1">#REF!</definedName>
    <definedName name="B_30">#REF!</definedName>
    <definedName name="B_31o" localSheetId="5">#REF!</definedName>
    <definedName name="B_31o" localSheetId="3">#REF!</definedName>
    <definedName name="B_31o" localSheetId="4">#REF!</definedName>
    <definedName name="B_31o" localSheetId="0">#REF!</definedName>
    <definedName name="B_31o" localSheetId="1">#REF!</definedName>
    <definedName name="B_31o">#REF!</definedName>
    <definedName name="B_31s" localSheetId="5">#REF!</definedName>
    <definedName name="B_31s" localSheetId="3">#REF!</definedName>
    <definedName name="B_31s" localSheetId="4">#REF!</definedName>
    <definedName name="B_31s" localSheetId="0">#REF!</definedName>
    <definedName name="B_31s" localSheetId="1">#REF!</definedName>
    <definedName name="B_31s">#REF!</definedName>
    <definedName name="B_32" localSheetId="5">#REF!</definedName>
    <definedName name="B_32" localSheetId="3">#REF!</definedName>
    <definedName name="B_32" localSheetId="4">#REF!</definedName>
    <definedName name="B_32" localSheetId="0">#REF!</definedName>
    <definedName name="B_32" localSheetId="1">#REF!</definedName>
    <definedName name="B_32">#REF!</definedName>
    <definedName name="B_40ba" localSheetId="5">#REF!</definedName>
    <definedName name="B_40ba" localSheetId="3">#REF!</definedName>
    <definedName name="B_40ba" localSheetId="4">#REF!</definedName>
    <definedName name="B_40ba" localSheetId="0">#REF!</definedName>
    <definedName name="B_40ba" localSheetId="1">#REF!</definedName>
    <definedName name="B_40ba">#REF!</definedName>
    <definedName name="B_40bl" localSheetId="5">#REF!</definedName>
    <definedName name="B_40bl" localSheetId="3">#REF!</definedName>
    <definedName name="B_40bl" localSheetId="4">#REF!</definedName>
    <definedName name="B_40bl" localSheetId="0">#REF!</definedName>
    <definedName name="B_40bl" localSheetId="1">#REF!</definedName>
    <definedName name="B_40bl">#REF!</definedName>
    <definedName name="B_40is" localSheetId="5">#REF!</definedName>
    <definedName name="B_40is" localSheetId="3">#REF!</definedName>
    <definedName name="B_40is" localSheetId="4">#REF!</definedName>
    <definedName name="B_40is" localSheetId="0">#REF!</definedName>
    <definedName name="B_40is" localSheetId="1">#REF!</definedName>
    <definedName name="B_40is">#REF!</definedName>
    <definedName name="B_50" localSheetId="5">#REF!</definedName>
    <definedName name="B_50" localSheetId="3">#REF!</definedName>
    <definedName name="B_50" localSheetId="4">#REF!</definedName>
    <definedName name="B_50" localSheetId="0">#REF!</definedName>
    <definedName name="B_50" localSheetId="1">#REF!</definedName>
    <definedName name="B_50">#REF!</definedName>
    <definedName name="B_51" localSheetId="5">#REF!</definedName>
    <definedName name="B_51" localSheetId="3">#REF!</definedName>
    <definedName name="B_51" localSheetId="4">#REF!</definedName>
    <definedName name="B_51" localSheetId="0">#REF!</definedName>
    <definedName name="B_51" localSheetId="1">#REF!</definedName>
    <definedName name="B_51">#REF!</definedName>
    <definedName name="B_52" localSheetId="5">#REF!</definedName>
    <definedName name="B_52" localSheetId="3">#REF!</definedName>
    <definedName name="B_52" localSheetId="4">#REF!</definedName>
    <definedName name="B_52" localSheetId="0">#REF!</definedName>
    <definedName name="B_52" localSheetId="1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5">#REF!</definedName>
    <definedName name="bb" localSheetId="3">#REF!</definedName>
    <definedName name="bb" localSheetId="4">#REF!</definedName>
    <definedName name="bb" localSheetId="0">#REF!</definedName>
    <definedName name="bb" localSheetId="1">#REF!</definedName>
    <definedName name="bb">#REF!</definedName>
    <definedName name="BCExport" localSheetId="5">#REF!</definedName>
    <definedName name="BCExport" localSheetId="3">#REF!</definedName>
    <definedName name="BCExport" localSheetId="4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 localSheetId="5">Scheduled_Payment+Extra_Payment</definedName>
    <definedName name="bll">Scheduled_Payment+Extra_Payment</definedName>
    <definedName name="BLName" localSheetId="5">#REF!</definedName>
    <definedName name="BLName" localSheetId="3">#REF!</definedName>
    <definedName name="BLName" localSheetId="4">#REF!</definedName>
    <definedName name="BLName" localSheetId="0">#REF!</definedName>
    <definedName name="BLName" localSheetId="1">#REF!</definedName>
    <definedName name="BLName">#REF!</definedName>
    <definedName name="BLQty" localSheetId="5">#REF!</definedName>
    <definedName name="BLQty" localSheetId="3">#REF!</definedName>
    <definedName name="BLQty" localSheetId="4">#REF!</definedName>
    <definedName name="BLQty" localSheetId="0">#REF!</definedName>
    <definedName name="BLQty" localSheetId="1">#REF!</definedName>
    <definedName name="BLQty">#REF!</definedName>
    <definedName name="BONCYU">#REF!</definedName>
    <definedName name="BONLYU">#REF!</definedName>
    <definedName name="BS" localSheetId="5">#REF!</definedName>
    <definedName name="BS" localSheetId="3">#REF!</definedName>
    <definedName name="BS" localSheetId="4">#REF!</definedName>
    <definedName name="BS" localSheetId="0">#REF!</definedName>
    <definedName name="BS" localSheetId="1">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5">#REF!</definedName>
    <definedName name="CalcAgencyPrice" localSheetId="3">#REF!</definedName>
    <definedName name="CalcAgencyPrice" localSheetId="4">#REF!</definedName>
    <definedName name="CalcAgencyPrice" localSheetId="0">#REF!</definedName>
    <definedName name="CalcAgencyPrice" localSheetId="1">#REF!</definedName>
    <definedName name="CalcAgencyPrice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5">#REF!</definedName>
    <definedName name="Commission" localSheetId="3">#REF!</definedName>
    <definedName name="Commission" localSheetId="4">#REF!</definedName>
    <definedName name="Commission" localSheetId="0">#REF!</definedName>
    <definedName name="Commission" localSheetId="1">#REF!</definedName>
    <definedName name="Commission">#REF!</definedName>
    <definedName name="Commitment" localSheetId="5">#REF!</definedName>
    <definedName name="Commitment" localSheetId="3">#REF!</definedName>
    <definedName name="Commitment" localSheetId="4">#REF!</definedName>
    <definedName name="Commitment" localSheetId="0">#REF!</definedName>
    <definedName name="Commitment" localSheetId="1">#REF!</definedName>
    <definedName name="Commitment">#REF!</definedName>
    <definedName name="CONNECTSTRING1">#REF!</definedName>
    <definedName name="CONNECTSTRING2">#REF!</definedName>
    <definedName name="copl1">#REF!</definedName>
    <definedName name="COST" localSheetId="5">#REF!</definedName>
    <definedName name="COST" localSheetId="3">#REF!</definedName>
    <definedName name="COST" localSheetId="4">#REF!</definedName>
    <definedName name="COST" localSheetId="0">#REF!</definedName>
    <definedName name="COST" localSheetId="1">#REF!</definedName>
    <definedName name="COST">#REF!</definedName>
    <definedName name="cost_per_unit">#REF!</definedName>
    <definedName name="costa" localSheetId="5">#REF!</definedName>
    <definedName name="costa" localSheetId="3">#REF!</definedName>
    <definedName name="costa" localSheetId="4">#REF!</definedName>
    <definedName name="costa" localSheetId="0">#REF!</definedName>
    <definedName name="costa" localSheetId="1">#REF!</definedName>
    <definedName name="costa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5">#REF!</definedName>
    <definedName name="cur" localSheetId="3">#REF!</definedName>
    <definedName name="cur" localSheetId="4">#REF!</definedName>
    <definedName name="cur" localSheetId="0">#REF!</definedName>
    <definedName name="cur" localSheetId="1">#REF!</definedName>
    <definedName name="cur">#REF!</definedName>
    <definedName name="custnew">#REF!</definedName>
    <definedName name="cv" localSheetId="5">#REF!</definedName>
    <definedName name="cv" localSheetId="3">#REF!</definedName>
    <definedName name="cv" localSheetId="4">#REF!</definedName>
    <definedName name="cv" localSheetId="0">#REF!</definedName>
    <definedName name="cv" localSheetId="1">#REF!</definedName>
    <definedName name="cv">#REF!</definedName>
    <definedName name="CYEXRATE">#REF!</definedName>
    <definedName name="d" localSheetId="5">#REF!</definedName>
    <definedName name="d" localSheetId="3">#REF!</definedName>
    <definedName name="d" localSheetId="4">#REF!</definedName>
    <definedName name="d" localSheetId="0">#REF!</definedName>
    <definedName name="d" localSheetId="1">#REF!</definedName>
    <definedName name="d">#REF!</definedName>
    <definedName name="dad" localSheetId="5">'[1]Fagor04-A3112e'!#REF!</definedName>
    <definedName name="dad" localSheetId="3">'[1]Fagor04-A3112e'!#REF!</definedName>
    <definedName name="dad" localSheetId="4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5">#REF!</definedName>
    <definedName name="DaRWk1" localSheetId="3">#REF!</definedName>
    <definedName name="DaRWk1" localSheetId="4">#REF!</definedName>
    <definedName name="DaRWk1" localSheetId="0">#REF!</definedName>
    <definedName name="DaRWk1" localSheetId="1">#REF!</definedName>
    <definedName name="DaRWk1">#REF!</definedName>
    <definedName name="DaRWk10" localSheetId="5">#REF!</definedName>
    <definedName name="DaRWk10" localSheetId="3">#REF!</definedName>
    <definedName name="DaRWk10" localSheetId="4">#REF!</definedName>
    <definedName name="DaRWk10" localSheetId="0">#REF!</definedName>
    <definedName name="DaRWk10" localSheetId="1">#REF!</definedName>
    <definedName name="DaRWk10">#REF!</definedName>
    <definedName name="DaRWk11" localSheetId="5">#REF!</definedName>
    <definedName name="DaRWk11" localSheetId="3">#REF!</definedName>
    <definedName name="DaRWk11" localSheetId="4">#REF!</definedName>
    <definedName name="DaRWk11" localSheetId="0">#REF!</definedName>
    <definedName name="DaRWk11" localSheetId="1">#REF!</definedName>
    <definedName name="DaRWk11">#REF!</definedName>
    <definedName name="DaRWk12" localSheetId="5">#REF!</definedName>
    <definedName name="DaRWk12" localSheetId="3">#REF!</definedName>
    <definedName name="DaRWk12" localSheetId="4">#REF!</definedName>
    <definedName name="DaRWk12" localSheetId="0">#REF!</definedName>
    <definedName name="DaRWk12" localSheetId="1">#REF!</definedName>
    <definedName name="DaRWk12">#REF!</definedName>
    <definedName name="DaRWk2" localSheetId="5">#REF!</definedName>
    <definedName name="DaRWk2" localSheetId="3">#REF!</definedName>
    <definedName name="DaRWk2" localSheetId="4">#REF!</definedName>
    <definedName name="DaRWk2" localSheetId="0">#REF!</definedName>
    <definedName name="DaRWk2" localSheetId="1">#REF!</definedName>
    <definedName name="DaRWk2">#REF!</definedName>
    <definedName name="DaRWk3" localSheetId="5">#REF!</definedName>
    <definedName name="DaRWk3" localSheetId="3">#REF!</definedName>
    <definedName name="DaRWk3" localSheetId="4">#REF!</definedName>
    <definedName name="DaRWk3" localSheetId="0">#REF!</definedName>
    <definedName name="DaRWk3" localSheetId="1">#REF!</definedName>
    <definedName name="DaRWk3">#REF!</definedName>
    <definedName name="DaRWk4" localSheetId="5">#REF!</definedName>
    <definedName name="DaRWk4" localSheetId="3">#REF!</definedName>
    <definedName name="DaRWk4" localSheetId="4">#REF!</definedName>
    <definedName name="DaRWk4" localSheetId="0">#REF!</definedName>
    <definedName name="DaRWk4" localSheetId="1">#REF!</definedName>
    <definedName name="DaRWk4">#REF!</definedName>
    <definedName name="DaRWk5" localSheetId="5">#REF!</definedName>
    <definedName name="DaRWk5" localSheetId="3">#REF!</definedName>
    <definedName name="DaRWk5" localSheetId="4">#REF!</definedName>
    <definedName name="DaRWk5" localSheetId="0">#REF!</definedName>
    <definedName name="DaRWk5" localSheetId="1">#REF!</definedName>
    <definedName name="DaRWk5">#REF!</definedName>
    <definedName name="DaRWk6" localSheetId="5">#REF!</definedName>
    <definedName name="DaRWk6" localSheetId="3">#REF!</definedName>
    <definedName name="DaRWk6" localSheetId="4">#REF!</definedName>
    <definedName name="DaRWk6" localSheetId="0">#REF!</definedName>
    <definedName name="DaRWk6" localSheetId="1">#REF!</definedName>
    <definedName name="DaRWk6">#REF!</definedName>
    <definedName name="DaRWk8" localSheetId="5">#REF!</definedName>
    <definedName name="DaRWk8" localSheetId="3">#REF!</definedName>
    <definedName name="DaRWk8" localSheetId="4">#REF!</definedName>
    <definedName name="DaRWk8" localSheetId="0">#REF!</definedName>
    <definedName name="DaRWk8" localSheetId="1">#REF!</definedName>
    <definedName name="DaRWk8">#REF!</definedName>
    <definedName name="DaRwk9" localSheetId="5">#REF!</definedName>
    <definedName name="DaRwk9" localSheetId="3">#REF!</definedName>
    <definedName name="DaRwk9" localSheetId="4">#REF!</definedName>
    <definedName name="DaRwk9" localSheetId="0">#REF!</definedName>
    <definedName name="DaRwk9" localSheetId="1">#REF!</definedName>
    <definedName name="DaRwk9">#REF!</definedName>
    <definedName name="data" localSheetId="5">#REF!</definedName>
    <definedName name="data" localSheetId="3">#REF!</definedName>
    <definedName name="data" localSheetId="4">#REF!</definedName>
    <definedName name="data" localSheetId="0">#REF!</definedName>
    <definedName name="data" localSheetId="1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5">#REF!</definedName>
    <definedName name="_xlnm.Database" localSheetId="3">#REF!</definedName>
    <definedName name="_xlnm.Database" localSheetId="4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5">#REF!</definedName>
    <definedName name="Database_MI" localSheetId="3">#REF!</definedName>
    <definedName name="Database_MI" localSheetId="4">#REF!</definedName>
    <definedName name="Database_MI" localSheetId="0">#REF!</definedName>
    <definedName name="Database_MI" localSheetId="1">#REF!</definedName>
    <definedName name="Database_MI">#REF!</definedName>
    <definedName name="date" localSheetId="5">#REF!</definedName>
    <definedName name="date" localSheetId="3">#REF!</definedName>
    <definedName name="date" localSheetId="4">#REF!</definedName>
    <definedName name="date" localSheetId="0">#REF!</definedName>
    <definedName name="date" localSheetId="1">#REF!</definedName>
    <definedName name="date">#REF!</definedName>
    <definedName name="DaWk7" localSheetId="5">#REF!</definedName>
    <definedName name="DaWk7" localSheetId="3">#REF!</definedName>
    <definedName name="DaWk7" localSheetId="4">#REF!</definedName>
    <definedName name="DaWk7" localSheetId="0">#REF!</definedName>
    <definedName name="DaWk7" localSheetId="1">#REF!</definedName>
    <definedName name="DaWk7">#REF!</definedName>
    <definedName name="DBNAME1">#REF!</definedName>
    <definedName name="DBNAME2">#REF!</definedName>
    <definedName name="dbrwk1" localSheetId="5">#REF!</definedName>
    <definedName name="dbrwk1" localSheetId="3">#REF!</definedName>
    <definedName name="dbrwk1" localSheetId="4">#REF!</definedName>
    <definedName name="dbrwk1" localSheetId="0">#REF!</definedName>
    <definedName name="dbrwk1" localSheetId="1">#REF!</definedName>
    <definedName name="dbrwk1">#REF!</definedName>
    <definedName name="dbrwk10" localSheetId="5">#REF!</definedName>
    <definedName name="dbrwk10" localSheetId="3">#REF!</definedName>
    <definedName name="dbrwk10" localSheetId="4">#REF!</definedName>
    <definedName name="dbrwk10" localSheetId="0">#REF!</definedName>
    <definedName name="dbrwk10" localSheetId="1">#REF!</definedName>
    <definedName name="dbrwk10">#REF!</definedName>
    <definedName name="dbrwk11" localSheetId="5">#REF!</definedName>
    <definedName name="dbrwk11" localSheetId="3">#REF!</definedName>
    <definedName name="dbrwk11" localSheetId="4">#REF!</definedName>
    <definedName name="dbrwk11" localSheetId="0">#REF!</definedName>
    <definedName name="dbrwk11" localSheetId="1">#REF!</definedName>
    <definedName name="dbrwk11">#REF!</definedName>
    <definedName name="dbrwk12" localSheetId="5">#REF!</definedName>
    <definedName name="dbrwk12" localSheetId="3">#REF!</definedName>
    <definedName name="dbrwk12" localSheetId="4">#REF!</definedName>
    <definedName name="dbrwk12" localSheetId="0">#REF!</definedName>
    <definedName name="dbrwk12" localSheetId="1">#REF!</definedName>
    <definedName name="dbrwk12">#REF!</definedName>
    <definedName name="dbrwk2" localSheetId="5">#REF!</definedName>
    <definedName name="dbrwk2" localSheetId="3">#REF!</definedName>
    <definedName name="dbrwk2" localSheetId="4">#REF!</definedName>
    <definedName name="dbrwk2" localSheetId="0">#REF!</definedName>
    <definedName name="dbrwk2" localSheetId="1">#REF!</definedName>
    <definedName name="dbrwk2">#REF!</definedName>
    <definedName name="dbrwk3" localSheetId="5">#REF!</definedName>
    <definedName name="dbrwk3" localSheetId="3">#REF!</definedName>
    <definedName name="dbrwk3" localSheetId="4">#REF!</definedName>
    <definedName name="dbrwk3" localSheetId="0">#REF!</definedName>
    <definedName name="dbrwk3" localSheetId="1">#REF!</definedName>
    <definedName name="dbrwk3">#REF!</definedName>
    <definedName name="dbrwk4" localSheetId="5">#REF!</definedName>
    <definedName name="dbrwk4" localSheetId="3">#REF!</definedName>
    <definedName name="dbrwk4" localSheetId="4">#REF!</definedName>
    <definedName name="dbrwk4" localSheetId="0">#REF!</definedName>
    <definedName name="dbrwk4" localSheetId="1">#REF!</definedName>
    <definedName name="dbrwk4">#REF!</definedName>
    <definedName name="dbrwk5" localSheetId="5">#REF!</definedName>
    <definedName name="dbrwk5" localSheetId="3">#REF!</definedName>
    <definedName name="dbrwk5" localSheetId="4">#REF!</definedName>
    <definedName name="dbrwk5" localSheetId="0">#REF!</definedName>
    <definedName name="dbrwk5" localSheetId="1">#REF!</definedName>
    <definedName name="dbrwk5">#REF!</definedName>
    <definedName name="dbrwk6" localSheetId="5">#REF!</definedName>
    <definedName name="dbrwk6" localSheetId="3">#REF!</definedName>
    <definedName name="dbrwk6" localSheetId="4">#REF!</definedName>
    <definedName name="dbrwk6" localSheetId="0">#REF!</definedName>
    <definedName name="dbrwk6" localSheetId="1">#REF!</definedName>
    <definedName name="dbrwk6">#REF!</definedName>
    <definedName name="dbrwk7" localSheetId="5">#REF!</definedName>
    <definedName name="dbrwk7" localSheetId="3">#REF!</definedName>
    <definedName name="dbrwk7" localSheetId="4">#REF!</definedName>
    <definedName name="dbrwk7" localSheetId="0">#REF!</definedName>
    <definedName name="dbrwk7" localSheetId="1">#REF!</definedName>
    <definedName name="dbrwk7">#REF!</definedName>
    <definedName name="dbrwk8" localSheetId="5">#REF!</definedName>
    <definedName name="dbrwk8" localSheetId="3">#REF!</definedName>
    <definedName name="dbrwk8" localSheetId="4">#REF!</definedName>
    <definedName name="dbrwk8" localSheetId="0">#REF!</definedName>
    <definedName name="dbrwk8" localSheetId="1">#REF!</definedName>
    <definedName name="dbrwk8">#REF!</definedName>
    <definedName name="dbrwk9" localSheetId="5">#REF!</definedName>
    <definedName name="dbrwk9" localSheetId="3">#REF!</definedName>
    <definedName name="dbrwk9" localSheetId="4">#REF!</definedName>
    <definedName name="dbrwk9" localSheetId="0">#REF!</definedName>
    <definedName name="dbrwk9" localSheetId="1">#REF!</definedName>
    <definedName name="dbrwk9">#REF!</definedName>
    <definedName name="DBUSERNAME1">#REF!</definedName>
    <definedName name="DBUSERNAME2">#REF!</definedName>
    <definedName name="dcrwk1" localSheetId="5">#REF!</definedName>
    <definedName name="dcrwk1" localSheetId="3">#REF!</definedName>
    <definedName name="dcrwk1" localSheetId="4">#REF!</definedName>
    <definedName name="dcrwk1" localSheetId="0">#REF!</definedName>
    <definedName name="dcrwk1" localSheetId="1">#REF!</definedName>
    <definedName name="dcrwk1">#REF!</definedName>
    <definedName name="dcrwk10" localSheetId="5">#REF!</definedName>
    <definedName name="dcrwk10" localSheetId="3">#REF!</definedName>
    <definedName name="dcrwk10" localSheetId="4">#REF!</definedName>
    <definedName name="dcrwk10" localSheetId="0">#REF!</definedName>
    <definedName name="dcrwk10" localSheetId="1">#REF!</definedName>
    <definedName name="dcrwk10">#REF!</definedName>
    <definedName name="dcrwk11" localSheetId="5">#REF!</definedName>
    <definedName name="dcrwk11" localSheetId="3">#REF!</definedName>
    <definedName name="dcrwk11" localSheetId="4">#REF!</definedName>
    <definedName name="dcrwk11" localSheetId="0">#REF!</definedName>
    <definedName name="dcrwk11" localSheetId="1">#REF!</definedName>
    <definedName name="dcrwk11">#REF!</definedName>
    <definedName name="dcrwk12" localSheetId="5">#REF!</definedName>
    <definedName name="dcrwk12" localSheetId="3">#REF!</definedName>
    <definedName name="dcrwk12" localSheetId="4">#REF!</definedName>
    <definedName name="dcrwk12" localSheetId="0">#REF!</definedName>
    <definedName name="dcrwk12" localSheetId="1">#REF!</definedName>
    <definedName name="dcrwk12">#REF!</definedName>
    <definedName name="dcrwk2" localSheetId="5">#REF!</definedName>
    <definedName name="dcrwk2" localSheetId="3">#REF!</definedName>
    <definedName name="dcrwk2" localSheetId="4">#REF!</definedName>
    <definedName name="dcrwk2" localSheetId="0">#REF!</definedName>
    <definedName name="dcrwk2" localSheetId="1">#REF!</definedName>
    <definedName name="dcrwk2">#REF!</definedName>
    <definedName name="dcrwk3" localSheetId="5">#REF!</definedName>
    <definedName name="dcrwk3" localSheetId="3">#REF!</definedName>
    <definedName name="dcrwk3" localSheetId="4">#REF!</definedName>
    <definedName name="dcrwk3" localSheetId="0">#REF!</definedName>
    <definedName name="dcrwk3" localSheetId="1">#REF!</definedName>
    <definedName name="dcrwk3">#REF!</definedName>
    <definedName name="dcrwk4" localSheetId="5">#REF!</definedName>
    <definedName name="dcrwk4" localSheetId="3">#REF!</definedName>
    <definedName name="dcrwk4" localSheetId="4">#REF!</definedName>
    <definedName name="dcrwk4" localSheetId="0">#REF!</definedName>
    <definedName name="dcrwk4" localSheetId="1">#REF!</definedName>
    <definedName name="dcrwk4">#REF!</definedName>
    <definedName name="dcrwk5" localSheetId="5">#REF!</definedName>
    <definedName name="dcrwk5" localSheetId="3">#REF!</definedName>
    <definedName name="dcrwk5" localSheetId="4">#REF!</definedName>
    <definedName name="dcrwk5" localSheetId="0">#REF!</definedName>
    <definedName name="dcrwk5" localSheetId="1">#REF!</definedName>
    <definedName name="dcrwk5">#REF!</definedName>
    <definedName name="dcrwk6" localSheetId="5">#REF!</definedName>
    <definedName name="dcrwk6" localSheetId="3">#REF!</definedName>
    <definedName name="dcrwk6" localSheetId="4">#REF!</definedName>
    <definedName name="dcrwk6" localSheetId="0">#REF!</definedName>
    <definedName name="dcrwk6" localSheetId="1">#REF!</definedName>
    <definedName name="dcrwk6">#REF!</definedName>
    <definedName name="dcrwk7" localSheetId="5">#REF!</definedName>
    <definedName name="dcrwk7" localSheetId="3">#REF!</definedName>
    <definedName name="dcrwk7" localSheetId="4">#REF!</definedName>
    <definedName name="dcrwk7" localSheetId="0">#REF!</definedName>
    <definedName name="dcrwk7" localSheetId="1">#REF!</definedName>
    <definedName name="dcrwk7">#REF!</definedName>
    <definedName name="dcrwk8" localSheetId="5">#REF!</definedName>
    <definedName name="dcrwk8" localSheetId="3">#REF!</definedName>
    <definedName name="dcrwk8" localSheetId="4">#REF!</definedName>
    <definedName name="dcrwk8" localSheetId="0">#REF!</definedName>
    <definedName name="dcrwk8" localSheetId="1">#REF!</definedName>
    <definedName name="dcrwk8">#REF!</definedName>
    <definedName name="dcrwk9" localSheetId="5">#REF!</definedName>
    <definedName name="dcrwk9" localSheetId="3">#REF!</definedName>
    <definedName name="dcrwk9" localSheetId="4">#REF!</definedName>
    <definedName name="dcrwk9" localSheetId="0">#REF!</definedName>
    <definedName name="dcrwk9" localSheetId="1">#REF!</definedName>
    <definedName name="dcrwk9">#REF!</definedName>
    <definedName name="dd" localSheetId="5">#REF!</definedName>
    <definedName name="dd" localSheetId="3">#REF!</definedName>
    <definedName name="dd" localSheetId="4">#REF!</definedName>
    <definedName name="dd" localSheetId="0">#REF!</definedName>
    <definedName name="dd" localSheetId="1">#REF!</definedName>
    <definedName name="dd">#REF!</definedName>
    <definedName name="ddd" hidden="1">#REF!</definedName>
    <definedName name="Dec">#REF!</definedName>
    <definedName name="DelDC" localSheetId="5">#REF!</definedName>
    <definedName name="DelDC" localSheetId="3">#REF!</definedName>
    <definedName name="DelDC" localSheetId="4">#REF!</definedName>
    <definedName name="DelDC" localSheetId="0">#REF!</definedName>
    <definedName name="DelDC" localSheetId="1">#REF!</definedName>
    <definedName name="DelDC">#REF!</definedName>
    <definedName name="DelDm" localSheetId="5">#REF!</definedName>
    <definedName name="DelDm" localSheetId="3">#REF!</definedName>
    <definedName name="DelDm" localSheetId="4">#REF!</definedName>
    <definedName name="DelDm" localSheetId="0">#REF!</definedName>
    <definedName name="DelDm" localSheetId="1">#REF!</definedName>
    <definedName name="DelDm">#REF!</definedName>
    <definedName name="DELETELOGICTYPE1">#REF!</definedName>
    <definedName name="DELETELOGICTYPE2">#REF!</definedName>
    <definedName name="Delivery" localSheetId="5">#REF!</definedName>
    <definedName name="Delivery" localSheetId="3">#REF!</definedName>
    <definedName name="Delivery" localSheetId="4">#REF!</definedName>
    <definedName name="Delivery" localSheetId="0">#REF!</definedName>
    <definedName name="Delivery" localSheetId="1">#REF!</definedName>
    <definedName name="Delivery">#REF!</definedName>
    <definedName name="DelType" localSheetId="5">#REF!</definedName>
    <definedName name="DelType" localSheetId="3">#REF!</definedName>
    <definedName name="DelType" localSheetId="4">#REF!</definedName>
    <definedName name="DelType" localSheetId="0">#REF!</definedName>
    <definedName name="DelType" localSheetId="1">#REF!</definedName>
    <definedName name="DelType">#REF!</definedName>
    <definedName name="DEPCYU">#REF!</definedName>
    <definedName name="DEPLYU">#REF!</definedName>
    <definedName name="deptLookup" localSheetId="5">#REF!</definedName>
    <definedName name="deptLookup" localSheetId="3">#REF!</definedName>
    <definedName name="deptLookup" localSheetId="4">#REF!</definedName>
    <definedName name="deptLookup" localSheetId="0">#REF!</definedName>
    <definedName name="deptLookup" localSheetId="1">#REF!</definedName>
    <definedName name="deptLookup">#REF!</definedName>
    <definedName name="Derty">#REF!</definedName>
    <definedName name="description">#REF!</definedName>
    <definedName name="df" localSheetId="5">#REF!</definedName>
    <definedName name="df" localSheetId="3">#REF!</definedName>
    <definedName name="df" localSheetId="4">#REF!</definedName>
    <definedName name="df" localSheetId="0">#REF!</definedName>
    <definedName name="df" localSheetId="1">#REF!</definedName>
    <definedName name="df">#REF!</definedName>
    <definedName name="dfg">#REF!</definedName>
    <definedName name="dgg">#REF!</definedName>
    <definedName name="Diff" localSheetId="5">#REF!</definedName>
    <definedName name="Diff" localSheetId="3">#REF!</definedName>
    <definedName name="Diff" localSheetId="4">#REF!</definedName>
    <definedName name="Diff" localSheetId="0">#REF!</definedName>
    <definedName name="Diff" localSheetId="1">#REF!</definedName>
    <definedName name="Diff">#REF!</definedName>
    <definedName name="dkfi" localSheetId="5">#REF!</definedName>
    <definedName name="dkfi" localSheetId="3">#REF!</definedName>
    <definedName name="dkfi" localSheetId="4">#REF!</definedName>
    <definedName name="dkfi" localSheetId="0">#REF!</definedName>
    <definedName name="dkfi" localSheetId="1">#REF!</definedName>
    <definedName name="dkfi">#REF!</definedName>
    <definedName name="dkil">#N/A</definedName>
    <definedName name="ds">#REF!</definedName>
    <definedName name="dsfka" localSheetId="5">#REF!</definedName>
    <definedName name="dsfka" localSheetId="3">#REF!</definedName>
    <definedName name="dsfka" localSheetId="4">#REF!</definedName>
    <definedName name="dsfka" localSheetId="0">#REF!</definedName>
    <definedName name="dsfka" localSheetId="1">#REF!</definedName>
    <definedName name="dsfka">#REF!</definedName>
    <definedName name="dumppr" localSheetId="5">#REF!</definedName>
    <definedName name="dumppr" localSheetId="3">#REF!</definedName>
    <definedName name="dumppr" localSheetId="4">#REF!</definedName>
    <definedName name="dumppr" localSheetId="0">#REF!</definedName>
    <definedName name="dumppr" localSheetId="1">#REF!</definedName>
    <definedName name="dumppr">#REF!</definedName>
    <definedName name="E" localSheetId="5">#REF!</definedName>
    <definedName name="E" localSheetId="3">#REF!</definedName>
    <definedName name="E" localSheetId="4">#REF!</definedName>
    <definedName name="E" localSheetId="0">#REF!</definedName>
    <definedName name="E" localSheetId="1">#REF!</definedName>
    <definedName name="E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5" hidden="1">#REF!</definedName>
    <definedName name="ert" localSheetId="3" hidden="1">#REF!</definedName>
    <definedName name="ert" localSheetId="4" hidden="1">#REF!</definedName>
    <definedName name="ert" localSheetId="0" hidden="1">#REF!</definedName>
    <definedName name="ert" localSheetId="1" hidden="1">#REF!</definedName>
    <definedName name="ert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5">#REF!</definedName>
    <definedName name="EXPORT" localSheetId="3">#REF!</definedName>
    <definedName name="EXPORT" localSheetId="4">#REF!</definedName>
    <definedName name="EXPORT" localSheetId="0">#REF!</definedName>
    <definedName name="EXPORT" localSheetId="1">#REF!</definedName>
    <definedName name="EXPORT">#REF!</definedName>
    <definedName name="exrate">#REF!</definedName>
    <definedName name="Extra_Pay">#REF!</definedName>
    <definedName name="f" localSheetId="5">#REF!</definedName>
    <definedName name="f" localSheetId="3">#REF!</definedName>
    <definedName name="f" localSheetId="4">#REF!</definedName>
    <definedName name="f" localSheetId="0">#REF!</definedName>
    <definedName name="f" localSheetId="1">#REF!</definedName>
    <definedName name="f">#REF!</definedName>
    <definedName name="FA" localSheetId="5">#REF!</definedName>
    <definedName name="FA" localSheetId="3">#REF!</definedName>
    <definedName name="FA" localSheetId="4">#REF!</definedName>
    <definedName name="FA" localSheetId="0">#REF!</definedName>
    <definedName name="FA" localSheetId="1">#REF!</definedName>
    <definedName name="FA">#REF!</definedName>
    <definedName name="FA.." localSheetId="5">#REF!</definedName>
    <definedName name="FA.." localSheetId="3">#REF!</definedName>
    <definedName name="FA.." localSheetId="4">#REF!</definedName>
    <definedName name="FA.." localSheetId="0">#REF!</definedName>
    <definedName name="FA.." localSheetId="1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3">#N/A</definedName>
    <definedName name="FD_1" localSheetId="4">#N/A</definedName>
    <definedName name="FD_1">#N/A</definedName>
    <definedName name="fdkf" localSheetId="5">#REF!</definedName>
    <definedName name="fdkf" localSheetId="3">#REF!</definedName>
    <definedName name="fdkf" localSheetId="4">#REF!</definedName>
    <definedName name="fdkf" localSheetId="0">#REF!</definedName>
    <definedName name="fdkf" localSheetId="1">#REF!</definedName>
    <definedName name="fdkf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5">#REF!</definedName>
    <definedName name="fff" localSheetId="3">#REF!</definedName>
    <definedName name="fff" localSheetId="4">#REF!</definedName>
    <definedName name="fff" localSheetId="0">#REF!</definedName>
    <definedName name="fff" localSheetId="1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5">#REF!</definedName>
    <definedName name="fg" localSheetId="3">#REF!</definedName>
    <definedName name="fg" localSheetId="4">#REF!</definedName>
    <definedName name="fg" localSheetId="0">#REF!</definedName>
    <definedName name="fg" localSheetId="1">#REF!</definedName>
    <definedName name="fg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5">#REF!</definedName>
    <definedName name="form1" localSheetId="3">#REF!</definedName>
    <definedName name="form1" localSheetId="4">#REF!</definedName>
    <definedName name="form1" localSheetId="0">#REF!</definedName>
    <definedName name="form1" localSheetId="1">#REF!</definedName>
    <definedName name="form1">#REF!</definedName>
    <definedName name="fre">#REF!</definedName>
    <definedName name="free">#REF!</definedName>
    <definedName name="front" localSheetId="5">#REF!</definedName>
    <definedName name="front" localSheetId="3">#REF!</definedName>
    <definedName name="front" localSheetId="4">#REF!</definedName>
    <definedName name="front" localSheetId="0">#REF!</definedName>
    <definedName name="front" localSheetId="1">#REF!</definedName>
    <definedName name="front">#REF!</definedName>
    <definedName name="fsfgn" localSheetId="5" hidden="1">#REF!</definedName>
    <definedName name="fsfgn" localSheetId="3" hidden="1">#REF!</definedName>
    <definedName name="fsfgn" localSheetId="4" hidden="1">#REF!</definedName>
    <definedName name="fsfgn" localSheetId="0" hidden="1">#REF!</definedName>
    <definedName name="fsfgn" localSheetId="1" hidden="1">#REF!</definedName>
    <definedName name="fsfgn" hidden="1">#REF!</definedName>
    <definedName name="Full_Print">#REF!</definedName>
    <definedName name="FUND1" localSheetId="5">#REF!</definedName>
    <definedName name="FUND1" localSheetId="3">#REF!</definedName>
    <definedName name="FUND1" localSheetId="4">#REF!</definedName>
    <definedName name="FUND1" localSheetId="0">#REF!</definedName>
    <definedName name="FUND1" localSheetId="1">#REF!</definedName>
    <definedName name="FUND1">#REF!</definedName>
    <definedName name="FUND2" localSheetId="5">#REF!</definedName>
    <definedName name="FUND2" localSheetId="3">#REF!</definedName>
    <definedName name="FUND2" localSheetId="4">#REF!</definedName>
    <definedName name="FUND2" localSheetId="0">#REF!</definedName>
    <definedName name="FUND2" localSheetId="1">#REF!</definedName>
    <definedName name="FUND2">#REF!</definedName>
    <definedName name="fund2a" localSheetId="5">#REF!</definedName>
    <definedName name="fund2a" localSheetId="3">#REF!</definedName>
    <definedName name="fund2a" localSheetId="4">#REF!</definedName>
    <definedName name="fund2a" localSheetId="0">#REF!</definedName>
    <definedName name="fund2a" localSheetId="1">#REF!</definedName>
    <definedName name="fund2a">#REF!</definedName>
    <definedName name="furniture">#REF!</definedName>
    <definedName name="g" localSheetId="5">#REF!</definedName>
    <definedName name="g" localSheetId="3">#REF!</definedName>
    <definedName name="g" localSheetId="4">#REF!</definedName>
    <definedName name="g" localSheetId="0">#REF!</definedName>
    <definedName name="g" localSheetId="1">#REF!</definedName>
    <definedName name="g">#REF!</definedName>
    <definedName name="Gain_Loss" localSheetId="5">#REF!</definedName>
    <definedName name="Gain_Loss" localSheetId="3">#REF!</definedName>
    <definedName name="Gain_Loss" localSheetId="4">#REF!</definedName>
    <definedName name="Gain_Loss" localSheetId="0">#REF!</definedName>
    <definedName name="Gain_Loss" localSheetId="1">#REF!</definedName>
    <definedName name="Gain_Loss">#REF!</definedName>
    <definedName name="gg">#REF!</definedName>
    <definedName name="ghgf" localSheetId="5" hidden="1">#REF!</definedName>
    <definedName name="ghgf" localSheetId="3" hidden="1">#REF!</definedName>
    <definedName name="ghgf" localSheetId="4" hidden="1">#REF!</definedName>
    <definedName name="ghgf" localSheetId="0" hidden="1">#REF!</definedName>
    <definedName name="ghgf" localSheetId="1" hidden="1">#REF!</definedName>
    <definedName name="ghgf" hidden="1">#REF!</definedName>
    <definedName name="gift">#REF!</definedName>
    <definedName name="GL_CB">'[16]GL CB'!$L$44</definedName>
    <definedName name="GL_M">'[16]GL M'!$L$385</definedName>
    <definedName name="GM107D650" localSheetId="3">#N/A</definedName>
    <definedName name="GM107D650" localSheetId="4">#N/A</definedName>
    <definedName name="GM107D650">#N/A</definedName>
    <definedName name="Gr" localSheetId="5">#REF!</definedName>
    <definedName name="Gr" localSheetId="3">#REF!</definedName>
    <definedName name="Gr" localSheetId="4">#REF!</definedName>
    <definedName name="Gr" localSheetId="0">#REF!</definedName>
    <definedName name="Gr" localSheetId="1">#REF!</definedName>
    <definedName name="Gr">#REF!</definedName>
    <definedName name="grandtotal">#REF!</definedName>
    <definedName name="GrphActSales" localSheetId="5">#REF!</definedName>
    <definedName name="GrphActSales" localSheetId="3">#REF!</definedName>
    <definedName name="GrphActSales" localSheetId="4">#REF!</definedName>
    <definedName name="GrphActSales" localSheetId="0">#REF!</definedName>
    <definedName name="GrphActSales" localSheetId="1">#REF!</definedName>
    <definedName name="GrphActSales">#REF!</definedName>
    <definedName name="GrphActStk" localSheetId="5">#REF!</definedName>
    <definedName name="GrphActStk" localSheetId="3">#REF!</definedName>
    <definedName name="GrphActStk" localSheetId="4">#REF!</definedName>
    <definedName name="GrphActStk" localSheetId="0">#REF!</definedName>
    <definedName name="GrphActStk" localSheetId="1">#REF!</definedName>
    <definedName name="GrphActStk">#REF!</definedName>
    <definedName name="GrphPlanSales" localSheetId="5">#REF!</definedName>
    <definedName name="GrphPlanSales" localSheetId="3">#REF!</definedName>
    <definedName name="GrphPlanSales" localSheetId="4">#REF!</definedName>
    <definedName name="GrphPlanSales" localSheetId="0">#REF!</definedName>
    <definedName name="GrphPlanSales" localSheetId="1">#REF!</definedName>
    <definedName name="GrphPlanSales">#REF!</definedName>
    <definedName name="GrphTgtStk" localSheetId="5">#REF!</definedName>
    <definedName name="GrphTgtStk" localSheetId="3">#REF!</definedName>
    <definedName name="GrphTgtStk" localSheetId="4">#REF!</definedName>
    <definedName name="GrphTgtStk" localSheetId="0">#REF!</definedName>
    <definedName name="GrphTgtStk" localSheetId="1">#REF!</definedName>
    <definedName name="GrphTgtStk">#REF!</definedName>
    <definedName name="grr" localSheetId="5">#REF!</definedName>
    <definedName name="grr" localSheetId="3">#REF!</definedName>
    <definedName name="grr" localSheetId="4">#REF!</definedName>
    <definedName name="grr" localSheetId="0">#REF!</definedName>
    <definedName name="grr" localSheetId="1">#REF!</definedName>
    <definedName name="grr">#REF!</definedName>
    <definedName name="Grrrrr">#REF!</definedName>
    <definedName name="GWYUID1">#REF!</definedName>
    <definedName name="GWYUID2">#REF!</definedName>
    <definedName name="h" localSheetId="5">#REF!</definedName>
    <definedName name="h" localSheetId="3">#REF!</definedName>
    <definedName name="h" localSheetId="4">#REF!</definedName>
    <definedName name="h" localSheetId="0">#REF!</definedName>
    <definedName name="h" localSheetId="1">#REF!</definedName>
    <definedName name="h">#REF!</definedName>
    <definedName name="HE" localSheetId="5">#REF!</definedName>
    <definedName name="HE" localSheetId="3">#REF!</definedName>
    <definedName name="HE" localSheetId="4">#REF!</definedName>
    <definedName name="HE" localSheetId="0">#REF!</definedName>
    <definedName name="HE" localSheetId="1">#REF!</definedName>
    <definedName name="HE">#REF!</definedName>
    <definedName name="Header_Row">ROW(#REF!)</definedName>
    <definedName name="Heading">#REF!</definedName>
    <definedName name="HELP" localSheetId="5">#REF!</definedName>
    <definedName name="HELP" localSheetId="3">#REF!</definedName>
    <definedName name="HELP" localSheetId="4">#REF!</definedName>
    <definedName name="HELP" localSheetId="0">#REF!</definedName>
    <definedName name="HELP" localSheetId="1">#REF!</definedName>
    <definedName name="HELP">#REF!</definedName>
    <definedName name="hff" localSheetId="5">#REF!</definedName>
    <definedName name="hff" localSheetId="3">#REF!</definedName>
    <definedName name="hff" localSheetId="4">#REF!</definedName>
    <definedName name="hff" localSheetId="0">#REF!</definedName>
    <definedName name="hff" localSheetId="1">#REF!</definedName>
    <definedName name="hff">#REF!</definedName>
    <definedName name="hh">#REF!</definedName>
    <definedName name="HHH" localSheetId="5">#REF!</definedName>
    <definedName name="HHH" localSheetId="3">#REF!</definedName>
    <definedName name="HHH" localSheetId="4">#REF!</definedName>
    <definedName name="HHH" localSheetId="0">#REF!</definedName>
    <definedName name="HHH" localSheetId="1">#REF!</definedName>
    <definedName name="HHH">#REF!</definedName>
    <definedName name="hii">#N/A</definedName>
    <definedName name="hirenketsu">[17]hirenketsu!$D$16:$D$48</definedName>
    <definedName name="hitech" localSheetId="5" hidden="1">#REF!</definedName>
    <definedName name="hitech" localSheetId="3" hidden="1">#REF!</definedName>
    <definedName name="hitech" localSheetId="4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5" hidden="1">#REF!</definedName>
    <definedName name="hjk" localSheetId="3" hidden="1">#REF!</definedName>
    <definedName name="hjk" localSheetId="4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5" hidden="1">#REF!</definedName>
    <definedName name="HTH" localSheetId="3" hidden="1">#REF!</definedName>
    <definedName name="HTH" localSheetId="4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5">#REF!</definedName>
    <definedName name="hyu" localSheetId="3">#REF!</definedName>
    <definedName name="hyu" localSheetId="4">#REF!</definedName>
    <definedName name="hyu" localSheetId="0">#REF!</definedName>
    <definedName name="hyu" localSheetId="1">#REF!</definedName>
    <definedName name="hyu">#REF!</definedName>
    <definedName name="i" localSheetId="5">#REF!</definedName>
    <definedName name="i" localSheetId="3">#REF!</definedName>
    <definedName name="i" localSheetId="4">#REF!</definedName>
    <definedName name="i" localSheetId="0">#REF!</definedName>
    <definedName name="i" localSheetId="1">#REF!</definedName>
    <definedName name="i">#REF!</definedName>
    <definedName name="I_Depre" localSheetId="5">'[1]Fagor04-A3112e'!#REF!</definedName>
    <definedName name="I_Depre" localSheetId="3">'[1]Fagor04-A3112e'!#REF!</definedName>
    <definedName name="I_Depre" localSheetId="4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5">'[3]AA-1'!#REF!</definedName>
    <definedName name="i76i" localSheetId="3">'[3]AA-1'!#REF!</definedName>
    <definedName name="i76i" localSheetId="4">'[3]AA-1'!#REF!</definedName>
    <definedName name="i76i" localSheetId="0">'[3]AA-1'!#REF!</definedName>
    <definedName name="i76i" localSheetId="1">'[3]AA-1'!#REF!</definedName>
    <definedName name="i76i">'[3]AA-1'!#REF!</definedName>
    <definedName name="IELWSALES" localSheetId="5">#REF!</definedName>
    <definedName name="IELWSALES" localSheetId="3">#REF!</definedName>
    <definedName name="IELWSALES" localSheetId="4">#REF!</definedName>
    <definedName name="IELWSALES" localSheetId="0">#REF!</definedName>
    <definedName name="IELWSALES" localSheetId="1">#REF!</definedName>
    <definedName name="IELWSALES">#REF!</definedName>
    <definedName name="IELYSALES" localSheetId="5">#REF!</definedName>
    <definedName name="IELYSALES" localSheetId="3">#REF!</definedName>
    <definedName name="IELYSALES" localSheetId="4">#REF!</definedName>
    <definedName name="IELYSALES" localSheetId="0">#REF!</definedName>
    <definedName name="IELYSALES" localSheetId="1">#REF!</definedName>
    <definedName name="IELYSALES">#REF!</definedName>
    <definedName name="IEPLANSALES" localSheetId="5">#REF!</definedName>
    <definedName name="IEPLANSALES" localSheetId="3">#REF!</definedName>
    <definedName name="IEPLANSALES" localSheetId="4">#REF!</definedName>
    <definedName name="IEPLANSALES" localSheetId="0">#REF!</definedName>
    <definedName name="IEPLANSALES" localSheetId="1">#REF!</definedName>
    <definedName name="IEPLANSALES">#REF!</definedName>
    <definedName name="ier">#REF!</definedName>
    <definedName name="IESP" localSheetId="5">#REF!</definedName>
    <definedName name="IESP" localSheetId="3">#REF!</definedName>
    <definedName name="IESP" localSheetId="4">#REF!</definedName>
    <definedName name="IESP" localSheetId="0">#REF!</definedName>
    <definedName name="IESP" localSheetId="1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3">#N/A</definedName>
    <definedName name="IM_6247" localSheetId="4">#N/A</definedName>
    <definedName name="IM_6247">#N/A</definedName>
    <definedName name="IN_01" localSheetId="5">#REF!</definedName>
    <definedName name="IN_01" localSheetId="3">#REF!</definedName>
    <definedName name="IN_01" localSheetId="4">#REF!</definedName>
    <definedName name="IN_01" localSheetId="0">#REF!</definedName>
    <definedName name="IN_01" localSheetId="1">#REF!</definedName>
    <definedName name="IN_01">#REF!</definedName>
    <definedName name="IN_01A" localSheetId="5">#REF!</definedName>
    <definedName name="IN_01A" localSheetId="3">#REF!</definedName>
    <definedName name="IN_01A" localSheetId="4">#REF!</definedName>
    <definedName name="IN_01A" localSheetId="0">#REF!</definedName>
    <definedName name="IN_01A" localSheetId="1">#REF!</definedName>
    <definedName name="IN_01A">#REF!</definedName>
    <definedName name="IN_02" localSheetId="5">#REF!</definedName>
    <definedName name="IN_02" localSheetId="3">#REF!</definedName>
    <definedName name="IN_02" localSheetId="4">#REF!</definedName>
    <definedName name="IN_02" localSheetId="0">#REF!</definedName>
    <definedName name="IN_02" localSheetId="1">#REF!</definedName>
    <definedName name="IN_02">#REF!</definedName>
    <definedName name="IN_02A" localSheetId="5">#REF!</definedName>
    <definedName name="IN_02A" localSheetId="3">#REF!</definedName>
    <definedName name="IN_02A" localSheetId="4">#REF!</definedName>
    <definedName name="IN_02A" localSheetId="0">#REF!</definedName>
    <definedName name="IN_02A" localSheetId="1">#REF!</definedName>
    <definedName name="IN_02A">#REF!</definedName>
    <definedName name="IN_03" localSheetId="5">#REF!</definedName>
    <definedName name="IN_03" localSheetId="3">#REF!</definedName>
    <definedName name="IN_03" localSheetId="4">#REF!</definedName>
    <definedName name="IN_03" localSheetId="0">#REF!</definedName>
    <definedName name="IN_03" localSheetId="1">#REF!</definedName>
    <definedName name="IN_03">#REF!</definedName>
    <definedName name="IN_03A" localSheetId="5">#REF!</definedName>
    <definedName name="IN_03A" localSheetId="3">#REF!</definedName>
    <definedName name="IN_03A" localSheetId="4">#REF!</definedName>
    <definedName name="IN_03A" localSheetId="0">#REF!</definedName>
    <definedName name="IN_03A" localSheetId="1">#REF!</definedName>
    <definedName name="IN_03A">#REF!</definedName>
    <definedName name="IN_04" localSheetId="5">#REF!</definedName>
    <definedName name="IN_04" localSheetId="3">#REF!</definedName>
    <definedName name="IN_04" localSheetId="4">#REF!</definedName>
    <definedName name="IN_04" localSheetId="0">#REF!</definedName>
    <definedName name="IN_04" localSheetId="1">#REF!</definedName>
    <definedName name="IN_04">#REF!</definedName>
    <definedName name="IN_04A" localSheetId="5">#REF!</definedName>
    <definedName name="IN_04A" localSheetId="3">#REF!</definedName>
    <definedName name="IN_04A" localSheetId="4">#REF!</definedName>
    <definedName name="IN_04A" localSheetId="0">#REF!</definedName>
    <definedName name="IN_04A" localSheetId="1">#REF!</definedName>
    <definedName name="IN_04A">#REF!</definedName>
    <definedName name="IN_05" localSheetId="5">#REF!</definedName>
    <definedName name="IN_05" localSheetId="3">#REF!</definedName>
    <definedName name="IN_05" localSheetId="4">#REF!</definedName>
    <definedName name="IN_05" localSheetId="0">#REF!</definedName>
    <definedName name="IN_05" localSheetId="1">#REF!</definedName>
    <definedName name="IN_05">#REF!</definedName>
    <definedName name="IN_05A" localSheetId="5">#REF!</definedName>
    <definedName name="IN_05A" localSheetId="3">#REF!</definedName>
    <definedName name="IN_05A" localSheetId="4">#REF!</definedName>
    <definedName name="IN_05A" localSheetId="0">#REF!</definedName>
    <definedName name="IN_05A" localSheetId="1">#REF!</definedName>
    <definedName name="IN_05A">#REF!</definedName>
    <definedName name="IN_06" localSheetId="5">#REF!</definedName>
    <definedName name="IN_06" localSheetId="3">#REF!</definedName>
    <definedName name="IN_06" localSheetId="4">#REF!</definedName>
    <definedName name="IN_06" localSheetId="0">#REF!</definedName>
    <definedName name="IN_06" localSheetId="1">#REF!</definedName>
    <definedName name="IN_06">#REF!</definedName>
    <definedName name="IN_06A" localSheetId="5">#REF!</definedName>
    <definedName name="IN_06A" localSheetId="3">#REF!</definedName>
    <definedName name="IN_06A" localSheetId="4">#REF!</definedName>
    <definedName name="IN_06A" localSheetId="0">#REF!</definedName>
    <definedName name="IN_06A" localSheetId="1">#REF!</definedName>
    <definedName name="IN_06A">#REF!</definedName>
    <definedName name="IN_06B">#REF!</definedName>
    <definedName name="IN_07" localSheetId="5">#REF!</definedName>
    <definedName name="IN_07" localSheetId="3">#REF!</definedName>
    <definedName name="IN_07" localSheetId="4">#REF!</definedName>
    <definedName name="IN_07" localSheetId="0">#REF!</definedName>
    <definedName name="IN_07" localSheetId="1">#REF!</definedName>
    <definedName name="IN_07">#REF!</definedName>
    <definedName name="IN_07A" localSheetId="5">#REF!</definedName>
    <definedName name="IN_07A" localSheetId="3">#REF!</definedName>
    <definedName name="IN_07A" localSheetId="4">#REF!</definedName>
    <definedName name="IN_07A" localSheetId="0">#REF!</definedName>
    <definedName name="IN_07A" localSheetId="1">#REF!</definedName>
    <definedName name="IN_07A">#REF!</definedName>
    <definedName name="IN_08" localSheetId="5">#REF!</definedName>
    <definedName name="IN_08" localSheetId="3">#REF!</definedName>
    <definedName name="IN_08" localSheetId="4">#REF!</definedName>
    <definedName name="IN_08" localSheetId="0">#REF!</definedName>
    <definedName name="IN_08" localSheetId="1">#REF!</definedName>
    <definedName name="IN_08">#REF!</definedName>
    <definedName name="IN_08A" localSheetId="5">#REF!</definedName>
    <definedName name="IN_08A" localSheetId="3">#REF!</definedName>
    <definedName name="IN_08A" localSheetId="4">#REF!</definedName>
    <definedName name="IN_08A" localSheetId="0">#REF!</definedName>
    <definedName name="IN_08A" localSheetId="1">#REF!</definedName>
    <definedName name="IN_08A">#REF!</definedName>
    <definedName name="IN_09" localSheetId="5">#REF!</definedName>
    <definedName name="IN_09" localSheetId="3">#REF!</definedName>
    <definedName name="IN_09" localSheetId="4">#REF!</definedName>
    <definedName name="IN_09" localSheetId="0">#REF!</definedName>
    <definedName name="IN_09" localSheetId="1">#REF!</definedName>
    <definedName name="IN_09">#REF!</definedName>
    <definedName name="IN_09A" localSheetId="5">#REF!</definedName>
    <definedName name="IN_09A" localSheetId="3">#REF!</definedName>
    <definedName name="IN_09A" localSheetId="4">#REF!</definedName>
    <definedName name="IN_09A" localSheetId="0">#REF!</definedName>
    <definedName name="IN_09A" localSheetId="1">#REF!</definedName>
    <definedName name="IN_09A">#REF!</definedName>
    <definedName name="IN_10" localSheetId="5">#REF!</definedName>
    <definedName name="IN_10" localSheetId="3">#REF!</definedName>
    <definedName name="IN_10" localSheetId="4">#REF!</definedName>
    <definedName name="IN_10" localSheetId="0">#REF!</definedName>
    <definedName name="IN_10" localSheetId="1">#REF!</definedName>
    <definedName name="IN_10">#REF!</definedName>
    <definedName name="IN_10A" localSheetId="5">#REF!</definedName>
    <definedName name="IN_10A" localSheetId="3">#REF!</definedName>
    <definedName name="IN_10A" localSheetId="4">#REF!</definedName>
    <definedName name="IN_10A" localSheetId="0">#REF!</definedName>
    <definedName name="IN_10A" localSheetId="1">#REF!</definedName>
    <definedName name="IN_10A">#REF!</definedName>
    <definedName name="IN_11" localSheetId="5">#REF!</definedName>
    <definedName name="IN_11" localSheetId="3">#REF!</definedName>
    <definedName name="IN_11" localSheetId="4">#REF!</definedName>
    <definedName name="IN_11" localSheetId="0">#REF!</definedName>
    <definedName name="IN_11" localSheetId="1">#REF!</definedName>
    <definedName name="IN_11">#REF!</definedName>
    <definedName name="IN_11A" localSheetId="5">#REF!</definedName>
    <definedName name="IN_11A" localSheetId="3">#REF!</definedName>
    <definedName name="IN_11A" localSheetId="4">#REF!</definedName>
    <definedName name="IN_11A" localSheetId="0">#REF!</definedName>
    <definedName name="IN_11A" localSheetId="1">#REF!</definedName>
    <definedName name="IN_11A">#REF!</definedName>
    <definedName name="IN_12" localSheetId="5">#REF!</definedName>
    <definedName name="IN_12" localSheetId="3">#REF!</definedName>
    <definedName name="IN_12" localSheetId="4">#REF!</definedName>
    <definedName name="IN_12" localSheetId="0">#REF!</definedName>
    <definedName name="IN_12" localSheetId="1">#REF!</definedName>
    <definedName name="IN_12">#REF!</definedName>
    <definedName name="IN_12A" localSheetId="5">#REF!</definedName>
    <definedName name="IN_12A" localSheetId="3">#REF!</definedName>
    <definedName name="IN_12A" localSheetId="4">#REF!</definedName>
    <definedName name="IN_12A" localSheetId="0">#REF!</definedName>
    <definedName name="IN_12A" localSheetId="1">#REF!</definedName>
    <definedName name="IN_12A">#REF!</definedName>
    <definedName name="IN_13" localSheetId="5">#REF!</definedName>
    <definedName name="IN_13" localSheetId="3">#REF!</definedName>
    <definedName name="IN_13" localSheetId="4">#REF!</definedName>
    <definedName name="IN_13" localSheetId="0">#REF!</definedName>
    <definedName name="IN_13" localSheetId="1">#REF!</definedName>
    <definedName name="IN_13">#REF!</definedName>
    <definedName name="IN_13A" localSheetId="5">#REF!</definedName>
    <definedName name="IN_13A" localSheetId="3">#REF!</definedName>
    <definedName name="IN_13A" localSheetId="4">#REF!</definedName>
    <definedName name="IN_13A" localSheetId="0">#REF!</definedName>
    <definedName name="IN_13A" localSheetId="1">#REF!</definedName>
    <definedName name="IN_13A">#REF!</definedName>
    <definedName name="IN_14" localSheetId="5">#REF!</definedName>
    <definedName name="IN_14" localSheetId="3">#REF!</definedName>
    <definedName name="IN_14" localSheetId="4">#REF!</definedName>
    <definedName name="IN_14" localSheetId="0">#REF!</definedName>
    <definedName name="IN_14" localSheetId="1">#REF!</definedName>
    <definedName name="IN_14">#REF!</definedName>
    <definedName name="IN_14A" localSheetId="5">#REF!</definedName>
    <definedName name="IN_14A" localSheetId="3">#REF!</definedName>
    <definedName name="IN_14A" localSheetId="4">#REF!</definedName>
    <definedName name="IN_14A" localSheetId="0">#REF!</definedName>
    <definedName name="IN_14A" localSheetId="1">#REF!</definedName>
    <definedName name="IN_14A">#REF!</definedName>
    <definedName name="IN_15" localSheetId="5">#REF!</definedName>
    <definedName name="IN_15" localSheetId="3">#REF!</definedName>
    <definedName name="IN_15" localSheetId="4">#REF!</definedName>
    <definedName name="IN_15" localSheetId="0">#REF!</definedName>
    <definedName name="IN_15" localSheetId="1">#REF!</definedName>
    <definedName name="IN_15">#REF!</definedName>
    <definedName name="IN_15A" localSheetId="5">#REF!</definedName>
    <definedName name="IN_15A" localSheetId="3">#REF!</definedName>
    <definedName name="IN_15A" localSheetId="4">#REF!</definedName>
    <definedName name="IN_15A" localSheetId="0">#REF!</definedName>
    <definedName name="IN_15A" localSheetId="1">#REF!</definedName>
    <definedName name="IN_15A">#REF!</definedName>
    <definedName name="IN_16" localSheetId="5">#REF!</definedName>
    <definedName name="IN_16" localSheetId="3">#REF!</definedName>
    <definedName name="IN_16" localSheetId="4">#REF!</definedName>
    <definedName name="IN_16" localSheetId="0">#REF!</definedName>
    <definedName name="IN_16" localSheetId="1">#REF!</definedName>
    <definedName name="IN_16">#REF!</definedName>
    <definedName name="IN_16A" localSheetId="5">#REF!</definedName>
    <definedName name="IN_16A" localSheetId="3">#REF!</definedName>
    <definedName name="IN_16A" localSheetId="4">#REF!</definedName>
    <definedName name="IN_16A" localSheetId="0">#REF!</definedName>
    <definedName name="IN_16A" localSheetId="1">#REF!</definedName>
    <definedName name="IN_16A">#REF!</definedName>
    <definedName name="IN_17" localSheetId="5">#REF!</definedName>
    <definedName name="IN_17" localSheetId="3">#REF!</definedName>
    <definedName name="IN_17" localSheetId="4">#REF!</definedName>
    <definedName name="IN_17" localSheetId="0">#REF!</definedName>
    <definedName name="IN_17" localSheetId="1">#REF!</definedName>
    <definedName name="IN_17">#REF!</definedName>
    <definedName name="IN_17A" localSheetId="5">#REF!</definedName>
    <definedName name="IN_17A" localSheetId="3">#REF!</definedName>
    <definedName name="IN_17A" localSheetId="4">#REF!</definedName>
    <definedName name="IN_17A" localSheetId="0">#REF!</definedName>
    <definedName name="IN_17A" localSheetId="1">#REF!</definedName>
    <definedName name="IN_17A">#REF!</definedName>
    <definedName name="IN_18" localSheetId="5">#REF!</definedName>
    <definedName name="IN_18" localSheetId="3">#REF!</definedName>
    <definedName name="IN_18" localSheetId="4">#REF!</definedName>
    <definedName name="IN_18" localSheetId="0">#REF!</definedName>
    <definedName name="IN_18" localSheetId="1">#REF!</definedName>
    <definedName name="IN_18">#REF!</definedName>
    <definedName name="IN_18A" localSheetId="5">#REF!</definedName>
    <definedName name="IN_18A" localSheetId="3">#REF!</definedName>
    <definedName name="IN_18A" localSheetId="4">#REF!</definedName>
    <definedName name="IN_18A" localSheetId="0">#REF!</definedName>
    <definedName name="IN_18A" localSheetId="1">#REF!</definedName>
    <definedName name="IN_18A">#REF!</definedName>
    <definedName name="IN_19" localSheetId="5">#REF!</definedName>
    <definedName name="IN_19" localSheetId="3">#REF!</definedName>
    <definedName name="IN_19" localSheetId="4">#REF!</definedName>
    <definedName name="IN_19" localSheetId="0">#REF!</definedName>
    <definedName name="IN_19" localSheetId="1">#REF!</definedName>
    <definedName name="IN_19">#REF!</definedName>
    <definedName name="IN_19A" localSheetId="5">#REF!</definedName>
    <definedName name="IN_19A" localSheetId="3">#REF!</definedName>
    <definedName name="IN_19A" localSheetId="4">#REF!</definedName>
    <definedName name="IN_19A" localSheetId="0">#REF!</definedName>
    <definedName name="IN_19A" localSheetId="1">#REF!</definedName>
    <definedName name="IN_19A">#REF!</definedName>
    <definedName name="IN_20" localSheetId="5">#REF!</definedName>
    <definedName name="IN_20" localSheetId="3">#REF!</definedName>
    <definedName name="IN_20" localSheetId="4">#REF!</definedName>
    <definedName name="IN_20" localSheetId="0">#REF!</definedName>
    <definedName name="IN_20" localSheetId="1">#REF!</definedName>
    <definedName name="IN_20">#REF!</definedName>
    <definedName name="IN_20A" localSheetId="5">#REF!</definedName>
    <definedName name="IN_20A" localSheetId="3">#REF!</definedName>
    <definedName name="IN_20A" localSheetId="4">#REF!</definedName>
    <definedName name="IN_20A" localSheetId="0">#REF!</definedName>
    <definedName name="IN_20A" localSheetId="1">#REF!</definedName>
    <definedName name="IN_20A">#REF!</definedName>
    <definedName name="IN_21" localSheetId="5">#REF!</definedName>
    <definedName name="IN_21" localSheetId="3">#REF!</definedName>
    <definedName name="IN_21" localSheetId="4">#REF!</definedName>
    <definedName name="IN_21" localSheetId="0">#REF!</definedName>
    <definedName name="IN_21" localSheetId="1">#REF!</definedName>
    <definedName name="IN_21">#REF!</definedName>
    <definedName name="IN_21A" localSheetId="5">#REF!</definedName>
    <definedName name="IN_21A" localSheetId="3">#REF!</definedName>
    <definedName name="IN_21A" localSheetId="4">#REF!</definedName>
    <definedName name="IN_21A" localSheetId="0">#REF!</definedName>
    <definedName name="IN_21A" localSheetId="1">#REF!</definedName>
    <definedName name="IN_21A">#REF!</definedName>
    <definedName name="IN_22" localSheetId="5">#REF!</definedName>
    <definedName name="IN_22" localSheetId="3">#REF!</definedName>
    <definedName name="IN_22" localSheetId="4">#REF!</definedName>
    <definedName name="IN_22" localSheetId="0">#REF!</definedName>
    <definedName name="IN_22" localSheetId="1">#REF!</definedName>
    <definedName name="IN_22">#REF!</definedName>
    <definedName name="IN_22A" localSheetId="5">#REF!</definedName>
    <definedName name="IN_22A" localSheetId="3">#REF!</definedName>
    <definedName name="IN_22A" localSheetId="4">#REF!</definedName>
    <definedName name="IN_22A" localSheetId="0">#REF!</definedName>
    <definedName name="IN_22A" localSheetId="1">#REF!</definedName>
    <definedName name="IN_22A">#REF!</definedName>
    <definedName name="IN_23" localSheetId="5">#REF!</definedName>
    <definedName name="IN_23" localSheetId="3">#REF!</definedName>
    <definedName name="IN_23" localSheetId="4">#REF!</definedName>
    <definedName name="IN_23" localSheetId="0">#REF!</definedName>
    <definedName name="IN_23" localSheetId="1">#REF!</definedName>
    <definedName name="IN_23">#REF!</definedName>
    <definedName name="IN_23A" localSheetId="5">#REF!</definedName>
    <definedName name="IN_23A" localSheetId="3">#REF!</definedName>
    <definedName name="IN_23A" localSheetId="4">#REF!</definedName>
    <definedName name="IN_23A" localSheetId="0">#REF!</definedName>
    <definedName name="IN_23A" localSheetId="1">#REF!</definedName>
    <definedName name="IN_23A">#REF!</definedName>
    <definedName name="IN_24" localSheetId="5">#REF!</definedName>
    <definedName name="IN_24" localSheetId="3">#REF!</definedName>
    <definedName name="IN_24" localSheetId="4">#REF!</definedName>
    <definedName name="IN_24" localSheetId="0">#REF!</definedName>
    <definedName name="IN_24" localSheetId="1">#REF!</definedName>
    <definedName name="IN_24">#REF!</definedName>
    <definedName name="IN_24A" localSheetId="5">#REF!</definedName>
    <definedName name="IN_24A" localSheetId="3">#REF!</definedName>
    <definedName name="IN_24A" localSheetId="4">#REF!</definedName>
    <definedName name="IN_24A" localSheetId="0">#REF!</definedName>
    <definedName name="IN_24A" localSheetId="1">#REF!</definedName>
    <definedName name="IN_24A">#REF!</definedName>
    <definedName name="IN_25" localSheetId="5">#REF!</definedName>
    <definedName name="IN_25" localSheetId="3">#REF!</definedName>
    <definedName name="IN_25" localSheetId="4">#REF!</definedName>
    <definedName name="IN_25" localSheetId="0">#REF!</definedName>
    <definedName name="IN_25" localSheetId="1">#REF!</definedName>
    <definedName name="IN_25">#REF!</definedName>
    <definedName name="IN_25A" localSheetId="5">#REF!</definedName>
    <definedName name="IN_25A" localSheetId="3">#REF!</definedName>
    <definedName name="IN_25A" localSheetId="4">#REF!</definedName>
    <definedName name="IN_25A" localSheetId="0">#REF!</definedName>
    <definedName name="IN_25A" localSheetId="1">#REF!</definedName>
    <definedName name="IN_25A">#REF!</definedName>
    <definedName name="IN_26" localSheetId="5">#REF!</definedName>
    <definedName name="IN_26" localSheetId="3">#REF!</definedName>
    <definedName name="IN_26" localSheetId="4">#REF!</definedName>
    <definedName name="IN_26" localSheetId="0">#REF!</definedName>
    <definedName name="IN_26" localSheetId="1">#REF!</definedName>
    <definedName name="IN_26">#REF!</definedName>
    <definedName name="IN_26A" localSheetId="5">#REF!</definedName>
    <definedName name="IN_26A" localSheetId="3">#REF!</definedName>
    <definedName name="IN_26A" localSheetId="4">#REF!</definedName>
    <definedName name="IN_26A" localSheetId="0">#REF!</definedName>
    <definedName name="IN_26A" localSheetId="1">#REF!</definedName>
    <definedName name="IN_26A">#REF!</definedName>
    <definedName name="IN_27" localSheetId="5">#REF!</definedName>
    <definedName name="IN_27" localSheetId="3">#REF!</definedName>
    <definedName name="IN_27" localSheetId="4">#REF!</definedName>
    <definedName name="IN_27" localSheetId="0">#REF!</definedName>
    <definedName name="IN_27" localSheetId="1">#REF!</definedName>
    <definedName name="IN_27">#REF!</definedName>
    <definedName name="IN_27A" localSheetId="5">#REF!</definedName>
    <definedName name="IN_27A" localSheetId="3">#REF!</definedName>
    <definedName name="IN_27A" localSheetId="4">#REF!</definedName>
    <definedName name="IN_27A" localSheetId="0">#REF!</definedName>
    <definedName name="IN_27A" localSheetId="1">#REF!</definedName>
    <definedName name="IN_27A">#REF!</definedName>
    <definedName name="IN_28" localSheetId="5">#REF!</definedName>
    <definedName name="IN_28" localSheetId="3">#REF!</definedName>
    <definedName name="IN_28" localSheetId="4">#REF!</definedName>
    <definedName name="IN_28" localSheetId="0">#REF!</definedName>
    <definedName name="IN_28" localSheetId="1">#REF!</definedName>
    <definedName name="IN_28">#REF!</definedName>
    <definedName name="IN_28A" localSheetId="5">#REF!</definedName>
    <definedName name="IN_28A" localSheetId="3">#REF!</definedName>
    <definedName name="IN_28A" localSheetId="4">#REF!</definedName>
    <definedName name="IN_28A" localSheetId="0">#REF!</definedName>
    <definedName name="IN_28A" localSheetId="1">#REF!</definedName>
    <definedName name="IN_28A">#REF!</definedName>
    <definedName name="IN_29" localSheetId="5">#REF!</definedName>
    <definedName name="IN_29" localSheetId="3">#REF!</definedName>
    <definedName name="IN_29" localSheetId="4">#REF!</definedName>
    <definedName name="IN_29" localSheetId="0">#REF!</definedName>
    <definedName name="IN_29" localSheetId="1">#REF!</definedName>
    <definedName name="IN_29">#REF!</definedName>
    <definedName name="IN_29A" localSheetId="5">#REF!</definedName>
    <definedName name="IN_29A" localSheetId="3">#REF!</definedName>
    <definedName name="IN_29A" localSheetId="4">#REF!</definedName>
    <definedName name="IN_29A" localSheetId="0">#REF!</definedName>
    <definedName name="IN_29A" localSheetId="1">#REF!</definedName>
    <definedName name="IN_29A">#REF!</definedName>
    <definedName name="IN_30" localSheetId="5">#REF!</definedName>
    <definedName name="IN_30" localSheetId="3">#REF!</definedName>
    <definedName name="IN_30" localSheetId="4">#REF!</definedName>
    <definedName name="IN_30" localSheetId="0">#REF!</definedName>
    <definedName name="IN_30" localSheetId="1">#REF!</definedName>
    <definedName name="IN_30">#REF!</definedName>
    <definedName name="IN_30A" localSheetId="5">#REF!</definedName>
    <definedName name="IN_30A" localSheetId="3">#REF!</definedName>
    <definedName name="IN_30A" localSheetId="4">#REF!</definedName>
    <definedName name="IN_30A" localSheetId="0">#REF!</definedName>
    <definedName name="IN_30A" localSheetId="1">#REF!</definedName>
    <definedName name="IN_30A">#REF!</definedName>
    <definedName name="IN_31" localSheetId="5">#REF!</definedName>
    <definedName name="IN_31" localSheetId="3">#REF!</definedName>
    <definedName name="IN_31" localSheetId="4">#REF!</definedName>
    <definedName name="IN_31" localSheetId="0">#REF!</definedName>
    <definedName name="IN_31" localSheetId="1">#REF!</definedName>
    <definedName name="IN_31">#REF!</definedName>
    <definedName name="IN_31A" localSheetId="5">#REF!</definedName>
    <definedName name="IN_31A" localSheetId="3">#REF!</definedName>
    <definedName name="IN_31A" localSheetId="4">#REF!</definedName>
    <definedName name="IN_31A" localSheetId="0">#REF!</definedName>
    <definedName name="IN_31A" localSheetId="1">#REF!</definedName>
    <definedName name="IN_31A">#REF!</definedName>
    <definedName name="IN_99">#REF!</definedName>
    <definedName name="Inlot" localSheetId="5">#REF!</definedName>
    <definedName name="Inlot" localSheetId="3">#REF!</definedName>
    <definedName name="Inlot" localSheetId="4">#REF!</definedName>
    <definedName name="Inlot" localSheetId="0">#REF!</definedName>
    <definedName name="Inlot" localSheetId="1">#REF!</definedName>
    <definedName name="Inlot">#REF!</definedName>
    <definedName name="inqty" localSheetId="5">#REF!</definedName>
    <definedName name="inqty" localSheetId="3">#REF!</definedName>
    <definedName name="inqty" localSheetId="4">#REF!</definedName>
    <definedName name="inqty" localSheetId="0">#REF!</definedName>
    <definedName name="inqty" localSheetId="1">#REF!</definedName>
    <definedName name="inqty">#REF!</definedName>
    <definedName name="Int">#REF!</definedName>
    <definedName name="INTERCONTINENTAL_COMMODITIES" localSheetId="5">'[18]CODE,NAME'!#REF!</definedName>
    <definedName name="INTERCONTINENTAL_COMMODITIES" localSheetId="3">'[18]CODE,NAME'!#REF!</definedName>
    <definedName name="INTERCONTINENTAL_COMMODITIES" localSheetId="4">'[18]CODE,NAME'!#REF!</definedName>
    <definedName name="INTERCONTINENTAL_COMMODITIES" localSheetId="0">'[18]CODE,NAME'!#REF!</definedName>
    <definedName name="INTERCONTINENTAL_COMMODITIES" localSheetId="1">'[18]CODE,NAME'!#REF!</definedName>
    <definedName name="INTERCONTINENTAL_COMMODITIES">'[18]CODE,NAME'!#REF!</definedName>
    <definedName name="Interest_Rate">#REF!</definedName>
    <definedName name="IntFreeCred" localSheetId="5">#REF!</definedName>
    <definedName name="IntFreeCred" localSheetId="3">#REF!</definedName>
    <definedName name="IntFreeCred" localSheetId="4">#REF!</definedName>
    <definedName name="IntFreeCred" localSheetId="0">#REF!</definedName>
    <definedName name="IntFreeCred" localSheetId="1">#REF!</definedName>
    <definedName name="IntFreeCred">#REF!</definedName>
    <definedName name="INX" localSheetId="5">#REF!</definedName>
    <definedName name="INX" localSheetId="3">#REF!</definedName>
    <definedName name="INX" localSheetId="4">#REF!</definedName>
    <definedName name="INX" localSheetId="0">#REF!</definedName>
    <definedName name="INX" localSheetId="1">#REF!</definedName>
    <definedName name="INX">#REF!</definedName>
    <definedName name="j" localSheetId="5">#REF!</definedName>
    <definedName name="j" localSheetId="3">#REF!</definedName>
    <definedName name="j" localSheetId="4">#REF!</definedName>
    <definedName name="j" localSheetId="0">#REF!</definedName>
    <definedName name="j" localSheetId="1">#REF!</definedName>
    <definedName name="j">#REF!</definedName>
    <definedName name="Jan">#REF!</definedName>
    <definedName name="jhhj" localSheetId="5">OFFSET(Full_Print,0,0,CF!Last_Row)</definedName>
    <definedName name="jhhj">OFFSET(Full_Print,0,0,Last_Row)</definedName>
    <definedName name="jhhk">#N/A</definedName>
    <definedName name="jing" localSheetId="5">#REF!</definedName>
    <definedName name="jing">#REF!</definedName>
    <definedName name="jj">#N/A</definedName>
    <definedName name="jklll" localSheetId="5">#REF!</definedName>
    <definedName name="jklll" localSheetId="3">#REF!</definedName>
    <definedName name="jklll" localSheetId="4">#REF!</definedName>
    <definedName name="jklll" localSheetId="0">#REF!</definedName>
    <definedName name="jklll" localSheetId="1">#REF!</definedName>
    <definedName name="jklll">#REF!</definedName>
    <definedName name="job">#REF!</definedName>
    <definedName name="Jul">#REF!</definedName>
    <definedName name="Jul_00" localSheetId="5">#REF!</definedName>
    <definedName name="Jul_00" localSheetId="3">#REF!</definedName>
    <definedName name="Jul_00" localSheetId="4">#REF!</definedName>
    <definedName name="Jul_00" localSheetId="0">#REF!</definedName>
    <definedName name="Jul_00" localSheetId="1">#REF!</definedName>
    <definedName name="Jul_00">#REF!</definedName>
    <definedName name="Jun">#REF!</definedName>
    <definedName name="JUNE">#REF!</definedName>
    <definedName name="K" localSheetId="5">Scheduled_Payment+Extra_Payment</definedName>
    <definedName name="K">Scheduled_Payment+Extra_Payment</definedName>
    <definedName name="keyto1" localSheetId="5">[19]รางวัล_รายการวิทยุ10สถานี!#REF!</definedName>
    <definedName name="keyto1">[19]รางวัล_รายการวิทยุ10สถานี!#REF!</definedName>
    <definedName name="kifk" localSheetId="5">#REF!</definedName>
    <definedName name="kifk">#REF!</definedName>
    <definedName name="kkk" localSheetId="5">'[20]BS&amp;PL_TH'!#REF!</definedName>
    <definedName name="kkk">'[20]BS&amp;PL_TH'!#REF!</definedName>
    <definedName name="kl" localSheetId="5">#REF!</definedName>
    <definedName name="kl" localSheetId="3">#REF!</definedName>
    <definedName name="kl" localSheetId="4">#REF!</definedName>
    <definedName name="kl" localSheetId="0">#REF!</definedName>
    <definedName name="kl" localSheetId="1">#REF!</definedName>
    <definedName name="kl">#REF!</definedName>
    <definedName name="L">#N/A</definedName>
    <definedName name="Last_Row" localSheetId="5">IF(CF!Values_Entered,Header_Row+CF!Number_of_Payments,Header_Row)</definedName>
    <definedName name="Last_Row">IF(Values_Entered,Header_Row+Number_of_Payments,Header_Row)</definedName>
    <definedName name="LEASE" localSheetId="5">#REF!</definedName>
    <definedName name="LEASE" localSheetId="3">#REF!</definedName>
    <definedName name="LEASE" localSheetId="4">#REF!</definedName>
    <definedName name="LEASE" localSheetId="0">#REF!</definedName>
    <definedName name="LEASE" localSheetId="1">#REF!</definedName>
    <definedName name="LEASE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5">#REF!</definedName>
    <definedName name="ListData" localSheetId="3">#REF!</definedName>
    <definedName name="ListData" localSheetId="4">#REF!</definedName>
    <definedName name="ListData" localSheetId="0">#REF!</definedName>
    <definedName name="ListData" localSheetId="1">#REF!</definedName>
    <definedName name="ListData">#REF!</definedName>
    <definedName name="ListRaw" localSheetId="5">#REF!</definedName>
    <definedName name="ListRaw" localSheetId="3">#REF!</definedName>
    <definedName name="ListRaw" localSheetId="4">#REF!</definedName>
    <definedName name="ListRaw" localSheetId="0">#REF!</definedName>
    <definedName name="ListRaw" localSheetId="1">#REF!</definedName>
    <definedName name="ListRaw">#REF!</definedName>
    <definedName name="lk" localSheetId="5">#REF!</definedName>
    <definedName name="lk" localSheetId="3">#REF!</definedName>
    <definedName name="lk" localSheetId="4">#REF!</definedName>
    <definedName name="lk" localSheetId="0">#REF!</definedName>
    <definedName name="lk" localSheetId="1">#REF!</definedName>
    <definedName name="lk">#REF!</definedName>
    <definedName name="ll" localSheetId="5">Scheduled_Payment+Extra_Payment</definedName>
    <definedName name="ll">Scheduled_Payment+Extra_Payment</definedName>
    <definedName name="lll" localSheetId="5">#REF!</definedName>
    <definedName name="lll" localSheetId="3">#REF!</definedName>
    <definedName name="lll" localSheetId="4">#REF!</definedName>
    <definedName name="lll" localSheetId="0">#REF!</definedName>
    <definedName name="lll" localSheetId="1">#REF!</definedName>
    <definedName name="lll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3">'[22]Stock Aging'!$A$2:$S$1606</definedName>
    <definedName name="lpo" localSheetId="4">'[22]Stock Aging'!$A$2:$S$1606</definedName>
    <definedName name="lpo">'[22]Stock Aging'!$A$2:$S$1606</definedName>
    <definedName name="LWSALES" localSheetId="5">#REF!</definedName>
    <definedName name="LWSALES" localSheetId="3">#REF!</definedName>
    <definedName name="LWSALES" localSheetId="4">#REF!</definedName>
    <definedName name="LWSALES" localSheetId="0">#REF!</definedName>
    <definedName name="LWSALES" localSheetId="1">#REF!</definedName>
    <definedName name="LWSALES">#REF!</definedName>
    <definedName name="LYBin" localSheetId="5">#REF!</definedName>
    <definedName name="LYBin" localSheetId="3">#REF!</definedName>
    <definedName name="LYBin" localSheetId="4">#REF!</definedName>
    <definedName name="LYBin" localSheetId="0">#REF!</definedName>
    <definedName name="LYBin" localSheetId="1">#REF!</definedName>
    <definedName name="LYBin">#REF!</definedName>
    <definedName name="LYHolds" localSheetId="5">#REF!</definedName>
    <definedName name="LYHolds" localSheetId="3">#REF!</definedName>
    <definedName name="LYHolds" localSheetId="4">#REF!</definedName>
    <definedName name="LYHolds" localSheetId="0">#REF!</definedName>
    <definedName name="LYHolds" localSheetId="1">#REF!</definedName>
    <definedName name="LYHolds">#REF!</definedName>
    <definedName name="LYNet" localSheetId="5">#REF!</definedName>
    <definedName name="LYNet" localSheetId="3">#REF!</definedName>
    <definedName name="LYNet" localSheetId="4">#REF!</definedName>
    <definedName name="LYNet" localSheetId="0">#REF!</definedName>
    <definedName name="LYNet" localSheetId="1">#REF!</definedName>
    <definedName name="LYNet">#REF!</definedName>
    <definedName name="LYoos" localSheetId="5">#REF!</definedName>
    <definedName name="LYoos" localSheetId="3">#REF!</definedName>
    <definedName name="LYoos" localSheetId="4">#REF!</definedName>
    <definedName name="LYoos" localSheetId="0">#REF!</definedName>
    <definedName name="LYoos" localSheetId="1">#REF!</definedName>
    <definedName name="LYoos">#REF!</definedName>
    <definedName name="LYReselects" localSheetId="5">#REF!</definedName>
    <definedName name="LYReselects" localSheetId="3">#REF!</definedName>
    <definedName name="LYReselects" localSheetId="4">#REF!</definedName>
    <definedName name="LYReselects" localSheetId="0">#REF!</definedName>
    <definedName name="LYReselects" localSheetId="1">#REF!</definedName>
    <definedName name="LYReselects">#REF!</definedName>
    <definedName name="LYReturns" localSheetId="5">#REF!</definedName>
    <definedName name="LYReturns" localSheetId="3">#REF!</definedName>
    <definedName name="LYReturns" localSheetId="4">#REF!</definedName>
    <definedName name="LYReturns" localSheetId="0">#REF!</definedName>
    <definedName name="LYReturns" localSheetId="1">#REF!</definedName>
    <definedName name="LYReturns">#REF!</definedName>
    <definedName name="LYSales" localSheetId="5">#REF!</definedName>
    <definedName name="LYSales" localSheetId="3">#REF!</definedName>
    <definedName name="LYSales" localSheetId="4">#REF!</definedName>
    <definedName name="LYSales" localSheetId="0">#REF!</definedName>
    <definedName name="LYSales" localSheetId="1">#REF!</definedName>
    <definedName name="LYSales">#REF!</definedName>
    <definedName name="LYTotal" localSheetId="5">#REF!</definedName>
    <definedName name="LYTotal" localSheetId="3">#REF!</definedName>
    <definedName name="LYTotal" localSheetId="4">#REF!</definedName>
    <definedName name="LYTotal" localSheetId="0">#REF!</definedName>
    <definedName name="LYTotal" localSheetId="1">#REF!</definedName>
    <definedName name="LYTotal">#REF!</definedName>
    <definedName name="M" localSheetId="5">[23]!Macro002</definedName>
    <definedName name="M" localSheetId="3">[23]!Macro002</definedName>
    <definedName name="M" localSheetId="4">[23]!Macro002</definedName>
    <definedName name="M" localSheetId="1">[23]!Macro002</definedName>
    <definedName name="M">[23]!Macro002</definedName>
    <definedName name="machine">#REF!</definedName>
    <definedName name="Macro001" localSheetId="5">[23]!Macro001</definedName>
    <definedName name="Macro001" localSheetId="3">[23]!Macro001</definedName>
    <definedName name="Macro001" localSheetId="4">[23]!Macro001</definedName>
    <definedName name="Macro001" localSheetId="1">[23]!Macro001</definedName>
    <definedName name="Macro001">[23]!Macro001</definedName>
    <definedName name="Macro002" localSheetId="5">[23]!Macro002</definedName>
    <definedName name="Macro002" localSheetId="3">[23]!Macro002</definedName>
    <definedName name="Macro002" localSheetId="4">[23]!Macro002</definedName>
    <definedName name="Macro002" localSheetId="1">[23]!Macro002</definedName>
    <definedName name="Macro002">[23]!Macro002</definedName>
    <definedName name="Macro003" localSheetId="5">[23]!Macro003</definedName>
    <definedName name="Macro003" localSheetId="3">[23]!Macro003</definedName>
    <definedName name="Macro003" localSheetId="4">[23]!Macro003</definedName>
    <definedName name="Macro003" localSheetId="1">[23]!Macro003</definedName>
    <definedName name="Macro003">[23]!Macro003</definedName>
    <definedName name="Macro004" localSheetId="5">[23]!Macro004</definedName>
    <definedName name="Macro004" localSheetId="3">[23]!Macro004</definedName>
    <definedName name="Macro004" localSheetId="4">[23]!Macro004</definedName>
    <definedName name="Macro004" localSheetId="1">[23]!Macro004</definedName>
    <definedName name="Macro004">[23]!Macro004</definedName>
    <definedName name="Macro005" localSheetId="5">[23]!Macro005</definedName>
    <definedName name="Macro005" localSheetId="3">[23]!Macro005</definedName>
    <definedName name="Macro005" localSheetId="4">[23]!Macro005</definedName>
    <definedName name="Macro005" localSheetId="1">[23]!Macro005</definedName>
    <definedName name="Macro005">[23]!Macro005</definedName>
    <definedName name="MacroS01" localSheetId="5">[23]!MacroS01</definedName>
    <definedName name="MacroS01" localSheetId="3">[23]!MacroS01</definedName>
    <definedName name="MacroS01" localSheetId="4">[23]!MacroS01</definedName>
    <definedName name="MacroS01" localSheetId="1">[23]!MacroS01</definedName>
    <definedName name="MacroS01">[23]!MacroS01</definedName>
    <definedName name="MacroUP" localSheetId="5">[23]!MacroUP</definedName>
    <definedName name="MacroUP" localSheetId="3">[23]!MacroUP</definedName>
    <definedName name="MacroUP" localSheetId="4">[23]!MacroUP</definedName>
    <definedName name="MacroUP" localSheetId="1">[23]!MacroUP</definedName>
    <definedName name="MacroUP">[23]!MacroUP</definedName>
    <definedName name="MacroUP01" localSheetId="5">[23]!MacroUP01</definedName>
    <definedName name="MacroUP01" localSheetId="3">[23]!MacroUP01</definedName>
    <definedName name="MacroUP01" localSheetId="4">[23]!MacroUP01</definedName>
    <definedName name="MacroUP01" localSheetId="1">[23]!MacroUP01</definedName>
    <definedName name="MacroUP01">[23]!MacroUP01</definedName>
    <definedName name="Mar">#REF!</definedName>
    <definedName name="MARGINPLAN" localSheetId="5">#REF!</definedName>
    <definedName name="MARGINPLAN" localSheetId="3">#REF!</definedName>
    <definedName name="MARGINPLAN" localSheetId="4">#REF!</definedName>
    <definedName name="MARGINPLAN" localSheetId="0">#REF!</definedName>
    <definedName name="MARGINPLAN" localSheetId="1">#REF!</definedName>
    <definedName name="MARGINPLAN">#REF!</definedName>
    <definedName name="MARGINPROJ" localSheetId="5">#REF!</definedName>
    <definedName name="MARGINPROJ" localSheetId="3">#REF!</definedName>
    <definedName name="MARGINPROJ" localSheetId="4">#REF!</definedName>
    <definedName name="MARGINPROJ" localSheetId="0">#REF!</definedName>
    <definedName name="MARGINPROJ" localSheetId="1">#REF!</definedName>
    <definedName name="MARGINPROJ">#REF!</definedName>
    <definedName name="May">#REF!</definedName>
    <definedName name="MENU" localSheetId="5">#REF!</definedName>
    <definedName name="MENU" localSheetId="3">#REF!</definedName>
    <definedName name="MENU" localSheetId="4">#REF!</definedName>
    <definedName name="MENU" localSheetId="0">#REF!</definedName>
    <definedName name="MENU" localSheetId="1">#REF!</definedName>
    <definedName name="MENU">#REF!</definedName>
    <definedName name="MFG_BKD_ICI">#REF!</definedName>
    <definedName name="MFG_ICI">#REF!</definedName>
    <definedName name="MFG_KSN_ICI">#REF!</definedName>
    <definedName name="mk" localSheetId="5">#REF!</definedName>
    <definedName name="mk" localSheetId="3">#REF!</definedName>
    <definedName name="mk" localSheetId="4">#REF!</definedName>
    <definedName name="mk" localSheetId="0">#REF!</definedName>
    <definedName name="mk" localSheetId="1">#REF!</definedName>
    <definedName name="mk">#REF!</definedName>
    <definedName name="MM">#REF!</definedName>
    <definedName name="mono_ethanolAmine" localSheetId="5">#REF!</definedName>
    <definedName name="mono_ethanolAmine" localSheetId="3">#REF!</definedName>
    <definedName name="mono_ethanolAmine" localSheetId="4">#REF!</definedName>
    <definedName name="mono_ethanolAmine" localSheetId="0">#REF!</definedName>
    <definedName name="mono_ethanolAmine" localSheetId="1">#REF!</definedName>
    <definedName name="mono_ethanolAmine">#REF!</definedName>
    <definedName name="monthly">#REF!</definedName>
    <definedName name="motor">[24]MOTOR97!$A$6:$Z$24</definedName>
    <definedName name="Mount_Inname" localSheetId="5">#REF!</definedName>
    <definedName name="Mount_Inname" localSheetId="3">#REF!</definedName>
    <definedName name="Mount_Inname" localSheetId="4">#REF!</definedName>
    <definedName name="Mount_Inname" localSheetId="0">#REF!</definedName>
    <definedName name="Mount_Inname" localSheetId="1">#REF!</definedName>
    <definedName name="Mount_Inname">#REF!</definedName>
    <definedName name="Mount_Inqty" localSheetId="5">#REF!</definedName>
    <definedName name="Mount_Inqty" localSheetId="3">#REF!</definedName>
    <definedName name="Mount_Inqty" localSheetId="4">#REF!</definedName>
    <definedName name="Mount_Inqty" localSheetId="0">#REF!</definedName>
    <definedName name="Mount_Inqty" localSheetId="1">#REF!</definedName>
    <definedName name="Mount_Inqty">#REF!</definedName>
    <definedName name="n">'[25]BS(old format)'!$H$43:$H$59</definedName>
    <definedName name="name" localSheetId="5">#REF!</definedName>
    <definedName name="name" localSheetId="3">#REF!</definedName>
    <definedName name="name" localSheetId="4">#REF!</definedName>
    <definedName name="name" localSheetId="0">#REF!</definedName>
    <definedName name="name" localSheetId="1">#REF!</definedName>
    <definedName name="name">#REF!</definedName>
    <definedName name="nat">'[25]P&amp;L'!$P$9:$P$44</definedName>
    <definedName name="nee">#REF!</definedName>
    <definedName name="NEW" localSheetId="5">#REF!</definedName>
    <definedName name="NEW" localSheetId="3">#REF!</definedName>
    <definedName name="NEW" localSheetId="4">#REF!</definedName>
    <definedName name="NEW" localSheetId="0">#REF!</definedName>
    <definedName name="NEW" localSheetId="1">#REF!</definedName>
    <definedName name="NEW">#REF!</definedName>
    <definedName name="nn" localSheetId="5">'[1]Fagor04-A3112e'!#REF!</definedName>
    <definedName name="nn" localSheetId="3">'[1]Fagor04-A3112e'!#REF!</definedName>
    <definedName name="nn" localSheetId="4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 localSheetId="5">MATCH(0.01,End_Bal,-1)+1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5">'[26]Machine2,3''04'!#REF!</definedName>
    <definedName name="o" localSheetId="3">'[26]Machine2,3''04'!#REF!</definedName>
    <definedName name="o" localSheetId="4">'[26]Machine2,3''04'!#REF!</definedName>
    <definedName name="o" localSheetId="0">'[26]Machine2,3''04'!#REF!</definedName>
    <definedName name="o" localSheetId="1">'[26]Machine2,3''04'!#REF!</definedName>
    <definedName name="o">'[26]Machine2,3''04'!#REF!</definedName>
    <definedName name="Oct">#REF!</definedName>
    <definedName name="ODBCDATASOURCE1">#REF!</definedName>
    <definedName name="ODBCDATASOURCE2">#REF!</definedName>
    <definedName name="ok" localSheetId="5">#REF!</definedName>
    <definedName name="ok" localSheetId="3">#REF!</definedName>
    <definedName name="ok" localSheetId="4">#REF!</definedName>
    <definedName name="ok" localSheetId="0">#REF!</definedName>
    <definedName name="ok" localSheetId="1">#REF!</definedName>
    <definedName name="ok">#REF!</definedName>
    <definedName name="okp">#N/A</definedName>
    <definedName name="oldData">#REF!</definedName>
    <definedName name="OO">#REF!</definedName>
    <definedName name="oplease">[27]Details!$C$2:$C$28</definedName>
    <definedName name="OTHER">#REF!</definedName>
    <definedName name="OUT_01" localSheetId="5">#REF!</definedName>
    <definedName name="OUT_01" localSheetId="3">#REF!</definedName>
    <definedName name="OUT_01" localSheetId="4">#REF!</definedName>
    <definedName name="OUT_01" localSheetId="0">#REF!</definedName>
    <definedName name="OUT_01" localSheetId="1">#REF!</definedName>
    <definedName name="OUT_01">#REF!</definedName>
    <definedName name="OUT_01A" localSheetId="5">#REF!</definedName>
    <definedName name="OUT_01A" localSheetId="3">#REF!</definedName>
    <definedName name="OUT_01A" localSheetId="4">#REF!</definedName>
    <definedName name="OUT_01A" localSheetId="0">#REF!</definedName>
    <definedName name="OUT_01A" localSheetId="1">#REF!</definedName>
    <definedName name="OUT_01A">#REF!</definedName>
    <definedName name="OUT_02" localSheetId="5">#REF!</definedName>
    <definedName name="OUT_02" localSheetId="3">#REF!</definedName>
    <definedName name="OUT_02" localSheetId="4">#REF!</definedName>
    <definedName name="OUT_02" localSheetId="0">#REF!</definedName>
    <definedName name="OUT_02" localSheetId="1">#REF!</definedName>
    <definedName name="OUT_02">#REF!</definedName>
    <definedName name="OUT_02A" localSheetId="5">#REF!</definedName>
    <definedName name="OUT_02A" localSheetId="3">#REF!</definedName>
    <definedName name="OUT_02A" localSheetId="4">#REF!</definedName>
    <definedName name="OUT_02A" localSheetId="0">#REF!</definedName>
    <definedName name="OUT_02A" localSheetId="1">#REF!</definedName>
    <definedName name="OUT_02A">#REF!</definedName>
    <definedName name="OUT_03" localSheetId="5">#REF!</definedName>
    <definedName name="OUT_03" localSheetId="3">#REF!</definedName>
    <definedName name="OUT_03" localSheetId="4">#REF!</definedName>
    <definedName name="OUT_03" localSheetId="0">#REF!</definedName>
    <definedName name="OUT_03" localSheetId="1">#REF!</definedName>
    <definedName name="OUT_03">#REF!</definedName>
    <definedName name="OUT_03A" localSheetId="5">#REF!</definedName>
    <definedName name="OUT_03A" localSheetId="3">#REF!</definedName>
    <definedName name="OUT_03A" localSheetId="4">#REF!</definedName>
    <definedName name="OUT_03A" localSheetId="0">#REF!</definedName>
    <definedName name="OUT_03A" localSheetId="1">#REF!</definedName>
    <definedName name="OUT_03A">#REF!</definedName>
    <definedName name="OUT_04" localSheetId="5">#REF!</definedName>
    <definedName name="OUT_04" localSheetId="3">#REF!</definedName>
    <definedName name="OUT_04" localSheetId="4">#REF!</definedName>
    <definedName name="OUT_04" localSheetId="0">#REF!</definedName>
    <definedName name="OUT_04" localSheetId="1">#REF!</definedName>
    <definedName name="OUT_04">#REF!</definedName>
    <definedName name="OUT_04A" localSheetId="5">#REF!</definedName>
    <definedName name="OUT_04A" localSheetId="3">#REF!</definedName>
    <definedName name="OUT_04A" localSheetId="4">#REF!</definedName>
    <definedName name="OUT_04A" localSheetId="0">#REF!</definedName>
    <definedName name="OUT_04A" localSheetId="1">#REF!</definedName>
    <definedName name="OUT_04A">#REF!</definedName>
    <definedName name="OUT_05" localSheetId="5">#REF!</definedName>
    <definedName name="OUT_05" localSheetId="3">#REF!</definedName>
    <definedName name="OUT_05" localSheetId="4">#REF!</definedName>
    <definedName name="OUT_05" localSheetId="0">#REF!</definedName>
    <definedName name="OUT_05" localSheetId="1">#REF!</definedName>
    <definedName name="OUT_05">#REF!</definedName>
    <definedName name="OUT_05A" localSheetId="5">#REF!</definedName>
    <definedName name="OUT_05A" localSheetId="3">#REF!</definedName>
    <definedName name="OUT_05A" localSheetId="4">#REF!</definedName>
    <definedName name="OUT_05A" localSheetId="0">#REF!</definedName>
    <definedName name="OUT_05A" localSheetId="1">#REF!</definedName>
    <definedName name="OUT_05A">#REF!</definedName>
    <definedName name="OUT_06" localSheetId="5">#REF!</definedName>
    <definedName name="OUT_06" localSheetId="3">#REF!</definedName>
    <definedName name="OUT_06" localSheetId="4">#REF!</definedName>
    <definedName name="OUT_06" localSheetId="0">#REF!</definedName>
    <definedName name="OUT_06" localSheetId="1">#REF!</definedName>
    <definedName name="OUT_06">#REF!</definedName>
    <definedName name="OUT_06A" localSheetId="5">#REF!</definedName>
    <definedName name="OUT_06A" localSheetId="3">#REF!</definedName>
    <definedName name="OUT_06A" localSheetId="4">#REF!</definedName>
    <definedName name="OUT_06A" localSheetId="0">#REF!</definedName>
    <definedName name="OUT_06A" localSheetId="1">#REF!</definedName>
    <definedName name="OUT_06A">#REF!</definedName>
    <definedName name="out_07" localSheetId="5">#REF!</definedName>
    <definedName name="out_07" localSheetId="3">#REF!</definedName>
    <definedName name="out_07" localSheetId="4">#REF!</definedName>
    <definedName name="out_07" localSheetId="0">#REF!</definedName>
    <definedName name="out_07" localSheetId="1">#REF!</definedName>
    <definedName name="out_07">#REF!</definedName>
    <definedName name="out_07a" localSheetId="5">#REF!</definedName>
    <definedName name="out_07a" localSheetId="3">#REF!</definedName>
    <definedName name="out_07a" localSheetId="4">#REF!</definedName>
    <definedName name="out_07a" localSheetId="0">#REF!</definedName>
    <definedName name="out_07a" localSheetId="1">#REF!</definedName>
    <definedName name="out_07a">#REF!</definedName>
    <definedName name="out_08" localSheetId="5">#REF!</definedName>
    <definedName name="out_08" localSheetId="3">#REF!</definedName>
    <definedName name="out_08" localSheetId="4">#REF!</definedName>
    <definedName name="out_08" localSheetId="0">#REF!</definedName>
    <definedName name="out_08" localSheetId="1">#REF!</definedName>
    <definedName name="out_08">#REF!</definedName>
    <definedName name="out_08a" localSheetId="5">#REF!</definedName>
    <definedName name="out_08a" localSheetId="3">#REF!</definedName>
    <definedName name="out_08a" localSheetId="4">#REF!</definedName>
    <definedName name="out_08a" localSheetId="0">#REF!</definedName>
    <definedName name="out_08a" localSheetId="1">#REF!</definedName>
    <definedName name="out_08a">#REF!</definedName>
    <definedName name="out_09" localSheetId="5">#REF!</definedName>
    <definedName name="out_09" localSheetId="3">#REF!</definedName>
    <definedName name="out_09" localSheetId="4">#REF!</definedName>
    <definedName name="out_09" localSheetId="0">#REF!</definedName>
    <definedName name="out_09" localSheetId="1">#REF!</definedName>
    <definedName name="out_09">#REF!</definedName>
    <definedName name="out_09a" localSheetId="5">#REF!</definedName>
    <definedName name="out_09a" localSheetId="3">#REF!</definedName>
    <definedName name="out_09a" localSheetId="4">#REF!</definedName>
    <definedName name="out_09a" localSheetId="0">#REF!</definedName>
    <definedName name="out_09a" localSheetId="1">#REF!</definedName>
    <definedName name="out_09a">#REF!</definedName>
    <definedName name="out_10" localSheetId="5">#REF!</definedName>
    <definedName name="out_10" localSheetId="3">#REF!</definedName>
    <definedName name="out_10" localSheetId="4">#REF!</definedName>
    <definedName name="out_10" localSheetId="0">#REF!</definedName>
    <definedName name="out_10" localSheetId="1">#REF!</definedName>
    <definedName name="out_10">#REF!</definedName>
    <definedName name="out_10a" localSheetId="5">#REF!</definedName>
    <definedName name="out_10a" localSheetId="3">#REF!</definedName>
    <definedName name="out_10a" localSheetId="4">#REF!</definedName>
    <definedName name="out_10a" localSheetId="0">#REF!</definedName>
    <definedName name="out_10a" localSheetId="1">#REF!</definedName>
    <definedName name="out_10a">#REF!</definedName>
    <definedName name="out_11" localSheetId="5">#REF!</definedName>
    <definedName name="out_11" localSheetId="3">#REF!</definedName>
    <definedName name="out_11" localSheetId="4">#REF!</definedName>
    <definedName name="out_11" localSheetId="0">#REF!</definedName>
    <definedName name="out_11" localSheetId="1">#REF!</definedName>
    <definedName name="out_11">#REF!</definedName>
    <definedName name="out_11a" localSheetId="5">#REF!</definedName>
    <definedName name="out_11a" localSheetId="3">#REF!</definedName>
    <definedName name="out_11a" localSheetId="4">#REF!</definedName>
    <definedName name="out_11a" localSheetId="0">#REF!</definedName>
    <definedName name="out_11a" localSheetId="1">#REF!</definedName>
    <definedName name="out_11a">#REF!</definedName>
    <definedName name="OUT_12" localSheetId="5">#REF!</definedName>
    <definedName name="OUT_12" localSheetId="3">#REF!</definedName>
    <definedName name="OUT_12" localSheetId="4">#REF!</definedName>
    <definedName name="OUT_12" localSheetId="0">#REF!</definedName>
    <definedName name="OUT_12" localSheetId="1">#REF!</definedName>
    <definedName name="OUT_12">#REF!</definedName>
    <definedName name="OUT_12A" localSheetId="5">#REF!</definedName>
    <definedName name="OUT_12A" localSheetId="3">#REF!</definedName>
    <definedName name="OUT_12A" localSheetId="4">#REF!</definedName>
    <definedName name="OUT_12A" localSheetId="0">#REF!</definedName>
    <definedName name="OUT_12A" localSheetId="1">#REF!</definedName>
    <definedName name="OUT_12A">#REF!</definedName>
    <definedName name="OUT_13" localSheetId="5">#REF!</definedName>
    <definedName name="OUT_13" localSheetId="3">#REF!</definedName>
    <definedName name="OUT_13" localSheetId="4">#REF!</definedName>
    <definedName name="OUT_13" localSheetId="0">#REF!</definedName>
    <definedName name="OUT_13" localSheetId="1">#REF!</definedName>
    <definedName name="OUT_13">#REF!</definedName>
    <definedName name="OUT_13A" localSheetId="5">#REF!</definedName>
    <definedName name="OUT_13A" localSheetId="3">#REF!</definedName>
    <definedName name="OUT_13A" localSheetId="4">#REF!</definedName>
    <definedName name="OUT_13A" localSheetId="0">#REF!</definedName>
    <definedName name="OUT_13A" localSheetId="1">#REF!</definedName>
    <definedName name="OUT_13A">#REF!</definedName>
    <definedName name="OUT_14" localSheetId="5">#REF!</definedName>
    <definedName name="OUT_14" localSheetId="3">#REF!</definedName>
    <definedName name="OUT_14" localSheetId="4">#REF!</definedName>
    <definedName name="OUT_14" localSheetId="0">#REF!</definedName>
    <definedName name="OUT_14" localSheetId="1">#REF!</definedName>
    <definedName name="OUT_14">#REF!</definedName>
    <definedName name="OUT_14A" localSheetId="5">#REF!</definedName>
    <definedName name="OUT_14A" localSheetId="3">#REF!</definedName>
    <definedName name="OUT_14A" localSheetId="4">#REF!</definedName>
    <definedName name="OUT_14A" localSheetId="0">#REF!</definedName>
    <definedName name="OUT_14A" localSheetId="1">#REF!</definedName>
    <definedName name="OUT_14A">#REF!</definedName>
    <definedName name="OUT_15" localSheetId="5">#REF!</definedName>
    <definedName name="OUT_15" localSheetId="3">#REF!</definedName>
    <definedName name="OUT_15" localSheetId="4">#REF!</definedName>
    <definedName name="OUT_15" localSheetId="0">#REF!</definedName>
    <definedName name="OUT_15" localSheetId="1">#REF!</definedName>
    <definedName name="OUT_15">#REF!</definedName>
    <definedName name="OUT_15A" localSheetId="5">#REF!</definedName>
    <definedName name="OUT_15A" localSheetId="3">#REF!</definedName>
    <definedName name="OUT_15A" localSheetId="4">#REF!</definedName>
    <definedName name="OUT_15A" localSheetId="0">#REF!</definedName>
    <definedName name="OUT_15A" localSheetId="1">#REF!</definedName>
    <definedName name="OUT_15A">#REF!</definedName>
    <definedName name="OUT_16" localSheetId="5">#REF!</definedName>
    <definedName name="OUT_16" localSheetId="3">#REF!</definedName>
    <definedName name="OUT_16" localSheetId="4">#REF!</definedName>
    <definedName name="OUT_16" localSheetId="0">#REF!</definedName>
    <definedName name="OUT_16" localSheetId="1">#REF!</definedName>
    <definedName name="OUT_16">#REF!</definedName>
    <definedName name="OUT_16A" localSheetId="5">#REF!</definedName>
    <definedName name="OUT_16A" localSheetId="3">#REF!</definedName>
    <definedName name="OUT_16A" localSheetId="4">#REF!</definedName>
    <definedName name="OUT_16A" localSheetId="0">#REF!</definedName>
    <definedName name="OUT_16A" localSheetId="1">#REF!</definedName>
    <definedName name="OUT_16A">#REF!</definedName>
    <definedName name="OUT_17" localSheetId="5">#REF!</definedName>
    <definedName name="OUT_17" localSheetId="3">#REF!</definedName>
    <definedName name="OUT_17" localSheetId="4">#REF!</definedName>
    <definedName name="OUT_17" localSheetId="0">#REF!</definedName>
    <definedName name="OUT_17" localSheetId="1">#REF!</definedName>
    <definedName name="OUT_17">#REF!</definedName>
    <definedName name="OUT_17A" localSheetId="5">#REF!</definedName>
    <definedName name="OUT_17A" localSheetId="3">#REF!</definedName>
    <definedName name="OUT_17A" localSheetId="4">#REF!</definedName>
    <definedName name="OUT_17A" localSheetId="0">#REF!</definedName>
    <definedName name="OUT_17A" localSheetId="1">#REF!</definedName>
    <definedName name="OUT_17A">#REF!</definedName>
    <definedName name="OUT_18" localSheetId="5">#REF!</definedName>
    <definedName name="OUT_18" localSheetId="3">#REF!</definedName>
    <definedName name="OUT_18" localSheetId="4">#REF!</definedName>
    <definedName name="OUT_18" localSheetId="0">#REF!</definedName>
    <definedName name="OUT_18" localSheetId="1">#REF!</definedName>
    <definedName name="OUT_18">#REF!</definedName>
    <definedName name="OUT_18A" localSheetId="5">#REF!</definedName>
    <definedName name="OUT_18A" localSheetId="3">#REF!</definedName>
    <definedName name="OUT_18A" localSheetId="4">#REF!</definedName>
    <definedName name="OUT_18A" localSheetId="0">#REF!</definedName>
    <definedName name="OUT_18A" localSheetId="1">#REF!</definedName>
    <definedName name="OUT_18A">#REF!</definedName>
    <definedName name="OUT_19" localSheetId="5">#REF!</definedName>
    <definedName name="OUT_19" localSheetId="3">#REF!</definedName>
    <definedName name="OUT_19" localSheetId="4">#REF!</definedName>
    <definedName name="OUT_19" localSheetId="0">#REF!</definedName>
    <definedName name="OUT_19" localSheetId="1">#REF!</definedName>
    <definedName name="OUT_19">#REF!</definedName>
    <definedName name="OUT_19A" localSheetId="5">#REF!</definedName>
    <definedName name="OUT_19A" localSheetId="3">#REF!</definedName>
    <definedName name="OUT_19A" localSheetId="4">#REF!</definedName>
    <definedName name="OUT_19A" localSheetId="0">#REF!</definedName>
    <definedName name="OUT_19A" localSheetId="1">#REF!</definedName>
    <definedName name="OUT_19A">#REF!</definedName>
    <definedName name="OUT_20" localSheetId="5">#REF!</definedName>
    <definedName name="OUT_20" localSheetId="3">#REF!</definedName>
    <definedName name="OUT_20" localSheetId="4">#REF!</definedName>
    <definedName name="OUT_20" localSheetId="0">#REF!</definedName>
    <definedName name="OUT_20" localSheetId="1">#REF!</definedName>
    <definedName name="OUT_20">#REF!</definedName>
    <definedName name="OUT_20A" localSheetId="5">#REF!</definedName>
    <definedName name="OUT_20A" localSheetId="3">#REF!</definedName>
    <definedName name="OUT_20A" localSheetId="4">#REF!</definedName>
    <definedName name="OUT_20A" localSheetId="0">#REF!</definedName>
    <definedName name="OUT_20A" localSheetId="1">#REF!</definedName>
    <definedName name="OUT_20A">#REF!</definedName>
    <definedName name="OUT_21" localSheetId="5">#REF!</definedName>
    <definedName name="OUT_21" localSheetId="3">#REF!</definedName>
    <definedName name="OUT_21" localSheetId="4">#REF!</definedName>
    <definedName name="OUT_21" localSheetId="0">#REF!</definedName>
    <definedName name="OUT_21" localSheetId="1">#REF!</definedName>
    <definedName name="OUT_21">#REF!</definedName>
    <definedName name="OUT_21A" localSheetId="5">#REF!</definedName>
    <definedName name="OUT_21A" localSheetId="3">#REF!</definedName>
    <definedName name="OUT_21A" localSheetId="4">#REF!</definedName>
    <definedName name="OUT_21A" localSheetId="0">#REF!</definedName>
    <definedName name="OUT_21A" localSheetId="1">#REF!</definedName>
    <definedName name="OUT_21A">#REF!</definedName>
    <definedName name="OUT_22" localSheetId="5">#REF!</definedName>
    <definedName name="OUT_22" localSheetId="3">#REF!</definedName>
    <definedName name="OUT_22" localSheetId="4">#REF!</definedName>
    <definedName name="OUT_22" localSheetId="0">#REF!</definedName>
    <definedName name="OUT_22" localSheetId="1">#REF!</definedName>
    <definedName name="OUT_22">#REF!</definedName>
    <definedName name="OUT_22A" localSheetId="5">#REF!</definedName>
    <definedName name="OUT_22A" localSheetId="3">#REF!</definedName>
    <definedName name="OUT_22A" localSheetId="4">#REF!</definedName>
    <definedName name="OUT_22A" localSheetId="0">#REF!</definedName>
    <definedName name="OUT_22A" localSheetId="1">#REF!</definedName>
    <definedName name="OUT_22A">#REF!</definedName>
    <definedName name="OUT_23" localSheetId="5">#REF!</definedName>
    <definedName name="OUT_23" localSheetId="3">#REF!</definedName>
    <definedName name="OUT_23" localSheetId="4">#REF!</definedName>
    <definedName name="OUT_23" localSheetId="0">#REF!</definedName>
    <definedName name="OUT_23" localSheetId="1">#REF!</definedName>
    <definedName name="OUT_23">#REF!</definedName>
    <definedName name="OUT_23A" localSheetId="5">#REF!</definedName>
    <definedName name="OUT_23A" localSheetId="3">#REF!</definedName>
    <definedName name="OUT_23A" localSheetId="4">#REF!</definedName>
    <definedName name="OUT_23A" localSheetId="0">#REF!</definedName>
    <definedName name="OUT_23A" localSheetId="1">#REF!</definedName>
    <definedName name="OUT_23A">#REF!</definedName>
    <definedName name="OUT_24" localSheetId="5">#REF!</definedName>
    <definedName name="OUT_24" localSheetId="3">#REF!</definedName>
    <definedName name="OUT_24" localSheetId="4">#REF!</definedName>
    <definedName name="OUT_24" localSheetId="0">#REF!</definedName>
    <definedName name="OUT_24" localSheetId="1">#REF!</definedName>
    <definedName name="OUT_24">#REF!</definedName>
    <definedName name="OUT_24A" localSheetId="5">#REF!</definedName>
    <definedName name="OUT_24A" localSheetId="3">#REF!</definedName>
    <definedName name="OUT_24A" localSheetId="4">#REF!</definedName>
    <definedName name="OUT_24A" localSheetId="0">#REF!</definedName>
    <definedName name="OUT_24A" localSheetId="1">#REF!</definedName>
    <definedName name="OUT_24A">#REF!</definedName>
    <definedName name="OUT_25" localSheetId="5">#REF!</definedName>
    <definedName name="OUT_25" localSheetId="3">#REF!</definedName>
    <definedName name="OUT_25" localSheetId="4">#REF!</definedName>
    <definedName name="OUT_25" localSheetId="0">#REF!</definedName>
    <definedName name="OUT_25" localSheetId="1">#REF!</definedName>
    <definedName name="OUT_25">#REF!</definedName>
    <definedName name="OUT_25A" localSheetId="5">#REF!</definedName>
    <definedName name="OUT_25A" localSheetId="3">#REF!</definedName>
    <definedName name="OUT_25A" localSheetId="4">#REF!</definedName>
    <definedName name="OUT_25A" localSheetId="0">#REF!</definedName>
    <definedName name="OUT_25A" localSheetId="1">#REF!</definedName>
    <definedName name="OUT_25A">#REF!</definedName>
    <definedName name="OUT_26" localSheetId="5">#REF!</definedName>
    <definedName name="OUT_26" localSheetId="3">#REF!</definedName>
    <definedName name="OUT_26" localSheetId="4">#REF!</definedName>
    <definedName name="OUT_26" localSheetId="0">#REF!</definedName>
    <definedName name="OUT_26" localSheetId="1">#REF!</definedName>
    <definedName name="OUT_26">#REF!</definedName>
    <definedName name="OUT_26A" localSheetId="5">#REF!</definedName>
    <definedName name="OUT_26A" localSheetId="3">#REF!</definedName>
    <definedName name="OUT_26A" localSheetId="4">#REF!</definedName>
    <definedName name="OUT_26A" localSheetId="0">#REF!</definedName>
    <definedName name="OUT_26A" localSheetId="1">#REF!</definedName>
    <definedName name="OUT_26A">#REF!</definedName>
    <definedName name="OUT_27" localSheetId="5">#REF!</definedName>
    <definedName name="OUT_27" localSheetId="3">#REF!</definedName>
    <definedName name="OUT_27" localSheetId="4">#REF!</definedName>
    <definedName name="OUT_27" localSheetId="0">#REF!</definedName>
    <definedName name="OUT_27" localSheetId="1">#REF!</definedName>
    <definedName name="OUT_27">#REF!</definedName>
    <definedName name="OUT_27A" localSheetId="5">#REF!</definedName>
    <definedName name="OUT_27A" localSheetId="3">#REF!</definedName>
    <definedName name="OUT_27A" localSheetId="4">#REF!</definedName>
    <definedName name="OUT_27A" localSheetId="0">#REF!</definedName>
    <definedName name="OUT_27A" localSheetId="1">#REF!</definedName>
    <definedName name="OUT_27A">#REF!</definedName>
    <definedName name="OUT_28" localSheetId="5">#REF!</definedName>
    <definedName name="OUT_28" localSheetId="3">#REF!</definedName>
    <definedName name="OUT_28" localSheetId="4">#REF!</definedName>
    <definedName name="OUT_28" localSheetId="0">#REF!</definedName>
    <definedName name="OUT_28" localSheetId="1">#REF!</definedName>
    <definedName name="OUT_28">#REF!</definedName>
    <definedName name="OUT_28A" localSheetId="5">#REF!</definedName>
    <definedName name="OUT_28A" localSheetId="3">#REF!</definedName>
    <definedName name="OUT_28A" localSheetId="4">#REF!</definedName>
    <definedName name="OUT_28A" localSheetId="0">#REF!</definedName>
    <definedName name="OUT_28A" localSheetId="1">#REF!</definedName>
    <definedName name="OUT_28A">#REF!</definedName>
    <definedName name="OUT_29" localSheetId="5">#REF!</definedName>
    <definedName name="OUT_29" localSheetId="3">#REF!</definedName>
    <definedName name="OUT_29" localSheetId="4">#REF!</definedName>
    <definedName name="OUT_29" localSheetId="0">#REF!</definedName>
    <definedName name="OUT_29" localSheetId="1">#REF!</definedName>
    <definedName name="OUT_29">#REF!</definedName>
    <definedName name="OUT_29A" localSheetId="5">#REF!</definedName>
    <definedName name="OUT_29A" localSheetId="3">#REF!</definedName>
    <definedName name="OUT_29A" localSheetId="4">#REF!</definedName>
    <definedName name="OUT_29A" localSheetId="0">#REF!</definedName>
    <definedName name="OUT_29A" localSheetId="1">#REF!</definedName>
    <definedName name="OUT_29A">#REF!</definedName>
    <definedName name="OUT_30" localSheetId="5">#REF!</definedName>
    <definedName name="OUT_30" localSheetId="3">#REF!</definedName>
    <definedName name="OUT_30" localSheetId="4">#REF!</definedName>
    <definedName name="OUT_30" localSheetId="0">#REF!</definedName>
    <definedName name="OUT_30" localSheetId="1">#REF!</definedName>
    <definedName name="OUT_30">#REF!</definedName>
    <definedName name="OUT_30A" localSheetId="5">#REF!</definedName>
    <definedName name="OUT_30A" localSheetId="3">#REF!</definedName>
    <definedName name="OUT_30A" localSheetId="4">#REF!</definedName>
    <definedName name="OUT_30A" localSheetId="0">#REF!</definedName>
    <definedName name="OUT_30A" localSheetId="1">#REF!</definedName>
    <definedName name="OUT_30A">#REF!</definedName>
    <definedName name="OUT_31" localSheetId="5">#REF!</definedName>
    <definedName name="OUT_31" localSheetId="3">#REF!</definedName>
    <definedName name="OUT_31" localSheetId="4">#REF!</definedName>
    <definedName name="OUT_31" localSheetId="0">#REF!</definedName>
    <definedName name="OUT_31" localSheetId="1">#REF!</definedName>
    <definedName name="OUT_31">#REF!</definedName>
    <definedName name="OUT_31A" localSheetId="5">#REF!</definedName>
    <definedName name="OUT_31A" localSheetId="3">#REF!</definedName>
    <definedName name="OUT_31A" localSheetId="4">#REF!</definedName>
    <definedName name="OUT_31A" localSheetId="0">#REF!</definedName>
    <definedName name="OUT_31A" localSheetId="1">#REF!</definedName>
    <definedName name="OUT_31A">#REF!</definedName>
    <definedName name="OUT_99">#REF!</definedName>
    <definedName name="outlot" localSheetId="5">#REF!</definedName>
    <definedName name="outlot" localSheetId="3">#REF!</definedName>
    <definedName name="outlot" localSheetId="4">#REF!</definedName>
    <definedName name="outlot" localSheetId="0">#REF!</definedName>
    <definedName name="outlot" localSheetId="1">#REF!</definedName>
    <definedName name="outlot">#REF!</definedName>
    <definedName name="outname" localSheetId="5">#REF!</definedName>
    <definedName name="outname" localSheetId="3">#REF!</definedName>
    <definedName name="outname" localSheetId="4">#REF!</definedName>
    <definedName name="outname" localSheetId="0">#REF!</definedName>
    <definedName name="outname" localSheetId="1">#REF!</definedName>
    <definedName name="outname">#REF!</definedName>
    <definedName name="outqty" localSheetId="5">#REF!</definedName>
    <definedName name="outqty" localSheetId="3">#REF!</definedName>
    <definedName name="outqty" localSheetId="4">#REF!</definedName>
    <definedName name="outqty" localSheetId="0">#REF!</definedName>
    <definedName name="outqty" localSheetId="1">#REF!</definedName>
    <definedName name="outqty">#REF!</definedName>
    <definedName name="p" localSheetId="5">#REF!</definedName>
    <definedName name="p" localSheetId="3">#REF!</definedName>
    <definedName name="p" localSheetId="4">#REF!</definedName>
    <definedName name="p" localSheetId="0">#REF!</definedName>
    <definedName name="p" localSheetId="1">#REF!</definedName>
    <definedName name="p">#REF!</definedName>
    <definedName name="pal" localSheetId="5">'[3]AA-1'!#REF!</definedName>
    <definedName name="pal" localSheetId="3">'[3]AA-1'!#REF!</definedName>
    <definedName name="pal" localSheetId="4">'[3]AA-1'!#REF!</definedName>
    <definedName name="pal" localSheetId="0">'[3]AA-1'!#REF!</definedName>
    <definedName name="pal" localSheetId="1">'[3]AA-1'!#REF!</definedName>
    <definedName name="pal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3">#N/A</definedName>
    <definedName name="PG_2400" localSheetId="4">#N/A</definedName>
    <definedName name="PG_2400">#N/A</definedName>
    <definedName name="PG_2400DF" localSheetId="3">#N/A</definedName>
    <definedName name="PG_2400DF" localSheetId="4">#N/A</definedName>
    <definedName name="PG_2400DF">#N/A</definedName>
    <definedName name="PG_2409DF" localSheetId="3">#N/A</definedName>
    <definedName name="PG_2409DF" localSheetId="4">#N/A</definedName>
    <definedName name="PG_2409DF">#N/A</definedName>
    <definedName name="PG_4462" localSheetId="3">#N/A</definedName>
    <definedName name="PG_4462" localSheetId="4">#N/A</definedName>
    <definedName name="PG_4462">#N/A</definedName>
    <definedName name="PG_5477" localSheetId="3">#N/A</definedName>
    <definedName name="PG_5477" localSheetId="4">#N/A</definedName>
    <definedName name="PG_5477">#N/A</definedName>
    <definedName name="PG_5477DF" localSheetId="3">#N/A</definedName>
    <definedName name="PG_5477DF" localSheetId="4">#N/A</definedName>
    <definedName name="PG_5477DF">#N/A</definedName>
    <definedName name="PG_9400" localSheetId="3">#N/A</definedName>
    <definedName name="PG_9400" localSheetId="4">#N/A</definedName>
    <definedName name="PG_9400">#N/A</definedName>
    <definedName name="PG_9402" localSheetId="3">#N/A</definedName>
    <definedName name="PG_9402" localSheetId="4">#N/A</definedName>
    <definedName name="PG_9402">#N/A</definedName>
    <definedName name="PG_9402DF" localSheetId="3">#N/A</definedName>
    <definedName name="PG_9402DF" localSheetId="4">#N/A</definedName>
    <definedName name="PG_9402DF">#N/A</definedName>
    <definedName name="PG_9408" localSheetId="3">#N/A</definedName>
    <definedName name="PG_9408" localSheetId="4">#N/A</definedName>
    <definedName name="PG_9408">#N/A</definedName>
    <definedName name="PG_9505" localSheetId="3">#N/A</definedName>
    <definedName name="PG_9505" localSheetId="4">#N/A</definedName>
    <definedName name="PG_9505">#N/A</definedName>
    <definedName name="PG_9801" localSheetId="3">#N/A</definedName>
    <definedName name="PG_9801" localSheetId="4">#N/A</definedName>
    <definedName name="PG_9801">#N/A</definedName>
    <definedName name="PGA_2470" localSheetId="3">#N/A</definedName>
    <definedName name="PGA_2470" localSheetId="4">#N/A</definedName>
    <definedName name="PGA_2470">#N/A</definedName>
    <definedName name="PGA_2473" localSheetId="3">#N/A</definedName>
    <definedName name="PGA_2473" localSheetId="4">#N/A</definedName>
    <definedName name="PGA_2473">#N/A</definedName>
    <definedName name="PGA_9501" localSheetId="3">#N/A</definedName>
    <definedName name="PGA_9501" localSheetId="4">#N/A</definedName>
    <definedName name="PGA_9501">#N/A</definedName>
    <definedName name="PGA_9750" localSheetId="3">#N/A</definedName>
    <definedName name="PGA_9750" localSheetId="4">#N/A</definedName>
    <definedName name="PGA_9750">#N/A</definedName>
    <definedName name="PGB_2409DF" localSheetId="3">#N/A</definedName>
    <definedName name="PGB_2409DF" localSheetId="4">#N/A</definedName>
    <definedName name="PGB_2409DF">#N/A</definedName>
    <definedName name="PGB_4735" localSheetId="3">#N/A</definedName>
    <definedName name="PGB_4735" localSheetId="4">#N/A</definedName>
    <definedName name="PGB_4735">#N/A</definedName>
    <definedName name="PGB_9510" localSheetId="3">#N/A</definedName>
    <definedName name="PGB_9510" localSheetId="4">#N/A</definedName>
    <definedName name="PGB_9510">#N/A</definedName>
    <definedName name="PGB_9511" localSheetId="3">#N/A</definedName>
    <definedName name="PGB_9511" localSheetId="4">#N/A</definedName>
    <definedName name="PGB_9511">#N/A</definedName>
    <definedName name="PGB_9511DF" localSheetId="3">#N/A</definedName>
    <definedName name="PGB_9511DF" localSheetId="4">#N/A</definedName>
    <definedName name="PGB_9511DF">#N/A</definedName>
    <definedName name="PGB_9512" localSheetId="3">#N/A</definedName>
    <definedName name="PGB_9512" localSheetId="4">#N/A</definedName>
    <definedName name="PGB_9512">#N/A</definedName>
    <definedName name="PGB_9513DF" localSheetId="3">#N/A</definedName>
    <definedName name="PGB_9513DF" localSheetId="4">#N/A</definedName>
    <definedName name="PGB_9513DF">#N/A</definedName>
    <definedName name="PGB_9514DF" localSheetId="3">#N/A</definedName>
    <definedName name="PGB_9514DF" localSheetId="4">#N/A</definedName>
    <definedName name="PGB_9514DF">#N/A</definedName>
    <definedName name="PGB_9533" localSheetId="3">#N/A</definedName>
    <definedName name="PGB_9533" localSheetId="4">#N/A</definedName>
    <definedName name="PGB_9533">#N/A</definedName>
    <definedName name="PGB_9751" localSheetId="3">#N/A</definedName>
    <definedName name="PGB_9751" localSheetId="4">#N/A</definedName>
    <definedName name="PGB_9751">#N/A</definedName>
    <definedName name="PGB_9802" localSheetId="3">#N/A</definedName>
    <definedName name="PGB_9802" localSheetId="4">#N/A</definedName>
    <definedName name="PGB_9802">#N/A</definedName>
    <definedName name="PINVCYU">#REF!</definedName>
    <definedName name="PINVLYU">#REF!</definedName>
    <definedName name="PL" localSheetId="5">#REF!</definedName>
    <definedName name="PL" localSheetId="3">#REF!</definedName>
    <definedName name="PL" localSheetId="4">#REF!</definedName>
    <definedName name="PL" localSheetId="0">#REF!</definedName>
    <definedName name="PL" localSheetId="1">#REF!</definedName>
    <definedName name="PL">#REF!</definedName>
    <definedName name="PL_2340" localSheetId="3">#N/A</definedName>
    <definedName name="PL_2340" localSheetId="4">#N/A</definedName>
    <definedName name="PL_2340">#N/A</definedName>
    <definedName name="PL_2346" localSheetId="3">#N/A</definedName>
    <definedName name="PL_2346" localSheetId="4">#N/A</definedName>
    <definedName name="PL_2346">#N/A</definedName>
    <definedName name="PL_3225" localSheetId="3">#N/A</definedName>
    <definedName name="PL_3225" localSheetId="4">#N/A</definedName>
    <definedName name="PL_3225">#N/A</definedName>
    <definedName name="PL_3245" localSheetId="3">#N/A</definedName>
    <definedName name="PL_3245" localSheetId="4">#N/A</definedName>
    <definedName name="PL_3245">#N/A</definedName>
    <definedName name="PL_9100" localSheetId="3">#N/A</definedName>
    <definedName name="PL_9100" localSheetId="4">#N/A</definedName>
    <definedName name="PL_9100">#N/A</definedName>
    <definedName name="PL_9101" localSheetId="3">#N/A</definedName>
    <definedName name="PL_9101" localSheetId="4">#N/A</definedName>
    <definedName name="PL_9101">#N/A</definedName>
    <definedName name="PL_9103" localSheetId="3">#N/A</definedName>
    <definedName name="PL_9103" localSheetId="4">#N/A</definedName>
    <definedName name="PL_9103">#N/A</definedName>
    <definedName name="PL_92" localSheetId="3">#N/A</definedName>
    <definedName name="PL_92" localSheetId="4">#N/A</definedName>
    <definedName name="PL_92">#N/A</definedName>
    <definedName name="PL_9201" localSheetId="3">#N/A</definedName>
    <definedName name="PL_9201" localSheetId="4">#N/A</definedName>
    <definedName name="PL_9201">#N/A</definedName>
    <definedName name="PL_9208" localSheetId="3">#N/A</definedName>
    <definedName name="PL_9208" localSheetId="4">#N/A</definedName>
    <definedName name="PL_9208">#N/A</definedName>
    <definedName name="PL_9220" localSheetId="3">#N/A</definedName>
    <definedName name="PL_9220" localSheetId="4">#N/A</definedName>
    <definedName name="PL_9220">#N/A</definedName>
    <definedName name="PL_9221" localSheetId="3">#N/A</definedName>
    <definedName name="PL_9221" localSheetId="4">#N/A</definedName>
    <definedName name="PL_9221">#N/A</definedName>
    <definedName name="PL_9222" localSheetId="3">#N/A</definedName>
    <definedName name="PL_9222" localSheetId="4">#N/A</definedName>
    <definedName name="PL_9222">#N/A</definedName>
    <definedName name="PL_9223" localSheetId="3">#N/A</definedName>
    <definedName name="PL_9223" localSheetId="4">#N/A</definedName>
    <definedName name="PL_9223">#N/A</definedName>
    <definedName name="PL_9225" localSheetId="3">#N/A</definedName>
    <definedName name="PL_9225" localSheetId="4">#N/A</definedName>
    <definedName name="PL_9225">#N/A</definedName>
    <definedName name="PL_9228" localSheetId="3">#N/A</definedName>
    <definedName name="PL_9228" localSheetId="4">#N/A</definedName>
    <definedName name="PL_9228">#N/A</definedName>
    <definedName name="PL_94" localSheetId="3">#N/A</definedName>
    <definedName name="PL_94" localSheetId="4">#N/A</definedName>
    <definedName name="PL_94">#N/A</definedName>
    <definedName name="PL_9600S" localSheetId="3">#N/A</definedName>
    <definedName name="PL_9600S" localSheetId="4">#N/A</definedName>
    <definedName name="PL_9600S">#N/A</definedName>
    <definedName name="PL_9604" localSheetId="3">#N/A</definedName>
    <definedName name="PL_9604" localSheetId="4">#N/A</definedName>
    <definedName name="PL_9604">#N/A</definedName>
    <definedName name="PL_9606" localSheetId="3">#N/A</definedName>
    <definedName name="PL_9606" localSheetId="4">#N/A</definedName>
    <definedName name="PL_9606">#N/A</definedName>
    <definedName name="PL_9607" localSheetId="3">#N/A</definedName>
    <definedName name="PL_9607" localSheetId="4">#N/A</definedName>
    <definedName name="PL_9607">#N/A</definedName>
    <definedName name="PL_9608" localSheetId="3">#N/A</definedName>
    <definedName name="PL_9608" localSheetId="4">#N/A</definedName>
    <definedName name="PL_9608">#N/A</definedName>
    <definedName name="PL_9701" localSheetId="3">#N/A</definedName>
    <definedName name="PL_9701" localSheetId="4">#N/A</definedName>
    <definedName name="PL_9701">#N/A</definedName>
    <definedName name="PL_9702" localSheetId="3">#N/A</definedName>
    <definedName name="PL_9702" localSheetId="4">#N/A</definedName>
    <definedName name="PL_9702">#N/A</definedName>
    <definedName name="PL_9704" localSheetId="3">#N/A</definedName>
    <definedName name="PL_9704" localSheetId="4">#N/A</definedName>
    <definedName name="PL_9704">#N/A</definedName>
    <definedName name="PL_9707" localSheetId="3">#N/A</definedName>
    <definedName name="PL_9707" localSheetId="4">#N/A</definedName>
    <definedName name="PL_9707">#N/A</definedName>
    <definedName name="PL_9708" localSheetId="3">#N/A</definedName>
    <definedName name="PL_9708" localSheetId="4">#N/A</definedName>
    <definedName name="PL_9708">#N/A</definedName>
    <definedName name="PL_9711" localSheetId="3">#N/A</definedName>
    <definedName name="PL_9711" localSheetId="4">#N/A</definedName>
    <definedName name="PL_9711">#N/A</definedName>
    <definedName name="PL_9800" localSheetId="3">#N/A</definedName>
    <definedName name="PL_9800" localSheetId="4">#N/A</definedName>
    <definedName name="PL_9800">#N/A</definedName>
    <definedName name="PL_9803" localSheetId="3">#N/A</definedName>
    <definedName name="PL_9803" localSheetId="4">#N/A</definedName>
    <definedName name="PL_9803">#N/A</definedName>
    <definedName name="PL_9805" localSheetId="3">#N/A</definedName>
    <definedName name="PL_9805" localSheetId="4">#N/A</definedName>
    <definedName name="PL_9805">#N/A</definedName>
    <definedName name="PL_9806" localSheetId="3">#N/A</definedName>
    <definedName name="PL_9806" localSheetId="4">#N/A</definedName>
    <definedName name="PL_9806">#N/A</definedName>
    <definedName name="PL_9807" localSheetId="3">#N/A</definedName>
    <definedName name="PL_9807" localSheetId="4">#N/A</definedName>
    <definedName name="PL_9807">#N/A</definedName>
    <definedName name="PL_BKD_ICI">#REF!</definedName>
    <definedName name="pl_exrate" localSheetId="5">#REF!</definedName>
    <definedName name="pl_exrate" localSheetId="3">#REF!</definedName>
    <definedName name="pl_exrate" localSheetId="4">#REF!</definedName>
    <definedName name="pl_exrate" localSheetId="0">#REF!</definedName>
    <definedName name="pl_exrate" localSheetId="1">#REF!</definedName>
    <definedName name="pl_exrate">#REF!</definedName>
    <definedName name="PL_ICI">#REF!</definedName>
    <definedName name="PL_KSN_ICI">#REF!</definedName>
    <definedName name="PL_OUTSOURCE_ICI">#REF!</definedName>
    <definedName name="PLANT" localSheetId="5">#REF!</definedName>
    <definedName name="PLANT" localSheetId="3">#REF!</definedName>
    <definedName name="PLANT" localSheetId="4">#REF!</definedName>
    <definedName name="PLANT" localSheetId="0">#REF!</definedName>
    <definedName name="PLANT" localSheetId="1">#REF!</definedName>
    <definedName name="PLANT">#REF!</definedName>
    <definedName name="PLstment">#REF!</definedName>
    <definedName name="po">#N/A</definedName>
    <definedName name="pom" localSheetId="5" hidden="1">#REF!</definedName>
    <definedName name="pom" localSheetId="3" hidden="1">#REF!</definedName>
    <definedName name="pom" localSheetId="4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5">#REF!</definedName>
    <definedName name="PooNim" localSheetId="3">#REF!</definedName>
    <definedName name="PooNim" localSheetId="4">#REF!</definedName>
    <definedName name="PooNim" localSheetId="0">#REF!</definedName>
    <definedName name="PooNim" localSheetId="1">#REF!</definedName>
    <definedName name="PooNim">#REF!</definedName>
    <definedName name="pp" localSheetId="5">#REF!</definedName>
    <definedName name="pp" localSheetId="3">#REF!</definedName>
    <definedName name="pp" localSheetId="4">#REF!</definedName>
    <definedName name="pp" localSheetId="0">#REF!</definedName>
    <definedName name="pp" localSheetId="1">#REF!</definedName>
    <definedName name="pp">#REF!</definedName>
    <definedName name="PPF_1" localSheetId="3">#N/A</definedName>
    <definedName name="PPF_1" localSheetId="4">#N/A</definedName>
    <definedName name="PPF_1">#N/A</definedName>
    <definedName name="PRDump" localSheetId="5">#REF!</definedName>
    <definedName name="PRDump" localSheetId="3">#REF!</definedName>
    <definedName name="PRDump" localSheetId="4">#REF!</definedName>
    <definedName name="PRDump" localSheetId="0">#REF!</definedName>
    <definedName name="PRDump" localSheetId="1">#REF!</definedName>
    <definedName name="PRDump">#REF!</definedName>
    <definedName name="Princ">#REF!</definedName>
    <definedName name="_xlnm.Print_Area" localSheetId="5">CF!$A$1:$K$102</definedName>
    <definedName name="_xlnm.Print_Area" localSheetId="3">CH_C!$A$1:$M$24</definedName>
    <definedName name="_xlnm.Print_Area" localSheetId="4">'CH_T(S)'!$A$1:$K$24</definedName>
    <definedName name="_xlnm.Print_Area" localSheetId="0">'SFP-Conso'!$A$1:$J$132</definedName>
    <definedName name="_xlnm.Print_Area" localSheetId="1">'SI(3M)'!$A$1:$J$39</definedName>
    <definedName name="_xlnm.Print_Area">#REF!</definedName>
    <definedName name="Print_Area_MI" localSheetId="5">#REF!</definedName>
    <definedName name="Print_Area_MI" localSheetId="3">#REF!</definedName>
    <definedName name="Print_Area_MI" localSheetId="4">#REF!</definedName>
    <definedName name="Print_Area_MI" localSheetId="0">#REF!</definedName>
    <definedName name="Print_Area_MI" localSheetId="1">#REF!</definedName>
    <definedName name="Print_Area_MI">#REF!</definedName>
    <definedName name="Print_Area_Reset" localSheetId="5">OFFSET(Full_Print,0,0,CF!Last_Row)</definedName>
    <definedName name="Print_Area_Reset">OFFSET(Full_Print,0,0,Last_Row)</definedName>
    <definedName name="Print_PL" localSheetId="5">#REF!</definedName>
    <definedName name="Print_PL">#REF!</definedName>
    <definedName name="_xlnm.Print_Titles">'[28]TB04-Final'!$A$1:$H$65536,'[28]TB04-Final'!$A$1:$IV$6</definedName>
    <definedName name="PRINT_TITLES_MI" localSheetId="5">#REF!</definedName>
    <definedName name="PRINT_TITLES_MI" localSheetId="3">#REF!</definedName>
    <definedName name="PRINT_TITLES_MI" localSheetId="4">#REF!</definedName>
    <definedName name="PRINT_TITLES_MI" localSheetId="0">#REF!</definedName>
    <definedName name="PRINT_TITLES_MI" localSheetId="1">#REF!</definedName>
    <definedName name="PRINT_TITLES_MI">#REF!</definedName>
    <definedName name="PrintArea">#REF!</definedName>
    <definedName name="PrintArea_1">#REF!</definedName>
    <definedName name="Pro" localSheetId="5">#REF!</definedName>
    <definedName name="Pro" localSheetId="3">#REF!</definedName>
    <definedName name="Pro" localSheetId="4">#REF!</definedName>
    <definedName name="Pro" localSheetId="0">#REF!</definedName>
    <definedName name="Pro" localSheetId="1">#REF!</definedName>
    <definedName name="Pro">#REF!</definedName>
    <definedName name="Projection">#REF!</definedName>
    <definedName name="PS_6247I" localSheetId="3">#N/A</definedName>
    <definedName name="PS_6247I" localSheetId="4">#N/A</definedName>
    <definedName name="PS_6247I">#N/A</definedName>
    <definedName name="PS_9400" localSheetId="3">#N/A</definedName>
    <definedName name="PS_9400" localSheetId="4">#N/A</definedName>
    <definedName name="PS_9400">#N/A</definedName>
    <definedName name="PSM_4436" localSheetId="3">#N/A</definedName>
    <definedName name="PSM_4436" localSheetId="4">#N/A</definedName>
    <definedName name="PSM_4436">#N/A</definedName>
    <definedName name="PSM_5225" localSheetId="3">#N/A</definedName>
    <definedName name="PSM_5225" localSheetId="4">#N/A</definedName>
    <definedName name="PSM_5225">#N/A</definedName>
    <definedName name="PSM_6248" localSheetId="3">#N/A</definedName>
    <definedName name="PSM_6248" localSheetId="4">#N/A</definedName>
    <definedName name="PSM_6248">#N/A</definedName>
    <definedName name="PSM_6250" localSheetId="3">#N/A</definedName>
    <definedName name="PSM_6250" localSheetId="4">#N/A</definedName>
    <definedName name="PSM_6250">#N/A</definedName>
    <definedName name="PSM_6252" localSheetId="3">#N/A</definedName>
    <definedName name="PSM_6252" localSheetId="4">#N/A</definedName>
    <definedName name="PSM_6252">#N/A</definedName>
    <definedName name="PSM_6484H" localSheetId="3">#N/A</definedName>
    <definedName name="PSM_6484H" localSheetId="4">#N/A</definedName>
    <definedName name="PSM_6484H">#N/A</definedName>
    <definedName name="PSM_9203" localSheetId="3">#N/A</definedName>
    <definedName name="PSM_9203" localSheetId="4">#N/A</definedName>
    <definedName name="PSM_9203">#N/A</definedName>
    <definedName name="PSM_9207" localSheetId="3">#N/A</definedName>
    <definedName name="PSM_9207" localSheetId="4">#N/A</definedName>
    <definedName name="PSM_9207">#N/A</definedName>
    <definedName name="PSM_9208" localSheetId="3">#N/A</definedName>
    <definedName name="PSM_9208" localSheetId="4">#N/A</definedName>
    <definedName name="PSM_9208">#N/A</definedName>
    <definedName name="PSM_9209" localSheetId="3">#N/A</definedName>
    <definedName name="PSM_9209" localSheetId="4">#N/A</definedName>
    <definedName name="PSM_9209">#N/A</definedName>
    <definedName name="PSM_9210" localSheetId="3">#N/A</definedName>
    <definedName name="PSM_9210" localSheetId="4">#N/A</definedName>
    <definedName name="PSM_9210">#N/A</definedName>
    <definedName name="PSM_9212" localSheetId="3">#N/A</definedName>
    <definedName name="PSM_9212" localSheetId="4">#N/A</definedName>
    <definedName name="PSM_9212">#N/A</definedName>
    <definedName name="PSM_9215" localSheetId="3">#N/A</definedName>
    <definedName name="PSM_9215" localSheetId="4">#N/A</definedName>
    <definedName name="PSM_9215">#N/A</definedName>
    <definedName name="PSM_9216" localSheetId="3">#N/A</definedName>
    <definedName name="PSM_9216" localSheetId="4">#N/A</definedName>
    <definedName name="PSM_9216">#N/A</definedName>
    <definedName name="PSM_9217" localSheetId="3">#N/A</definedName>
    <definedName name="PSM_9217" localSheetId="4">#N/A</definedName>
    <definedName name="PSM_9217">#N/A</definedName>
    <definedName name="PSM_9266" localSheetId="3">#N/A</definedName>
    <definedName name="PSM_9266" localSheetId="4">#N/A</definedName>
    <definedName name="PSM_9266">#N/A</definedName>
    <definedName name="PSM_9267" localSheetId="3">#N/A</definedName>
    <definedName name="PSM_9267" localSheetId="4">#N/A</definedName>
    <definedName name="PSM_9267">#N/A</definedName>
    <definedName name="PSM_9299" localSheetId="3">#N/A</definedName>
    <definedName name="PSM_9299" localSheetId="4">#N/A</definedName>
    <definedName name="PSM_9299">#N/A</definedName>
    <definedName name="PSM_9306" localSheetId="3">#N/A</definedName>
    <definedName name="PSM_9306" localSheetId="4">#N/A</definedName>
    <definedName name="PSM_9306">#N/A</definedName>
    <definedName name="PSTD_1" localSheetId="3">#N/A</definedName>
    <definedName name="PSTD_1" localSheetId="4">#N/A</definedName>
    <definedName name="PSTD_1">#N/A</definedName>
    <definedName name="PSTD_2" localSheetId="3">#N/A</definedName>
    <definedName name="PSTD_2" localSheetId="4">#N/A</definedName>
    <definedName name="PSTD_2">#N/A</definedName>
    <definedName name="Q">'[25]BS(old format)'!$J$39</definedName>
    <definedName name="QQQ" localSheetId="5">#REF!</definedName>
    <definedName name="QQQ" localSheetId="3">#REF!</definedName>
    <definedName name="QQQ" localSheetId="4">#REF!</definedName>
    <definedName name="QQQ" localSheetId="0">#REF!</definedName>
    <definedName name="QQQ" localSheetId="1">#REF!</definedName>
    <definedName name="QQQ">#REF!</definedName>
    <definedName name="qqqqqq">#REF!</definedName>
    <definedName name="qw" localSheetId="5" hidden="1">#REF!</definedName>
    <definedName name="qw" localSheetId="3" hidden="1">#REF!</definedName>
    <definedName name="qw" localSheetId="4" hidden="1">#REF!</definedName>
    <definedName name="qw" localSheetId="0" hidden="1">#REF!</definedName>
    <definedName name="qw" localSheetId="1" hidden="1">#REF!</definedName>
    <definedName name="qw" hidden="1">#REF!</definedName>
    <definedName name="RATE">[29]RATE!$A$1:$C$32</definedName>
    <definedName name="rate_new" localSheetId="5">#REF!</definedName>
    <definedName name="rate_new" localSheetId="3">#REF!</definedName>
    <definedName name="rate_new" localSheetId="4">#REF!</definedName>
    <definedName name="rate_new" localSheetId="0">#REF!</definedName>
    <definedName name="rate_new" localSheetId="1">#REF!</definedName>
    <definedName name="rate_new">#REF!</definedName>
    <definedName name="RATE4">[30]RATE!$A$1:$D$32</definedName>
    <definedName name="RawAgencyPrice" localSheetId="5">#REF!</definedName>
    <definedName name="RawAgencyPrice" localSheetId="3">#REF!</definedName>
    <definedName name="RawAgencyPrice" localSheetId="4">#REF!</definedName>
    <definedName name="RawAgencyPrice" localSheetId="0">#REF!</definedName>
    <definedName name="RawAgencyPrice" localSheetId="1">#REF!</definedName>
    <definedName name="RawAgencyPrice">#REF!</definedName>
    <definedName name="RBData" localSheetId="5">#REF!</definedName>
    <definedName name="RBData" localSheetId="3">#REF!</definedName>
    <definedName name="RBData" localSheetId="4">#REF!</definedName>
    <definedName name="RBData" localSheetId="0">#REF!</definedName>
    <definedName name="RBData" localSheetId="1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5">#REF!</definedName>
    <definedName name="_xlnm.Recorder" localSheetId="3">#REF!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5">#REF!</definedName>
    <definedName name="Reselects" localSheetId="3">#REF!</definedName>
    <definedName name="Reselects" localSheetId="4">#REF!</definedName>
    <definedName name="Reselects" localSheetId="0">#REF!</definedName>
    <definedName name="Reselects" localSheetId="1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3">#N/A</definedName>
    <definedName name="RF_30" localSheetId="4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5">#REF!</definedName>
    <definedName name="rtg" localSheetId="3">#REF!</definedName>
    <definedName name="rtg" localSheetId="4">#REF!</definedName>
    <definedName name="rtg" localSheetId="0">#REF!</definedName>
    <definedName name="rtg" localSheetId="1">#REF!</definedName>
    <definedName name="rtg">#REF!</definedName>
    <definedName name="rumc">#REF!</definedName>
    <definedName name="s" localSheetId="5">#REF!</definedName>
    <definedName name="s" localSheetId="3">#REF!</definedName>
    <definedName name="s" localSheetId="4">#REF!</definedName>
    <definedName name="s" localSheetId="0">#REF!</definedName>
    <definedName name="s" localSheetId="1">#REF!</definedName>
    <definedName name="s">#REF!</definedName>
    <definedName name="sa">#REF!</definedName>
    <definedName name="sale">[31]Sale0307!$A$1:$G$401</definedName>
    <definedName name="sale0309">[32]Sale0309!$A$1:$G$369</definedName>
    <definedName name="sale0311">[33]Sale0311!$A$1:$G$373</definedName>
    <definedName name="sale0401">'[34]Sale 0401'!$A$1:$G$264</definedName>
    <definedName name="sale0402">[35]Sale0402!$A$1:$G$350</definedName>
    <definedName name="sale0403">[36]Sale0403!$A$1:$G$420</definedName>
    <definedName name="sale0404">'[37]Sale 0404'!$A$1:$F$322</definedName>
    <definedName name="sale0405" localSheetId="5">#REF!</definedName>
    <definedName name="sale0405" localSheetId="3">#REF!</definedName>
    <definedName name="sale0405" localSheetId="4">#REF!</definedName>
    <definedName name="sale0405" localSheetId="0">#REF!</definedName>
    <definedName name="sale0405" localSheetId="1">#REF!</definedName>
    <definedName name="sale0405">#REF!</definedName>
    <definedName name="sale0406">[38]Sale0406!$A$1:$E$334</definedName>
    <definedName name="sale0407">'[39]Sale 0407'!$A$1:$E$389</definedName>
    <definedName name="sale0408">'[40]Sale 0408'!$A$2:$E$351</definedName>
    <definedName name="SALE0411">'[41]Sale 0411'!$A$1:$G$373</definedName>
    <definedName name="sale0501">'[42]Sale 0501'!$A$1:$G$184</definedName>
    <definedName name="SALE0502">'[43]Sale 0502'!$A$1:$G$257</definedName>
    <definedName name="SALESPLAN" localSheetId="5">#REF!</definedName>
    <definedName name="SALESPLAN" localSheetId="3">#REF!</definedName>
    <definedName name="SALESPLAN" localSheetId="4">#REF!</definedName>
    <definedName name="SALESPLAN" localSheetId="0">#REF!</definedName>
    <definedName name="SALESPLAN" localSheetId="1">#REF!</definedName>
    <definedName name="SALESPLAN">#REF!</definedName>
    <definedName name="SALESPROJ">#REF!</definedName>
    <definedName name="SAW" localSheetId="5">#REF!</definedName>
    <definedName name="SAW" localSheetId="3">#REF!</definedName>
    <definedName name="SAW" localSheetId="4">#REF!</definedName>
    <definedName name="SAW" localSheetId="0">#REF!</definedName>
    <definedName name="SAW" localSheetId="1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5">#REF!</definedName>
    <definedName name="sd" localSheetId="3">#REF!</definedName>
    <definedName name="sd" localSheetId="4">#REF!</definedName>
    <definedName name="sd" localSheetId="0">#REF!</definedName>
    <definedName name="sd" localSheetId="1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3">#N/A</definedName>
    <definedName name="SFG_03" localSheetId="4">#N/A</definedName>
    <definedName name="SFG_03">#N/A</definedName>
    <definedName name="sfsfs" localSheetId="5" hidden="1">#REF!</definedName>
    <definedName name="sfsfs" localSheetId="3" hidden="1">#REF!</definedName>
    <definedName name="sfsfs" localSheetId="4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5">'[3]AA-1'!#REF!</definedName>
    <definedName name="shet" localSheetId="3">'[3]AA-1'!#REF!</definedName>
    <definedName name="shet" localSheetId="4">'[3]AA-1'!#REF!</definedName>
    <definedName name="shet" localSheetId="0">'[3]AA-1'!#REF!</definedName>
    <definedName name="shet" localSheetId="1">'[3]AA-1'!#REF!</definedName>
    <definedName name="shet">'[3]AA-1'!#REF!</definedName>
    <definedName name="Show">[44]Show!$A$6:$A$9</definedName>
    <definedName name="slo">#REF!</definedName>
    <definedName name="so">#REF!</definedName>
    <definedName name="Spec" localSheetId="5">#REF!</definedName>
    <definedName name="Spec" localSheetId="3">#REF!</definedName>
    <definedName name="Spec" localSheetId="4">#REF!</definedName>
    <definedName name="Spec" localSheetId="0">#REF!</definedName>
    <definedName name="Spec" localSheetId="1">#REF!</definedName>
    <definedName name="Spec">#REF!</definedName>
    <definedName name="Spec_1">#REF!</definedName>
    <definedName name="spec1">[45]tb!$A$1:$AF$20</definedName>
    <definedName name="ss" localSheetId="5">[46]ฝ่ายบัญชีและการเงิน!#REF!</definedName>
    <definedName name="ss" localSheetId="3">[46]ฝ่ายบัญชีและการเงิน!#REF!</definedName>
    <definedName name="ss" localSheetId="4">[46]ฝ่ายบัญชีและการเงิน!#REF!</definedName>
    <definedName name="ss" localSheetId="0">[46]ฝ่ายบัญชีและการเงิน!#REF!</definedName>
    <definedName name="ss" localSheetId="1">[46]ฝ่ายบัญชีและการเงิน!#REF!</definedName>
    <definedName name="ss">[46]ฝ่ายบัญชีและการเงิน!#REF!</definedName>
    <definedName name="ssca" localSheetId="5">#REF!</definedName>
    <definedName name="ssca" localSheetId="3">#REF!</definedName>
    <definedName name="ssca" localSheetId="4">#REF!</definedName>
    <definedName name="ssca" localSheetId="0">#REF!</definedName>
    <definedName name="ssca" localSheetId="1">#REF!</definedName>
    <definedName name="ssca">#REF!</definedName>
    <definedName name="sss" localSheetId="5">#REF!</definedName>
    <definedName name="sss" localSheetId="3">#REF!</definedName>
    <definedName name="sss" localSheetId="4">#REF!</definedName>
    <definedName name="sss" localSheetId="0">#REF!</definedName>
    <definedName name="sss" localSheetId="1">#REF!</definedName>
    <definedName name="sss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'[25]P&amp;L'!$N$9:$N$44</definedName>
    <definedName name="Table1" localSheetId="5">#REF!</definedName>
    <definedName name="Table1" localSheetId="3">#REF!</definedName>
    <definedName name="Table1" localSheetId="4">#REF!</definedName>
    <definedName name="Table1" localSheetId="0">#REF!</definedName>
    <definedName name="Table1" localSheetId="1">#REF!</definedName>
    <definedName name="Table1">#REF!</definedName>
    <definedName name="TAXCYU">#REF!</definedName>
    <definedName name="TAXLYU">#REF!</definedName>
    <definedName name="TBCF">[47]TB2009!$A$1:$H$283</definedName>
    <definedName name="tblin" localSheetId="5">#REF!</definedName>
    <definedName name="tblin" localSheetId="3">#REF!</definedName>
    <definedName name="tblin" localSheetId="4">#REF!</definedName>
    <definedName name="tblin" localSheetId="0">#REF!</definedName>
    <definedName name="tblin" localSheetId="1">#REF!</definedName>
    <definedName name="tblin">#REF!</definedName>
    <definedName name="tblName" localSheetId="5">#REF!</definedName>
    <definedName name="tblName" localSheetId="3">#REF!</definedName>
    <definedName name="tblName" localSheetId="4">#REF!</definedName>
    <definedName name="tblName" localSheetId="0">#REF!</definedName>
    <definedName name="tblName" localSheetId="1">#REF!</definedName>
    <definedName name="tblName">#REF!</definedName>
    <definedName name="tblout" localSheetId="5">#REF!</definedName>
    <definedName name="tblout" localSheetId="3">#REF!</definedName>
    <definedName name="tblout" localSheetId="4">#REF!</definedName>
    <definedName name="tblout" localSheetId="0">#REF!</definedName>
    <definedName name="tblout" localSheetId="1">#REF!</definedName>
    <definedName name="tblout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5">#REF!</definedName>
    <definedName name="test" localSheetId="3">#REF!</definedName>
    <definedName name="test" localSheetId="4">#REF!</definedName>
    <definedName name="test" localSheetId="0">#REF!</definedName>
    <definedName name="test" localSheetId="1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[48]detail!#REF!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[48]detail!#REF!</definedName>
    <definedName name="TextRefCopy16">#REF!</definedName>
    <definedName name="TextRefCopy167">#REF!</definedName>
    <definedName name="TextRefCopy169">#REF!</definedName>
    <definedName name="TextRefCopy17">[48]detail!#REF!</definedName>
    <definedName name="TextRefCopy171">#REF!</definedName>
    <definedName name="TextRefCopy172">#REF!</definedName>
    <definedName name="TextRefCopy174">#REF!</definedName>
    <definedName name="TextRefCopy18">[48]detail!#REF!</definedName>
    <definedName name="TextRefCopy19">[48]detail!#REF!</definedName>
    <definedName name="TextRefCopy2">[48]detail!#REF!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[48]detail!#REF!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[48]detail!#REF!</definedName>
    <definedName name="TextRefCopy35">#REF!</definedName>
    <definedName name="TextRefCopy36">#REF!</definedName>
    <definedName name="TextRefCopy37">#REF!</definedName>
    <definedName name="TextRefCopy38">[48]detail!#REF!</definedName>
    <definedName name="TextRefCopy39" localSheetId="3">[49]Sheet1!$C$215</definedName>
    <definedName name="TextRefCopy39" localSheetId="4">[49]Sheet1!$C$215</definedName>
    <definedName name="TextRefCopy39">[49]Sheet1!$C$215</definedName>
    <definedName name="TextRefCopy4">[48]detail!#REF!</definedName>
    <definedName name="TextRefCopy40">#REF!</definedName>
    <definedName name="TextRefCopy41">[48]detail!#REF!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[48]detail!#REF!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[48]detail!#REF!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[48]detail!#REF!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3">#N/A</definedName>
    <definedName name="TGZ_R01" localSheetId="4">#N/A</definedName>
    <definedName name="TGZ_R01">#N/A</definedName>
    <definedName name="TGZ_R02" localSheetId="3">#N/A</definedName>
    <definedName name="TGZ_R02" localSheetId="4">#N/A</definedName>
    <definedName name="TGZ_R02">#N/A</definedName>
    <definedName name="TIT" localSheetId="5">#REF!</definedName>
    <definedName name="TIT" localSheetId="3">#REF!</definedName>
    <definedName name="TIT" localSheetId="4">#REF!</definedName>
    <definedName name="TIT" localSheetId="0">#REF!</definedName>
    <definedName name="TIT" localSheetId="1">#REF!</definedName>
    <definedName name="TIT">#REF!</definedName>
    <definedName name="TOT" localSheetId="5">#REF!</definedName>
    <definedName name="TOT" localSheetId="3">#REF!</definedName>
    <definedName name="TOT" localSheetId="4">#REF!</definedName>
    <definedName name="TOT" localSheetId="0">#REF!</definedName>
    <definedName name="TOT" localSheetId="1">#REF!</definedName>
    <definedName name="TOT">#REF!</definedName>
    <definedName name="TOTAL" localSheetId="5">#REF!</definedName>
    <definedName name="TOTAL" localSheetId="3">#REF!</definedName>
    <definedName name="TOTAL" localSheetId="4">#REF!</definedName>
    <definedName name="TOTAL" localSheetId="0">#REF!</definedName>
    <definedName name="TOTAL" localSheetId="1">#REF!</definedName>
    <definedName name="TOTAL">#REF!</definedName>
    <definedName name="Total_Interest">#REF!</definedName>
    <definedName name="Total_Pay">#REF!</definedName>
    <definedName name="Total_Payment" localSheetId="5">Scheduled_Payment+Extra_Payment</definedName>
    <definedName name="Total_Payment">Scheduled_Payment+Extra_Payment</definedName>
    <definedName name="TotalAssetsFeb" localSheetId="5">#REF!</definedName>
    <definedName name="TotalAssetsFeb">#REF!</definedName>
    <definedName name="TotalAssetsJan" localSheetId="5">#REF!</definedName>
    <definedName name="TotalAssetsJan">#REF!</definedName>
    <definedName name="TotalAssetsMar" localSheetId="5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5">#REF!</definedName>
    <definedName name="tt" localSheetId="3">#REF!</definedName>
    <definedName name="tt" localSheetId="4">#REF!</definedName>
    <definedName name="tt" localSheetId="0">#REF!</definedName>
    <definedName name="tt" localSheetId="1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5">#REF!</definedName>
    <definedName name="uio" localSheetId="3">#REF!</definedName>
    <definedName name="uio" localSheetId="4">#REF!</definedName>
    <definedName name="uio" localSheetId="0">#REF!</definedName>
    <definedName name="uio" localSheetId="1">#REF!</definedName>
    <definedName name="uio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5">#REF!</definedName>
    <definedName name="v" localSheetId="3">#REF!</definedName>
    <definedName name="v" localSheetId="4">#REF!</definedName>
    <definedName name="v" localSheetId="0">#REF!</definedName>
    <definedName name="v" localSheetId="1">#REF!</definedName>
    <definedName name="v">#REF!</definedName>
    <definedName name="vac">#REF!</definedName>
    <definedName name="Values_Entered" localSheetId="5">IF(Loan_Amount*Interest_Rate*Loan_Years*Loan_Start&gt;0,1,0)</definedName>
    <definedName name="Values_Entered">IF(Loan_Amount*Interest_Rate*Loan_Years*Loan_Start&gt;0,1,0)</definedName>
    <definedName name="Vat">'[50]20105920'!$A$1:$I$1674</definedName>
    <definedName name="vehicle">#REF!</definedName>
    <definedName name="VET" localSheetId="5">#REF!</definedName>
    <definedName name="VET" localSheetId="3">#REF!</definedName>
    <definedName name="VET" localSheetId="4">#REF!</definedName>
    <definedName name="VET" localSheetId="0">#REF!</definedName>
    <definedName name="VET" localSheetId="1">#REF!</definedName>
    <definedName name="VET">#REF!</definedName>
    <definedName name="vv" localSheetId="5" hidden="1">#REF!</definedName>
    <definedName name="vv" localSheetId="3" hidden="1">#REF!</definedName>
    <definedName name="vv" localSheetId="4" hidden="1">#REF!</definedName>
    <definedName name="vv" localSheetId="0" hidden="1">#REF!</definedName>
    <definedName name="vv" localSheetId="1" hidden="1">#REF!</definedName>
    <definedName name="vv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5">#REF!</definedName>
    <definedName name="WS" localSheetId="3">#REF!</definedName>
    <definedName name="WS" localSheetId="4">#REF!</definedName>
    <definedName name="WS" localSheetId="0">#REF!</definedName>
    <definedName name="WS" localSheetId="1">#REF!</definedName>
    <definedName name="WS">#REF!</definedName>
    <definedName name="ww">#REF!</definedName>
    <definedName name="WWW">#REF!</definedName>
    <definedName name="wwww">#REF!</definedName>
    <definedName name="X" localSheetId="5">'[26]Machine2,3''04'!#REF!</definedName>
    <definedName name="X" localSheetId="3">'[26]Machine2,3''04'!#REF!</definedName>
    <definedName name="X" localSheetId="4">'[26]Machine2,3''04'!#REF!</definedName>
    <definedName name="X" localSheetId="0">'[26]Machine2,3''04'!#REF!</definedName>
    <definedName name="X" localSheetId="1">'[26]Machine2,3''04'!#REF!</definedName>
    <definedName name="X">'[26]Machine2,3''04'!#REF!</definedName>
    <definedName name="XPG_2400" localSheetId="3">#N/A</definedName>
    <definedName name="XPG_2400" localSheetId="4">#N/A</definedName>
    <definedName name="XPG_2400">#N/A</definedName>
    <definedName name="XPL_9208" localSheetId="3">#N/A</definedName>
    <definedName name="XPL_9208" localSheetId="4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5">#REF!</definedName>
    <definedName name="xzxs" localSheetId="3">#REF!</definedName>
    <definedName name="xzxs" localSheetId="4">#REF!</definedName>
    <definedName name="xzxs" localSheetId="0">#REF!</definedName>
    <definedName name="xzxs" localSheetId="1">#REF!</definedName>
    <definedName name="xzxs">#REF!</definedName>
    <definedName name="Y">#REF!</definedName>
    <definedName name="YCYPLU">#REF!</definedName>
    <definedName name="YLYPLU">#REF!</definedName>
    <definedName name="yu" localSheetId="5">#REF!</definedName>
    <definedName name="yu" localSheetId="3">#REF!</definedName>
    <definedName name="yu" localSheetId="4">#REF!</definedName>
    <definedName name="yu" localSheetId="0">#REF!</definedName>
    <definedName name="yu" localSheetId="1">#REF!</definedName>
    <definedName name="yu">#REF!</definedName>
    <definedName name="z">#REF!</definedName>
    <definedName name="zz" localSheetId="5">#REF!</definedName>
    <definedName name="zz" localSheetId="3">#REF!</definedName>
    <definedName name="zz" localSheetId="4">#REF!</definedName>
    <definedName name="zz" localSheetId="0">#REF!</definedName>
    <definedName name="zz" localSheetId="1">#REF!</definedName>
    <definedName name="zz">#REF!</definedName>
    <definedName name="เ" localSheetId="5">#REF!</definedName>
    <definedName name="เ" localSheetId="3">#REF!</definedName>
    <definedName name="เ" localSheetId="4">#REF!</definedName>
    <definedName name="เ" localSheetId="0">#REF!</definedName>
    <definedName name="เ" localSheetId="1">#REF!</definedName>
    <definedName name="เ">#REF!</definedName>
    <definedName name="เ1149" localSheetId="5">[51]Aging!#REF!</definedName>
    <definedName name="เ1149" localSheetId="3">[51]Aging!#REF!</definedName>
    <definedName name="เ1149" localSheetId="4">[51]Aging!#REF!</definedName>
    <definedName name="เ1149" localSheetId="0">[51]Aging!#REF!</definedName>
    <definedName name="เ1149" localSheetId="1">[51]Aging!#REF!</definedName>
    <definedName name="เ1149">[51]Aging!#REF!</definedName>
    <definedName name="กำไรขาดทุนสะสม">#REF!</definedName>
    <definedName name="คชจ" localSheetId="5">[23]!MacroUP</definedName>
    <definedName name="คชจ" localSheetId="3">[23]!MacroUP</definedName>
    <definedName name="คชจ" localSheetId="4">[23]!MacroUP</definedName>
    <definedName name="คชจ" localSheetId="1">[23]!MacroUP</definedName>
    <definedName name="คชจ">[23]!MacroUP</definedName>
    <definedName name="คชจในการบริหาร">[52]งบดุล!#REF!</definedName>
    <definedName name="ค่าเครื่องเขียนแบบพิมพ์">#REF!</definedName>
    <definedName name="ค่าจ้างแรงงาน">#REF!</definedName>
    <definedName name="ค่าใช้จ่ายค้างจ่าย">#REF!</definedName>
    <definedName name="ค่าใช้จ่ายในการขนส่ง">#REF!</definedName>
    <definedName name="ค่าใช้จ่ายเบ็ดเตล็ด">#REF!</definedName>
    <definedName name="ค่าใช้จ่ายยานพาหนะ">#REF!</definedName>
    <definedName name="ค่าซ่อมแซมและบำรุงรักษา">#REF!</definedName>
    <definedName name="ค่าโทรศัพท์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5">#REF!</definedName>
    <definedName name="ค่ารับรอง" localSheetId="3">#REF!</definedName>
    <definedName name="ค่ารับรอง" localSheetId="4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>#REF!</definedName>
    <definedName name="เครื่องใช้สำนักงาน">#REF!</definedName>
    <definedName name="งบกำไรขาดทุน">[52]งบดุล!#REF!</definedName>
    <definedName name="งบดุล">[52]งบดุล!#REF!</definedName>
    <definedName name="เงินกู้ยืมจากผู้เป็นหุ้นส่วน">#REF!</definedName>
    <definedName name="เงินสด">#REF!</definedName>
    <definedName name="จำนวนวันทั้งปี">#REF!</definedName>
    <definedName name="เจ้าหนี้เช่าซื้อ">#REF!</definedName>
    <definedName name="เช่าซื้อ">#N/A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เบี้ยปรับเงินเพิ่ม">#REF!</definedName>
    <definedName name="ปปป">'[53]ลูกหนี้(เก่า)'!#REF!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'[54]GL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การระหว่างกัน_ปี_2539">#REF!</definedName>
    <definedName name="รายงานอัตราแลกเปลี่ยน" localSheetId="5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5">#REF!</definedName>
    <definedName name="รายได้" localSheetId="3">#REF!</definedName>
    <definedName name="รายได้" localSheetId="4">#REF!</definedName>
    <definedName name="รายได้" localSheetId="0">#REF!</definedName>
    <definedName name="รายได้" localSheetId="1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ละเอียด">[52]งบดุล!#REF!</definedName>
    <definedName name="รายละเอียดประกอบ">[52]งบดุล!#REF!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2" i="7" l="1"/>
  <c r="H72" i="7"/>
  <c r="K42" i="7"/>
  <c r="J42" i="7"/>
  <c r="I42" i="7"/>
  <c r="H42" i="7"/>
  <c r="L13" i="3"/>
  <c r="H112" i="1"/>
  <c r="I112" i="1"/>
  <c r="J112" i="1"/>
  <c r="G112" i="1"/>
  <c r="I104" i="1"/>
  <c r="G104" i="1"/>
  <c r="I16" i="8"/>
  <c r="I17" i="8" s="1"/>
  <c r="G16" i="8"/>
  <c r="G17" i="8" s="1"/>
  <c r="I13" i="2"/>
  <c r="G13" i="2"/>
  <c r="I71" i="1"/>
  <c r="H71" i="1"/>
  <c r="G71" i="1"/>
  <c r="J18" i="1"/>
  <c r="H18" i="1"/>
  <c r="J17" i="1"/>
  <c r="H17" i="1"/>
  <c r="A3" i="7"/>
  <c r="A3" i="4"/>
  <c r="A3" i="3"/>
  <c r="I85" i="7"/>
  <c r="K69" i="7"/>
  <c r="J69" i="7"/>
  <c r="H69" i="7"/>
  <c r="I69" i="7"/>
  <c r="J111" i="1"/>
  <c r="J110" i="1"/>
  <c r="K10" i="4"/>
  <c r="L19" i="3"/>
  <c r="K12" i="3"/>
  <c r="J14" i="3"/>
  <c r="H14" i="3"/>
  <c r="H15" i="3" s="1"/>
  <c r="G14" i="3"/>
  <c r="F14" i="3"/>
  <c r="F15" i="3" s="1"/>
  <c r="K10" i="3"/>
  <c r="M10" i="3" s="1"/>
  <c r="H17" i="8"/>
  <c r="J14" i="2"/>
  <c r="I14" i="2"/>
  <c r="H14" i="2"/>
  <c r="G14" i="2"/>
  <c r="J17" i="8"/>
  <c r="J11" i="8"/>
  <c r="I11" i="8"/>
  <c r="H11" i="8"/>
  <c r="G11" i="8"/>
  <c r="E6" i="8"/>
  <c r="I5" i="8"/>
  <c r="G5" i="8"/>
  <c r="J4" i="8"/>
  <c r="A1" i="8"/>
  <c r="H113" i="1"/>
  <c r="H111" i="1"/>
  <c r="H110" i="1"/>
  <c r="J109" i="1"/>
  <c r="H109" i="1"/>
  <c r="H18" i="8" l="1"/>
  <c r="J18" i="8"/>
  <c r="J22" i="8" s="1"/>
  <c r="I18" i="8"/>
  <c r="I22" i="8" s="1"/>
  <c r="G18" i="8"/>
  <c r="G22" i="8" s="1"/>
  <c r="H106" i="1"/>
  <c r="J106" i="1"/>
  <c r="J105" i="1"/>
  <c r="H105" i="1"/>
  <c r="J94" i="1"/>
  <c r="J49" i="1"/>
  <c r="J14" i="4"/>
  <c r="H14" i="4"/>
  <c r="G14" i="4"/>
  <c r="F14" i="4"/>
  <c r="F15" i="4" s="1"/>
  <c r="K12" i="4"/>
  <c r="M12" i="3"/>
  <c r="I24" i="8" l="1"/>
  <c r="I38" i="8" s="1"/>
  <c r="J8" i="7"/>
  <c r="G24" i="8"/>
  <c r="H8" i="7"/>
  <c r="J24" i="8"/>
  <c r="K8" i="7"/>
  <c r="H22" i="8"/>
  <c r="I8" i="7" s="1"/>
  <c r="J38" i="8"/>
  <c r="J26" i="8"/>
  <c r="I19" i="4" s="1"/>
  <c r="G36" i="1"/>
  <c r="H36" i="1"/>
  <c r="I36" i="1"/>
  <c r="J36" i="1"/>
  <c r="I26" i="8" l="1"/>
  <c r="I13" i="4" s="1"/>
  <c r="H24" i="8"/>
  <c r="G26" i="8"/>
  <c r="G36" i="8" s="1"/>
  <c r="G34" i="8" s="1"/>
  <c r="I13" i="3" s="1"/>
  <c r="I14" i="3" s="1"/>
  <c r="I15" i="3" s="1"/>
  <c r="G31" i="8"/>
  <c r="G29" i="8" s="1"/>
  <c r="G38" i="8" s="1"/>
  <c r="L14" i="3"/>
  <c r="H79" i="1"/>
  <c r="H31" i="8" l="1"/>
  <c r="H29" i="8" s="1"/>
  <c r="H38" i="8" s="1"/>
  <c r="H26" i="8"/>
  <c r="H36" i="8" s="1"/>
  <c r="H34" i="8" s="1"/>
  <c r="I19" i="3" s="1"/>
  <c r="G22" i="1"/>
  <c r="F6" i="7" l="1"/>
  <c r="D9" i="4"/>
  <c r="D9" i="3"/>
  <c r="E6" i="2"/>
  <c r="G95" i="1" l="1"/>
  <c r="I95" i="1"/>
  <c r="I50" i="1"/>
  <c r="G50" i="1"/>
  <c r="M23" i="3"/>
  <c r="K23" i="4" s="1"/>
  <c r="G97" i="1"/>
  <c r="G52" i="1"/>
  <c r="K102" i="7" l="1"/>
  <c r="K51" i="7"/>
  <c r="I5" i="2"/>
  <c r="K17" i="4"/>
  <c r="I51" i="1" l="1"/>
  <c r="K17" i="3"/>
  <c r="M17" i="3" s="1"/>
  <c r="I97" i="1"/>
  <c r="I79" i="1"/>
  <c r="I72" i="1"/>
  <c r="I52" i="1"/>
  <c r="I80" i="1" l="1"/>
  <c r="I96" i="1"/>
  <c r="I22" i="1"/>
  <c r="I37" i="1" s="1"/>
  <c r="H20" i="4" l="1"/>
  <c r="G20" i="4"/>
  <c r="F20" i="4"/>
  <c r="J97" i="1" l="1"/>
  <c r="H97" i="1"/>
  <c r="J52" i="1"/>
  <c r="H52" i="1"/>
  <c r="H20" i="3" l="1"/>
  <c r="G20" i="3"/>
  <c r="F20" i="3"/>
  <c r="G109" i="1"/>
  <c r="G15" i="3"/>
  <c r="G106" i="1" s="1"/>
  <c r="L15" i="3"/>
  <c r="G113" i="1" s="1"/>
  <c r="J15" i="3"/>
  <c r="G111" i="1" s="1"/>
  <c r="J20" i="4"/>
  <c r="J20" i="3"/>
  <c r="L20" i="3" l="1"/>
  <c r="J79" i="1" l="1"/>
  <c r="G79" i="1"/>
  <c r="K6" i="7" l="1"/>
  <c r="J6" i="7"/>
  <c r="I6" i="7"/>
  <c r="H6" i="7"/>
  <c r="A1" i="3" l="1"/>
  <c r="K4" i="7" l="1"/>
  <c r="K56" i="7" s="1"/>
  <c r="K4" i="4"/>
  <c r="M4" i="3"/>
  <c r="I57" i="7"/>
  <c r="H57" i="7"/>
  <c r="K57" i="7"/>
  <c r="J57" i="7"/>
  <c r="I58" i="7"/>
  <c r="H58" i="7"/>
  <c r="F58" i="7"/>
  <c r="A54" i="7"/>
  <c r="K58" i="7"/>
  <c r="J58" i="7"/>
  <c r="A55" i="7"/>
  <c r="A1" i="7"/>
  <c r="A53" i="7" s="1"/>
  <c r="H96" i="1"/>
  <c r="G96" i="1"/>
  <c r="E96" i="1"/>
  <c r="A92" i="1"/>
  <c r="A93" i="1"/>
  <c r="A91" i="1"/>
  <c r="L21" i="3"/>
  <c r="J21" i="3"/>
  <c r="H21" i="3"/>
  <c r="G21" i="3"/>
  <c r="F21" i="3"/>
  <c r="H21" i="4" l="1"/>
  <c r="G21" i="4"/>
  <c r="J21" i="4"/>
  <c r="F21" i="4"/>
  <c r="J15" i="4" l="1"/>
  <c r="I111" i="1" s="1"/>
  <c r="G15" i="4"/>
  <c r="I106" i="1" s="1"/>
  <c r="H15" i="4"/>
  <c r="I109" i="1" s="1"/>
  <c r="A2" i="4"/>
  <c r="A1" i="4"/>
  <c r="H51" i="1"/>
  <c r="E51" i="1"/>
  <c r="G51" i="1"/>
  <c r="G5" i="2"/>
  <c r="J4" i="2"/>
  <c r="A1" i="2"/>
  <c r="A47" i="1"/>
  <c r="A48" i="1"/>
  <c r="A46" i="1"/>
  <c r="J51" i="1" l="1"/>
  <c r="J96" i="1"/>
  <c r="K85" i="7" l="1"/>
  <c r="J85" i="7"/>
  <c r="H85" i="7"/>
  <c r="G37" i="1" l="1"/>
  <c r="J22" i="1" l="1"/>
  <c r="H22" i="1" l="1"/>
  <c r="G72" i="1" l="1"/>
  <c r="J72" i="1" l="1"/>
  <c r="J80" i="1" s="1"/>
  <c r="G10" i="2" l="1"/>
  <c r="G15" i="2" l="1"/>
  <c r="G19" i="2" s="1"/>
  <c r="J10" i="2" l="1"/>
  <c r="I10" i="2"/>
  <c r="H10" i="2"/>
  <c r="H15" i="2" s="1"/>
  <c r="H19" i="2" s="1"/>
  <c r="I15" i="2" l="1"/>
  <c r="I19" i="2" s="1"/>
  <c r="J15" i="2"/>
  <c r="J19" i="2" s="1"/>
  <c r="J21" i="2" l="1"/>
  <c r="J35" i="2" s="1"/>
  <c r="K25" i="7"/>
  <c r="H21" i="2"/>
  <c r="H28" i="2" s="1"/>
  <c r="H26" i="2" s="1"/>
  <c r="H35" i="2" s="1"/>
  <c r="I25" i="7"/>
  <c r="G21" i="2"/>
  <c r="G28" i="2" s="1"/>
  <c r="G26" i="2" s="1"/>
  <c r="H25" i="7"/>
  <c r="I21" i="2" l="1"/>
  <c r="I23" i="2" s="1"/>
  <c r="I14" i="4" s="1"/>
  <c r="H23" i="2"/>
  <c r="J23" i="2"/>
  <c r="H44" i="7"/>
  <c r="H49" i="7" s="1"/>
  <c r="K44" i="7"/>
  <c r="K49" i="7" s="1"/>
  <c r="I44" i="7"/>
  <c r="I49" i="7" s="1"/>
  <c r="G23" i="2"/>
  <c r="G33" i="2" s="1"/>
  <c r="J25" i="7"/>
  <c r="I20" i="4" l="1"/>
  <c r="I35" i="2"/>
  <c r="H33" i="2"/>
  <c r="H31" i="2" s="1"/>
  <c r="G31" i="2"/>
  <c r="H86" i="7"/>
  <c r="H88" i="7" s="1"/>
  <c r="H90" i="7" s="1"/>
  <c r="H104" i="7" s="1"/>
  <c r="I86" i="7"/>
  <c r="I88" i="7" s="1"/>
  <c r="I90" i="7" s="1"/>
  <c r="J44" i="7"/>
  <c r="J49" i="7" s="1"/>
  <c r="K13" i="3" l="1"/>
  <c r="I20" i="3"/>
  <c r="K86" i="7"/>
  <c r="K88" i="7" s="1"/>
  <c r="K90" i="7" s="1"/>
  <c r="G35" i="2"/>
  <c r="J86" i="7"/>
  <c r="J88" i="7" s="1"/>
  <c r="J90" i="7" s="1"/>
  <c r="J104" i="7" s="1"/>
  <c r="I21" i="4"/>
  <c r="M13" i="3" l="1"/>
  <c r="M14" i="3" s="1"/>
  <c r="K14" i="3"/>
  <c r="G110" i="1"/>
  <c r="K19" i="4"/>
  <c r="K20" i="4" l="1"/>
  <c r="K21" i="4" s="1"/>
  <c r="G114" i="1"/>
  <c r="K15" i="3"/>
  <c r="I15" i="4"/>
  <c r="K13" i="4"/>
  <c r="K14" i="4" s="1"/>
  <c r="J37" i="1"/>
  <c r="I110" i="1" l="1"/>
  <c r="I114" i="1" s="1"/>
  <c r="I115" i="1" s="1"/>
  <c r="I133" i="1" s="1"/>
  <c r="J114" i="1"/>
  <c r="K15" i="4"/>
  <c r="H72" i="1" l="1"/>
  <c r="H114" i="1" l="1"/>
  <c r="J115" i="1"/>
  <c r="G80" i="1"/>
  <c r="G115" i="1" s="1"/>
  <c r="H80" i="1"/>
  <c r="H37" i="1"/>
  <c r="H115" i="1" l="1"/>
  <c r="H133" i="1" s="1"/>
  <c r="J133" i="1"/>
  <c r="G133" i="1" l="1"/>
  <c r="M15" i="3"/>
  <c r="I21" i="3" l="1"/>
  <c r="K19" i="3"/>
  <c r="K20" i="3" s="1"/>
  <c r="K21" i="3" l="1"/>
  <c r="M19" i="3"/>
  <c r="M20" i="3" s="1"/>
  <c r="M21" i="3" l="1"/>
</calcChain>
</file>

<file path=xl/sharedStrings.xml><?xml version="1.0" encoding="utf-8"?>
<sst xmlns="http://schemas.openxmlformats.org/spreadsheetml/2006/main" count="311" uniqueCount="209">
  <si>
    <t>POWER LINE ENGINEERING PUBLIC COMPANY LIMITED AND ITS SUBSIDIARIES</t>
  </si>
  <si>
    <t>STATEMENTS OF FINANCIAL POSITION</t>
  </si>
  <si>
    <t>(Unit : Baht)</t>
  </si>
  <si>
    <t>Consolidated financial statements</t>
  </si>
  <si>
    <t>Separate financial statements</t>
  </si>
  <si>
    <t>Notes</t>
  </si>
  <si>
    <t>Unaudited</t>
  </si>
  <si>
    <t>Audited</t>
  </si>
  <si>
    <t>ASSETS</t>
  </si>
  <si>
    <t>Cash and cash equivalents</t>
  </si>
  <si>
    <t>Trade and other current receivables</t>
  </si>
  <si>
    <t>Contract assets</t>
  </si>
  <si>
    <t>Retention receivables</t>
  </si>
  <si>
    <t>Advance payments for projects</t>
  </si>
  <si>
    <t>Other advance payments</t>
  </si>
  <si>
    <t>Current tax assets</t>
  </si>
  <si>
    <t>Other current financial assets</t>
  </si>
  <si>
    <t>Other current assets</t>
  </si>
  <si>
    <t>Total current assets</t>
  </si>
  <si>
    <t>Non-current assets</t>
  </si>
  <si>
    <t>Deposit at bank used as collateral</t>
  </si>
  <si>
    <t>Investments in associates</t>
  </si>
  <si>
    <t>Investments in subsidiaries</t>
  </si>
  <si>
    <t>Investments in joint venture</t>
  </si>
  <si>
    <t>Property, plant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</si>
  <si>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</si>
  <si>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</si>
  <si>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</si>
  <si>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</si>
  <si>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</si>
  <si>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</si>
  <si>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Land held for development</t>
  </si>
  <si>
    <t>LIABILITIES AND SHAREHOLDERS' EQUITY</t>
  </si>
  <si>
    <t>Current liabilities</t>
  </si>
  <si>
    <t>Bank overdrafts and short-term borrowings from</t>
  </si>
  <si>
    <t>financial institutions</t>
  </si>
  <si>
    <t>Trade payables</t>
  </si>
  <si>
    <t>Retention payables</t>
  </si>
  <si>
    <t>Unbilled costs of constructions</t>
  </si>
  <si>
    <t>Contract liabilities</t>
  </si>
  <si>
    <t>Judgment debts from guarantee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</si>
  <si>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</si>
  <si>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</si>
  <si>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</si>
  <si>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</si>
  <si>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</si>
  <si>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</si>
  <si>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Debentures</t>
  </si>
  <si>
    <t>Non-current provisions for employee benefits</t>
  </si>
  <si>
    <t>Other non-current liabilities</t>
  </si>
  <si>
    <t>Total non-current  liabilities</t>
  </si>
  <si>
    <t>Total liabilities</t>
  </si>
  <si>
    <t>Shareholders' equity</t>
  </si>
  <si>
    <t>Share capital</t>
  </si>
  <si>
    <t>Authorized share capital</t>
  </si>
  <si>
    <t>Issued and paid share capital</t>
  </si>
  <si>
    <t xml:space="preserve">Retained earnings (deficits) </t>
  </si>
  <si>
    <t>Appropriated</t>
  </si>
  <si>
    <t>Legal reserve</t>
  </si>
  <si>
    <t>Unappropriated</t>
  </si>
  <si>
    <t>Other components of shareholders’ equity</t>
  </si>
  <si>
    <t>Non-controlling interests</t>
  </si>
  <si>
    <t>Total shareholders' equity</t>
  </si>
  <si>
    <t>Total liabilities and shareholder's equity</t>
  </si>
  <si>
    <t>STATEMENTS OF COMPREHENSIVE INCOME</t>
  </si>
  <si>
    <t>STATEMENTS OF CHANGES IN SHAREHOLDERS' EQUITY</t>
  </si>
  <si>
    <t>Balance as at 1 January 2025</t>
  </si>
  <si>
    <t>Changes in shareholder's equity for the period</t>
  </si>
  <si>
    <t>Total comprehensive income (expense) for the period</t>
  </si>
  <si>
    <t>Total changes in shareholder's equity for the period</t>
  </si>
  <si>
    <t>Revenue</t>
  </si>
  <si>
    <t xml:space="preserve">Revenue from construction contracts </t>
  </si>
  <si>
    <t>Revenues from sale</t>
  </si>
  <si>
    <t>Other income</t>
  </si>
  <si>
    <t>Total revenue</t>
  </si>
  <si>
    <t>Expenses</t>
  </si>
  <si>
    <t>Costs of sale</t>
  </si>
  <si>
    <t>Administrative expenses</t>
  </si>
  <si>
    <t>Total expenses</t>
  </si>
  <si>
    <t>Profit (loss) from operating activities</t>
  </si>
  <si>
    <t>Tax (expense) income</t>
  </si>
  <si>
    <t>Profit (loss) for the period</t>
  </si>
  <si>
    <t>Other comprehensive income (expense) for the period</t>
  </si>
  <si>
    <t>Profit (loss) attributable to :</t>
  </si>
  <si>
    <t>Equity holders of the Company</t>
  </si>
  <si>
    <t xml:space="preserve">Non-controlling interests </t>
  </si>
  <si>
    <t>Total comprehensive income (expenses) attributable to :</t>
  </si>
  <si>
    <t>Basic earnings (deficits) per shares</t>
  </si>
  <si>
    <t xml:space="preserve">Other components of </t>
  </si>
  <si>
    <t>shareholders’ equity</t>
  </si>
  <si>
    <t xml:space="preserve">Total attributable </t>
  </si>
  <si>
    <t>Issued and paid</t>
  </si>
  <si>
    <t>Share premium</t>
  </si>
  <si>
    <t xml:space="preserve">Gains on revaluation </t>
  </si>
  <si>
    <t xml:space="preserve">to shareholders </t>
  </si>
  <si>
    <t xml:space="preserve">Non-controlling </t>
  </si>
  <si>
    <t xml:space="preserve">Total </t>
  </si>
  <si>
    <t>share capital</t>
  </si>
  <si>
    <t>on ordinary shares</t>
  </si>
  <si>
    <t>of assets</t>
  </si>
  <si>
    <t>interests</t>
  </si>
  <si>
    <t>shareholders' equity</t>
  </si>
  <si>
    <t>STATEMENTS OF CASH FLOWS</t>
  </si>
  <si>
    <t>Cash flow from operations activities</t>
  </si>
  <si>
    <t xml:space="preserve">for cash received (used) from operations </t>
  </si>
  <si>
    <t>Depreciation and amortization</t>
  </si>
  <si>
    <t>Unrealized (gain) loss on exchage rate</t>
  </si>
  <si>
    <t>Loss on disposal of property, plant and equipment</t>
  </si>
  <si>
    <t>Loss from written-off of property, plant and equipment</t>
  </si>
  <si>
    <t>Gain on write-off of liabilities</t>
  </si>
  <si>
    <t>Loss on litigations</t>
  </si>
  <si>
    <t>Employee benefit expenses</t>
  </si>
  <si>
    <t>Interest income</t>
  </si>
  <si>
    <t>Interest expense</t>
  </si>
  <si>
    <t>Amortization of borrowing transaction costs</t>
  </si>
  <si>
    <t>Profit (loss) from operation before changes in operating assets and liabities</t>
  </si>
  <si>
    <t>(Increase) decrease of asset operating</t>
  </si>
  <si>
    <t>Increase (decrease) of liabilities operating</t>
  </si>
  <si>
    <t>Cash paid for income tax</t>
  </si>
  <si>
    <t>Net cash provided by (used in) operating activities</t>
  </si>
  <si>
    <t>Cash flow from investing activities</t>
  </si>
  <si>
    <t xml:space="preserve">(Increase) decrease in other current financial assets </t>
  </si>
  <si>
    <t>(Increase) decrease in deposit at bank used as collateral</t>
  </si>
  <si>
    <t>Cash paid for purchase of property, plant and equipment</t>
  </si>
  <si>
    <t>Cash received from disposal of property, plant and equipment</t>
  </si>
  <si>
    <t>Cash received from interest income</t>
  </si>
  <si>
    <t>Net cash flows from (used in) investing activities</t>
  </si>
  <si>
    <t>Cash flows from financing activities</t>
  </si>
  <si>
    <t xml:space="preserve">Increase (decrease) in bank overdrafts and short-term borrowings </t>
  </si>
  <si>
    <t>from financial institutions</t>
  </si>
  <si>
    <t>Cash paid for long-term borrowings from financial institutions</t>
  </si>
  <si>
    <t>Cash received from issuance of debentures</t>
  </si>
  <si>
    <t>Cash paid for lease liabilities</t>
  </si>
  <si>
    <t>Cash paid for payables for assets</t>
  </si>
  <si>
    <t>Cash paid for interest expense</t>
  </si>
  <si>
    <t>Net cash provided by (used in) financing activities</t>
  </si>
  <si>
    <t>Net increase (decrease) in cash and cash equivalents before effect of exchange rates</t>
  </si>
  <si>
    <t>Effect of exchange rate changes on cash and cash equivalents</t>
  </si>
  <si>
    <t>Cash paid for employee benefit expenses</t>
  </si>
  <si>
    <t>Costs to fulfil contracts</t>
  </si>
  <si>
    <t>31 December 2025</t>
  </si>
  <si>
    <t>Construction materials pending transfer to projects</t>
  </si>
  <si>
    <t>Investment property</t>
  </si>
  <si>
    <t>Current portion</t>
  </si>
  <si>
    <t xml:space="preserve"> Long-term borrowings from financial institutions</t>
  </si>
  <si>
    <t xml:space="preserve"> Debentures</t>
  </si>
  <si>
    <t xml:space="preserve"> Lease liabilities</t>
  </si>
  <si>
    <t>Current assets</t>
  </si>
  <si>
    <t>1,815,757,276 ordinary shares, at Baht 0.50 per share</t>
  </si>
  <si>
    <t>Finance costs</t>
  </si>
  <si>
    <t>Profit (loss) before income tax expense</t>
  </si>
  <si>
    <t>Total</t>
  </si>
  <si>
    <t>Balance as at 1 January 2026</t>
  </si>
  <si>
    <t>Adjustments to reconcile profit (loss) before income tax expense</t>
  </si>
  <si>
    <t>Net increase (decrease) in cash and cash equivalents</t>
  </si>
  <si>
    <t>Cash and cash equivalents at the beginning of the period</t>
  </si>
  <si>
    <t>Cash and cash equivalents at the ending of the period</t>
  </si>
  <si>
    <t>Supplemental cash flows information</t>
  </si>
  <si>
    <t>Non-cash item consisted of:-</t>
  </si>
  <si>
    <t>Purchase of property, plant and equipment on credit</t>
  </si>
  <si>
    <t xml:space="preserve">Value on property, plant and equipment </t>
  </si>
  <si>
    <t>Vat property, plant and equipment</t>
  </si>
  <si>
    <t>Purchase of other intangible assets on credit</t>
  </si>
  <si>
    <t>Value on other intangible assets</t>
  </si>
  <si>
    <t>Vat on other intangible assets</t>
  </si>
  <si>
    <t>Garnished financial institution deposits</t>
  </si>
  <si>
    <t>3,631,514,552 ordinary shares, at Baht 0.50 per share</t>
  </si>
  <si>
    <t>Distribution costs</t>
  </si>
  <si>
    <t>Share of profit (loss) of associates and joint ventures</t>
  </si>
  <si>
    <t>Increase in ordinary shares</t>
  </si>
  <si>
    <t>Advance received</t>
  </si>
  <si>
    <t>Cash received from long-term borrowings from financial institutions</t>
  </si>
  <si>
    <t>Right-of-use assets increase from lease agreements</t>
  </si>
  <si>
    <t>Short-term loan to related parties</t>
  </si>
  <si>
    <t>Short-term borrowings from other persons and parties</t>
  </si>
  <si>
    <t>Short-term  borrowings from related persons and parties</t>
  </si>
  <si>
    <t>Total attributable to shareholders of the Company</t>
  </si>
  <si>
    <t>of the Company</t>
  </si>
  <si>
    <t>Expected credit losses</t>
  </si>
  <si>
    <t>Profit from remeasuring of fair value through profit loss</t>
  </si>
  <si>
    <t>Cash paid for judgment debts from guarantee</t>
  </si>
  <si>
    <t>Cash paid for short-term loans to related parties</t>
  </si>
  <si>
    <t>Cash received from short-term loans to related parties</t>
  </si>
  <si>
    <t>Cash paid for short-term borrowings from other persons and parties</t>
  </si>
  <si>
    <t>Cash received from short-term borrowings from other persons and parties</t>
  </si>
  <si>
    <t>Cash paid for short-term borrowings from related persons and parties</t>
  </si>
  <si>
    <t>AS AT 30 JUNE 2026</t>
  </si>
  <si>
    <t>30 June 2026</t>
  </si>
  <si>
    <t>Share premium (discount) on ordinary shares</t>
  </si>
  <si>
    <t>FOR THE THREE-MONTH PERIOD ENDED 30 JUNE 2026</t>
  </si>
  <si>
    <t>30 June 2025</t>
  </si>
  <si>
    <t>Costs of construction</t>
  </si>
  <si>
    <t>FOR THE SIX-MONTH PERIOD ENDED 30 JUNE 2026</t>
  </si>
  <si>
    <t xml:space="preserve"> (discount)</t>
  </si>
  <si>
    <t>Balance as at 30 June 2026</t>
  </si>
  <si>
    <t>Balance as at 30 June 2025</t>
  </si>
  <si>
    <t>Cash received (used) from operations</t>
  </si>
  <si>
    <t>Loss from written-off of withholding tax</t>
  </si>
  <si>
    <t>Gain on the reversal of estimated liabilities from guarantees</t>
  </si>
  <si>
    <t>Cash received from short-term borrowings from related persons and parties</t>
  </si>
  <si>
    <t>Cash paid for debentures</t>
  </si>
  <si>
    <t>Cash received from increase in ordinary shares</t>
  </si>
  <si>
    <t>Cash paid for purchase of intangible assets</t>
  </si>
  <si>
    <t>Liabilities under consignment agreements</t>
  </si>
  <si>
    <t>2,200,795,276 ordinary shares, at Baht 0.50 per share</t>
  </si>
  <si>
    <t>24 and 25</t>
  </si>
  <si>
    <t>Cash received from liabilities under consignment agreements</t>
  </si>
  <si>
    <t>Real estate development costs for sale</t>
  </si>
  <si>
    <t>Weighted average number of ordinary shares (unit : shares)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</si>
</sst>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3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.00_);_(* \(#,##0.00\);_(* &quot;-&quot;??_);_(@_)"/>
    <numFmt numFmtId="169" formatCode="_(* #,##0_);_(* \(#,##0\);_(* &quot;-&quot;??_);_(@_)"/>
    <numFmt numFmtId="170" formatCode="[$-1070000]d/m/yy;@"/>
    <numFmt numFmtId="171" formatCode="#,##0_);[Black]\(#,##0\)"/>
    <numFmt numFmtId="172" formatCode="\-* #,##0.00_-;\-* #,##0.00\-;_-* &quot;-&quot;??;_-@_-"/>
    <numFmt numFmtId="173" formatCode="General_)"/>
    <numFmt numFmtId="174" formatCode="0.0%"/>
    <numFmt numFmtId="175" formatCode="dd\-mmm\-yy_)"/>
    <numFmt numFmtId="176" formatCode="0.00_)"/>
    <numFmt numFmtId="177" formatCode="#,##0.00\ &quot;F&quot;;\-#,##0.00\ &quot;F&quot;"/>
    <numFmt numFmtId="178" formatCode="\t&quot;฿&quot;#,##0.00_);\(\t&quot;฿&quot;#,##0.00\)"/>
    <numFmt numFmtId="179" formatCode="_-* #,##0.0_-;\-* #,##0.0_-;_-* &quot;-&quot;?_-;_-@_-"/>
    <numFmt numFmtId="180" formatCode="#,##0;[Red]\(#,##0\)"/>
    <numFmt numFmtId="181" formatCode="_(* #,##0.00000_);_(* \(#,##0.00000\);_(* &quot;-&quot;??_);_(@_)"/>
    <numFmt numFmtId="182" formatCode="#,##0;\(#,##0\)"/>
    <numFmt numFmtId="183" formatCode="_(* #,##0.0_);_(* \(#,##0.0\);_(* &quot;-&quot;??_);_(@_)"/>
    <numFmt numFmtId="184" formatCode="#,##0.00;\(#,##0.00\)"/>
    <numFmt numFmtId="185" formatCode="_(* #,##0.000_);_(* \(#,##0.000\);_(* &quot;-&quot;??_);_(@_)"/>
  </numFmts>
  <fonts count="4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EucrosiaUPC"/>
      <family val="1"/>
    </font>
    <font>
      <sz val="14"/>
      <name val="CordiaUPC"/>
      <family val="2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5"/>
      <name val="Angsana New"/>
      <family val="1"/>
    </font>
    <font>
      <sz val="14"/>
      <name val="Browallia New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4"/>
      <name val="CordiaUPC"/>
      <family val="2"/>
      <charset val="222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10"/>
      <name val="Angsana New"/>
      <family val="1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indexed="10"/>
      <name val="Angsana New"/>
      <family val="1"/>
    </font>
    <font>
      <sz val="15"/>
      <name val="Angsana New"/>
      <family val="1"/>
      <charset val="222"/>
    </font>
    <font>
      <sz val="14"/>
      <color theme="1"/>
      <name val="Angsana New"/>
      <family val="1"/>
    </font>
    <font>
      <sz val="14"/>
      <color rgb="FF000000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5"/>
      <color rgb="FF000000"/>
      <name val="Angsana New"/>
      <family val="1"/>
    </font>
    <font>
      <sz val="11"/>
      <name val="Trebuchet MS"/>
      <family val="2"/>
    </font>
    <font>
      <sz val="12"/>
      <color theme="1"/>
      <name val="Angsana New"/>
      <family val="1"/>
    </font>
    <font>
      <u/>
      <sz val="15"/>
      <color theme="1"/>
      <name val="Angsana New"/>
      <family val="1"/>
    </font>
    <font>
      <b/>
      <sz val="16"/>
      <name val="Angsana New"/>
      <family val="1"/>
    </font>
    <font>
      <b/>
      <sz val="15"/>
      <color rgb="FF000000"/>
      <name val="Angsana New"/>
      <family val="1"/>
    </font>
    <font>
      <sz val="15.5"/>
      <name val="AngsanaUPC"/>
      <family val="1"/>
    </font>
    <font>
      <sz val="10"/>
      <name val="Times New Roman"/>
      <family val="1"/>
      <charset val="22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</borders>
  <cellStyleXfs count="181">
    <xf numFmtId="0" fontId="0" fillId="0" borderId="0"/>
    <xf numFmtId="168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173" fontId="4" fillId="0" borderId="0"/>
    <xf numFmtId="0" fontId="5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43" fontId="7" fillId="0" borderId="0" applyFont="0" applyFill="0" applyBorder="0" applyAlignment="0" applyProtection="0"/>
    <xf numFmtId="177" fontId="8" fillId="0" borderId="0"/>
    <xf numFmtId="175" fontId="8" fillId="0" borderId="0"/>
    <xf numFmtId="174" fontId="8" fillId="0" borderId="0"/>
    <xf numFmtId="38" fontId="9" fillId="2" borderId="0" applyNumberFormat="0" applyBorder="0" applyAlignment="0" applyProtection="0"/>
    <xf numFmtId="10" fontId="9" fillId="3" borderId="6" applyNumberFormat="0" applyBorder="0" applyAlignment="0" applyProtection="0"/>
    <xf numFmtId="37" fontId="10" fillId="0" borderId="0"/>
    <xf numFmtId="176" fontId="11" fillId="0" borderId="0"/>
    <xf numFmtId="0" fontId="12" fillId="0" borderId="0"/>
    <xf numFmtId="10" fontId="4" fillId="0" borderId="0" applyFont="0" applyFill="0" applyBorder="0" applyAlignment="0" applyProtection="0"/>
    <xf numFmtId="1" fontId="4" fillId="0" borderId="5" applyNumberFormat="0" applyFill="0" applyAlignment="0" applyProtection="0">
      <alignment horizontal="center" vertical="center"/>
    </xf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168" fontId="1" fillId="0" borderId="0" applyFont="0" applyFill="0" applyBorder="0" applyAlignment="0" applyProtection="0"/>
    <xf numFmtId="9" fontId="16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13" fillId="0" borderId="0"/>
    <xf numFmtId="181" fontId="16" fillId="0" borderId="0"/>
    <xf numFmtId="0" fontId="17" fillId="0" borderId="0" applyProtection="0"/>
    <xf numFmtId="178" fontId="18" fillId="0" borderId="0"/>
    <xf numFmtId="2" fontId="17" fillId="0" borderId="0" applyProtection="0"/>
    <xf numFmtId="0" fontId="19" fillId="0" borderId="7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19" fillId="0" borderId="0" applyProtection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5" fillId="0" borderId="0"/>
    <xf numFmtId="0" fontId="15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>
      <alignment vertical="justify"/>
    </xf>
    <xf numFmtId="0" fontId="13" fillId="0" borderId="8" applyAlignment="0">
      <alignment horizontal="centerContinuous"/>
    </xf>
    <xf numFmtId="180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9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5" applyNumberFormat="0" applyFill="0" applyAlignment="0" applyProtection="0">
      <alignment horizontal="center" vertical="center"/>
    </xf>
    <xf numFmtId="180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4" fillId="0" borderId="0"/>
    <xf numFmtId="168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4" fillId="0" borderId="0"/>
    <xf numFmtId="0" fontId="43" fillId="0" borderId="0"/>
    <xf numFmtId="0" fontId="4" fillId="0" borderId="0"/>
    <xf numFmtId="0" fontId="6" fillId="0" borderId="0"/>
  </cellStyleXfs>
  <cellXfs count="129">
    <xf numFmtId="0" fontId="0" fillId="0" borderId="0" xfId="0"/>
    <xf numFmtId="168" fontId="14" fillId="0" borderId="0" xfId="1" applyFont="1" applyFill="1" applyAlignment="1">
      <alignment horizontal="left"/>
    </xf>
    <xf numFmtId="169" fontId="14" fillId="0" borderId="0" xfId="1" applyNumberFormat="1" applyFont="1" applyFill="1" applyAlignment="1">
      <alignment horizontal="right"/>
    </xf>
    <xf numFmtId="169" fontId="14" fillId="0" borderId="0" xfId="1" applyNumberFormat="1" applyFont="1" applyFill="1" applyAlignment="1"/>
    <xf numFmtId="168" fontId="14" fillId="0" borderId="0" xfId="1" applyFont="1" applyFill="1" applyAlignment="1"/>
    <xf numFmtId="0" fontId="14" fillId="0" borderId="0" xfId="1" applyNumberFormat="1" applyFont="1" applyFill="1" applyBorder="1" applyAlignment="1">
      <alignment horizontal="left"/>
    </xf>
    <xf numFmtId="169" fontId="23" fillId="0" borderId="0" xfId="1" applyNumberFormat="1" applyFont="1" applyFill="1" applyAlignment="1"/>
    <xf numFmtId="0" fontId="14" fillId="0" borderId="0" xfId="1" applyNumberFormat="1" applyFont="1" applyFill="1" applyBorder="1" applyAlignment="1"/>
    <xf numFmtId="0" fontId="14" fillId="0" borderId="0" xfId="1" applyNumberFormat="1" applyFont="1" applyFill="1" applyAlignment="1"/>
    <xf numFmtId="169" fontId="14" fillId="0" borderId="0" xfId="1" applyNumberFormat="1" applyFont="1" applyFill="1" applyBorder="1" applyAlignment="1"/>
    <xf numFmtId="168" fontId="23" fillId="0" borderId="0" xfId="1" applyFont="1" applyFill="1" applyAlignment="1"/>
    <xf numFmtId="0" fontId="24" fillId="0" borderId="1" xfId="1" quotePrefix="1" applyNumberFormat="1" applyFont="1" applyFill="1" applyBorder="1" applyAlignment="1">
      <alignment horizontal="center"/>
    </xf>
    <xf numFmtId="169" fontId="14" fillId="0" borderId="0" xfId="1" applyNumberFormat="1" applyFont="1" applyFill="1" applyBorder="1" applyAlignment="1">
      <alignment horizontal="right"/>
    </xf>
    <xf numFmtId="0" fontId="23" fillId="0" borderId="0" xfId="2" applyNumberFormat="1" applyFont="1" applyFill="1" applyAlignment="1">
      <alignment horizontal="right"/>
    </xf>
    <xf numFmtId="168" fontId="14" fillId="0" borderId="0" xfId="1" applyFont="1" applyFill="1"/>
    <xf numFmtId="168" fontId="28" fillId="0" borderId="0" xfId="1" applyFont="1" applyFill="1" applyAlignment="1"/>
    <xf numFmtId="10" fontId="28" fillId="0" borderId="0" xfId="176" applyNumberFormat="1" applyFont="1" applyFill="1"/>
    <xf numFmtId="168" fontId="28" fillId="0" borderId="0" xfId="1" applyFont="1" applyFill="1"/>
    <xf numFmtId="168" fontId="14" fillId="0" borderId="0" xfId="1" applyFont="1" applyFill="1" applyAlignment="1">
      <alignment horizontal="center"/>
    </xf>
    <xf numFmtId="168" fontId="28" fillId="0" borderId="0" xfId="1" applyFont="1" applyFill="1" applyBorder="1" applyAlignment="1"/>
    <xf numFmtId="168" fontId="14" fillId="0" borderId="0" xfId="1" applyFont="1" applyFill="1" applyBorder="1" applyAlignment="1"/>
    <xf numFmtId="168" fontId="14" fillId="0" borderId="0" xfId="1" applyFont="1" applyFill="1" applyAlignment="1">
      <alignment horizontal="right"/>
    </xf>
    <xf numFmtId="168" fontId="14" fillId="0" borderId="2" xfId="1" applyFont="1" applyFill="1" applyBorder="1" applyAlignment="1">
      <alignment horizontal="right"/>
    </xf>
    <xf numFmtId="168" fontId="14" fillId="0" borderId="2" xfId="1" applyFont="1" applyFill="1" applyBorder="1" applyAlignment="1"/>
    <xf numFmtId="168" fontId="14" fillId="0" borderId="3" xfId="1" applyFont="1" applyFill="1" applyBorder="1" applyAlignment="1"/>
    <xf numFmtId="168" fontId="14" fillId="0" borderId="4" xfId="1" applyFont="1" applyFill="1" applyBorder="1" applyAlignment="1"/>
    <xf numFmtId="168" fontId="14" fillId="0" borderId="1" xfId="1" applyFont="1" applyFill="1" applyBorder="1" applyAlignment="1"/>
    <xf numFmtId="168" fontId="14" fillId="0" borderId="1" xfId="1" applyFont="1" applyFill="1" applyBorder="1" applyAlignment="1">
      <alignment horizontal="right"/>
    </xf>
    <xf numFmtId="168" fontId="14" fillId="0" borderId="0" xfId="1" applyFont="1" applyFill="1" applyBorder="1" applyAlignment="1">
      <alignment horizontal="right"/>
    </xf>
    <xf numFmtId="0" fontId="23" fillId="0" borderId="0" xfId="0" applyFont="1" applyAlignment="1">
      <alignment horizontal="center"/>
    </xf>
    <xf numFmtId="0" fontId="14" fillId="0" borderId="0" xfId="0" applyFont="1"/>
    <xf numFmtId="0" fontId="28" fillId="0" borderId="0" xfId="0" applyFont="1"/>
    <xf numFmtId="0" fontId="23" fillId="0" borderId="4" xfId="0" applyFont="1" applyBorder="1" applyAlignment="1">
      <alignment horizontal="center"/>
    </xf>
    <xf numFmtId="0" fontId="23" fillId="0" borderId="1" xfId="0" applyFont="1" applyBorder="1" applyAlignment="1">
      <alignment horizontal="left"/>
    </xf>
    <xf numFmtId="0" fontId="23" fillId="0" borderId="1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3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71" fontId="14" fillId="0" borderId="0" xfId="0" applyNumberFormat="1" applyFont="1"/>
    <xf numFmtId="169" fontId="14" fillId="0" borderId="0" xfId="0" applyNumberFormat="1" applyFont="1"/>
    <xf numFmtId="0" fontId="23" fillId="0" borderId="0" xfId="0" applyFont="1"/>
    <xf numFmtId="43" fontId="14" fillId="0" borderId="0" xfId="0" applyNumberFormat="1" applyFont="1"/>
    <xf numFmtId="0" fontId="23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1" xfId="0" applyFont="1" applyBorder="1" applyAlignment="1">
      <alignment horizontal="center"/>
    </xf>
    <xf numFmtId="0" fontId="25" fillId="0" borderId="0" xfId="0" applyFont="1" applyAlignment="1">
      <alignment horizontal="center"/>
    </xf>
    <xf numFmtId="37" fontId="14" fillId="0" borderId="0" xfId="0" applyNumberFormat="1" applyFont="1" applyAlignment="1">
      <alignment horizontal="right"/>
    </xf>
    <xf numFmtId="4" fontId="36" fillId="0" borderId="0" xfId="0" applyNumberFormat="1" applyFont="1" applyAlignment="1">
      <alignment horizontal="right" vertical="center" wrapText="1"/>
    </xf>
    <xf numFmtId="37" fontId="23" fillId="0" borderId="0" xfId="0" applyNumberFormat="1" applyFont="1" applyAlignment="1">
      <alignment horizontal="right"/>
    </xf>
    <xf numFmtId="0" fontId="27" fillId="0" borderId="0" xfId="0" applyFont="1" applyAlignment="1">
      <alignment horizontal="left"/>
    </xf>
    <xf numFmtId="171" fontId="23" fillId="0" borderId="0" xfId="0" applyNumberFormat="1" applyFont="1"/>
    <xf numFmtId="172" fontId="23" fillId="0" borderId="0" xfId="0" applyNumberFormat="1" applyFont="1" applyAlignment="1">
      <alignment horizontal="right"/>
    </xf>
    <xf numFmtId="171" fontId="23" fillId="0" borderId="0" xfId="0" applyNumberFormat="1" applyFont="1" applyAlignment="1">
      <alignment horizontal="right"/>
    </xf>
    <xf numFmtId="0" fontId="25" fillId="0" borderId="0" xfId="0" applyFont="1"/>
    <xf numFmtId="169" fontId="14" fillId="0" borderId="0" xfId="1" applyNumberFormat="1" applyFont="1" applyFill="1" applyAlignment="1">
      <alignment horizontal="left"/>
    </xf>
    <xf numFmtId="169" fontId="25" fillId="0" borderId="0" xfId="1" applyNumberFormat="1" applyFont="1" applyFill="1" applyAlignment="1"/>
    <xf numFmtId="168" fontId="25" fillId="0" borderId="0" xfId="1" applyFont="1" applyFill="1" applyAlignment="1"/>
    <xf numFmtId="0" fontId="14" fillId="0" borderId="0" xfId="0" applyFont="1" applyAlignment="1">
      <alignment horizontal="right"/>
    </xf>
    <xf numFmtId="172" fontId="14" fillId="0" borderId="0" xfId="0" applyNumberFormat="1" applyFont="1" applyAlignment="1">
      <alignment horizontal="right"/>
    </xf>
    <xf numFmtId="183" fontId="14" fillId="0" borderId="0" xfId="1" applyNumberFormat="1" applyFont="1" applyFill="1" applyAlignment="1"/>
    <xf numFmtId="179" fontId="14" fillId="0" borderId="0" xfId="0" applyNumberFormat="1" applyFont="1"/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4" fontId="28" fillId="0" borderId="0" xfId="0" applyNumberFormat="1" applyFont="1"/>
    <xf numFmtId="3" fontId="28" fillId="0" borderId="0" xfId="0" applyNumberFormat="1" applyFont="1"/>
    <xf numFmtId="0" fontId="33" fillId="0" borderId="0" xfId="0" applyFont="1" applyAlignment="1">
      <alignment horizontal="right" vertical="center" wrapText="1"/>
    </xf>
    <xf numFmtId="184" fontId="23" fillId="0" borderId="0" xfId="0" applyNumberFormat="1" applyFont="1" applyAlignment="1">
      <alignment horizontal="right"/>
    </xf>
    <xf numFmtId="168" fontId="34" fillId="0" borderId="0" xfId="1" applyFont="1" applyFill="1" applyAlignment="1">
      <alignment vertical="center"/>
    </xf>
    <xf numFmtId="168" fontId="23" fillId="0" borderId="0" xfId="1" applyFont="1" applyFill="1"/>
    <xf numFmtId="168" fontId="37" fillId="0" borderId="0" xfId="1" applyFont="1" applyFill="1" applyBorder="1"/>
    <xf numFmtId="49" fontId="23" fillId="0" borderId="0" xfId="0" applyNumberFormat="1" applyFont="1" applyAlignment="1">
      <alignment horizontal="right"/>
    </xf>
    <xf numFmtId="168" fontId="35" fillId="0" borderId="0" xfId="1" applyFont="1" applyFill="1" applyAlignment="1">
      <alignment vertical="center"/>
    </xf>
    <xf numFmtId="0" fontId="24" fillId="0" borderId="1" xfId="3" quotePrefix="1" applyFont="1" applyBorder="1" applyAlignment="1">
      <alignment horizontal="center"/>
    </xf>
    <xf numFmtId="182" fontId="14" fillId="0" borderId="0" xfId="0" applyNumberFormat="1" applyFont="1"/>
    <xf numFmtId="168" fontId="14" fillId="0" borderId="0" xfId="0" applyNumberFormat="1" applyFont="1"/>
    <xf numFmtId="4" fontId="14" fillId="0" borderId="0" xfId="0" applyNumberFormat="1" applyFont="1"/>
    <xf numFmtId="168" fontId="23" fillId="0" borderId="0" xfId="0" applyNumberFormat="1" applyFont="1" applyAlignment="1">
      <alignment horizontal="center"/>
    </xf>
    <xf numFmtId="0" fontId="28" fillId="0" borderId="0" xfId="0" applyFont="1" applyAlignment="1">
      <alignment horizontal="left"/>
    </xf>
    <xf numFmtId="3" fontId="32" fillId="0" borderId="0" xfId="0" applyNumberFormat="1" applyFont="1" applyAlignment="1">
      <alignment horizontal="right" vertical="center" wrapText="1"/>
    </xf>
    <xf numFmtId="43" fontId="23" fillId="0" borderId="0" xfId="15" applyFont="1" applyFill="1" applyBorder="1" applyAlignment="1">
      <alignment horizontal="center"/>
    </xf>
    <xf numFmtId="0" fontId="28" fillId="0" borderId="0" xfId="0" applyFont="1" applyAlignment="1">
      <alignment horizontal="left" vertical="center"/>
    </xf>
    <xf numFmtId="0" fontId="28" fillId="0" borderId="0" xfId="10" applyFont="1"/>
    <xf numFmtId="0" fontId="40" fillId="0" borderId="0" xfId="10" applyFont="1" applyAlignment="1">
      <alignment horizontal="center"/>
    </xf>
    <xf numFmtId="0" fontId="24" fillId="0" borderId="0" xfId="10" applyFont="1" applyAlignment="1">
      <alignment horizontal="center"/>
    </xf>
    <xf numFmtId="0" fontId="24" fillId="0" borderId="0" xfId="177" applyFont="1" applyAlignment="1">
      <alignment horizontal="center"/>
    </xf>
    <xf numFmtId="0" fontId="41" fillId="0" borderId="1" xfId="0" applyFont="1" applyBorder="1" applyAlignment="1">
      <alignment horizontal="center"/>
    </xf>
    <xf numFmtId="0" fontId="42" fillId="0" borderId="0" xfId="0" applyFont="1" applyAlignment="1">
      <alignment horizontal="left" vertical="center"/>
    </xf>
    <xf numFmtId="182" fontId="31" fillId="0" borderId="0" xfId="0" applyNumberFormat="1" applyFont="1"/>
    <xf numFmtId="182" fontId="44" fillId="0" borderId="0" xfId="0" applyNumberFormat="1" applyFont="1"/>
    <xf numFmtId="0" fontId="44" fillId="0" borderId="0" xfId="10" applyFont="1"/>
    <xf numFmtId="0" fontId="14" fillId="0" borderId="0" xfId="179" applyFont="1"/>
    <xf numFmtId="0" fontId="14" fillId="0" borderId="0" xfId="26" applyFont="1"/>
    <xf numFmtId="185" fontId="14" fillId="0" borderId="0" xfId="1" applyNumberFormat="1" applyFont="1" applyFill="1" applyAlignment="1"/>
    <xf numFmtId="168" fontId="14" fillId="0" borderId="4" xfId="1" applyFont="1" applyFill="1" applyBorder="1" applyAlignment="1">
      <alignment horizontal="right"/>
    </xf>
    <xf numFmtId="169" fontId="27" fillId="0" borderId="0" xfId="1" applyNumberFormat="1" applyFont="1" applyFill="1" applyBorder="1" applyAlignment="1">
      <alignment horizontal="left"/>
    </xf>
    <xf numFmtId="168" fontId="14" fillId="0" borderId="10" xfId="1" applyFont="1" applyFill="1" applyBorder="1" applyAlignment="1"/>
    <xf numFmtId="0" fontId="23" fillId="0" borderId="0" xfId="10" applyFont="1" applyAlignment="1">
      <alignment horizontal="center"/>
    </xf>
    <xf numFmtId="0" fontId="14" fillId="0" borderId="0" xfId="178" applyFont="1"/>
    <xf numFmtId="0" fontId="14" fillId="0" borderId="0" xfId="180" applyFont="1"/>
    <xf numFmtId="0" fontId="14" fillId="0" borderId="0" xfId="180" applyFont="1" applyAlignment="1">
      <alignment horizontal="left"/>
    </xf>
    <xf numFmtId="168" fontId="31" fillId="0" borderId="0" xfId="1" applyFont="1" applyFill="1" applyAlignment="1">
      <alignment horizontal="right"/>
    </xf>
    <xf numFmtId="168" fontId="28" fillId="0" borderId="0" xfId="1" applyFont="1" applyAlignment="1">
      <alignment horizontal="right" vertical="center"/>
    </xf>
    <xf numFmtId="49" fontId="23" fillId="0" borderId="1" xfId="0" applyNumberFormat="1" applyFont="1" applyBorder="1" applyAlignment="1">
      <alignment horizontal="centerContinuous"/>
    </xf>
    <xf numFmtId="0" fontId="14" fillId="0" borderId="0" xfId="10" applyFont="1"/>
    <xf numFmtId="168" fontId="28" fillId="0" borderId="0" xfId="1" applyFont="1" applyFill="1" applyAlignment="1">
      <alignment horizontal="right" vertical="center"/>
    </xf>
    <xf numFmtId="0" fontId="23" fillId="0" borderId="1" xfId="0" applyFont="1" applyBorder="1"/>
    <xf numFmtId="49" fontId="23" fillId="0" borderId="1" xfId="10" quotePrefix="1" applyNumberFormat="1" applyFont="1" applyBorder="1" applyAlignment="1">
      <alignment horizontal="center"/>
    </xf>
    <xf numFmtId="0" fontId="29" fillId="0" borderId="0" xfId="0" applyFont="1"/>
    <xf numFmtId="170" fontId="14" fillId="0" borderId="0" xfId="3" quotePrefix="1" applyNumberFormat="1" applyFont="1" applyAlignment="1">
      <alignment horizontal="center"/>
    </xf>
    <xf numFmtId="0" fontId="31" fillId="0" borderId="0" xfId="0" applyFont="1" applyAlignment="1">
      <alignment horizontal="left"/>
    </xf>
    <xf numFmtId="0" fontId="31" fillId="0" borderId="0" xfId="0" applyFont="1"/>
    <xf numFmtId="171" fontId="14" fillId="0" borderId="0" xfId="0" applyNumberFormat="1" applyFont="1" applyAlignment="1">
      <alignment horizontal="center"/>
    </xf>
    <xf numFmtId="0" fontId="23" fillId="0" borderId="0" xfId="0" applyFont="1" applyAlignment="1">
      <alignment horizontal="right"/>
    </xf>
    <xf numFmtId="0" fontId="23" fillId="0" borderId="1" xfId="10" quotePrefix="1" applyFont="1" applyBorder="1" applyAlignment="1">
      <alignment horizontal="center"/>
    </xf>
    <xf numFmtId="0" fontId="23" fillId="0" borderId="0" xfId="10" quotePrefix="1" applyFont="1" applyAlignment="1">
      <alignment horizontal="center"/>
    </xf>
    <xf numFmtId="0" fontId="39" fillId="0" borderId="0" xfId="0" applyFont="1"/>
    <xf numFmtId="2" fontId="14" fillId="0" borderId="0" xfId="3" applyNumberFormat="1" applyFont="1" applyAlignment="1">
      <alignment horizontal="center"/>
    </xf>
    <xf numFmtId="3" fontId="32" fillId="0" borderId="0" xfId="0" applyNumberFormat="1" applyFont="1"/>
    <xf numFmtId="4" fontId="38" fillId="0" borderId="0" xfId="0" applyNumberFormat="1" applyFont="1" applyAlignment="1">
      <alignment horizontal="right" vertical="center"/>
    </xf>
    <xf numFmtId="0" fontId="28" fillId="0" borderId="0" xfId="177" applyFont="1"/>
    <xf numFmtId="37" fontId="14" fillId="0" borderId="0" xfId="0" applyNumberFormat="1" applyFont="1"/>
    <xf numFmtId="0" fontId="23" fillId="0" borderId="0" xfId="0" applyFont="1" applyAlignment="1">
      <alignment horizontal="center"/>
    </xf>
    <xf numFmtId="169" fontId="23" fillId="0" borderId="0" xfId="1" applyNumberFormat="1" applyFont="1" applyFill="1" applyAlignment="1">
      <alignment horizontal="center"/>
    </xf>
    <xf numFmtId="37" fontId="23" fillId="0" borderId="4" xfId="0" applyNumberFormat="1" applyFont="1" applyBorder="1" applyAlignment="1">
      <alignment horizontal="center"/>
    </xf>
    <xf numFmtId="169" fontId="23" fillId="0" borderId="4" xfId="0" applyNumberFormat="1" applyFont="1" applyBorder="1" applyAlignment="1">
      <alignment horizontal="center"/>
    </xf>
    <xf numFmtId="169" fontId="23" fillId="0" borderId="4" xfId="1" applyNumberFormat="1" applyFont="1" applyFill="1" applyBorder="1" applyAlignment="1">
      <alignment horizontal="center"/>
    </xf>
    <xf numFmtId="0" fontId="23" fillId="0" borderId="4" xfId="0" applyFont="1" applyBorder="1" applyAlignment="1">
      <alignment horizontal="center"/>
    </xf>
    <xf numFmtId="169" fontId="24" fillId="0" borderId="4" xfId="0" applyNumberFormat="1" applyFont="1" applyBorder="1" applyAlignment="1">
      <alignment horizontal="center"/>
    </xf>
    <xf numFmtId="0" fontId="23" fillId="0" borderId="1" xfId="0" applyFont="1" applyBorder="1" applyAlignment="1">
      <alignment horizontal="center"/>
    </xf>
  </cellXfs>
  <cellStyles count="181">
    <cellStyle name="75" xfId="31" xr:uid="{6920DB42-E7B7-407E-AA2C-961F73D1407C}"/>
    <cellStyle name="Comma" xfId="1" builtinId="3"/>
    <cellStyle name="Comma 10 2 2" xfId="8" xr:uid="{80572AC0-3B41-4598-94C4-6E6DB66B1E25}"/>
    <cellStyle name="Comma 10 2 2 2" xfId="157" xr:uid="{8FBC3C6A-2624-4C7B-8624-3F44A18DC77C}"/>
    <cellStyle name="Comma 2" xfId="7" xr:uid="{83253487-D46A-4804-87CA-20BAE6DC4AD7}"/>
    <cellStyle name="Comma 2 2" xfId="142" xr:uid="{E184229D-E52C-4672-9E5D-7439FAB912F6}"/>
    <cellStyle name="Comma 2 2 2" xfId="164" xr:uid="{82153051-2DB4-4515-A79D-AA92F2D756A3}"/>
    <cellStyle name="Comma 2 3" xfId="33" xr:uid="{DFDC4E0F-8AC2-40F5-A0B3-5C10AB6C7A79}"/>
    <cellStyle name="Comma 2 3 2" xfId="161" xr:uid="{F59D1B6A-F7C9-4EC4-AB98-9E57B126D3FD}"/>
    <cellStyle name="Comma 2 4" xfId="156" xr:uid="{F43722FD-444A-4BA9-8C05-7058A8719BB7}"/>
    <cellStyle name="Comma 2 60" xfId="174" xr:uid="{847B9EC8-6743-4ED3-83BB-C3E44FD3E8C4}"/>
    <cellStyle name="Comma 2 61" xfId="171" xr:uid="{FDDE1B09-A17C-43CC-B2E0-CD6D18CAD9AD}"/>
    <cellStyle name="Comma 3" xfId="15" xr:uid="{EB7641D3-EFFF-47FC-9407-E2573C046D1F}"/>
    <cellStyle name="Comma 3 2" xfId="35" xr:uid="{820409D8-C6E0-4DAC-8DDC-A20AAFDF6996}"/>
    <cellStyle name="Comma 3 2 2" xfId="144" xr:uid="{D60B408C-4BA2-4D63-BF46-B7B697E5E91E}"/>
    <cellStyle name="Comma 3 2 2 2" xfId="165" xr:uid="{F37D9623-C9A4-435A-BEEC-8EA53A71D9EF}"/>
    <cellStyle name="Comma 3 3" xfId="143" xr:uid="{1E0F993D-4EFD-4922-AFCC-A610690580FF}"/>
    <cellStyle name="Comma 3 4" xfId="34" xr:uid="{C7DD7368-A730-4598-A95C-537656D7AAD7}"/>
    <cellStyle name="Comma 3 5" xfId="158" xr:uid="{B213C0C9-871E-42B4-A45B-79366B71177D}"/>
    <cellStyle name="Comma 4" xfId="27" xr:uid="{8F40946B-6B9D-468A-81DD-99053FC6CE2A}"/>
    <cellStyle name="Comma 4 2" xfId="145" xr:uid="{9169BF77-092A-44B4-ACA4-016362FFE39E}"/>
    <cellStyle name="Comma 4 2 2" xfId="166" xr:uid="{DD7E989D-552F-4F0F-BF28-D8BC8562BB38}"/>
    <cellStyle name="Comma 4 3" xfId="36" xr:uid="{387B398A-B187-48B3-974A-CB3B4E99317F}"/>
    <cellStyle name="Comma 4 3 2" xfId="162" xr:uid="{B0A6D108-17F3-422F-94C6-4BA47D453915}"/>
    <cellStyle name="Comma 49" xfId="37" xr:uid="{AD5B3151-C4A3-44E4-955F-CBBCDB0FAD34}"/>
    <cellStyle name="Comma 49 2" xfId="146" xr:uid="{CE99BB9C-D1B0-48A9-BDE3-1F528379057F}"/>
    <cellStyle name="Comma 49 2 2" xfId="167" xr:uid="{0ED4712E-9714-4C43-8C85-DE85227BEB38}"/>
    <cellStyle name="Comma 5" xfId="38" xr:uid="{1BE91FD9-D8F6-485D-BCB2-B80BB9C75561}"/>
    <cellStyle name="Comma 5 2" xfId="147" xr:uid="{E7AA0689-97C1-4846-B112-F398A6C912FC}"/>
    <cellStyle name="Comma 5 2 2" xfId="168" xr:uid="{9B376137-0CCF-405E-BFEF-CF493B7D3224}"/>
    <cellStyle name="Comma 6" xfId="2" xr:uid="{A2016597-8D72-4684-8351-52FF0CDBCEBF}"/>
    <cellStyle name="Comma 6 13" xfId="172" xr:uid="{216BA8AF-D7BA-4A1A-AF92-FE8A48DE3F4F}"/>
    <cellStyle name="Comma 7" xfId="39" xr:uid="{D8932279-B8FB-45E4-B116-86871F19FF55}"/>
    <cellStyle name="Comma 7 2" xfId="148" xr:uid="{79442984-ABEF-4610-BAF2-72385EE23F8F}"/>
    <cellStyle name="Comma 7 2 2" xfId="169" xr:uid="{809BF350-E260-42FD-BEDF-33CD313FA59F}"/>
    <cellStyle name="comma zerodec" xfId="16" xr:uid="{6F84728F-BAED-47EB-AE00-A9BA3B05ADBF}"/>
    <cellStyle name="comma zerodec 2" xfId="40" xr:uid="{0554954D-3D67-4D6A-8D8D-C752254B8818}"/>
    <cellStyle name="Currency1" xfId="17" xr:uid="{09B2D51F-5875-44CC-9B27-523B665C15D5}"/>
    <cellStyle name="Currency1 2" xfId="41" xr:uid="{7D9B836B-5654-4813-9993-0BCAFB66E440}"/>
    <cellStyle name="Date" xfId="42" xr:uid="{9D5156B7-73BF-4E56-9597-75EC37469F20}"/>
    <cellStyle name="Dollar (zero dec)" xfId="18" xr:uid="{6673BD8F-BB27-435A-88E9-AC4DE5BF6AEB}"/>
    <cellStyle name="Dollar (zero dec) 2" xfId="43" xr:uid="{E42DCDCC-47E3-47AC-8D69-3A0690AD0DAC}"/>
    <cellStyle name="Fixed" xfId="44" xr:uid="{67E76DE0-0E26-492E-BCEE-3DE0CEF544A6}"/>
    <cellStyle name="Grey" xfId="19" xr:uid="{8DC94B73-C959-4209-8D66-FD9E1DDF54C9}"/>
    <cellStyle name="Header1" xfId="45" xr:uid="{2D823C11-2F54-4B53-A014-5E2FF234BF6B}"/>
    <cellStyle name="Header2" xfId="46" xr:uid="{FBBDFB7C-CAD8-49B4-A53E-72A06B9A55C7}"/>
    <cellStyle name="HEADING1" xfId="47" xr:uid="{290DDA48-6454-4A1D-B229-6B7F4222F110}"/>
    <cellStyle name="HEADING2" xfId="48" xr:uid="{3F8F7B47-3133-4F6C-A40B-7A29F9866B95}"/>
    <cellStyle name="Input [yellow]" xfId="20" xr:uid="{3B119753-E476-483F-8E02-DEE4F0D832CC}"/>
    <cellStyle name="no dec" xfId="21" xr:uid="{73E1BBEE-1A31-45BA-99F5-34463E7569AB}"/>
    <cellStyle name="Normal" xfId="0" builtinId="0"/>
    <cellStyle name="Normal - Style1" xfId="22" xr:uid="{FA384411-3E8C-448A-A58D-13F519B4CB48}"/>
    <cellStyle name="Normal 10" xfId="11" xr:uid="{DBF769BE-960C-48D2-A119-6535A72FB150}"/>
    <cellStyle name="Normal 10 2" xfId="49" xr:uid="{A448A9B0-D7A7-49A9-AE97-ACD3E08B2B28}"/>
    <cellStyle name="Normal 11" xfId="50" xr:uid="{5E26174E-327B-4879-91F5-FD347BC68CD6}"/>
    <cellStyle name="Normal 12" xfId="51" xr:uid="{488DD0CD-8F91-4A7D-AD56-45C219334DEE}"/>
    <cellStyle name="Normal 13" xfId="12" xr:uid="{A9F689A6-BCC1-42DB-9746-3383B6CEDF3D}"/>
    <cellStyle name="Normal 13 2" xfId="52" xr:uid="{EA37CF8D-DF63-4C75-A4F2-F6CB4ECBAEC8}"/>
    <cellStyle name="Normal 14" xfId="53" xr:uid="{5A0EFF4A-05BC-4593-9AD7-253C00DF24F6}"/>
    <cellStyle name="Normal 15" xfId="54" xr:uid="{161389FA-7585-48B6-8DC2-6FF8E750336C}"/>
    <cellStyle name="Normal 16" xfId="55" xr:uid="{BA122071-13B8-4BE6-AC04-0B79928CDE7B}"/>
    <cellStyle name="Normal 16 2" xfId="56" xr:uid="{31A34B37-7FC4-4E81-9B9F-93C087B58200}"/>
    <cellStyle name="Normal 17" xfId="57" xr:uid="{29B922BF-E603-46BA-93F2-07FEF3AF1A78}"/>
    <cellStyle name="Normal 18" xfId="58" xr:uid="{C20C6BCC-30F4-42D7-85CE-70C9B6FF2F63}"/>
    <cellStyle name="Normal 19" xfId="59" xr:uid="{D374F757-1E34-4860-8AA2-D1CDDD348C3F}"/>
    <cellStyle name="Normal 2" xfId="10" xr:uid="{D03257CD-DDE5-45EE-911F-05B1A65EFF2F}"/>
    <cellStyle name="Normal 2 2" xfId="23" xr:uid="{B06C1AED-7183-433F-8095-B517678C8E51}"/>
    <cellStyle name="Normal 2 2 2" xfId="61" xr:uid="{8CDB63F8-7556-4865-BA78-DFDEFD6E40EB}"/>
    <cellStyle name="Normal 2 3" xfId="28" xr:uid="{06CE5B65-2BE7-4F66-8FB1-41583AA47365}"/>
    <cellStyle name="Normal 2 4" xfId="60" xr:uid="{20AAD3B5-87F9-48F2-9D72-9722FC0F3063}"/>
    <cellStyle name="Normal 2 7" xfId="5" xr:uid="{3C4B8D02-C335-4521-89AE-85EFD5A88CB7}"/>
    <cellStyle name="Normal 2 75" xfId="170" xr:uid="{F91DEFEF-22E0-47FC-91A7-733DD5CDB4A6}"/>
    <cellStyle name="Normal 20" xfId="62" xr:uid="{46C520A2-3F73-4230-94DF-00A99DDFAB3A}"/>
    <cellStyle name="Normal 21" xfId="63" xr:uid="{BCE895A4-6568-4E56-B12D-8801933F7384}"/>
    <cellStyle name="Normal 22" xfId="64" xr:uid="{2126DF4D-39A5-4EDD-A339-CB949A36EAAF}"/>
    <cellStyle name="Normal 23" xfId="65" xr:uid="{370650C4-D817-4E29-95B8-74C97F3D0E19}"/>
    <cellStyle name="Normal 24" xfId="66" xr:uid="{6C5F9FED-101B-4D98-B720-8F629A492FE4}"/>
    <cellStyle name="Normal 25" xfId="67" xr:uid="{A25A39A7-12A6-4EED-B659-C45D1C4DC597}"/>
    <cellStyle name="Normal 26" xfId="68" xr:uid="{E349BAEB-96FA-4F0C-B5D3-36AD4CBC0601}"/>
    <cellStyle name="Normal 260" xfId="177" xr:uid="{1FAA0AD8-E95A-492D-BA0A-CF05B78C1CAD}"/>
    <cellStyle name="Normal 27" xfId="69" xr:uid="{C18BE4DB-74DD-4E2C-A6A0-1378CBFF5CCF}"/>
    <cellStyle name="Normal 28" xfId="70" xr:uid="{EB7DEED6-5B16-4BDC-BFC2-D8E17F14ACDA}"/>
    <cellStyle name="Normal 29" xfId="71" xr:uid="{9D0CE3B2-3BF9-43C1-B10B-442B54A42E4D}"/>
    <cellStyle name="Normal 3" xfId="14" xr:uid="{59BC30E0-DB51-43F2-9471-F3F2C348DB6A}"/>
    <cellStyle name="Normal 3 2" xfId="73" xr:uid="{1CB3A49D-E694-4491-9CD2-F7F2779B25D5}"/>
    <cellStyle name="Normal 3 3" xfId="72" xr:uid="{5D86E3EA-D0EA-43F5-80F5-DEF8C939F022}"/>
    <cellStyle name="Normal 30" xfId="74" xr:uid="{8BD937B0-FC86-4A76-BE93-DDF894934140}"/>
    <cellStyle name="Normal 31" xfId="75" xr:uid="{616662A9-22AD-4D89-BA29-AE62F2E399BA}"/>
    <cellStyle name="Normal 32" xfId="76" xr:uid="{B5DA6791-A876-4CFD-ACB8-1B15413E918C}"/>
    <cellStyle name="Normal 33" xfId="77" xr:uid="{6A5613EC-07CC-4812-B988-C0ACAAB1629A}"/>
    <cellStyle name="Normal 34" xfId="78" xr:uid="{069D535B-D97E-425A-8CBE-7BE99DFA1A04}"/>
    <cellStyle name="Normal 35" xfId="79" xr:uid="{1C78BF8B-98BA-492E-9BDB-DCE867E1ECA3}"/>
    <cellStyle name="Normal 36" xfId="80" xr:uid="{41A2C116-7A8E-4A65-859C-A1018E6FF6E1}"/>
    <cellStyle name="Normal 37" xfId="81" xr:uid="{C4D8B76A-6C56-42D6-9702-B2731B0CDB6F}"/>
    <cellStyle name="Normal 38" xfId="82" xr:uid="{67CE9BA3-00EA-4C0A-83EE-F143CE48E0BB}"/>
    <cellStyle name="Normal 39" xfId="83" xr:uid="{47749CF6-567D-44A6-B5C5-38D37913B60D}"/>
    <cellStyle name="Normal 4" xfId="26" xr:uid="{F91FD31E-5F00-4398-A32E-E167BD19E78C}"/>
    <cellStyle name="Normal 4 16" xfId="175" xr:uid="{7D026387-CF4D-4653-B8D1-F51A672027BE}"/>
    <cellStyle name="Normal 4 2" xfId="84" xr:uid="{F3C33203-5312-4202-AB46-FB11B6041A89}"/>
    <cellStyle name="Normal 40" xfId="85" xr:uid="{B5ED953E-8F82-431A-81D8-C35245939E73}"/>
    <cellStyle name="Normal 41" xfId="86" xr:uid="{0BE9D207-F7EC-4C94-B46B-A686BA10E63C}"/>
    <cellStyle name="Normal 415" xfId="179" xr:uid="{C641E007-38AC-4DB7-966A-CF93DAC74D09}"/>
    <cellStyle name="Normal 42" xfId="87" xr:uid="{154EEF07-A866-4E13-8492-E08F3674E179}"/>
    <cellStyle name="Normal 43" xfId="88" xr:uid="{1957DB6C-2D62-416C-86A0-7AE2F7306072}"/>
    <cellStyle name="Normal 44" xfId="89" xr:uid="{2F88F352-A525-4025-9F8F-5E78E148FE40}"/>
    <cellStyle name="Normal 45" xfId="90" xr:uid="{3D7C7435-DED1-42CE-B3BF-9B4EF3031A6C}"/>
    <cellStyle name="Normal 46" xfId="91" xr:uid="{45BAEB3F-B7B0-44BD-93B0-7CA3F55C34D6}"/>
    <cellStyle name="Normal 47" xfId="92" xr:uid="{30C592F3-3373-4DAB-8BAB-704A402A8486}"/>
    <cellStyle name="Normal 48" xfId="93" xr:uid="{C11C9B9C-C686-4AF6-BF22-8189F48EB0A7}"/>
    <cellStyle name="Normal 49" xfId="94" xr:uid="{17B47B4B-CF4C-420C-AE07-39068A4D8590}"/>
    <cellStyle name="Normal 5" xfId="29" xr:uid="{8EC27505-B8D2-47B8-AA07-5AC00AF3C58E}"/>
    <cellStyle name="Normal 5 2" xfId="95" xr:uid="{23EAF43C-9B18-4912-84D1-4C6D0AD8C1D4}"/>
    <cellStyle name="Normal 50" xfId="96" xr:uid="{00BB325F-1D29-44D0-9FCF-D25E5EB4BAE7}"/>
    <cellStyle name="Normal 51" xfId="97" xr:uid="{47AF5BBA-14AE-4D0E-B18A-0694D0CB39ED}"/>
    <cellStyle name="Normal 52" xfId="98" xr:uid="{45AACB26-6913-43AF-A07A-9458B39B24A5}"/>
    <cellStyle name="Normal 53" xfId="99" xr:uid="{FD989A8D-71E9-4555-AE5B-DFA0466EB78B}"/>
    <cellStyle name="Normal 54" xfId="100" xr:uid="{1B5249C8-7B8B-4763-9AF8-006960A69541}"/>
    <cellStyle name="Normal 55" xfId="101" xr:uid="{9B7AE9A3-E879-4461-8A0D-D589ED55C8D2}"/>
    <cellStyle name="Normal 56" xfId="102" xr:uid="{2E8655E5-6AA7-4DD5-AD1A-2BC1FC26AEB0}"/>
    <cellStyle name="Normal 57" xfId="103" xr:uid="{B1D5CABE-EB1A-4E96-8EE4-58D3A1B11C0E}"/>
    <cellStyle name="Normal 58" xfId="104" xr:uid="{76AB4724-EA01-4268-8C18-FA0B8981EBBF}"/>
    <cellStyle name="Normal 59" xfId="105" xr:uid="{D7253F95-3B26-4127-BCEC-1D1D98274AF0}"/>
    <cellStyle name="Normal 6" xfId="3" xr:uid="{AD45C8ED-00BD-4DC1-95E5-53F24AE88362}"/>
    <cellStyle name="Normal 6 2" xfId="107" xr:uid="{8FA79C57-1DCB-4922-A10B-89CFC60D0FB3}"/>
    <cellStyle name="Normal 6 3" xfId="106" xr:uid="{23A83D60-432F-4119-9C51-43B16C583795}"/>
    <cellStyle name="Normal 6 6" xfId="173" xr:uid="{38CF7F82-9B53-4853-B3D5-A0C245E23BA4}"/>
    <cellStyle name="Normal 60" xfId="108" xr:uid="{8D9E6FC3-4000-431A-BEC9-FFB70C3EB2CC}"/>
    <cellStyle name="Normal 61" xfId="109" xr:uid="{902156BE-1226-437C-BDF4-CBE0A46B0FCD}"/>
    <cellStyle name="Normal 62" xfId="110" xr:uid="{7322642A-ED9F-4E77-AEC9-AF8F90922FAE}"/>
    <cellStyle name="Normal 63" xfId="111" xr:uid="{64433BB4-4CD9-4562-A1C0-8E2EE62425F9}"/>
    <cellStyle name="Normal 64" xfId="112" xr:uid="{AA66105B-618C-44F3-A07A-438599F5CF19}"/>
    <cellStyle name="Normal 65" xfId="113" xr:uid="{270E08A8-4EE3-42C6-989B-BF49043151CF}"/>
    <cellStyle name="Normal 66" xfId="114" xr:uid="{686FFFBF-8493-442F-81B9-65A9B0465D88}"/>
    <cellStyle name="Normal 67" xfId="115" xr:uid="{71A491BD-0EE2-4ADE-9B37-2A7C3067CA7D}"/>
    <cellStyle name="Normal 68" xfId="116" xr:uid="{56F450EA-5A6C-4D54-9ECD-320A81B4E794}"/>
    <cellStyle name="Normal 69" xfId="117" xr:uid="{B0185E90-8778-4A86-9A51-3A31FD8E1D1C}"/>
    <cellStyle name="Normal 7" xfId="118" xr:uid="{C49A8D8D-6C61-4B29-A017-2615824B1809}"/>
    <cellStyle name="Normal 70" xfId="119" xr:uid="{60F8E189-D0D2-4AEC-AEC0-A8087845C084}"/>
    <cellStyle name="Normal 71" xfId="120" xr:uid="{99031469-1BEC-467E-8F99-582656CD6C23}"/>
    <cellStyle name="Normal 72" xfId="121" xr:uid="{9B4F5D8B-5780-40F5-A64E-66B84832C85C}"/>
    <cellStyle name="Normal 73" xfId="122" xr:uid="{005C1EE0-2A43-4BD2-9CC8-6BEE146B0DBB}"/>
    <cellStyle name="Normal 74" xfId="123" xr:uid="{ACEF4135-1259-4D35-9330-F8661DF7DB38}"/>
    <cellStyle name="Normal 75" xfId="124" xr:uid="{A477E136-066F-4585-9F55-743AB713A829}"/>
    <cellStyle name="Normal 76" xfId="125" xr:uid="{30AB58B7-0A7C-4D7D-ABC6-AFDD893C8012}"/>
    <cellStyle name="Normal 8" xfId="126" xr:uid="{A07BBFF9-0B8C-42F1-B714-8C5F09309AEC}"/>
    <cellStyle name="Normal 9" xfId="127" xr:uid="{07D15313-C391-4BBE-BBB0-57F73295C641}"/>
    <cellStyle name="Normal_Sunstar Chem;E;2000" xfId="178" xr:uid="{57FD7ADD-750F-4751-9D1D-ACA3AD01085F}"/>
    <cellStyle name="Normal_TBSP06-FS-Q1-English-BL" xfId="180" xr:uid="{3FB9566E-A793-4E48-BFA2-917804F72CFB}"/>
    <cellStyle name="Percent" xfId="176" builtinId="5"/>
    <cellStyle name="Percent [2]" xfId="24" xr:uid="{D8CEB38D-24B6-44C8-B68E-F2D3E632E6F2}"/>
    <cellStyle name="Percent [2] 2" xfId="149" xr:uid="{ED2486AD-F406-4767-AE38-701137DF981C}"/>
    <cellStyle name="Percent 2" xfId="128" xr:uid="{92ABDE19-DF9A-4F3A-9695-866B7C603CB1}"/>
    <cellStyle name="Percent 3" xfId="129" xr:uid="{381E255A-9807-4102-8334-D90B460BF69A}"/>
    <cellStyle name="Percent 3 2" xfId="150" xr:uid="{6F74225D-1B74-42AA-B7B6-1597EFED5DB4}"/>
    <cellStyle name="Percent 4" xfId="130" xr:uid="{4C69BF7A-7CDF-4AF2-B1A0-2354ACC0F0F0}"/>
    <cellStyle name="Q" xfId="131" xr:uid="{C284A4E3-B62C-43C3-B747-76C9849ABA61}"/>
    <cellStyle name="Q 2" xfId="151" xr:uid="{044108DA-881C-434B-AD30-93C52C1AED83}"/>
    <cellStyle name="Quantity" xfId="25" xr:uid="{76732B8B-2FEB-4FFF-A88B-ECCD442C2D33}"/>
    <cellStyle name="Quantity 2" xfId="152" xr:uid="{F82EA37A-F33E-4969-9C13-92BDAC878802}"/>
    <cellStyle name="small border line" xfId="132" xr:uid="{B98BAD85-9868-4BD4-82C0-9E9B6F451581}"/>
    <cellStyle name="Style 1" xfId="133" xr:uid="{0A97A51A-DC31-4233-A51E-669AE152AEF7}"/>
    <cellStyle name="Style 1 2" xfId="153" xr:uid="{D02429EE-EFC2-4311-A34F-C00C7F3B6E61}"/>
    <cellStyle name="W" xfId="134" xr:uid="{BC94F5C9-4B8F-4A1C-8587-0DDA6AA67BCE}"/>
    <cellStyle name="W 2" xfId="154" xr:uid="{B01880A4-F0E4-407D-B9E3-611886CE2176}"/>
    <cellStyle name="เครื่องหมายจุลภาค 2" xfId="30" xr:uid="{BBADEA8A-D330-4704-AA9E-A9AEED71D22B}"/>
    <cellStyle name="เครื่องหมายจุลภาค 2 2" xfId="159" xr:uid="{9B27B4D4-FC22-4AB5-A9EB-EE3D693DE2F6}"/>
    <cellStyle name="เครื่องหมายจุลภาค 3" xfId="32" xr:uid="{9E360E4A-8DBB-441C-AE4E-E6ED8A827251}"/>
    <cellStyle name="เครื่องหมายจุลภาค 3 2" xfId="160" xr:uid="{4A76ED24-7C04-4B93-BC72-19D60514B4ED}"/>
    <cellStyle name="เครื่องหมายจุลภาค 4" xfId="141" xr:uid="{50FD8DF2-2D04-4977-9DE1-E61517866B18}"/>
    <cellStyle name="เครื่องหมายจุลภาค 4 2" xfId="163" xr:uid="{D4782669-AB61-4F1C-8C4C-237A63D1497F}"/>
    <cellStyle name="จุลภาค 2" xfId="155" xr:uid="{2E7D87E6-4DBE-4510-92B5-B680B358DA4D}"/>
    <cellStyle name="น้บะภฒ_95" xfId="135" xr:uid="{80E47C92-0AA8-405A-B653-4DA36CAFA966}"/>
    <cellStyle name="ปกติ 2" xfId="4" xr:uid="{A99AF776-AE1F-45F9-ADCF-D11539503C1A}"/>
    <cellStyle name="ปกติ 2 2" xfId="6" xr:uid="{92512533-03FE-4DC6-A16A-03F4FD1EC3A5}"/>
    <cellStyle name="ปกติ 4 2 2" xfId="13" xr:uid="{F5BBA4C8-61A3-4BCB-944B-D6BBC4194E02}"/>
    <cellStyle name="เปอร์เซ็นต์ 11 2" xfId="9" xr:uid="{C5A76B24-6956-4BB0-9154-BDCB0AC3E0FC}"/>
    <cellStyle name="ฤธถ [0]_95" xfId="136" xr:uid="{AE471F8F-4CD0-431D-86C9-8D3CD06DC861}"/>
    <cellStyle name="ฤธถ_95" xfId="137" xr:uid="{9F84EFB6-A1E5-425D-B30F-C54FA71D0F0B}"/>
    <cellStyle name="ล๋ศญ [0]_95" xfId="138" xr:uid="{1DA0B8CD-4E2D-48FD-A0C4-505954B87507}"/>
    <cellStyle name="ล๋ศญ_95" xfId="139" xr:uid="{2602059A-FB3A-46B5-BE24-35E9C7CAC89E}"/>
    <cellStyle name="วฅมุ_4ฟ๙ฝวภ๛" xfId="140" xr:uid="{34862D2F-3024-4F21-BC30-1EEF6EF66041}"/>
  </cellStyles>
  <dxfs count="0"/>
  <tableStyles count="1" defaultTableStyle="TableStyleMedium2" defaultPivotStyle="PivotStyleLight16">
    <tableStyle name="Invisible" pivot="0" table="0" count="0" xr9:uid="{0DAB78B4-A027-4E52-B72E-7058DEAAFD97}"/>
  </tableStyles>
  <colors>
    <mruColors>
      <color rgb="FFFFCCFF"/>
      <color rgb="FFAFF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WINDOWS/Desktop/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job\Repax\WINDOWS\Desktop\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Fixed/Data/Vehic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or%20present/Copy%20of%20Trial_Balance%20-ytd-dai-06-12%20after%20adjus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12\my%20documents\My%20Documents\TAX\detail%20-2548\WINDOWS\TEMP\20105920.DBF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WINDOWS\Desktop\Reconcile%201-3-53%20(3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mornrat.t\Desktop\Information\Work\SP\Financial%20Statement\&#3611;&#3637;%202567\Q4'67\PLE\Eng\PLE_E2_Q4'67.xlsx" TargetMode="External"/><Relationship Id="rId1" Type="http://schemas.openxmlformats.org/officeDocument/2006/relationships/externalLinkPath" Target="file:///C:\Users\amornrat.t\Desktop\Information\Work\SP\Financial%20Statement\&#3611;&#3637;%202567\Q4'67\PLE\Eng\PLE_E2_Q4'6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Sheet1"/>
      <sheetName val="R-INT95"/>
      <sheetName val="Aging"/>
      <sheetName val="cal (2)"/>
      <sheetName val="ปัจจุบัน_3"/>
      <sheetName val="Sale_05023"/>
      <sheetName val="Sale_04111"/>
      <sheetName val="TP"/>
      <sheetName val="Prft&amp;Loss"/>
      <sheetName val="FIN TB_SI"/>
      <sheetName val="ชีวิต 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PHSB-GL-TB"/>
      <sheetName val="cal_(2)"/>
      <sheetName val="STart"/>
      <sheetName val="PL-Kip(after adj)"/>
      <sheetName val="ops tb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ปัจจุบัน_4"/>
      <sheetName val="Sale_05024"/>
      <sheetName val="Sale_04112"/>
      <sheetName val="งบดุล"/>
      <sheetName val="Fagor04-A3112e"/>
      <sheetName val="A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発停サイクル表"/>
      <sheetName val="CRITERIA2"/>
      <sheetName val="D200-30.2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CORPORATE TAX01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สรุป"/>
      <sheetName val="As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Wkgs_BS Lead"/>
      <sheetName val="U-2.1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JAN"/>
      <sheetName val="DPLA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RAMP Fin"/>
      <sheetName val="อัตราค่าบรรทุก"/>
      <sheetName val="VariableII  period"/>
      <sheetName val="TrialBalance Q3-2002"/>
      <sheetName val="Machine2,3'04"/>
      <sheetName val="FF-1"/>
      <sheetName val="Code1"/>
      <sheetName val="QR_4.1"/>
      <sheetName val="HP"/>
      <sheetName val="CA"/>
      <sheetName val="Sale0307"/>
      <sheetName val="_"/>
      <sheetName val="Ex-Rates"/>
      <sheetName val="________ "/>
      <sheetName val="CST1198"/>
      <sheetName val="part-import"/>
      <sheetName val="part-local"/>
      <sheetName val="cc 196 (SYS) (2)"/>
      <sheetName val="ตั๋วเงินรับ"/>
      <sheetName val="TOTAL"/>
      <sheetName val="Linen"/>
      <sheetName val="_Lookup"/>
      <sheetName val="Deferred Charge"/>
      <sheetName val="SCB 1 - Current"/>
      <sheetName val="SCB 2 - Current"/>
      <sheetName val="feature"/>
      <sheetName val="3 P&amp;L "/>
      <sheetName val="Tornado 5.6 Component List"/>
      <sheetName val="StandingData"/>
      <sheetName val="J2"/>
      <sheetName val="J1"/>
      <sheetName val="Weights"/>
      <sheetName val="Asset &amp; Liability"/>
      <sheetName val="Net asset value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sheetNO"/>
      <sheetName val="Sum_THB"/>
      <sheetName val="Reference"/>
      <sheetName val="HP Leasing"/>
      <sheetName val="mcot_upc"/>
      <sheetName val="FS"/>
      <sheetName val="Input"/>
      <sheetName val="ABR P&amp;L"/>
      <sheetName val="PLmth "/>
      <sheetName val="ChqDemo-BBLApr"/>
      <sheetName val="PL"/>
      <sheetName val="M-2"/>
      <sheetName val="Lead"/>
      <sheetName val="Corp. sheet - Stress"/>
      <sheetName val="K2"/>
      <sheetName val="BS, PL"/>
      <sheetName val="Zones"/>
      <sheetName val="AP 49"/>
      <sheetName val="TB12-42"/>
      <sheetName val="Q2_EXPECTED"/>
      <sheetName val="Wkgs_BS_Lead"/>
      <sheetName val="CL-DP"/>
      <sheetName val="JE10310X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 refreshError="1"/>
      <sheetData sheetId="56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gvl"/>
      <sheetName val="Group"/>
      <sheetName val="BUDGET"/>
      <sheetName val="MAIN"/>
      <sheetName val="DETAIL "/>
      <sheetName val="Menu"/>
      <sheetName val="10-1 Media"/>
      <sheetName val="BALANCE SHEET "/>
      <sheetName val="Total_Trial_Balance1"/>
      <sheetName val="Total_Trial_Balance2"/>
      <sheetName val="J2"/>
      <sheetName val="CodeA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Cost Center_2014"/>
      <sheetName val="201"/>
      <sheetName val="212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  <sheetName val="I"/>
      <sheetName val="Data NYB (6W)"/>
      <sheetName val="EQ4NTV"/>
      <sheetName val="Hit"/>
      <sheetName val="tax10"/>
      <sheetName val="Budget-Bal"/>
      <sheetName val="HTE LIST"/>
      <sheetName val="Trial Balance"/>
      <sheetName val="TRUE-END"/>
      <sheetName val="DIS"/>
      <sheetName val="Cost Center_2016"/>
      <sheetName val="Reason to investment"/>
      <sheetName val="JJDHT-Cash Flows"/>
      <sheetName val="JJDHT-Change Share"/>
      <sheetName val="JJDHT-Cash_Flows"/>
      <sheetName val="JJDHT-Change_Share"/>
      <sheetName val="ลูกหนี้(เก่า)"/>
      <sheetName val="TX-8_Donation"/>
      <sheetName val="Job header"/>
      <sheetName val="Statement-BAHT"/>
      <sheetName val="เงินกู้ MGC"/>
      <sheetName val="Depreciation Calc"/>
      <sheetName val="YTD-Actual"/>
      <sheetName val="YTD_Revised"/>
      <sheetName val="Calculation of end rates"/>
      <sheetName val="C"/>
      <sheetName val="Raw Material"/>
      <sheetName val="bs&amp;pl"/>
      <sheetName val="DATA WP"/>
      <sheetName val="คีย์ข้อมูลรายละเอียดต่างๆ"/>
      <sheetName val="L to 20"/>
      <sheetName val="Sheet3"/>
      <sheetName val="code G"/>
      <sheetName val="Cost_Center_2014"/>
      <sheetName val="HTE_LIST"/>
      <sheetName val="Trial_Balance"/>
      <sheetName val="Depreciation_Calc"/>
      <sheetName val="TB - Apr"/>
      <sheetName val="ห้ามลบ"/>
    </sheetNames>
    <sheetDataSet>
      <sheetData sheetId="0" refreshError="1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>
        <row r="4">
          <cell r="B4" t="str">
            <v>Australia &amp; New Zealand</v>
          </cell>
        </row>
      </sheetData>
      <sheetData sheetId="52"/>
      <sheetData sheetId="53"/>
      <sheetData sheetId="54">
        <row r="4">
          <cell r="B4" t="str">
            <v>Australia &amp; New Zealand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4">
          <cell r="B4" t="str">
            <v>Australia &amp; New Zealand</v>
          </cell>
        </row>
      </sheetData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4">
          <cell r="B4" t="str">
            <v>Australia &amp; New Zealand</v>
          </cell>
        </row>
      </sheetData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  <sheetData sheetId="3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  <sheetName val="UnitRanges"/>
      <sheetName val="Info"/>
      <sheetName val="Company"/>
      <sheetName val="Data Tables"/>
      <sheetName val="DCRanges"/>
      <sheetName val="Conv"/>
      <sheetName val="เงินกู้ MGC"/>
      <sheetName val="PE-C4"/>
      <sheetName val="BS_Revise"/>
      <sheetName val="IS_Revise"/>
      <sheetName val="MTO REV.0"/>
      <sheetName val="Capacity"/>
      <sheetName val="January"/>
      <sheetName val="(旧)LIST"/>
      <sheetName val="Sal+Car"/>
      <sheetName val="SCB 1 - Current"/>
      <sheetName val="SCB 2 - Current"/>
      <sheetName val="Trial Balance"/>
      <sheetName val="Assumptions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Input1"/>
      <sheetName val="Controls Testing Matrix"/>
      <sheetName val="aa-1"/>
      <sheetName val="BNDDIR(BOND)"/>
      <sheetName val="F1_Log_On6"/>
      <sheetName val="Cash_Flow1"/>
      <sheetName val="Financial_Summary1"/>
      <sheetName val="O4_CA1"/>
      <sheetName val="O2_TC1"/>
      <sheetName val="ADJ_-_RATE1"/>
      <sheetName val="Base_1"/>
      <sheetName val="Co_info1"/>
      <sheetName val="Stock_Aging1"/>
      <sheetName val="Sale_04041"/>
      <sheetName val="F1_Log_On5"/>
      <sheetName val="Financial_Summary"/>
      <sheetName val="O4_CA"/>
      <sheetName val="O2_TC"/>
      <sheetName val="ADJ_-_RATE"/>
      <sheetName val="Base_"/>
      <sheetName val="Co_info"/>
      <sheetName val="Stock_Aging"/>
      <sheetName val="Sale_0404"/>
      <sheetName val="งบการเงิน"/>
      <sheetName val="10-1 Media"/>
      <sheetName val="10-cut"/>
      <sheetName val="CPF_Eqty"/>
      <sheetName val="TABLE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4"/>
      <sheetName val="Asset_Class4"/>
      <sheetName val="Depre__Key4"/>
      <sheetName val="addl_cost2"/>
      <sheetName val="10-1_Media"/>
      <sheetName val="LEAD_Q3'09"/>
      <sheetName val="Data_2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1"/>
      <sheetName val="Data_21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aa-1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jul04-dec04pnl"/>
      <sheetName val="fy05bsJul-dec04"/>
      <sheetName val="END#2"/>
      <sheetName val="Control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Transaction"/>
      <sheetName val="Flat_File"/>
      <sheetName val="CAF003"/>
      <sheetName val="CAF007"/>
      <sheetName val="AR"/>
      <sheetName val="BANK"/>
      <sheetName val="CAF001"/>
      <sheetName val="計算結果"/>
      <sheetName val="EX 1"/>
      <sheetName val="集計結果"/>
      <sheetName val="DETAIL "/>
      <sheetName val="ข้อมูล"/>
      <sheetName val="MFA"/>
      <sheetName val="data_2002 Budget_"/>
      <sheetName val="FF-1"/>
      <sheetName val="Reversion"/>
      <sheetName val="Bid_Sheet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Trial_Balance"/>
      <sheetName val="PL_A05_APA_Input"/>
      <sheetName val="Standing_Data"/>
      <sheetName val="Asset_&amp;_Liability"/>
      <sheetName val="Net_asset_value"/>
      <sheetName val="LEAD_Q3'093"/>
      <sheetName val="Data_23"/>
      <sheetName val="test_21"/>
      <sheetName val="Subscriber_Report"/>
      <sheetName val="Iron_Curtain_Method"/>
      <sheetName val="JUL_11_BIZ1"/>
      <sheetName val="SCB_1_-_Current"/>
      <sheetName val="SCB_2_-_Current"/>
      <sheetName val="_analysis_fp"/>
      <sheetName val="DGchitiet_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Trial_Balance1"/>
      <sheetName val="PL_A05_APA_Input1"/>
      <sheetName val="Standing_Data1"/>
      <sheetName val="Asset_&amp;_Liability1"/>
      <sheetName val="Net_asset_value1"/>
      <sheetName val="License_BOI5"/>
      <sheetName val="Asset_Class5"/>
      <sheetName val="Depre__Key5"/>
      <sheetName val="LEAD_Q3'094"/>
      <sheetName val="Data_24"/>
      <sheetName val="test_22"/>
      <sheetName val="Subscriber_Report1"/>
      <sheetName val="addl_cost3"/>
      <sheetName val="Iron_Curtain_Method1"/>
      <sheetName val="JUL_11_BIZ2"/>
      <sheetName val="10-1_Media1"/>
      <sheetName val="SCB_1_-_Current1"/>
      <sheetName val="SCB_2_-_Current1"/>
      <sheetName val="_analysis_fp1"/>
      <sheetName val="DGchitiet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Trial_Balance2"/>
      <sheetName val="PL_A05_APA_Input2"/>
      <sheetName val="Standing_Data2"/>
      <sheetName val="Asset_&amp;_Liability2"/>
      <sheetName val="Net_asset_value2"/>
      <sheetName val="License_BOI6"/>
      <sheetName val="Asset_Class6"/>
      <sheetName val="Depre__Key6"/>
      <sheetName val="LEAD_Q3'095"/>
      <sheetName val="Data_25"/>
      <sheetName val="test_23"/>
      <sheetName val="Subscriber_Report2"/>
      <sheetName val="addl_cost4"/>
      <sheetName val="Iron_Curtain_Method2"/>
      <sheetName val="JUL_11_BIZ3"/>
      <sheetName val="10-1_Media2"/>
      <sheetName val="SCB_1_-_Current2"/>
      <sheetName val="SCB_2_-_Current2"/>
      <sheetName val="_analysis_fp2"/>
      <sheetName val="DGchitiet_2"/>
      <sheetName val="Cash_Flow"/>
      <sheetName val="Financial_Summary"/>
      <sheetName val="Adj&amp;Rje(Z820)_"/>
      <sheetName val="Expense_Summary"/>
      <sheetName val="delivery plan"/>
      <sheetName val="Sale03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Trial_Balance3"/>
      <sheetName val="PL_A05_APA_Input3"/>
      <sheetName val="Standing_Data3"/>
      <sheetName val="Asset_&amp;_Liability3"/>
      <sheetName val="Net_asset_value3"/>
      <sheetName val="License_BOI7"/>
      <sheetName val="Asset_Class7"/>
      <sheetName val="Depre__Key7"/>
      <sheetName val="LEAD_Q3'096"/>
      <sheetName val="Data_26"/>
      <sheetName val="test_24"/>
      <sheetName val="Subscriber_Report3"/>
      <sheetName val="addl_cost5"/>
      <sheetName val="Iron_Curtain_Method3"/>
      <sheetName val="JUL_11_BIZ4"/>
      <sheetName val="10-1_Media3"/>
      <sheetName val="SCB_1_-_Current3"/>
      <sheetName val="SCB_2_-_Current3"/>
      <sheetName val="_analysis_fp3"/>
      <sheetName val="DGchitiet_3"/>
      <sheetName val="Cash_Flow1"/>
      <sheetName val="Financial_Summary1"/>
      <sheetName val="Adj&amp;Rje(Z820)_1"/>
      <sheetName val="Expense_Summary1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Trial_Balance4"/>
      <sheetName val="PL_A05_APA_Input4"/>
      <sheetName val="Standing_Data4"/>
      <sheetName val="Asset_&amp;_Liability4"/>
      <sheetName val="Net_asset_value4"/>
      <sheetName val="License_BOI8"/>
      <sheetName val="Asset_Class8"/>
      <sheetName val="Depre__Key8"/>
      <sheetName val="LEAD_Q3'097"/>
      <sheetName val="Data_27"/>
      <sheetName val="test_25"/>
      <sheetName val="Subscriber_Report4"/>
      <sheetName val="addl_cost6"/>
      <sheetName val="Iron_Curtain_Method4"/>
      <sheetName val="JUL_11_BIZ5"/>
      <sheetName val="10-1_Media4"/>
      <sheetName val="SCB_1_-_Current4"/>
      <sheetName val="SCB_2_-_Current4"/>
      <sheetName val="_analysis_fp4"/>
      <sheetName val="DGchitiet_4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Trial_Balance5"/>
      <sheetName val="PL_A05_APA_Input5"/>
      <sheetName val="Standing_Data5"/>
      <sheetName val="Asset_&amp;_Liability5"/>
      <sheetName val="Net_asset_value5"/>
      <sheetName val="License_BOI9"/>
      <sheetName val="Asset_Class9"/>
      <sheetName val="Depre__Key9"/>
      <sheetName val="LEAD_Q3'098"/>
      <sheetName val="Data_28"/>
      <sheetName val="test_26"/>
      <sheetName val="Subscriber_Report5"/>
      <sheetName val="addl_cost7"/>
      <sheetName val="Iron_Curtain_Method5"/>
      <sheetName val="JUL_11_BIZ6"/>
      <sheetName val="10-1_Media5"/>
      <sheetName val="SCB_1_-_Current5"/>
      <sheetName val="SCB_2_-_Current5"/>
      <sheetName val="_analysis_fp5"/>
      <sheetName val="DGchitiet_5"/>
      <sheetName val="Cash_Flow2"/>
      <sheetName val="Financial_Summary2"/>
      <sheetName val="Adj&amp;Rje(Z820)_2"/>
      <sheetName val="Expense_Summary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>
        <row r="1">
          <cell r="A1" t="str">
            <v>CODE A/R</v>
          </cell>
        </row>
      </sheetData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 refreshError="1"/>
      <sheetData sheetId="97" refreshError="1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1">
          <cell r="A1" t="str">
            <v>CODE A/R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GVL"/>
      <sheetName val="SEA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เงินกู้_MGC"/>
      <sheetName val="BS(old_format)2"/>
      <sheetName val="พค45_"/>
      <sheetName val="H-100"/>
      <sheetName val="J-100"/>
      <sheetName val="J-110"/>
      <sheetName val="พค45_1"/>
      <sheetName val="CCL"/>
      <sheetName val="DY"/>
      <sheetName val="BS(old_format)3"/>
      <sheetName val="พค45_2"/>
      <sheetName val="BS(old_format)4"/>
      <sheetName val="CASHFLOW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MOTOR9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BS&amp;PL_TH"/>
      <sheetName val="ELIM"/>
      <sheetName val="10-1 Media"/>
      <sheetName val="10-cut"/>
      <sheetName val="M_Maincomp"/>
      <sheetName val="Links"/>
      <sheetName val="AM_COST"/>
      <sheetName val="Furniture"/>
      <sheetName val="SP37fin"/>
      <sheetName val="SP37mec"/>
      <sheetName val="SP37b"/>
      <sheetName val="frs_financial_2002 (2)"/>
      <sheetName val="ar1-6"/>
      <sheetName val="Dep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IRS"/>
      <sheetName val="Kalindo"/>
      <sheetName val="report-Jan 2015"/>
      <sheetName val="Bedrreceptuur"/>
      <sheetName val="Vlookup"/>
      <sheetName val="STOCK CARD"/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2549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K_8"/>
      <sheetName val="ADS_8"/>
      <sheetName val="COM_8"/>
      <sheetName val="INV_SK8"/>
      <sheetName val="INV__ADS_8"/>
      <sheetName val="สรุปประกัน_8"/>
      <sheetName val="INS_LTX_8"/>
      <sheetName val="INS_SK_8"/>
      <sheetName val="INS_ADS_8"/>
      <sheetName val="สรุปคชจ_ส่งออก__8"/>
      <sheetName val="AC_LTX_8"/>
      <sheetName val="AC_SK__8"/>
      <sheetName val="AC_ADS_8"/>
      <sheetName val="GL_CB7"/>
      <sheetName val="GL_M7"/>
      <sheetName val="EX_15"/>
      <sheetName val="วงเครดิต_35"/>
      <sheetName val="1214_Kartu5"/>
      <sheetName val="BS(old_format)7"/>
      <sheetName val="พค45_5"/>
      <sheetName val="SK_9"/>
      <sheetName val="ADS_9"/>
      <sheetName val="COM_9"/>
      <sheetName val="INV_SK9"/>
      <sheetName val="INV__ADS_9"/>
      <sheetName val="สรุปประกัน_9"/>
      <sheetName val="INS_LTX_9"/>
      <sheetName val="INS_SK_9"/>
      <sheetName val="INS_ADS_9"/>
      <sheetName val="สรุปคชจ_ส่งออก__9"/>
      <sheetName val="AC_LTX_9"/>
      <sheetName val="AC_SK__9"/>
      <sheetName val="AC_ADS_9"/>
      <sheetName val="GL_CB8"/>
      <sheetName val="GL_M8"/>
      <sheetName val="EX_16"/>
      <sheetName val="วงเครดิต_36"/>
      <sheetName val="1214_Kartu6"/>
      <sheetName val="BS(old_format)8"/>
      <sheetName val="พค45_6"/>
      <sheetName val="SK_10"/>
      <sheetName val="ADS_10"/>
      <sheetName val="COM_10"/>
      <sheetName val="INV_SK10"/>
      <sheetName val="INV__ADS_10"/>
      <sheetName val="สรุปประกัน_10"/>
      <sheetName val="INS_LTX_10"/>
      <sheetName val="INS_SK_10"/>
      <sheetName val="INS_ADS_10"/>
      <sheetName val="สรุปคชจ_ส่งออก__10"/>
      <sheetName val="AC_LTX_10"/>
      <sheetName val="AC_SK__10"/>
      <sheetName val="AC_ADS_10"/>
      <sheetName val="GL_CB9"/>
      <sheetName val="GL_M9"/>
      <sheetName val="EX_17"/>
      <sheetName val="วงเครดิต_37"/>
      <sheetName val="1214_Kartu7"/>
      <sheetName val="เงินกู้_MGC2"/>
      <sheetName val="BS(old_format)9"/>
      <sheetName val="พค45_7"/>
      <sheetName val="SK_11"/>
      <sheetName val="ADS_11"/>
      <sheetName val="COM_11"/>
      <sheetName val="INV_SK11"/>
      <sheetName val="INV__ADS_11"/>
      <sheetName val="สรุปประกัน_11"/>
      <sheetName val="INS_LTX_11"/>
      <sheetName val="INS_SK_11"/>
      <sheetName val="INS_ADS_11"/>
      <sheetName val="สรุปคชจ_ส่งออก__11"/>
      <sheetName val="AC_LTX_11"/>
      <sheetName val="AC_SK__11"/>
      <sheetName val="AC_ADS_11"/>
      <sheetName val="GL_CB10"/>
      <sheetName val="GL_M10"/>
      <sheetName val="EX_18"/>
      <sheetName val="วงเครดิต_38"/>
      <sheetName val="1214_Kartu8"/>
      <sheetName val="เงินกู้_MGC3"/>
      <sheetName val="BS(old_format)10"/>
      <sheetName val="พค45_8"/>
      <sheetName val="SK_12"/>
      <sheetName val="ADS_12"/>
      <sheetName val="COM_12"/>
      <sheetName val="INV_SK12"/>
      <sheetName val="INV__ADS_12"/>
      <sheetName val="สรุปประกัน_12"/>
      <sheetName val="INS_LTX_12"/>
      <sheetName val="INS_SK_12"/>
      <sheetName val="INS_ADS_12"/>
      <sheetName val="สรุปคชจ_ส่งออก__12"/>
      <sheetName val="AC_LTX_12"/>
      <sheetName val="AC_SK__12"/>
      <sheetName val="AC_ADS_12"/>
      <sheetName val="GL_CB11"/>
      <sheetName val="GL_M11"/>
      <sheetName val="EX_19"/>
      <sheetName val="วงเครดิต_39"/>
      <sheetName val="1214_Kartu9"/>
      <sheetName val="เงินกู้_MGC4"/>
      <sheetName val="BS(old_format)11"/>
      <sheetName val="พค45_9"/>
      <sheetName val="S33"/>
      <sheetName val="SAN REDUCED 1"/>
      <sheetName val="gl"/>
      <sheetName val="link location"/>
      <sheetName val="ไฟล์ดิบ"/>
      <sheetName val="BS Grp"/>
      <sheetName val="TON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J2"/>
      <sheetName val="J1"/>
      <sheetName val="IA Data"/>
      <sheetName val="Location Codes"/>
      <sheetName val="Links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Temp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SSW_loan_OD"/>
      <sheetName val="TB"/>
      <sheetName val="CA5"/>
      <sheetName val="List of Related"/>
      <sheetName val="List_of_Related"/>
      <sheetName val="CJEs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A"/>
      <sheetName val="dtct_cong"/>
      <sheetName val="10-1_Media"/>
      <sheetName val="U2 Sales"/>
      <sheetName val="Pareto Daily"/>
      <sheetName val="FF-3"/>
      <sheetName val="B-105"/>
      <sheetName val="DGduong"/>
      <sheetName val="ตั๋วเงินรับ"/>
      <sheetName val="@Master9612"/>
      <sheetName val="TrialBalance Q3-2002"/>
      <sheetName val="BGT97STAFF"/>
      <sheetName val="Asstes-NEW '0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PJ_List2"/>
      <sheetName val="TB_Worksheet2"/>
      <sheetName val="_540100_"/>
      <sheetName val="รายได้_คชจ__Con"/>
      <sheetName val="BS_Grp"/>
      <sheetName val="Variables"/>
      <sheetName val="BS"/>
      <sheetName val="IS"/>
      <sheetName val="生データ"/>
      <sheetName val="OreType"/>
      <sheetName val="name"/>
      <sheetName val="sale0103"/>
      <sheetName val="Loan Calculator"/>
      <sheetName val="Loan_Calculator"/>
      <sheetName val="_540100_1"/>
      <sheetName val="รายได้_คชจ__Con1"/>
      <sheetName val="BS_Grp1"/>
      <sheetName val="Loan_Calculator1"/>
      <sheetName val="_540100_2"/>
      <sheetName val="รายได้_คชจ__Con2"/>
      <sheetName val="BS_Grp2"/>
      <sheetName val="Loan_Calculator2"/>
      <sheetName val="cash flow 2"/>
      <sheetName val="Sale0307"/>
      <sheetName val="_2__xls__2__xls_COV"/>
      <sheetName val="List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Sale0309"/>
      <sheetName val="Lead"/>
      <sheetName val="Guidance"/>
      <sheetName val="note_defect"/>
      <sheetName val="เงินกู้ MGC"/>
      <sheetName val="CFP-BK2"/>
      <sheetName val="house cost"/>
      <sheetName val="promotion"/>
      <sheetName val="FF_2"/>
      <sheetName val="U"/>
      <sheetName val="BSI ขายให้ TM"/>
      <sheetName val="J2"/>
      <sheetName val="J1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>
        <row r="1">
          <cell r="A1" t="str">
            <v>กระบวนการบริหารงานทรัพยากรบุคคล</v>
          </cell>
        </row>
      </sheetData>
      <sheetData sheetId="61">
        <row r="1">
          <cell r="A1" t="str">
            <v>กระบวนการบริหารงานทรัพยากรบุคคล</v>
          </cell>
        </row>
      </sheetData>
      <sheetData sheetId="62">
        <row r="1">
          <cell r="A1" t="str">
            <v>กระบวนการบริหารงานทรัพยากรบุคคล</v>
          </cell>
        </row>
      </sheetData>
      <sheetData sheetId="63">
        <row r="1">
          <cell r="A1" t="str">
            <v>กระบวนการบริหารงานทรัพยากรบุคคล</v>
          </cell>
        </row>
      </sheetData>
      <sheetData sheetId="64">
        <row r="1">
          <cell r="A1" t="str">
            <v>กระบวนการบริหารงานทรัพยากรบุคคล</v>
          </cell>
        </row>
      </sheetData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>
        <row r="1">
          <cell r="A1" t="str">
            <v>กระบวนการบริหารงานทรัพยากรบุคคล</v>
          </cell>
        </row>
      </sheetData>
      <sheetData sheetId="70">
        <row r="1">
          <cell r="A1" t="str">
            <v>กระบวนการบริหารงานทรัพยากรบุคคล</v>
          </cell>
        </row>
      </sheetData>
      <sheetData sheetId="71"/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/>
      <sheetData sheetId="83">
        <row r="1">
          <cell r="A1" t="str">
            <v>กระบวนการบริหารงานทรัพยากรบุคคล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>
        <row r="1">
          <cell r="A1" t="str">
            <v>กระบวนการบริหารงานทรัพยากรบุคคล</v>
          </cell>
        </row>
      </sheetData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>
        <row r="1">
          <cell r="A1" t="str">
            <v>กระบวนการบริหารงานทรัพยากรบุคคล</v>
          </cell>
        </row>
      </sheetData>
      <sheetData sheetId="116"/>
      <sheetData sheetId="117">
        <row r="1">
          <cell r="A1" t="str">
            <v>กระบวนการบริหารงานทรัพยากรบุคคล</v>
          </cell>
        </row>
      </sheetData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>
        <row r="1">
          <cell r="A1" t="str">
            <v>กระบวนการบริหารงานทรัพยากรบุคคล</v>
          </cell>
        </row>
      </sheetData>
      <sheetData sheetId="120">
        <row r="1">
          <cell r="A1" t="str">
            <v>กระบวนการบริหารงานทรัพยากรบุคคล</v>
          </cell>
        </row>
      </sheetData>
      <sheetData sheetId="121"/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>
        <row r="1">
          <cell r="A1" t="str">
            <v>กระบวนการบริหารงานทรัพยากรบุคคล</v>
          </cell>
        </row>
      </sheetData>
      <sheetData sheetId="124">
        <row r="1">
          <cell r="A1" t="str">
            <v>กระบวนการบริหารงานทรัพยากรบุคคล</v>
          </cell>
        </row>
      </sheetData>
      <sheetData sheetId="125">
        <row r="1">
          <cell r="A1" t="str">
            <v>กระบวนการบริหารงานทรัพยากรบุคคล</v>
          </cell>
        </row>
      </sheetData>
      <sheetData sheetId="126">
        <row r="1">
          <cell r="A1" t="str">
            <v>กระบวนการบริหารงานทรัพยากรบุคคล</v>
          </cell>
        </row>
      </sheetData>
      <sheetData sheetId="127">
        <row r="1">
          <cell r="A1" t="str">
            <v>กระบวนการบริหารงานทรัพยากรบุคคล</v>
          </cell>
        </row>
      </sheetData>
      <sheetData sheetId="128">
        <row r="1">
          <cell r="A1" t="str">
            <v>กระบวนการบริหารงานทรัพยากรบุคคล</v>
          </cell>
        </row>
      </sheetData>
      <sheetData sheetId="129">
        <row r="1">
          <cell r="A1" t="str">
            <v>กระบวนการบริหารงานทรัพยากรบุคคล</v>
          </cell>
        </row>
      </sheetData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>
        <row r="1">
          <cell r="A1" t="str">
            <v>กระบวนการบริหารงานทรัพยากรบุคคล</v>
          </cell>
        </row>
      </sheetData>
      <sheetData sheetId="132">
        <row r="1">
          <cell r="A1" t="str">
            <v>กระบวนการบริหารงานทรัพยากรบุคคล</v>
          </cell>
        </row>
      </sheetData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>
        <row r="1">
          <cell r="A1" t="str">
            <v>กระบวนการบริหารงานทรัพยากรบุคคล</v>
          </cell>
        </row>
      </sheetData>
      <sheetData sheetId="137">
        <row r="1">
          <cell r="A1" t="str">
            <v>กระบวนการบริหารงานทรัพยากรบุคคล</v>
          </cell>
        </row>
      </sheetData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>
        <row r="1">
          <cell r="A1" t="str">
            <v>กระบวนการบริหารงานทรัพยากรบุคคล</v>
          </cell>
        </row>
      </sheetData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>
        <row r="1">
          <cell r="A1" t="str">
            <v>กระบวนการบริหารงานทรัพยากรบุคคล</v>
          </cell>
        </row>
      </sheetData>
      <sheetData sheetId="143">
        <row r="1">
          <cell r="A1" t="str">
            <v>กระบวนการบริหารงานทรัพยากรบุคคล</v>
          </cell>
        </row>
      </sheetData>
      <sheetData sheetId="144">
        <row r="1">
          <cell r="A1" t="str">
            <v>กระบวนการบริหารงานทรัพยากรบุคคล</v>
          </cell>
        </row>
      </sheetData>
      <sheetData sheetId="145">
        <row r="1">
          <cell r="A1" t="str">
            <v>กระบวนการบริหารงานทรัพยากรบุคคล</v>
          </cell>
        </row>
      </sheetData>
      <sheetData sheetId="146" refreshError="1"/>
      <sheetData sheetId="147">
        <row r="1">
          <cell r="A1" t="str">
            <v>กระบวนการบริหารงานทรัพยากรบุคคล</v>
          </cell>
        </row>
      </sheetData>
      <sheetData sheetId="148">
        <row r="1">
          <cell r="A1" t="str">
            <v>กระบวนการบริหารงานทรัพยากรบุคคล</v>
          </cell>
        </row>
      </sheetData>
      <sheetData sheetId="149">
        <row r="1">
          <cell r="A1" t="str">
            <v>กระบวนการบริหารงานทรัพยากรบุคคล</v>
          </cell>
        </row>
      </sheetData>
      <sheetData sheetId="150">
        <row r="1">
          <cell r="A1" t="str">
            <v>กระบวนการบริหารงานทรัพยากรบุคคล</v>
          </cell>
        </row>
      </sheetData>
      <sheetData sheetId="151">
        <row r="1">
          <cell r="A1" t="str">
            <v>กระบวนการบริหารงานทรัพยากรบุคคล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กระบวนการบริหารงานทรัพยากรบุคคล</v>
          </cell>
        </row>
      </sheetData>
      <sheetData sheetId="174">
        <row r="1">
          <cell r="A1" t="str">
            <v>กระบวนการบริหารงานทรัพยากรบุคคล</v>
          </cell>
        </row>
      </sheetData>
      <sheetData sheetId="175">
        <row r="1">
          <cell r="A1" t="str">
            <v>กระบวนการบริหารงานทรัพยากรบุคคล</v>
          </cell>
        </row>
      </sheetData>
      <sheetData sheetId="176">
        <row r="1">
          <cell r="A1" t="str">
            <v>กระบวนการบริหารงานทรัพยากรบุคคล</v>
          </cell>
        </row>
      </sheetData>
      <sheetData sheetId="177">
        <row r="1">
          <cell r="A1" t="str">
            <v>กระบวนการบริหารงานทรัพยากรบุคคล</v>
          </cell>
        </row>
      </sheetData>
      <sheetData sheetId="178">
        <row r="1">
          <cell r="A1" t="str">
            <v>กระบวนการบริหารงานทรัพยากรบุคคล</v>
          </cell>
        </row>
      </sheetData>
      <sheetData sheetId="179">
        <row r="1">
          <cell r="A1" t="str">
            <v>กระบวนการบริหารงานทรัพยากรบุคคล</v>
          </cell>
        </row>
      </sheetData>
      <sheetData sheetId="180" refreshError="1"/>
      <sheetData sheetId="181">
        <row r="1">
          <cell r="A1" t="str">
            <v>กระบวนการบริหารงานทรัพยากรบุคคล</v>
          </cell>
        </row>
      </sheetData>
      <sheetData sheetId="182">
        <row r="1">
          <cell r="A1" t="str">
            <v>กระบวนการบริหารงานทรัพยากรบุคคล</v>
          </cell>
        </row>
      </sheetData>
      <sheetData sheetId="183">
        <row r="1">
          <cell r="A1" t="str">
            <v>กระบวนการบริหารงานทรัพยากรบุคคล</v>
          </cell>
        </row>
      </sheetData>
      <sheetData sheetId="184">
        <row r="1">
          <cell r="A1" t="str">
            <v>กระบวนการบริหารงานทรัพยากรบุคคล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description"/>
      <sheetName val="cost4-47"/>
      <sheetName val="STRUCTURE"/>
      <sheetName val="Lead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data3"/>
      <sheetName val="Parameter"/>
      <sheetName val="#ref"/>
      <sheetName val="pl"/>
      <sheetName val="Cont_ Detail _2_"/>
      <sheetName val="Cont_ Detail"/>
      <sheetName val="Drop Down"/>
      <sheetName val="県別ﾏﾙﾁ"/>
      <sheetName val="TB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Actual_99_YTD2"/>
      <sheetName val="General_assumptions5"/>
      <sheetName val="FY04_budget_vol5"/>
      <sheetName val="Copy_of_STA_0306_SALE2"/>
      <sheetName val="Y_REVMKT2"/>
      <sheetName val="Stock_Aging2"/>
      <sheetName val="B-_12"/>
      <sheetName val="Staff_List2"/>
      <sheetName val="Actual_99_YTD3"/>
      <sheetName val="General_assumptions6"/>
      <sheetName val="FY04_budget_vol6"/>
      <sheetName val="Copy_of_STA_0306_SALE3"/>
      <sheetName val="Y_REVMKT3"/>
      <sheetName val="Stock_Aging3"/>
      <sheetName val="B-_13"/>
      <sheetName val="Staff_List3"/>
      <sheetName val="Actual_99_YTD4"/>
      <sheetName val="General_assumptions7"/>
      <sheetName val="FY04_budget_vol7"/>
      <sheetName val="Copy_of_STA_0306_SALE4"/>
      <sheetName val="Y_REVMKT4"/>
      <sheetName val="Stock_Aging4"/>
      <sheetName val="B-_14"/>
      <sheetName val="Staff_List4"/>
      <sheetName val="stock1020v1_3"/>
      <sheetName val="JUNE_EOH-MASTER_(2)"/>
      <sheetName val="Actual_99_YTD5"/>
      <sheetName val="General_assumptions8"/>
      <sheetName val="FY04_budget_vol8"/>
      <sheetName val="Copy_of_STA_0306_SALE5"/>
      <sheetName val="Y_REVMKT5"/>
      <sheetName val="Stock_Aging5"/>
      <sheetName val="B-_15"/>
      <sheetName val="Staff_List5"/>
      <sheetName val="stock1020v1_31"/>
      <sheetName val="JUNE_EOH-MASTER_(2)1"/>
      <sheetName val="Actual_99_YTD6"/>
      <sheetName val="General_assumptions9"/>
      <sheetName val="FY04_budget_vol9"/>
      <sheetName val="Copy_of_STA_0306_SALE6"/>
      <sheetName val="Y_REVMKT6"/>
      <sheetName val="Stock_Aging6"/>
      <sheetName val="B-_16"/>
      <sheetName val="Staff_List6"/>
      <sheetName val="TB_Worksheet2"/>
      <sheetName val="Sale_05012"/>
      <sheetName val="stock1020v1_32"/>
      <sheetName val="JUNE_EOH-MASTER_(2)2"/>
      <sheetName val="Active"/>
      <sheetName val="C2"/>
      <sheetName val="PL11"/>
      <sheetName val="Master"/>
      <sheetName val="งบทดลองปภพ 4-47"/>
      <sheetName val="currency"/>
      <sheetName val="สรุปรวม"/>
      <sheetName val="Val_Ind"/>
      <sheetName val="CA"/>
      <sheetName val="FF-21(a)"/>
      <sheetName val="Links"/>
      <sheetName val="Rates"/>
      <sheetName val="Cover"/>
      <sheetName val="C"/>
      <sheetName val="BS ATTACH"/>
      <sheetName val="แจกแจง _งบดุล_"/>
      <sheetName val="SSW_loan_OD"/>
      <sheetName val="อัตรามรณะ"/>
      <sheetName val="79 นอร์ธปาร์ค 021052"/>
      <sheetName val="criteria"/>
      <sheetName val="13.Tax Calculation"/>
      <sheetName val="RAMP Fin"/>
      <sheetName val="PS-1995"/>
      <sheetName val="K2"/>
      <sheetName val="F-3"/>
      <sheetName val="Graph"/>
      <sheetName val="Summary"/>
      <sheetName val="oresreqsum"/>
      <sheetName val="Page 25"/>
      <sheetName val="Puu_Pud_pong5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Menu"/>
      <sheetName val="Cash Flow"/>
      <sheetName val="Detail รายบุคคลปี 58"/>
      <sheetName val="Operating Assumption"/>
      <sheetName val="6A CA"/>
      <sheetName val="Loan Calculator"/>
      <sheetName val="Ratio"/>
      <sheetName val="Data 2"/>
      <sheetName val="Tornado 2.2 Component List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TB_55(6M)"/>
      <sheetName val="งบการเงิน"/>
      <sheetName val="BSLA"/>
      <sheetName val="หน้าปกเจ้าหนี้"/>
      <sheetName val="assu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SAMPANNY CO., LTD.</v>
          </cell>
        </row>
      </sheetData>
      <sheetData sheetId="22">
        <row r="1">
          <cell r="A1" t="str">
            <v>Summary of Sale on June 2019</v>
          </cell>
        </row>
      </sheetData>
      <sheetData sheetId="23">
        <row r="1">
          <cell r="A1" t="str">
            <v>Summary of Sale on June 2019</v>
          </cell>
        </row>
      </sheetData>
      <sheetData sheetId="24">
        <row r="1">
          <cell r="A1" t="str">
            <v>Summary of Sale on June 2019</v>
          </cell>
        </row>
      </sheetData>
      <sheetData sheetId="25">
        <row r="1">
          <cell r="A1" t="str">
            <v>SAMPANNY CO., LTD.</v>
          </cell>
        </row>
      </sheetData>
      <sheetData sheetId="26">
        <row r="1">
          <cell r="A1" t="str">
            <v>Summary of Sale on June 2019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>
        <row r="1">
          <cell r="A1" t="str">
            <v>SAMPANNY CO., LTD.</v>
          </cell>
        </row>
      </sheetData>
      <sheetData sheetId="34">
        <row r="1">
          <cell r="A1" t="str">
            <v>SAMPANNY CO., LTD.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Summary of Sale on June 2019</v>
          </cell>
        </row>
      </sheetData>
      <sheetData sheetId="86">
        <row r="1">
          <cell r="A1" t="str">
            <v>Summary of Sale on June 2019</v>
          </cell>
        </row>
      </sheetData>
      <sheetData sheetId="87">
        <row r="1">
          <cell r="A1" t="str">
            <v>Summary of Sale on June 2019</v>
          </cell>
        </row>
      </sheetData>
      <sheetData sheetId="88">
        <row r="1">
          <cell r="A1" t="str">
            <v>Summary of Sale on June 2019</v>
          </cell>
        </row>
      </sheetData>
      <sheetData sheetId="89">
        <row r="1">
          <cell r="A1" t="str">
            <v>Summary of Sale on June 2019</v>
          </cell>
        </row>
      </sheetData>
      <sheetData sheetId="90">
        <row r="1">
          <cell r="A1" t="str">
            <v>Summary of Sale on June 2019</v>
          </cell>
        </row>
      </sheetData>
      <sheetData sheetId="91">
        <row r="1">
          <cell r="A1" t="str">
            <v>Summary of Sale on June 2019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>
        <row r="1">
          <cell r="A1" t="str">
            <v>CLIENT</v>
          </cell>
        </row>
      </sheetData>
      <sheetData sheetId="113">
        <row r="1">
          <cell r="A1" t="str">
            <v>CLIENT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Summary of Sale on June 2019</v>
          </cell>
        </row>
      </sheetData>
      <sheetData sheetId="225">
        <row r="1">
          <cell r="A1" t="str">
            <v>Summary of Sale on June 2019</v>
          </cell>
        </row>
      </sheetData>
      <sheetData sheetId="226">
        <row r="1">
          <cell r="A1" t="str">
            <v>Summary of Sale on June 2019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รายการผลตอบแทนไตรมาสที่ 1-62</v>
          </cell>
        </row>
      </sheetData>
      <sheetData sheetId="268">
        <row r="1">
          <cell r="A1" t="str">
            <v>รายการผลตอบแทนไตรมาสที่ 1-62</v>
          </cell>
        </row>
      </sheetData>
      <sheetData sheetId="269">
        <row r="1">
          <cell r="A1" t="str">
            <v>รายการผลตอบแทนไตรมาสที่ 1-62</v>
          </cell>
        </row>
      </sheetData>
      <sheetData sheetId="270"/>
      <sheetData sheetId="271">
        <row r="1">
          <cell r="A1" t="str">
            <v>รายการผลตอบแทนไตรมาสที่ 1-62</v>
          </cell>
        </row>
      </sheetData>
      <sheetData sheetId="272">
        <row r="1">
          <cell r="A1" t="str">
            <v>รายการผลตอบแทนไตรมาสที่ 1-62</v>
          </cell>
        </row>
      </sheetData>
      <sheetData sheetId="273">
        <row r="1">
          <cell r="A1" t="str">
            <v>รายการผลตอบแทนไตรมาสที่ 1-62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>
        <row r="1">
          <cell r="A1" t="str">
            <v>รายการผลตอบแทนไตรมาสที่ 1-62</v>
          </cell>
        </row>
      </sheetData>
      <sheetData sheetId="284">
        <row r="1">
          <cell r="A1" t="str">
            <v>รายการผลตอบแทนไตรมาสที่ 1-62</v>
          </cell>
        </row>
      </sheetData>
      <sheetData sheetId="285">
        <row r="1">
          <cell r="A1" t="str">
            <v>รายการผลตอบแทนไตรมาสที่ 1-62</v>
          </cell>
        </row>
      </sheetData>
      <sheetData sheetId="286">
        <row r="1">
          <cell r="A1" t="str">
            <v>รายการผลตอบแทนไตรมาสที่ 1-62</v>
          </cell>
        </row>
      </sheetData>
      <sheetData sheetId="287">
        <row r="1">
          <cell r="A1" t="str">
            <v>SAMPANNY CO., LTD.</v>
          </cell>
        </row>
      </sheetData>
      <sheetData sheetId="288"/>
      <sheetData sheetId="289"/>
      <sheetData sheetId="290"/>
      <sheetData sheetId="291"/>
      <sheetData sheetId="292"/>
      <sheetData sheetId="293">
        <row r="1">
          <cell r="A1" t="str">
            <v>Summary of Sale on June 2019</v>
          </cell>
        </row>
      </sheetData>
      <sheetData sheetId="294">
        <row r="1">
          <cell r="A1" t="str">
            <v>Summary of Sale on June 2019</v>
          </cell>
        </row>
      </sheetData>
      <sheetData sheetId="295"/>
      <sheetData sheetId="296">
        <row r="1">
          <cell r="A1" t="str">
            <v>Summary of Sale on June 2019</v>
          </cell>
        </row>
      </sheetData>
      <sheetData sheetId="297"/>
      <sheetData sheetId="298">
        <row r="1">
          <cell r="A1" t="str">
            <v>Summary of Sale on June 2019</v>
          </cell>
        </row>
      </sheetData>
      <sheetData sheetId="299">
        <row r="1">
          <cell r="A1" t="str">
            <v>Summary of Sale on June 2019</v>
          </cell>
        </row>
      </sheetData>
      <sheetData sheetId="300"/>
      <sheetData sheetId="301">
        <row r="1">
          <cell r="A1" t="str">
            <v>Summary of Sale on June 2019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SAMPANNY CO., LTD.</v>
          </cell>
        </row>
      </sheetData>
      <sheetData sheetId="325">
        <row r="1">
          <cell r="A1" t="str">
            <v>SAMPANNY CO., LTD.</v>
          </cell>
        </row>
      </sheetData>
      <sheetData sheetId="326">
        <row r="1">
          <cell r="A1" t="str">
            <v>SAMPANNY CO., LTD.</v>
          </cell>
        </row>
      </sheetData>
      <sheetData sheetId="327">
        <row r="1">
          <cell r="A1" t="str">
            <v>SAMPANNY CO., LTD.</v>
          </cell>
        </row>
      </sheetData>
      <sheetData sheetId="328">
        <row r="1">
          <cell r="A1" t="str">
            <v>SAMPANNY CO., LTD.</v>
          </cell>
        </row>
      </sheetData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>
        <row r="1">
          <cell r="A1" t="str">
            <v>SAMPANNY CO., LTD.</v>
          </cell>
        </row>
      </sheetData>
      <sheetData sheetId="332">
        <row r="1">
          <cell r="A1" t="str">
            <v>Summary of Sale on June 2019</v>
          </cell>
        </row>
      </sheetData>
      <sheetData sheetId="333">
        <row r="1">
          <cell r="A1" t="str">
            <v>รายการผลตอบแทนไตรมาสที่ 1-62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>
        <row r="1">
          <cell r="A1" t="str">
            <v>SAMPANNY CO., LTD.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>
        <row r="1">
          <cell r="A1" t="str">
            <v>รายการผลตอบแทนไตรมาสที่ 1-62</v>
          </cell>
        </row>
      </sheetData>
      <sheetData sheetId="443">
        <row r="1">
          <cell r="A1" t="str">
            <v>รายการผลตอบแทนไตรมาสที่ 1-62</v>
          </cell>
        </row>
      </sheetData>
      <sheetData sheetId="444">
        <row r="1">
          <cell r="A1" t="str">
            <v>รายการผลตอบแทนไตรมาสที่ 1-62</v>
          </cell>
        </row>
      </sheetData>
      <sheetData sheetId="445">
        <row r="1">
          <cell r="A1" t="str">
            <v>รายการผลตอบแทนไตรมาสที่ 1-62</v>
          </cell>
        </row>
      </sheetData>
      <sheetData sheetId="446">
        <row r="1">
          <cell r="A1" t="str">
            <v>รายการผลตอบแทนไตรมาสที่ 1-62</v>
          </cell>
        </row>
      </sheetData>
      <sheetData sheetId="447">
        <row r="1">
          <cell r="A1" t="str">
            <v>รายการผลตอบแทนไตรมาสที่ 1-62</v>
          </cell>
        </row>
      </sheetData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>
        <row r="1">
          <cell r="A1" t="str">
            <v>รายการผลตอบแทนไตรมาสที่ 1-62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 refreshError="1"/>
      <sheetData sheetId="459" refreshError="1"/>
      <sheetData sheetId="460">
        <row r="1">
          <cell r="A1" t="str">
            <v>รายการผลตอบแทนไตรมาสที่ 1-62</v>
          </cell>
        </row>
      </sheetData>
      <sheetData sheetId="461">
        <row r="1">
          <cell r="A1" t="str">
            <v>รายการผลตอบแทนไตรมาสที่ 1-62</v>
          </cell>
        </row>
      </sheetData>
      <sheetData sheetId="462">
        <row r="1">
          <cell r="A1" t="str">
            <v>รายการผลตอบแทนไตรมาสที่ 1-62</v>
          </cell>
        </row>
      </sheetData>
      <sheetData sheetId="463">
        <row r="1">
          <cell r="A1" t="str">
            <v>รายการผลตอบแทนไตรมาสที่ 1-62</v>
          </cell>
        </row>
      </sheetData>
      <sheetData sheetId="464">
        <row r="1">
          <cell r="A1" t="str">
            <v>รายการผลตอบแทนไตรมาสที่ 1-62</v>
          </cell>
        </row>
      </sheetData>
      <sheetData sheetId="465">
        <row r="1">
          <cell r="A1" t="str">
            <v>รายการผลตอบแทนไตรมาสที่ 1-62</v>
          </cell>
        </row>
      </sheetData>
      <sheetData sheetId="466">
        <row r="1">
          <cell r="A1" t="str">
            <v>รายการผลตอบแทนไตรมาสที่ 1-62</v>
          </cell>
        </row>
      </sheetData>
      <sheetData sheetId="467">
        <row r="1">
          <cell r="A1" t="str">
            <v>รายการผลตอบแทนไตรมาสที่ 1-62</v>
          </cell>
        </row>
      </sheetData>
      <sheetData sheetId="468">
        <row r="1">
          <cell r="A1" t="str">
            <v>รายการผลตอบแทนไตรมาสที่ 1-62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  <sheetName val="N-4.4"/>
      <sheetName val="Sale0406"/>
      <sheetName val="AR Data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STOCK PBEA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Summary"/>
      <sheetName val="STA_HQ_CESS_03071"/>
      <sheetName val="TB_Worksheet"/>
      <sheetName val="Statement"/>
      <sheetName val="ErrorUser"/>
      <sheetName val="10-1 Media"/>
      <sheetName val="10-cut"/>
      <sheetName val="計画値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M"/>
      <sheetName val="FF-1"/>
      <sheetName val="รายงานสถานะใบสั่งซื้อใบจัดจ้าง"/>
      <sheetName val="dBase"/>
      <sheetName val="ดอกเบี้ยรับ"/>
      <sheetName val="SSW"/>
      <sheetName val="Interim --&gt; Top"/>
      <sheetName val="Q3-46"/>
      <sheetName val="BS ATTACH"/>
      <sheetName val="Staff List"/>
      <sheetName val="QR_4.1"/>
      <sheetName val="PS-1995"/>
      <sheetName val="Table"/>
      <sheetName val="TB_Worksheet1"/>
      <sheetName val="OFFICE"/>
      <sheetName val="LITF"/>
      <sheetName val="Assumptions"/>
      <sheetName val="Sale 0401"/>
      <sheetName val="_Lookup"/>
      <sheetName val="Lia"/>
      <sheetName val="QUANTITY COMPARISON"/>
      <sheetName val="Sparepart_Package_Jan'08"/>
      <sheetName val="BSLA"/>
      <sheetName val="Admi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CLIENT</v>
          </cell>
        </row>
      </sheetData>
      <sheetData sheetId="13">
        <row r="1">
          <cell r="A1" t="str">
            <v>CLIENT</v>
          </cell>
        </row>
      </sheetData>
      <sheetData sheetId="14"/>
      <sheetData sheetId="15"/>
      <sheetData sheetId="16"/>
      <sheetData sheetId="17"/>
      <sheetData sheetId="18" refreshError="1"/>
      <sheetData sheetId="19"/>
      <sheetData sheetId="20">
        <row r="1">
          <cell r="A1" t="str">
            <v>CLIENT</v>
          </cell>
        </row>
      </sheetData>
      <sheetData sheetId="21">
        <row r="1">
          <cell r="A1" t="str">
            <v>CLIENT</v>
          </cell>
        </row>
      </sheetData>
      <sheetData sheetId="22">
        <row r="1">
          <cell r="A1" t="str">
            <v>CLIENT</v>
          </cell>
        </row>
      </sheetData>
      <sheetData sheetId="23">
        <row r="1">
          <cell r="A1" t="str">
            <v>CLIENT</v>
          </cell>
        </row>
      </sheetData>
      <sheetData sheetId="24" refreshError="1"/>
      <sheetData sheetId="25" refreshError="1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>
        <row r="1">
          <cell r="A1" t="str">
            <v>CLIENT</v>
          </cell>
        </row>
      </sheetData>
      <sheetData sheetId="59">
        <row r="1">
          <cell r="A1" t="str">
            <v>CLIENT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 refreshError="1"/>
      <sheetData sheetId="67" refreshError="1"/>
      <sheetData sheetId="68" refreshError="1"/>
      <sheetData sheetId="69">
        <row r="1">
          <cell r="A1" t="str">
            <v>CLIENT</v>
          </cell>
        </row>
      </sheetData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>
        <row r="1">
          <cell r="A1" t="str">
            <v>CLIENT</v>
          </cell>
        </row>
      </sheetData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>
        <row r="1">
          <cell r="A1" t="str">
            <v>CLIENT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>
        <row r="1">
          <cell r="A1" t="str">
            <v>CLIENT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>
        <row r="1">
          <cell r="A1" t="str">
            <v>CLIENT</v>
          </cell>
        </row>
      </sheetData>
      <sheetData sheetId="203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tra-vat-lieu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Sale0311"/>
      <sheetName val="Header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Input1"/>
      <sheetName val="rm list"/>
      <sheetName val="supplier"/>
      <sheetName val="EQ4NTV"/>
      <sheetName val="CODE,NAME"/>
      <sheetName val="rm_list"/>
      <sheetName val="rm_list1"/>
      <sheetName val="Parameter"/>
      <sheetName val="Selection Criteria"/>
      <sheetName val="กระทบ_CESS5"/>
      <sheetName val="CESS_ก_ย_5"/>
      <sheetName val="Dtl_Adv_03095"/>
      <sheetName val="Dtl_Adv_03085"/>
      <sheetName val="rm_list2"/>
      <sheetName val="Selection_Criteria"/>
      <sheetName val="Lead"/>
      <sheetName val="ตั๋วเงินรับ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STA HQ CESS 0309"/>
      <sheetName val="5 months (Interim)"/>
      <sheetName val="Safire AOP"/>
      <sheetName val="Purchases"/>
      <sheetName val="Assumptions"/>
      <sheetName val="p&amp;L"/>
      <sheetName val="TrialBalance Q3-2002"/>
      <sheetName val="Sheet2"/>
      <sheetName val="Q3-46"/>
      <sheetName val="วงเครดิต 3"/>
      <sheetName val="TB04-Final"/>
      <sheetName val="Asset3years"/>
      <sheetName val="DEP12"/>
      <sheetName val="4003-1 lead"/>
      <sheetName val="Summary 1"/>
      <sheetName val="Disposal"/>
      <sheetName val="MAIN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ST02"/>
      <sheetName val="ST05"/>
      <sheetName val="ST04"/>
      <sheetName val="ST01"/>
      <sheetName val="ST03"/>
      <sheetName val="Bill No. 2 - Carpark"/>
      <sheetName val="Employee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PJ List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InventTableModule_1-1"/>
      <sheetName val="Advisor.Brand.code.order"/>
      <sheetName val="bsJul-feb05"/>
      <sheetName val="공정가치"/>
      <sheetName val="Lia"/>
      <sheetName val="_540100 "/>
      <sheetName val="รายได้_คชจ  Con"/>
      <sheetName val="_Bal Int Acp"/>
      <sheetName val="01"/>
      <sheetName val="INC"/>
      <sheetName val="RAMP Fin"/>
      <sheetName val="K-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THB Amount (IN)</v>
          </cell>
        </row>
      </sheetData>
      <sheetData sheetId="11"/>
      <sheetData sheetId="12">
        <row r="1">
          <cell r="A1" t="str">
            <v>THB Amount (IN)</v>
          </cell>
        </row>
      </sheetData>
      <sheetData sheetId="13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Stock_Aging"/>
      <sheetName val="Stock_Aging1"/>
      <sheetName val="กระทบ_CESS3"/>
      <sheetName val="CESS_03113"/>
      <sheetName val="Dtl_Adv_03113"/>
      <sheetName val="Dtl_Adv_03103"/>
      <sheetName val="Stock_Aging2"/>
      <sheetName val="กระทบ_CESS4"/>
      <sheetName val="CESS_03114"/>
      <sheetName val="Dtl_Adv_03114"/>
      <sheetName val="Dtl_Adv_03104"/>
      <sheetName val="Stock_Aging3"/>
      <sheetName val="2549"/>
      <sheetName val="RATE"/>
      <sheetName val="Sheet2"/>
      <sheetName val="_2__xls__2__xls_COV"/>
      <sheetName val="TB Worksheet"/>
      <sheetName val="PJ List"/>
      <sheetName val="FF_6"/>
      <sheetName val="C2"/>
      <sheetName val="Header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สำนักงาน"/>
      <sheetName val="Sheet1"/>
      <sheetName val="Project P&amp;L"/>
      <sheetName val="Lead"/>
      <sheetName val="BG-RM SUM BY TYPE"/>
      <sheetName val="Input1"/>
      <sheetName val="S33"/>
      <sheetName val="CJEs"/>
      <sheetName val="SUM_EMC"/>
      <sheetName val="BQ (1)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Machine2,3'04"/>
      <sheetName val="Sale0402"/>
      <sheetName val="feature"/>
      <sheetName val="FSA"/>
      <sheetName val="GIVTR00P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L-DETAIL-STD04"/>
      <sheetName val="材料費明細(M)"/>
      <sheetName val="STA HQ CESS 0311"/>
      <sheetName val="ตั๋วเงินรับ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conso46"/>
      <sheetName val="a"/>
      <sheetName val="E001 Lead"/>
      <sheetName val="E100 Subledger with G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กระทบ_CESS9"/>
      <sheetName val="CESS_03119"/>
      <sheetName val="Dtl_Adv_03119"/>
      <sheetName val="Dtl_Adv_03109"/>
      <sheetName val="Stock_Aging7"/>
      <sheetName val="Chart_of_Acc__3"/>
      <sheetName val="Cover_PC_Report3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Graph Ratio - Fin Analysis"/>
      <sheetName val="หน้า 1"/>
      <sheetName val="1 leadschedule"/>
      <sheetName val="Info"/>
      <sheetName val="Courtyard Marriott"/>
      <sheetName val="CA"/>
      <sheetName val="2779"/>
      <sheetName val="Advisor.Brand.code.order"/>
      <sheetName val="Test cost oversea"/>
      <sheetName val="TB_Worksheet2"/>
      <sheetName val="CA_Sheet2"/>
      <sheetName val="Sale_04042"/>
      <sheetName val="Standing_Data2"/>
      <sheetName val="Financial_Highlights2"/>
      <sheetName val="TB_Worksheet3"/>
      <sheetName val="CA_Sheet3"/>
      <sheetName val="Sale_04043"/>
      <sheetName val="Standing_Data3"/>
      <sheetName val="Financial_Highlights3"/>
      <sheetName val="TB_Worksheet4"/>
      <sheetName val="CA_Sheet4"/>
      <sheetName val="Sale_04044"/>
      <sheetName val="Standing_Data4"/>
      <sheetName val="Financial_Highlights4"/>
      <sheetName val="TB_Worksheet5"/>
      <sheetName val="CA_Sheet5"/>
      <sheetName val="Sale_04045"/>
      <sheetName val="Standing_Data5"/>
      <sheetName val="Financial_Highlights5"/>
      <sheetName val="กระทบ_CESS12"/>
      <sheetName val="CESS_031112"/>
      <sheetName val="Dtl_Adv_031112"/>
      <sheetName val="Dtl_Adv_031012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Project_P&amp;L2"/>
      <sheetName val="MaterialCost2017"/>
      <sheetName val="ST"/>
      <sheetName val="Sur"/>
      <sheetName val="MA"/>
      <sheetName val="L to 20"/>
      <sheetName val="Code1"/>
      <sheetName val="K-5"/>
      <sheetName val="cc 196 (SYS) (2)"/>
      <sheetName val="คชจ.ดำเนินงาน6-43"/>
      <sheetName val="StandingData"/>
      <sheetName val="Tornado 2.2 Component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ใบสำคัญจ่าย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ใบสำคัญจ่าย</v>
          </cell>
        </row>
      </sheetData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 refreshError="1"/>
      <sheetData sheetId="58">
        <row r="1">
          <cell r="A1" t="str">
            <v>CLIENT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 refreshError="1"/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">
          <cell r="A1" t="str">
            <v>ใบสำคัญจ่าย</v>
          </cell>
        </row>
      </sheetData>
      <sheetData sheetId="242">
        <row r="1">
          <cell r="A1" t="str">
            <v>ใบสำคัญจ่าย</v>
          </cell>
        </row>
      </sheetData>
      <sheetData sheetId="243"/>
      <sheetData sheetId="244">
        <row r="1">
          <cell r="A1" t="str">
            <v>ใบสำคัญจ่าย</v>
          </cell>
        </row>
      </sheetData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>
        <row r="1">
          <cell r="A1" t="str">
            <v>ใบสำคัญจ่าย</v>
          </cell>
        </row>
      </sheetData>
      <sheetData sheetId="310">
        <row r="1">
          <cell r="A1" t="str">
            <v>ใบสำคัญจ่าย</v>
          </cell>
        </row>
      </sheetData>
      <sheetData sheetId="311"/>
      <sheetData sheetId="312">
        <row r="1">
          <cell r="A1" t="str">
            <v>ใบสำคัญจ่าย</v>
          </cell>
        </row>
      </sheetData>
      <sheetData sheetId="313"/>
      <sheetData sheetId="314">
        <row r="1">
          <cell r="A1" t="str">
            <v>ใบสำคัญจ่าย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>
        <row r="1">
          <cell r="A1" t="str">
            <v>ใบสำคัญจ่าย</v>
          </cell>
        </row>
      </sheetData>
      <sheetData sheetId="324"/>
      <sheetData sheetId="325">
        <row r="1">
          <cell r="A1" t="str">
            <v>ใบสำคัญจ่าย</v>
          </cell>
        </row>
      </sheetData>
      <sheetData sheetId="326"/>
      <sheetData sheetId="327">
        <row r="1">
          <cell r="A1" t="str">
            <v>ใบสำคัญจ่าย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CLIENT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CLIENT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1">
          <cell r="A1" t="str">
            <v>CLIENT</v>
          </cell>
        </row>
      </sheetData>
      <sheetData sheetId="370"/>
      <sheetData sheetId="371">
        <row r="1">
          <cell r="A1" t="str">
            <v>CLIENT</v>
          </cell>
        </row>
      </sheetData>
      <sheetData sheetId="372"/>
      <sheetData sheetId="373">
        <row r="1">
          <cell r="A1" t="str">
            <v>CLIENT</v>
          </cell>
        </row>
      </sheetData>
      <sheetData sheetId="374"/>
      <sheetData sheetId="375">
        <row r="1">
          <cell r="A1" t="str">
            <v>CLIENT</v>
          </cell>
        </row>
      </sheetData>
      <sheetData sheetId="376"/>
      <sheetData sheetId="377"/>
      <sheetData sheetId="378"/>
      <sheetData sheetId="379">
        <row r="1">
          <cell r="A1" t="str">
            <v>CLIENT</v>
          </cell>
        </row>
      </sheetData>
      <sheetData sheetId="380"/>
      <sheetData sheetId="381">
        <row r="1">
          <cell r="A1" t="str">
            <v>CLIENT</v>
          </cell>
        </row>
      </sheetData>
      <sheetData sheetId="382"/>
      <sheetData sheetId="383">
        <row r="1">
          <cell r="A1" t="str">
            <v>CLIENT</v>
          </cell>
        </row>
      </sheetData>
      <sheetData sheetId="384"/>
      <sheetData sheetId="385">
        <row r="1">
          <cell r="A1" t="str">
            <v>CLIENT</v>
          </cell>
        </row>
      </sheetData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>
        <row r="1">
          <cell r="A1" t="str">
            <v>CLIENT</v>
          </cell>
        </row>
      </sheetData>
      <sheetData sheetId="432"/>
      <sheetData sheetId="433"/>
      <sheetData sheetId="434">
        <row r="1">
          <cell r="A1" t="str">
            <v>CLIENT</v>
          </cell>
        </row>
      </sheetData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2549"/>
      <sheetName val="List"/>
      <sheetName val="M_Maincomp"/>
      <sheetName val="D200-30.2"/>
      <sheetName val="Sale0402"/>
      <sheetName val="Header"/>
      <sheetName val="ELEC45-01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BS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exp"/>
      <sheetName val="Cash Flow"/>
      <sheetName val="21220070"/>
      <sheetName val="Check Diff Pivot"/>
      <sheetName val="Pivot"/>
      <sheetName val="SAP"/>
      <sheetName val="Detail_BT"/>
      <sheetName val="รายการตู้กินเงิน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Ass(SDMar-Apr)"/>
      <sheetName val="สรุปรวม"/>
      <sheetName val="งบกำไรฯ_48(1)"/>
      <sheetName val="เขตการค้าย่อย"/>
      <sheetName val="Mtl Summary"/>
      <sheetName val="LE1(act3mth)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กระทบ_CESS9"/>
      <sheetName val="Sale_04019"/>
      <sheetName val="CESS_04019"/>
      <sheetName val="Dtl_Adv_04019"/>
      <sheetName val="Dtl_Adv_03129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Customize Your Invoice"/>
      <sheetName val="project p&amp;l"/>
      <sheetName val="general"/>
      <sheetName val="pnlJul-feb05"/>
      <sheetName val="OHS-OthersDec04"/>
      <sheetName val="bsJul-feb05"/>
      <sheetName val="13.Tax Calculation"/>
      <sheetName val="TB_55(6M)"/>
      <sheetName val="สรุป"/>
      <sheetName val="NewIndex_ห้ามลบ "/>
      <sheetName val="N"/>
      <sheetName val="boq"/>
      <sheetName val="2779"/>
      <sheetName val="ValuationSummary"/>
      <sheetName val="Standing_Data2"/>
      <sheetName val="Thai_Summit_PKK-HW2"/>
      <sheetName val="TB_Worksheet2"/>
      <sheetName val="TrialBalance_Q3-20022"/>
      <sheetName val="Standing_Data3"/>
      <sheetName val="Thai_Summit_PKK-HW3"/>
      <sheetName val="TB_Worksheet3"/>
      <sheetName val="TrialBalance_Q3-20023"/>
      <sheetName val="Standing_Data4"/>
      <sheetName val="Thai_Summit_PKK-HW4"/>
      <sheetName val="TB_Worksheet4"/>
      <sheetName val="TrialBalance_Q3-20024"/>
      <sheetName val="usdxau_before2"/>
      <sheetName val="Standing_Data5"/>
      <sheetName val="Thai_Summit_PKK-HW5"/>
      <sheetName val="TB_Worksheet5"/>
      <sheetName val="TrialBalance_Q3-20025"/>
      <sheetName val="usdxau_before3"/>
      <sheetName val="กระทบ_CESS12"/>
      <sheetName val="Sale_040112"/>
      <sheetName val="CESS_040112"/>
      <sheetName val="Dtl_Adv_040112"/>
      <sheetName val="Dtl_Adv_031212"/>
      <sheetName val="Stock_Aging9"/>
      <sheetName val="Standing_Data6"/>
      <sheetName val="Thai_Summit_PKK-HW6"/>
      <sheetName val="TB_Worksheet6"/>
      <sheetName val="TrialBalance_Q3-20026"/>
      <sheetName val="usdxau_before4"/>
      <sheetName val="D200-30_22"/>
      <sheetName val="Input1"/>
      <sheetName val="PIPE-HOT"/>
      <sheetName val="SAN REDUCED 1"/>
      <sheetName val="L to 20"/>
      <sheetName val="Cover"/>
      <sheetName val="Weights"/>
      <sheetName val="Non-Statistical Sampling Master"/>
      <sheetName val="Two Step Revenue Testing Master"/>
      <sheetName val="Global Data"/>
      <sheetName val="งบดุล"/>
      <sheetName val="PS-1995"/>
      <sheetName val="Sale 0407"/>
      <sheetName val="choice"/>
      <sheetName val="cc 196 (SYS) (2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>
        <row r="1">
          <cell r="A1" t="str">
            <v>INVOICE</v>
          </cell>
        </row>
      </sheetData>
      <sheetData sheetId="281">
        <row r="1">
          <cell r="A1">
            <v>1</v>
          </cell>
        </row>
      </sheetData>
      <sheetData sheetId="282">
        <row r="1">
          <cell r="A1">
            <v>1</v>
          </cell>
        </row>
      </sheetData>
      <sheetData sheetId="283">
        <row r="1">
          <cell r="A1" t="str">
            <v>บริษัท ซี.เจ. เอ็กซ์เพรส กรุ๊ป จำกัด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>
            <v>1</v>
          </cell>
        </row>
      </sheetData>
      <sheetData sheetId="291">
        <row r="1">
          <cell r="A1">
            <v>1</v>
          </cell>
        </row>
      </sheetData>
      <sheetData sheetId="292">
        <row r="1">
          <cell r="A1" t="str">
            <v>บริษัท ซี.เจ. เอ็กซ์เพรส กรุ๊ป จำกัด</v>
          </cell>
        </row>
      </sheetData>
      <sheetData sheetId="293">
        <row r="1">
          <cell r="A1" t="str">
            <v>INVOICE</v>
          </cell>
        </row>
      </sheetData>
      <sheetData sheetId="294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1">
          <cell r="A1" t="str">
            <v>INVOICE</v>
          </cell>
        </row>
      </sheetData>
      <sheetData sheetId="360"/>
      <sheetData sheetId="361">
        <row r="1">
          <cell r="A1" t="str">
            <v>INVOICE</v>
          </cell>
        </row>
      </sheetData>
      <sheetData sheetId="362">
        <row r="1">
          <cell r="A1">
            <v>1</v>
          </cell>
        </row>
      </sheetData>
      <sheetData sheetId="363">
        <row r="1">
          <cell r="A1">
            <v>1</v>
          </cell>
        </row>
      </sheetData>
      <sheetData sheetId="364">
        <row r="1">
          <cell r="A1" t="str">
            <v>บริษัท ซี.เจ. เอ็กซ์เพรส กรุ๊ป จำกัด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>
            <v>1</v>
          </cell>
        </row>
      </sheetData>
      <sheetData sheetId="367">
        <row r="1">
          <cell r="A1">
            <v>1</v>
          </cell>
        </row>
      </sheetData>
      <sheetData sheetId="368">
        <row r="1">
          <cell r="A1" t="str">
            <v>บริษัท ซี.เจ. เอ็กซ์เพรส กรุ๊ป จำกัด</v>
          </cell>
        </row>
      </sheetData>
      <sheetData sheetId="369">
        <row r="1">
          <cell r="A1" t="str">
            <v>INVOICE</v>
          </cell>
        </row>
      </sheetData>
      <sheetData sheetId="370"/>
      <sheetData sheetId="371"/>
      <sheetData sheetId="372">
        <row r="1">
          <cell r="A1">
            <v>1</v>
          </cell>
        </row>
      </sheetData>
      <sheetData sheetId="373">
        <row r="1">
          <cell r="A1" t="str">
            <v>INVOICE</v>
          </cell>
        </row>
      </sheetData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CLIENT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>
        <row r="1">
          <cell r="A1">
            <v>1</v>
          </cell>
        </row>
      </sheetData>
      <sheetData sheetId="399">
        <row r="1">
          <cell r="A1" t="str">
            <v>บริษัท ซี.เจ. เอ็กซ์เพรส กรุ๊ป จำกัด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1">
          <cell r="A1" t="str">
            <v>บริษัท ซี.เจ. เอ็กซ์เพรส กรุ๊ป จำกัด</v>
          </cell>
        </row>
      </sheetData>
      <sheetData sheetId="439">
        <row r="1">
          <cell r="A1">
            <v>1</v>
          </cell>
        </row>
      </sheetData>
      <sheetData sheetId="440">
        <row r="1">
          <cell r="A1">
            <v>1</v>
          </cell>
        </row>
      </sheetData>
      <sheetData sheetId="441">
        <row r="1">
          <cell r="A1">
            <v>1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>
        <row r="1">
          <cell r="A1" t="str">
            <v>CLIENT</v>
          </cell>
        </row>
      </sheetData>
      <sheetData sheetId="449"/>
      <sheetData sheetId="450">
        <row r="1">
          <cell r="A1" t="str">
            <v>CLIENT</v>
          </cell>
        </row>
      </sheetData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1">
          <cell r="A1">
            <v>1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>
            <v>1</v>
          </cell>
        </row>
      </sheetData>
      <sheetData sheetId="487">
        <row r="1">
          <cell r="A1" t="str">
            <v>Siam Cee-Bee Chemical Co.,Ltd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/>
      <sheetData sheetId="510"/>
      <sheetData sheetId="511"/>
      <sheetData sheetId="512">
        <row r="1">
          <cell r="A1" t="str">
            <v>INVOICE</v>
          </cell>
        </row>
      </sheetData>
      <sheetData sheetId="513"/>
      <sheetData sheetId="514"/>
      <sheetData sheetId="515"/>
      <sheetData sheetId="516"/>
      <sheetData sheetId="517"/>
      <sheetData sheetId="518">
        <row r="1">
          <cell r="A1" t="str">
            <v>INVOICE</v>
          </cell>
        </row>
      </sheetData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1">
          <cell r="A1" t="str">
            <v>INVOICE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2549"/>
      <sheetName val="Header"/>
      <sheetName val="Sale0307"/>
      <sheetName val="Sale0403"/>
      <sheetName val="Sale 0407"/>
      <sheetName val="กระทบ_CESS5"/>
      <sheetName val="CESS_04025"/>
      <sheetName val="Dtl_Adv_04025"/>
      <sheetName val="Dtl_Adv_04015"/>
      <sheetName val="Sale_04015"/>
      <sheetName val="note_defect"/>
      <sheetName val="RATE"/>
      <sheetName val=""/>
      <sheetName val="TB-M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D164"/>
      <sheetName val="D161"/>
      <sheetName val="s-code"/>
      <sheetName val="分類"/>
      <sheetName val="国ｺｰﾄﾞ"/>
      <sheetName val="ต้นทุนนวัตกรรม"/>
      <sheetName val="Int. SanRam"/>
      <sheetName val="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aa-1"/>
      <sheetName val="UPG表"/>
      <sheetName val="LedgerBudget"/>
      <sheetName val="U-2.1"/>
      <sheetName val="Adj&amp;Rje(Z820) 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ata3"/>
      <sheetName val="description"/>
      <sheetName val="F-5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  <sheetName val="Item01"/>
      <sheetName val="2779"/>
      <sheetName val="PRM"/>
      <sheetName val="Sale_04042"/>
      <sheetName val="Linkage_Quote2"/>
      <sheetName val="TB_Worksheet2"/>
      <sheetName val="Sale_04072"/>
      <sheetName val="CA_Sheet2"/>
      <sheetName val="Standing_Data2"/>
      <sheetName val="Financial_Highlights2"/>
      <sheetName val="Vat7%_ภายในเดือน_Junต้นฉบับ2"/>
      <sheetName val="Sale_04043"/>
      <sheetName val="Linkage_Quote3"/>
      <sheetName val="TB_Worksheet3"/>
      <sheetName val="Sale_04073"/>
      <sheetName val="CA_Sheet3"/>
      <sheetName val="Standing_Data3"/>
      <sheetName val="Financial_Highlights3"/>
      <sheetName val="Vat7%_ภายในเดือน_Junต้นฉบับ3"/>
      <sheetName val="Sale_04044"/>
      <sheetName val="Linkage_Quote4"/>
      <sheetName val="TB_Worksheet4"/>
      <sheetName val="Sale_04074"/>
      <sheetName val="CA_Sheet4"/>
      <sheetName val="Standing_Data4"/>
      <sheetName val="Financial_Highlights4"/>
      <sheetName val="Vat7%_ภายในเดือน_Junต้นฉบับ4"/>
      <sheetName val="Sale_04045"/>
      <sheetName val="Linkage_Quote5"/>
      <sheetName val="TB_Worksheet5"/>
      <sheetName val="Sale_04075"/>
      <sheetName val="CA_Sheet5"/>
      <sheetName val="Standing_Data5"/>
      <sheetName val="Financial_Highlights5"/>
      <sheetName val="Vat7%_ภายในเดือน_Junต้นฉบับ5"/>
      <sheetName val="กระทบ_CESS12"/>
      <sheetName val="CESS_040212"/>
      <sheetName val="Dtl_Adv_040212"/>
      <sheetName val="Dtl_Adv_040112"/>
      <sheetName val="Sale_040112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MaterialCost2017"/>
      <sheetName val="ST"/>
      <sheetName val="Sur"/>
      <sheetName val="Admin"/>
      <sheetName val="PIPE-HOT"/>
      <sheetName val="QUANTITY COMPARISON"/>
      <sheetName val="MA"/>
      <sheetName val="Weights"/>
      <sheetName val="LC _ TR Listing"/>
      <sheetName val="Trial Balance"/>
      <sheetName val="PL_A05 APA Input"/>
      <sheetName val="acs"/>
      <sheetName val="2005 - Net Profit by Month"/>
      <sheetName val="Cash Projection"/>
      <sheetName val="choice"/>
      <sheetName val="6A CA"/>
      <sheetName val="Sampling"/>
      <sheetName val="PC3100"/>
      <sheetName val="Tornado 2.2 Component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CLIENT</v>
          </cell>
        </row>
      </sheetData>
      <sheetData sheetId="260">
        <row r="1">
          <cell r="A1" t="str">
            <v>CLIENT</v>
          </cell>
        </row>
      </sheetData>
      <sheetData sheetId="261">
        <row r="1">
          <cell r="A1" t="str">
            <v>CLIENT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CLIENT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/>
      <sheetData sheetId="330">
        <row r="1">
          <cell r="A1" t="str">
            <v>CLIENT</v>
          </cell>
        </row>
      </sheetData>
      <sheetData sheetId="331">
        <row r="1">
          <cell r="A1" t="str">
            <v>CLIENT</v>
          </cell>
        </row>
      </sheetData>
      <sheetData sheetId="332">
        <row r="1">
          <cell r="A1" t="str">
            <v>CLIENT</v>
          </cell>
        </row>
      </sheetData>
      <sheetData sheetId="333">
        <row r="1">
          <cell r="A1" t="str">
            <v>CLIENT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/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/>
      <sheetData sheetId="401"/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CLIENT</v>
          </cell>
        </row>
      </sheetData>
      <sheetData sheetId="415">
        <row r="1">
          <cell r="A1" t="str">
            <v>CLIENT</v>
          </cell>
        </row>
      </sheetData>
      <sheetData sheetId="416">
        <row r="1">
          <cell r="A1" t="str">
            <v>CLIENT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CLIENT</v>
          </cell>
        </row>
      </sheetData>
      <sheetData sheetId="441">
        <row r="1">
          <cell r="A1" t="str">
            <v>CLIENT</v>
          </cell>
        </row>
      </sheetData>
      <sheetData sheetId="442">
        <row r="1">
          <cell r="A1" t="str">
            <v>CLIENT</v>
          </cell>
        </row>
      </sheetData>
      <sheetData sheetId="443">
        <row r="1">
          <cell r="A1" t="str">
            <v>CLIENT</v>
          </cell>
        </row>
      </sheetData>
      <sheetData sheetId="444"/>
      <sheetData sheetId="445"/>
      <sheetData sheetId="446">
        <row r="1">
          <cell r="A1" t="str">
            <v>CLIENT</v>
          </cell>
        </row>
      </sheetData>
      <sheetData sheetId="447">
        <row r="1">
          <cell r="A1" t="str">
            <v>CLIENT</v>
          </cell>
        </row>
      </sheetData>
      <sheetData sheetId="448">
        <row r="1">
          <cell r="A1" t="str">
            <v>CLIENT</v>
          </cell>
        </row>
      </sheetData>
      <sheetData sheetId="449">
        <row r="1">
          <cell r="A1" t="str">
            <v>CLIENT</v>
          </cell>
        </row>
      </sheetData>
      <sheetData sheetId="450">
        <row r="1">
          <cell r="A1" t="str">
            <v>CLIENT</v>
          </cell>
        </row>
      </sheetData>
      <sheetData sheetId="451">
        <row r="1">
          <cell r="A1" t="str">
            <v>CLIENT</v>
          </cell>
        </row>
      </sheetData>
      <sheetData sheetId="452">
        <row r="1">
          <cell r="A1" t="str">
            <v>CLIENT</v>
          </cell>
        </row>
      </sheetData>
      <sheetData sheetId="453">
        <row r="1">
          <cell r="A1" t="str">
            <v>CLIENT</v>
          </cell>
        </row>
      </sheetData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1">
          <cell r="A1" t="str">
            <v>CLIENT</v>
          </cell>
        </row>
      </sheetData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>
        <row r="1">
          <cell r="A1" t="str">
            <v>CLIENT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"/>
      <sheetName val="Sale0309"/>
      <sheetName val="2549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7"/>
      <sheetName val="RSS9801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CODE,NAME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Prod_Data"/>
      <sheetName val="Raw Data"/>
      <sheetName val="K_T.PrecisionDesign1"/>
      <sheetName val="Exp"/>
      <sheetName val="Names"/>
      <sheetName val="Selection"/>
      <sheetName val="12jun12"/>
      <sheetName val="15jun12"/>
      <sheetName val="16jun12"/>
      <sheetName val="9jun12"/>
      <sheetName val="aa-1"/>
      <sheetName val="M-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非固内訳"/>
      <sheetName val="C2"/>
      <sheetName val="เขตการค้าย่อย"/>
      <sheetName val="PIPE-HOT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กระทบ_CESS9"/>
      <sheetName val="CESS_04039"/>
      <sheetName val="Dtl_Adv_04039"/>
      <sheetName val="Dtl_Adv_04029"/>
      <sheetName val="Sale_04019"/>
      <sheetName val="Stock_Aging9"/>
      <sheetName val="Cost_FG_12-093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PL"/>
      <sheetName val="N"/>
      <sheetName val="5 Analysis"/>
      <sheetName val="Staff List"/>
      <sheetName val="J2"/>
      <sheetName val="J1"/>
      <sheetName val="RAMP Fin"/>
      <sheetName val="StandingData"/>
      <sheetName val="ปัจจุบัน "/>
      <sheetName val="DataMath"/>
      <sheetName val="Data_Tool"/>
      <sheetName val="愛知・日デ"/>
      <sheetName val="WIP-Master"/>
      <sheetName val="Assumptions"/>
      <sheetName val="jul03-jun04pnl"/>
      <sheetName val="CBO0497"/>
      <sheetName val="cc 196 (SYS) (2)"/>
      <sheetName val="details"/>
      <sheetName val="Item01"/>
      <sheetName val="2779"/>
      <sheetName val="ELIM"/>
      <sheetName val="Standing_Data2"/>
      <sheetName val="Financial_Highlights2"/>
      <sheetName val="Sale_04082"/>
      <sheetName val="CA_Sheet2"/>
      <sheetName val="Standing_Data3"/>
      <sheetName val="Financial_Highlights3"/>
      <sheetName val="Sale_04083"/>
      <sheetName val="CA_Sheet3"/>
      <sheetName val="Standing_Data4"/>
      <sheetName val="Financial_Highlights4"/>
      <sheetName val="Sale_04084"/>
      <sheetName val="CA_Sheet4"/>
      <sheetName val="adj_-_rate2"/>
      <sheetName val="Sale_04042"/>
      <sheetName val="Standing_Data5"/>
      <sheetName val="Financial_Highlights5"/>
      <sheetName val="Sale_04085"/>
      <sheetName val="CA_Sheet5"/>
      <sheetName val="adj_-_rate3"/>
      <sheetName val="Sale_04043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Standing_Data6"/>
      <sheetName val="Financial_Highlights6"/>
      <sheetName val="Sale_04086"/>
      <sheetName val="CA_Sheet6"/>
      <sheetName val="adj_-_rate4"/>
      <sheetName val="Cost_FG_12-094"/>
      <sheetName val="Sale_04044"/>
      <sheetName val="JOB"/>
      <sheetName val="Admin"/>
      <sheetName val="note_defect"/>
      <sheetName val="REPORT"/>
      <sheetName val="description"/>
      <sheetName val="Cost centre expenditure"/>
      <sheetName val="Detail รายบุคคลปี 58"/>
      <sheetName val="งบดุล"/>
      <sheetName val="2005 - Net Profit by Month"/>
      <sheetName val="Cash Projection"/>
      <sheetName val="Machine2,3'04"/>
      <sheetName val="TB_55(6M)"/>
      <sheetName val="Tornado 5.6 Component Li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CLIENT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CLIENT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CLIENT</v>
          </cell>
        </row>
      </sheetData>
      <sheetData sheetId="98"/>
      <sheetData sheetId="99"/>
      <sheetData sheetId="100"/>
      <sheetData sheetId="101">
        <row r="1">
          <cell r="A1" t="str">
            <v>INVOICE</v>
          </cell>
        </row>
      </sheetData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/>
      <sheetData sheetId="260"/>
      <sheetData sheetId="261"/>
      <sheetData sheetId="262"/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/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/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>
        <row r="1">
          <cell r="A1" t="str">
            <v>INVOICE</v>
          </cell>
        </row>
      </sheetData>
      <sheetData sheetId="292"/>
      <sheetData sheetId="293"/>
      <sheetData sheetId="294"/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>
        <row r="1">
          <cell r="A1" t="str">
            <v>INVOICE</v>
          </cell>
        </row>
      </sheetData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>
        <row r="1">
          <cell r="A1" t="str">
            <v>CLIENT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CLIENT</v>
          </cell>
        </row>
      </sheetData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 t="str">
            <v>CLIENT</v>
          </cell>
        </row>
      </sheetData>
      <sheetData sheetId="366"/>
      <sheetData sheetId="367">
        <row r="1">
          <cell r="A1" t="str">
            <v>CLIENT</v>
          </cell>
        </row>
      </sheetData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/>
      <sheetData sheetId="442"/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/>
      <sheetData sheetId="446"/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1">
          <cell r="A1" t="str">
            <v>INVOICE</v>
          </cell>
        </row>
      </sheetData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STA HQ CESS 0404"/>
      <sheetName val="Sale0311"/>
      <sheetName val="Sale0309"/>
      <sheetName val="2549"/>
      <sheetName val="FF_21_a_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GL CB"/>
      <sheetName val="GL M"/>
      <sheetName val="bgt97staff"/>
      <sheetName val="RATE"/>
      <sheetName val="Sale 0407"/>
      <sheetName val="Stock Aging"/>
      <sheetName val="CA Sheet"/>
      <sheetName val="INFO"/>
      <sheetName val="O3"/>
      <sheetName val="O4"/>
      <sheetName val="Sale 0411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Assumptions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PJ List"/>
      <sheetName val="invoi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2.FA"/>
      <sheetName val="Corp. sheet - Stress"/>
      <sheetName val="200-110"/>
      <sheetName val="Links"/>
      <sheetName val="Item01"/>
      <sheetName val="ELIM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Component_Analysis2"/>
      <sheetName val="Component_Materiality2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Component_Analysis3"/>
      <sheetName val="Component_Materiality3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Component_Analysis4"/>
      <sheetName val="Component_Materiality4"/>
      <sheetName val="PUF"/>
      <sheetName val="Consol"/>
      <sheetName val="F&amp;B"/>
      <sheetName val="InvP"/>
      <sheetName val="1120"/>
      <sheetName val="spytd"/>
      <sheetName val="F-3"/>
      <sheetName val="Cost centre expenditure"/>
      <sheetName val="cc 196 (SYS) (2)"/>
      <sheetName val="TBA"/>
      <sheetName val="K4. F&amp;F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CLIENT</v>
          </cell>
        </row>
      </sheetData>
      <sheetData sheetId="93">
        <row r="1">
          <cell r="A1" t="str">
            <v>CLIENT</v>
          </cell>
        </row>
      </sheetData>
      <sheetData sheetId="94">
        <row r="1">
          <cell r="A1" t="str">
            <v>CLIENT</v>
          </cell>
        </row>
      </sheetData>
      <sheetData sheetId="95">
        <row r="1">
          <cell r="A1" t="str">
            <v>CLIENT</v>
          </cell>
        </row>
      </sheetData>
      <sheetData sheetId="96">
        <row r="1">
          <cell r="A1" t="str">
            <v>CLIENT</v>
          </cell>
        </row>
      </sheetData>
      <sheetData sheetId="97">
        <row r="1">
          <cell r="A1" t="str">
            <v>CLIENT</v>
          </cell>
        </row>
      </sheetData>
      <sheetData sheetId="98">
        <row r="1">
          <cell r="A1" t="str">
            <v>CLIENT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CLIENT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CLIENT</v>
          </cell>
        </row>
      </sheetData>
      <sheetData sheetId="363">
        <row r="1">
          <cell r="A1" t="str">
            <v>CLIENT</v>
          </cell>
        </row>
      </sheetData>
      <sheetData sheetId="364">
        <row r="1">
          <cell r="A1" t="str">
            <v>CLIENT</v>
          </cell>
        </row>
      </sheetData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>
        <row r="1">
          <cell r="A1" t="str">
            <v>CLIENT</v>
          </cell>
        </row>
      </sheetData>
      <sheetData sheetId="370">
        <row r="1">
          <cell r="A1" t="str">
            <v>CLIENT</v>
          </cell>
        </row>
      </sheetData>
      <sheetData sheetId="371">
        <row r="1">
          <cell r="A1" t="str">
            <v>CLIENT</v>
          </cell>
        </row>
      </sheetData>
      <sheetData sheetId="372" refreshError="1"/>
      <sheetData sheetId="373" refreshError="1"/>
      <sheetData sheetId="374" refreshError="1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>
        <row r="1">
          <cell r="A1" t="str">
            <v>CLIENT</v>
          </cell>
        </row>
      </sheetData>
      <sheetData sheetId="388">
        <row r="1">
          <cell r="A1" t="str">
            <v>CLIENT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>
        <row r="1">
          <cell r="A1" t="str">
            <v>INVOICE</v>
          </cell>
        </row>
      </sheetData>
      <sheetData sheetId="439"/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/>
      <sheetData sheetId="443"/>
      <sheetData sheetId="444"/>
      <sheetData sheetId="445">
        <row r="1">
          <cell r="A1" t="str">
            <v>INVOICE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/>
      <sheetData sheetId="489"/>
      <sheetData sheetId="490"/>
      <sheetData sheetId="491"/>
      <sheetData sheetId="492"/>
      <sheetData sheetId="493"/>
      <sheetData sheetId="494"/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ﾌﾟﾛﾄ_P772分解5号機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Item01"/>
      <sheetName val="ELIM "/>
      <sheetName val="Sale_04082"/>
      <sheetName val="10-1_Media2"/>
      <sheetName val="Thai_Summit_PKK-HW2"/>
      <sheetName val="Sale_05012"/>
      <sheetName val="TB_Worksheet2"/>
      <sheetName val="Sale_04012"/>
      <sheetName val="GL_CB2"/>
      <sheetName val="GL_M2"/>
      <sheetName val="เงินกู้_MGC2"/>
      <sheetName val="DEFERRED_TAX_ASSET2"/>
      <sheetName val="INCOME_TAX_PAYABLE2"/>
      <sheetName val="INCOME_TAX_EXPENSE2"/>
      <sheetName val="Sale_04083"/>
      <sheetName val="10-1_Media3"/>
      <sheetName val="Thai_Summit_PKK-HW3"/>
      <sheetName val="Sale_05013"/>
      <sheetName val="TB_Worksheet3"/>
      <sheetName val="Sale_04013"/>
      <sheetName val="GL_CB3"/>
      <sheetName val="GL_M3"/>
      <sheetName val="เงินกู้_MGC3"/>
      <sheetName val="DEFERRED_TAX_ASSET3"/>
      <sheetName val="INCOME_TAX_PAYABLE3"/>
      <sheetName val="INCOME_TAX_EXPENSE3"/>
      <sheetName val="กระทบ_CESS10"/>
      <sheetName val="CESS_040610"/>
      <sheetName val="Dtl_Adv_040610"/>
      <sheetName val="Dtl_Adv_040510"/>
      <sheetName val="Sale_040410"/>
      <sheetName val="Sale_04084"/>
      <sheetName val="10-1_Media4"/>
      <sheetName val="Thai_Summit_PKK-HW4"/>
      <sheetName val="Sale_05014"/>
      <sheetName val="TB_Worksheet4"/>
      <sheetName val="Sale_04014"/>
      <sheetName val="GL_CB4"/>
      <sheetName val="GL_M4"/>
      <sheetName val="เงินกู้_MGC4"/>
      <sheetName val="DEFERRED_TAX_ASSET4"/>
      <sheetName val="INCOME_TAX_PAYABLE4"/>
      <sheetName val="INCOME_TAX_EXPENSE4"/>
      <sheetName val="component_data2"/>
      <sheetName val="กระทบ_CESS11"/>
      <sheetName val="CESS_040611"/>
      <sheetName val="Dtl_Adv_040611"/>
      <sheetName val="Dtl_Adv_040511"/>
      <sheetName val="Sale_040411"/>
      <sheetName val="Sale_04085"/>
      <sheetName val="10-1_Media5"/>
      <sheetName val="Thai_Summit_PKK-HW5"/>
      <sheetName val="Sale_05015"/>
      <sheetName val="TB_Worksheet5"/>
      <sheetName val="Sale_04015"/>
      <sheetName val="GL_CB5"/>
      <sheetName val="GL_M5"/>
      <sheetName val="เงินกู้_MGC5"/>
      <sheetName val="DEFERRED_TAX_ASSET5"/>
      <sheetName val="INCOME_TAX_PAYABLE5"/>
      <sheetName val="INCOME_TAX_EXPENSE5"/>
      <sheetName val="component_data3"/>
      <sheetName val="กระทบ_CESS12"/>
      <sheetName val="CESS_040612"/>
      <sheetName val="Dtl_Adv_040612"/>
      <sheetName val="Dtl_Adv_040512"/>
      <sheetName val="Sale_040412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component_data4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STart"/>
      <sheetName val="data3"/>
      <sheetName val="ผ้าสำเร็จ"/>
      <sheetName val="Machine2,3'04"/>
      <sheetName val="Aging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PUF"/>
      <sheetName val="Lead"/>
      <sheetName val="exch"/>
      <sheetName val="Annex 2"/>
      <sheetName val="Std-Cost-07-03-01"/>
      <sheetName val="GL06"/>
      <sheetName val="งบบริหาร PL-report"/>
      <sheetName val="งบดุล"/>
      <sheetName val="AA-1"/>
      <sheetName val="Master"/>
      <sheetName val="Links"/>
      <sheetName val="TB_55(6M)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M-2"/>
      <sheetName val="HP Leasing"/>
      <sheetName val="WCFS"/>
      <sheetName val="SOPSG"/>
      <sheetName val="Histogra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>
        <row r="1">
          <cell r="A1" t="str">
            <v>CLIENT</v>
          </cell>
        </row>
      </sheetData>
      <sheetData sheetId="111"/>
      <sheetData sheetId="112">
        <row r="1">
          <cell r="A1" t="str">
            <v>CLIENT</v>
          </cell>
        </row>
      </sheetData>
      <sheetData sheetId="113"/>
      <sheetData sheetId="114">
        <row r="1">
          <cell r="A1" t="str">
            <v>CLIENT</v>
          </cell>
        </row>
      </sheetData>
      <sheetData sheetId="115"/>
      <sheetData sheetId="116"/>
      <sheetData sheetId="117">
        <row r="1">
          <cell r="A1" t="str">
            <v>CLIENT</v>
          </cell>
        </row>
      </sheetData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1">
          <cell r="A1" t="str">
            <v>INVOICE</v>
          </cell>
        </row>
      </sheetData>
      <sheetData sheetId="337"/>
      <sheetData sheetId="338"/>
      <sheetData sheetId="339">
        <row r="1">
          <cell r="A1" t="str">
            <v>INVOICE</v>
          </cell>
        </row>
      </sheetData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A1" t="str">
            <v>CLIENT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 t="str">
            <v>CLIENT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 refreshError="1"/>
      <sheetData sheetId="432" refreshError="1"/>
      <sheetData sheetId="433">
        <row r="5">
          <cell r="A5" t="str">
            <v>Deferred Tax Assets</v>
          </cell>
        </row>
      </sheetData>
      <sheetData sheetId="434"/>
      <sheetData sheetId="435"/>
      <sheetData sheetId="436"/>
      <sheetData sheetId="437">
        <row r="1">
          <cell r="A1" t="str">
            <v>INVOICE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5">
          <cell r="A5" t="str">
            <v>Deferred Tax Assets</v>
          </cell>
        </row>
      </sheetData>
      <sheetData sheetId="446"/>
      <sheetData sheetId="447"/>
      <sheetData sheetId="448"/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/>
      <sheetData sheetId="452"/>
      <sheetData sheetId="453"/>
      <sheetData sheetId="454"/>
      <sheetData sheetId="455"/>
      <sheetData sheetId="456"/>
      <sheetData sheetId="457">
        <row r="1">
          <cell r="A1" t="str">
            <v>INVOICE</v>
          </cell>
        </row>
      </sheetData>
      <sheetData sheetId="458"/>
      <sheetData sheetId="459"/>
      <sheetData sheetId="460"/>
      <sheetData sheetId="461"/>
      <sheetData sheetId="462">
        <row r="5">
          <cell r="A5" t="str">
            <v>Deferred Tax Assets</v>
          </cell>
        </row>
      </sheetData>
      <sheetData sheetId="463"/>
      <sheetData sheetId="464"/>
      <sheetData sheetId="465"/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>
        <row r="1">
          <cell r="A1" t="str">
            <v>INVOICE</v>
          </cell>
        </row>
      </sheetData>
      <sheetData sheetId="476"/>
      <sheetData sheetId="477"/>
      <sheetData sheetId="478"/>
      <sheetData sheetId="479"/>
      <sheetData sheetId="480">
        <row r="5">
          <cell r="A5" t="str">
            <v>Deferred Tax Assets</v>
          </cell>
        </row>
      </sheetData>
      <sheetData sheetId="481"/>
      <sheetData sheetId="482"/>
      <sheetData sheetId="483"/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5">
          <cell r="A5" t="str">
            <v>Deferred Tax Assets</v>
          </cell>
        </row>
      </sheetData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>
        <row r="1">
          <cell r="A1" t="str">
            <v>INVOICE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 0401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wcf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Asset Class"/>
      <sheetName val="Depre. Key"/>
      <sheetName val="Yield"/>
      <sheetName val="Newspaper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ELEC45-01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FY2019financial_Graph_Data"/>
      <sheetName val="xSeries255"/>
      <sheetName val="NewIndex_ห้ามลบ "/>
      <sheetName val="addl cost"/>
      <sheetName val="accumdeprn"/>
      <sheetName val="M-2"/>
      <sheetName val="CBO0497"/>
      <sheetName val="200-110"/>
      <sheetName val="Assumptions"/>
      <sheetName val="New DYNA"/>
      <sheetName val="ELF"/>
      <sheetName val="Co info"/>
      <sheetName val="New Item"/>
      <sheetName val="PL"/>
      <sheetName val="Item01"/>
      <sheetName val="BANK"/>
      <sheetName val="Sale_04112"/>
      <sheetName val="Entity_Data2"/>
      <sheetName val="Sale_05022"/>
      <sheetName val="Sale_05012"/>
      <sheetName val="Stock_Aging2"/>
      <sheetName val="TB_Worksheet2"/>
      <sheetName val="10-1_Media2"/>
      <sheetName val="Sale_04113"/>
      <sheetName val="Entity_Data3"/>
      <sheetName val="Sale_05023"/>
      <sheetName val="Sale_05013"/>
      <sheetName val="Stock_Aging3"/>
      <sheetName val="TB_Worksheet3"/>
      <sheetName val="10-1_Media3"/>
      <sheetName val="Sale_04114"/>
      <sheetName val="Entity_Data4"/>
      <sheetName val="Sale_05024"/>
      <sheetName val="Sale_05014"/>
      <sheetName val="Stock_Aging4"/>
      <sheetName val="TB_Worksheet4"/>
      <sheetName val="10-1_Media4"/>
      <sheetName val="Sale_04115"/>
      <sheetName val="Entity_Data5"/>
      <sheetName val="Sale_05025"/>
      <sheetName val="Sale_05015"/>
      <sheetName val="Stock_Aging5"/>
      <sheetName val="TB_Worksheet5"/>
      <sheetName val="10-1_Media5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WCFS"/>
      <sheetName val="house cost"/>
      <sheetName val="promotion"/>
      <sheetName val="dir-ca"/>
      <sheetName val="LE1(act3mth)"/>
      <sheetName val="SAP"/>
      <sheetName val="Variable"/>
      <sheetName val="iLink_COA"/>
      <sheetName val="ABR P&amp;L"/>
      <sheetName val="PLmth "/>
      <sheetName val="Breakeven Analysi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 refreshError="1"/>
      <sheetData sheetId="116" refreshError="1"/>
      <sheetData sheetId="117">
        <row r="1">
          <cell r="A1" t="str">
            <v>INVOICE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/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>
        <row r="1">
          <cell r="A1" t="str">
            <v>INVOICE</v>
          </cell>
        </row>
      </sheetData>
      <sheetData sheetId="256"/>
      <sheetData sheetId="257">
        <row r="1">
          <cell r="A1" t="str">
            <v>INVOICE</v>
          </cell>
        </row>
      </sheetData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>
        <row r="1">
          <cell r="A1" t="str">
            <v>INVOICE</v>
          </cell>
        </row>
      </sheetData>
      <sheetData sheetId="292"/>
      <sheetData sheetId="293">
        <row r="1">
          <cell r="A1" t="str">
            <v>INVOICE</v>
          </cell>
        </row>
      </sheetData>
      <sheetData sheetId="294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/>
      <sheetData sheetId="301">
        <row r="1">
          <cell r="A1" t="str">
            <v>INVOICE</v>
          </cell>
        </row>
      </sheetData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>
        <row r="1">
          <cell r="A1" t="str">
            <v>INVOICE</v>
          </cell>
        </row>
      </sheetData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CLIENT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1">
          <cell r="A1" t="str">
            <v>CLIENT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/>
      <sheetData sheetId="416"/>
      <sheetData sheetId="417"/>
      <sheetData sheetId="418"/>
      <sheetData sheetId="419">
        <row r="1">
          <cell r="A1" t="str">
            <v>INVOICE</v>
          </cell>
        </row>
      </sheetData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INVOICE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>
        <row r="1">
          <cell r="A1" t="str">
            <v>INVOICE</v>
          </cell>
        </row>
      </sheetData>
      <sheetData sheetId="452"/>
      <sheetData sheetId="453"/>
      <sheetData sheetId="454"/>
      <sheetData sheetId="455"/>
      <sheetData sheetId="456"/>
      <sheetData sheetId="457"/>
      <sheetData sheetId="458">
        <row r="1">
          <cell r="A1" t="str">
            <v>INVOICE</v>
          </cell>
        </row>
      </sheetData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0403"/>
      <sheetName val="Sale0402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code,name"/>
      <sheetName val="List"/>
      <sheetName val="Asset group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Data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星取・"/>
      <sheetName val="PS-1995"/>
      <sheetName val="sheetNO"/>
      <sheetName val="Input1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2l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11922"/>
      <sheetName val="งบทดลอง - ต.ค.2547"/>
      <sheetName val="Loan Calculator"/>
      <sheetName val="Code1"/>
      <sheetName val="Corp. sheet - Stress"/>
      <sheetName val="Format 90 Local"/>
      <sheetName val="asia"/>
      <sheetName val="Energy(update)"/>
      <sheetName val="Program"/>
      <sheetName val="Item01"/>
      <sheetName val="ResultConj"/>
      <sheetName val="Sale_05012"/>
      <sheetName val="Raw_Material2"/>
      <sheetName val="Standing_Data2"/>
      <sheetName val="Financial_Highlights2"/>
      <sheetName val="New_Item2"/>
      <sheetName val="10-1_Media2"/>
      <sheetName val="Sale_04012"/>
      <sheetName val="Tornado_4_7_Component_List2"/>
      <sheetName val="Sale_05013"/>
      <sheetName val="Raw_Material3"/>
      <sheetName val="Standing_Data3"/>
      <sheetName val="Financial_Highlights3"/>
      <sheetName val="New_Item3"/>
      <sheetName val="10-1_Media3"/>
      <sheetName val="Sale_04013"/>
      <sheetName val="Tornado_4_7_Component_List3"/>
      <sheetName val="Sale_05014"/>
      <sheetName val="Raw_Material4"/>
      <sheetName val="Standing_Data4"/>
      <sheetName val="Financial_Highlights4"/>
      <sheetName val="New_Item4"/>
      <sheetName val="10-1_Media4"/>
      <sheetName val="Sale_04014"/>
      <sheetName val="Tornado_4_7_Component_List4"/>
      <sheetName val="Sale_05015"/>
      <sheetName val="Raw_Material5"/>
      <sheetName val="Standing_Data5"/>
      <sheetName val="Financial_Highlights5"/>
      <sheetName val="New_Item5"/>
      <sheetName val="10-1_Media5"/>
      <sheetName val="Sale_04015"/>
      <sheetName val="Tornado_4_7_Component_List5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ABR P&amp;L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Bill No. 2 - Carpark"/>
      <sheetName val="PJ List"/>
      <sheetName val="สำนักงาน"/>
      <sheetName val="ตั๋วเงินรับ"/>
      <sheetName val="SPP 5"/>
      <sheetName val="iLink_COA"/>
      <sheetName val="PLmth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 refreshError="1"/>
      <sheetData sheetId="43" refreshError="1"/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/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 refreshError="1"/>
      <sheetData sheetId="108">
        <row r="2">
          <cell r="A2" t="str">
            <v>L040278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2">
          <cell r="A2" t="str">
            <v>L040278</v>
          </cell>
        </row>
      </sheetData>
      <sheetData sheetId="296"/>
      <sheetData sheetId="297">
        <row r="2">
          <cell r="A2" t="str">
            <v>L040278</v>
          </cell>
        </row>
      </sheetData>
      <sheetData sheetId="298">
        <row r="2">
          <cell r="A2" t="str">
            <v>L040278</v>
          </cell>
        </row>
      </sheetData>
      <sheetData sheetId="299"/>
      <sheetData sheetId="300"/>
      <sheetData sheetId="301"/>
      <sheetData sheetId="302"/>
      <sheetData sheetId="303"/>
      <sheetData sheetId="304">
        <row r="2">
          <cell r="A2" t="str">
            <v>L040278</v>
          </cell>
        </row>
      </sheetData>
      <sheetData sheetId="305">
        <row r="2">
          <cell r="A2" t="str">
            <v>L040278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2">
          <cell r="A2" t="str">
            <v>SUBJECT</v>
          </cell>
        </row>
      </sheetData>
      <sheetData sheetId="349"/>
      <sheetData sheetId="350"/>
      <sheetData sheetId="351"/>
      <sheetData sheetId="352"/>
      <sheetData sheetId="353"/>
      <sheetData sheetId="354">
        <row r="2">
          <cell r="A2" t="str">
            <v>SUBJECT</v>
          </cell>
        </row>
      </sheetData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>
        <row r="2">
          <cell r="A2" t="str">
            <v>SUBJECT</v>
          </cell>
        </row>
      </sheetData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2">
          <cell r="A2" t="str">
            <v>L040278</v>
          </cell>
        </row>
      </sheetData>
      <sheetData sheetId="414">
        <row r="2">
          <cell r="A2" t="str">
            <v>L040278</v>
          </cell>
        </row>
      </sheetData>
      <sheetData sheetId="415"/>
      <sheetData sheetId="416"/>
      <sheetData sheetId="417"/>
      <sheetData sheetId="418">
        <row r="2">
          <cell r="A2" t="str">
            <v>L040278</v>
          </cell>
        </row>
      </sheetData>
      <sheetData sheetId="419">
        <row r="2">
          <cell r="A2" t="str">
            <v>L040278</v>
          </cell>
        </row>
      </sheetData>
      <sheetData sheetId="420"/>
      <sheetData sheetId="421">
        <row r="2">
          <cell r="A2" t="str">
            <v>L040278</v>
          </cell>
        </row>
      </sheetData>
      <sheetData sheetId="422"/>
      <sheetData sheetId="423">
        <row r="2">
          <cell r="A2" t="str">
            <v>L040278</v>
          </cell>
        </row>
      </sheetData>
      <sheetData sheetId="424">
        <row r="2">
          <cell r="A2" t="str">
            <v>L040278</v>
          </cell>
        </row>
      </sheetData>
      <sheetData sheetId="425"/>
      <sheetData sheetId="426"/>
      <sheetData sheetId="427"/>
      <sheetData sheetId="428">
        <row r="2">
          <cell r="A2" t="str">
            <v>L040278</v>
          </cell>
        </row>
      </sheetData>
      <sheetData sheetId="429">
        <row r="2">
          <cell r="A2" t="str">
            <v>L040278</v>
          </cell>
        </row>
      </sheetData>
      <sheetData sheetId="430"/>
      <sheetData sheetId="431">
        <row r="2">
          <cell r="A2" t="str">
            <v>L040278</v>
          </cell>
        </row>
      </sheetData>
      <sheetData sheetId="432">
        <row r="2">
          <cell r="A2" t="str">
            <v>L040278</v>
          </cell>
        </row>
      </sheetData>
      <sheetData sheetId="433"/>
      <sheetData sheetId="434"/>
      <sheetData sheetId="435"/>
      <sheetData sheetId="436">
        <row r="2">
          <cell r="A2" t="str">
            <v>L040278</v>
          </cell>
        </row>
      </sheetData>
      <sheetData sheetId="437">
        <row r="2">
          <cell r="A2" t="str">
            <v>L040278</v>
          </cell>
        </row>
      </sheetData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Bill_No__2_-_Carpark"/>
      <sheetName val="Bill_No__2_-_Carpark1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2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3"/>
      <sheetName val=""/>
      <sheetName val="Sale 0404"/>
      <sheetName val="Sale0403"/>
      <sheetName val="Sale0402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name"/>
      <sheetName val="Project P&amp;L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aa-1"/>
      <sheetName val="TrialBalance Q3-20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คชจ_ดำเนินงาน6-433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WPJ_CR "/>
      <sheetName val="PC3100"/>
      <sheetName val="非固内訳"/>
      <sheetName val="MS Box"/>
      <sheetName val="MOLP C"/>
      <sheetName val="invoice"/>
      <sheetName val="MIROR_H9(TR1)"/>
      <sheetName val="หน้า 1"/>
      <sheetName val="Parameters"/>
      <sheetName val="Val_Ind"/>
      <sheetName val="Sheet2"/>
      <sheetName val="Corp. sheet - Stress"/>
      <sheetName val="FF_2 _1_"/>
      <sheetName val="exch"/>
      <sheetName val="InventTableModule_1-1"/>
      <sheetName val="Reference"/>
      <sheetName val="ItemX"/>
      <sheetName val="Sale_05022"/>
      <sheetName val="ปัจจุบัน_2"/>
      <sheetName val="TB_Worksheet2"/>
      <sheetName val="10-1_Media2"/>
      <sheetName val="Sale_05023"/>
      <sheetName val="ปัจจุบัน_3"/>
      <sheetName val="TB_Worksheet3"/>
      <sheetName val="10-1_Media3"/>
      <sheetName val="Sale_05024"/>
      <sheetName val="ปัจจุบัน_4"/>
      <sheetName val="TB_Worksheet4"/>
      <sheetName val="10-1_Media4"/>
      <sheetName val="Sale_05025"/>
      <sheetName val="ปัจจุบัน_5"/>
      <sheetName val="TB_Worksheet5"/>
      <sheetName val="10-1_Media5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STA_HQ_CESS_04119"/>
      <sheetName val="Sale_05026"/>
      <sheetName val="ปัจจุบัน_6"/>
      <sheetName val="TB_Worksheet6"/>
      <sheetName val="10-1_Media6"/>
      <sheetName val="Sale_04042"/>
      <sheetName val="5a.)LTV_1002-4001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QUANTITY COMPARISON"/>
      <sheetName val=" 6 P&amp;L"/>
      <sheetName val="Sale0307"/>
      <sheetName val="addl cost"/>
      <sheetName val="accumdeprn"/>
      <sheetName val="STart"/>
      <sheetName val="SPP 5"/>
      <sheetName val="FF-4"/>
      <sheetName val="TB_55(6M)"/>
      <sheetName val="Summ_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1">
          <cell r="A1" t="str">
            <v>INVOICE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/>
      <sheetData sheetId="318"/>
      <sheetData sheetId="319"/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>
        <row r="1">
          <cell r="A1" t="str">
            <v>INVOICE</v>
          </cell>
        </row>
      </sheetData>
      <sheetData sheetId="327"/>
      <sheetData sheetId="328"/>
      <sheetData sheetId="329"/>
      <sheetData sheetId="330"/>
      <sheetData sheetId="331">
        <row r="1">
          <cell r="A1" t="str">
            <v>INVOICE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">
          <cell r="A1" t="str">
            <v>CLIENT</v>
          </cell>
        </row>
      </sheetData>
      <sheetData sheetId="352">
        <row r="1">
          <cell r="A1" t="str">
            <v>CLIENT</v>
          </cell>
        </row>
      </sheetData>
      <sheetData sheetId="353">
        <row r="1">
          <cell r="A1" t="str">
            <v>CLIENT</v>
          </cell>
        </row>
      </sheetData>
      <sheetData sheetId="354">
        <row r="1">
          <cell r="A1" t="str">
            <v>CLIENT</v>
          </cell>
        </row>
      </sheetData>
      <sheetData sheetId="355"/>
      <sheetData sheetId="356"/>
      <sheetData sheetId="357"/>
      <sheetData sheetId="358"/>
      <sheetData sheetId="359"/>
      <sheetData sheetId="360">
        <row r="1">
          <cell r="A1" t="str">
            <v>CLIENT</v>
          </cell>
        </row>
      </sheetData>
      <sheetData sheetId="361">
        <row r="1">
          <cell r="A1" t="str">
            <v>CLIENT</v>
          </cell>
        </row>
      </sheetData>
      <sheetData sheetId="362">
        <row r="1">
          <cell r="A1" t="str">
            <v>CLIENT</v>
          </cell>
        </row>
      </sheetData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>
        <row r="1">
          <cell r="A1" t="str">
            <v>CLIENT</v>
          </cell>
        </row>
      </sheetData>
      <sheetData sheetId="370">
        <row r="1">
          <cell r="A1" t="str">
            <v>CLIENT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CLIENT</v>
          </cell>
        </row>
      </sheetData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1">
          <cell r="A1" t="str">
            <v>INVOICE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 0404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Sale_04041"/>
      <sheetName val="Fagor04-A3112e"/>
      <sheetName val="SUM"/>
      <sheetName val="table"/>
      <sheetName val="Project P&amp;L"/>
      <sheetName val="อัตราค่าบรรทุ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Cash Flow"/>
      <sheetName val="DATABASE -sumifTB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M-2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GL M"/>
      <sheetName val="#Lookup"/>
      <sheetName val="Reference"/>
      <sheetName val="Program"/>
      <sheetName val="TB_Worksheet2"/>
      <sheetName val="Sale_04012"/>
      <sheetName val="TB_Worksheet3"/>
      <sheetName val="Sale_04013"/>
      <sheetName val="TB_Worksheet4"/>
      <sheetName val="Sale_04014"/>
      <sheetName val="TB_Worksheet5"/>
      <sheetName val="Sale_04015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Sale_04047"/>
      <sheetName val="TB_Worksheet6"/>
      <sheetName val="Sale_04016"/>
      <sheetName val="rss9801"/>
      <sheetName val="5a.)LTV_1002-4001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Lia"/>
      <sheetName val="cash flow 2"/>
      <sheetName val="UAD"/>
      <sheetName val="A-Report"/>
      <sheetName val="Company"/>
      <sheetName val="addl cost"/>
      <sheetName val="accumdeprn"/>
      <sheetName val="Defer_ร่วม"/>
      <sheetName val="AssetStatus"/>
      <sheetName val="AssetType"/>
      <sheetName val="License BOI"/>
      <sheetName val="Asset Class"/>
      <sheetName val="Depre. Key"/>
      <sheetName val="Machine2,3'04"/>
      <sheetName val="อุปกรณ์ a2.1704.5"/>
      <sheetName val="1704.1-อุปกรณ์ a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/>
      <sheetData sheetId="109"/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>
        <row r="1">
          <cell r="A1" t="str">
            <v>INVOICE</v>
          </cell>
        </row>
      </sheetData>
      <sheetData sheetId="292"/>
      <sheetData sheetId="293"/>
      <sheetData sheetId="294"/>
      <sheetData sheetId="295"/>
      <sheetData sheetId="296">
        <row r="1">
          <cell r="A1" t="str">
            <v>INVOICE</v>
          </cell>
        </row>
      </sheetData>
      <sheetData sheetId="297"/>
      <sheetData sheetId="298"/>
      <sheetData sheetId="299">
        <row r="1">
          <cell r="A1" t="str">
            <v>INVOICE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1">
          <cell r="A1" t="str">
            <v>CLIENT</v>
          </cell>
        </row>
      </sheetData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1">
          <cell r="A1" t="str">
            <v>INVOICE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>
        <row r="1">
          <cell r="A1" t="str">
            <v>INVOICE</v>
          </cell>
        </row>
      </sheetData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406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Stock Ag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TrialBalance Q3-2002"/>
      <sheetName val="GL06"/>
      <sheetName val="STA HQ CESS 05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on-Statistical Sampling Master"/>
      <sheetName val="Two Step Revenue Testing Master"/>
      <sheetName val="Global Data"/>
      <sheetName val="Trial Balance"/>
      <sheetName val="PL_A05 APA Input"/>
      <sheetName val="FF_21_a_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OtherData"/>
      <sheetName val="weeks"/>
      <sheetName val="K-1A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Format 90 Local"/>
      <sheetName val="Menu"/>
      <sheetName val="asia"/>
      <sheetName val="CustomerData"/>
      <sheetName val="Reference"/>
      <sheetName val="MOTO"/>
      <sheetName val="อุปกรณ์_a22"/>
      <sheetName val="อุปกรณ์_a12"/>
      <sheetName val="Entity_Data2"/>
      <sheetName val="New_Item2"/>
      <sheetName val="FF_2__1_2"/>
      <sheetName val="Sale_04012"/>
      <sheetName val="Sale_04042"/>
      <sheetName val="อุปกรณ์_a23"/>
      <sheetName val="อุปกรณ์_a13"/>
      <sheetName val="Entity_Data3"/>
      <sheetName val="New_Item3"/>
      <sheetName val="FF_2__1_3"/>
      <sheetName val="Sale_04013"/>
      <sheetName val="Sale_04043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อุปกรณ์_a24"/>
      <sheetName val="อุปกรณ์_a14"/>
      <sheetName val="Entity_Data4"/>
      <sheetName val="New_Item4"/>
      <sheetName val="FF_2__1_4"/>
      <sheetName val="Sale_04014"/>
      <sheetName val="Sale_04044"/>
      <sheetName val="Data_เวลา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Sale_04072"/>
      <sheetName val="อุปกรณ์_a25"/>
      <sheetName val="อุปกรณ์_a15"/>
      <sheetName val="Entity_Data5"/>
      <sheetName val="New_Item5"/>
      <sheetName val="FF_2__1_5"/>
      <sheetName val="Sale_04015"/>
      <sheetName val="Sale_04045"/>
      <sheetName val="Chart_of_Acc__4"/>
      <sheetName val="Cover_PC_Report4"/>
      <sheetName val="Data_เวลา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Sale_04073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Chart_of_Acc__5"/>
      <sheetName val="Cover_PC_Report5"/>
      <sheetName val="Data_เวลา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Sale_04074"/>
      <sheetName val="Insurance"/>
      <sheetName val="cost4-47"/>
      <sheetName val="BAL42"/>
      <sheetName val="F-3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200-110"/>
      <sheetName val="Newspape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CLIENT</v>
          </cell>
        </row>
      </sheetData>
      <sheetData sheetId="134">
        <row r="1">
          <cell r="A1" t="str">
            <v>CLIENT</v>
          </cell>
        </row>
      </sheetData>
      <sheetData sheetId="135">
        <row r="1">
          <cell r="A1" t="str">
            <v>CLIENT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 refreshError="1"/>
      <sheetData sheetId="145" refreshError="1"/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>
        <row r="1">
          <cell r="A1" t="str">
            <v>INVOICE</v>
          </cell>
        </row>
      </sheetData>
      <sheetData sheetId="450"/>
      <sheetData sheetId="451"/>
      <sheetData sheetId="452"/>
      <sheetData sheetId="453"/>
      <sheetData sheetId="454"/>
      <sheetData sheetId="455">
        <row r="1">
          <cell r="A1" t="str">
            <v>INVOICE</v>
          </cell>
        </row>
      </sheetData>
      <sheetData sheetId="456"/>
      <sheetData sheetId="457"/>
      <sheetData sheetId="458"/>
      <sheetData sheetId="459"/>
      <sheetData sheetId="460"/>
      <sheetData sheetId="461"/>
      <sheetData sheetId="462">
        <row r="1">
          <cell r="A1" t="str">
            <v>CLIENT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Summary on June 25, 2019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Summary on June 25, 2019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1">
          <cell r="A1" t="str">
            <v>INVOICE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 refreshError="1"/>
      <sheetData sheetId="571" refreshError="1"/>
      <sheetData sheetId="572" refreshError="1"/>
      <sheetData sheetId="573">
        <row r="1">
          <cell r="A1" t="str">
            <v>CLIENT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/>
      <sheetData sheetId="633"/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/>
      <sheetData sheetId="638"/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/>
      <sheetData sheetId="643"/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/>
      <sheetData sheetId="648"/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/>
      <sheetData sheetId="710"/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/>
      <sheetData sheetId="720">
        <row r="1">
          <cell r="A1" t="str">
            <v>Summary on June 25, 2019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INVOICE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/>
      <sheetData sheetId="790"/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/>
      <sheetData sheetId="800">
        <row r="1">
          <cell r="A1" t="str">
            <v>Summary on June 25, 2019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/>
      <sheetData sheetId="873"/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/>
      <sheetData sheetId="883">
        <row r="1">
          <cell r="A1" t="str">
            <v>Summary on June 25, 2019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/>
      <sheetData sheetId="926"/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/>
      <sheetData sheetId="966"/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/>
      <sheetData sheetId="976">
        <row r="1">
          <cell r="A1" t="str">
            <v>Summary on June 25, 2019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Sale 0502"/>
      <sheetName val="Machine2,3'04"/>
      <sheetName val="WO"/>
      <sheetName val="Order_Oct_w40"/>
      <sheetName val="Order_Oct_w41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pa group"/>
      <sheetName val="I-203"/>
      <sheetName val="Sale_05022"/>
      <sheetName val="Sale_05012"/>
      <sheetName val="Vat7%_ภายในเดือน_Junต้นฉบับ2"/>
      <sheetName val="GL_CB1"/>
      <sheetName val="Sale_04071"/>
      <sheetName val="Sale_05021"/>
      <sheetName val="Sale_05011"/>
      <sheetName val="Vat7%_ภายในเดือน_Junต้นฉบับ1"/>
      <sheetName val="GL_CB"/>
      <sheetName val="Sale_0407"/>
      <sheetName val="Sale_05023"/>
      <sheetName val="Sale_05013"/>
      <sheetName val="Vat7%_ภายในเดือน_Junต้นฉบับ3"/>
      <sheetName val="GL_CB2"/>
      <sheetName val="Sale_04072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C2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est_2"/>
      <sheetName val="TrialBalance_Q3-2002"/>
      <sheetName val="test_21"/>
      <sheetName val="TrialBalance_Q3-20021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Monthly highlights"/>
      <sheetName val="EXIT"/>
      <sheetName val="chalinee ปี49"/>
      <sheetName val="RSS9801"/>
      <sheetName val="งบดุล"/>
      <sheetName val="Sale 0408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  <sheetName val="ประมาณการประตูหน้าต่าง "/>
      <sheetName val="Worksheet"/>
      <sheetName val="Tax assets&amp;liab"/>
      <sheetName val="set_"/>
      <sheetName val="M-2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StandingData"/>
      <sheetName val="CA"/>
      <sheetName val="TMS2000"/>
      <sheetName val="Non-Statistical Sampling Master"/>
      <sheetName val="Two Step Revenue Testing Master"/>
      <sheetName val="Global Data"/>
      <sheetName val="Standing data"/>
      <sheetName val="QR_4.1"/>
      <sheetName val="Parameters"/>
      <sheetName val="Links"/>
      <sheetName val="Lead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  <sheetName val="切替情報"/>
      <sheetName val="O3"/>
      <sheetName val="O4"/>
      <sheetName val="Job List1"/>
      <sheetName val="N"/>
      <sheetName val="oresreqsum"/>
      <sheetName val="非固内訳"/>
      <sheetName val="Val_Ind"/>
      <sheetName val="ชื่อหุ้น"/>
      <sheetName val="B&amp;S 1999"/>
      <sheetName val="e"/>
      <sheetName val="b- 1"/>
      <sheetName val="Balance Sheet"/>
      <sheetName val="C"/>
      <sheetName val="11922"/>
      <sheetName val="3월가격"/>
      <sheetName val="FF-4"/>
      <sheetName val="Register Cal Mar_04_July_05 "/>
      <sheetName val="選択項目一覧"/>
      <sheetName val="InputPO_Del"/>
      <sheetName val="M001 - Lead"/>
      <sheetName val="リスト"/>
      <sheetName val="Dropdownlist"/>
      <sheetName val="Tables"/>
      <sheetName val="jul03-jun04pnl"/>
      <sheetName val="SUMM-QTR"/>
      <sheetName val="基本情報"/>
      <sheetName val="gVL"/>
      <sheetName val="test_25"/>
      <sheetName val="MANU_YTD_2"/>
      <sheetName val="TrialBalance_Q3-20025"/>
      <sheetName val="Excess_Calc2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MOULD"/>
      <sheetName val="SEA"/>
      <sheetName val="TAB_DEP"/>
      <sheetName val="TBBF"/>
      <sheetName val="PL revised_Page 1"/>
      <sheetName val="価格比較表 031021"/>
      <sheetName val="check depre"/>
      <sheetName val="Fagor04-A3112e"/>
      <sheetName val="Wkgs_BS Lead"/>
      <sheetName val="Aging AR"/>
      <sheetName val="d"/>
      <sheetName val="BKE"/>
      <sheetName val="EPR"/>
      <sheetName val="Q2_EXPECTED2"/>
      <sheetName val="AA-1"/>
      <sheetName val="個品ﾘｽﾄ"/>
      <sheetName val="PROJECTIONMonth"/>
      <sheetName val="gold แลกทอง"/>
      <sheetName val="APCODE"/>
      <sheetName val="Loan Calculator"/>
      <sheetName val="nam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est 2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Customize Your Invoice"/>
      <sheetName val="AGING LOCAL"/>
      <sheetName val="A"/>
      <sheetName val="GL"/>
      <sheetName val="รายละเอียดทรัพย์สิน"/>
      <sheetName val="picture"/>
      <sheetName val="I"/>
      <sheetName val="GL_M2"/>
      <sheetName val="GL_CB2"/>
      <sheetName val="Sale_05022"/>
      <sheetName val="ปัจจุบัน_2"/>
      <sheetName val="Stock_Aging2"/>
      <sheetName val="Sale_04072"/>
      <sheetName val="Data NYB (6W)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</sheetNames>
    <sheetDataSet>
      <sheetData sheetId="0" refreshError="1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FP-Conso"/>
      <sheetName val="SFP"/>
      <sheetName val="SI "/>
      <sheetName val="CH_C"/>
      <sheetName val="CH_T(S)"/>
      <sheetName val="CF_E"/>
    </sheetNames>
    <sheetDataSet>
      <sheetData sheetId="0">
        <row r="6">
          <cell r="E6" t="str">
            <v>Notes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CC300-F5E7-4D28-A9D3-6C7CD915764A}">
  <dimension ref="A1:U135"/>
  <sheetViews>
    <sheetView tabSelected="1" view="pageBreakPreview" topLeftCell="A94" zoomScale="87" zoomScaleNormal="85" zoomScaleSheetLayoutView="87" workbookViewId="0">
      <selection activeCell="K97" sqref="K97"/>
    </sheetView>
  </sheetViews>
  <sheetFormatPr defaultColWidth="7.1796875" defaultRowHeight="23" customHeight="1"/>
  <cols>
    <col min="1" max="3" width="2.1796875" style="35" customWidth="1"/>
    <col min="4" max="4" width="40.1796875" style="35" customWidth="1"/>
    <col min="5" max="5" width="9.6328125" style="30" customWidth="1"/>
    <col min="6" max="6" width="1.1796875" style="30" customWidth="1"/>
    <col min="7" max="10" width="16.54296875" style="30" customWidth="1"/>
    <col min="11" max="11" width="14.1796875" style="4" customWidth="1"/>
    <col min="12" max="12" width="14.81640625" style="4" bestFit="1" customWidth="1"/>
    <col min="13" max="13" width="14.1796875" style="4" customWidth="1"/>
    <col min="14" max="14" width="14.81640625" style="4" bestFit="1" customWidth="1"/>
    <col min="15" max="15" width="17.1796875" style="4" customWidth="1"/>
    <col min="16" max="16" width="14.81640625" style="4" bestFit="1" customWidth="1"/>
    <col min="17" max="17" width="11.1796875" style="4" customWidth="1"/>
    <col min="18" max="18" width="14.81640625" style="4" bestFit="1" customWidth="1"/>
    <col min="19" max="19" width="15" style="4" customWidth="1"/>
    <col min="20" max="20" width="14.81640625" style="4" bestFit="1" customWidth="1"/>
    <col min="21" max="21" width="14.36328125" style="30" customWidth="1"/>
    <col min="22" max="176" width="7.1796875" style="30"/>
    <col min="177" max="177" width="3.1796875" style="30" customWidth="1"/>
    <col min="178" max="178" width="50.6328125" style="30" customWidth="1"/>
    <col min="179" max="179" width="9.1796875" style="30" customWidth="1"/>
    <col min="180" max="180" width="1.1796875" style="30" customWidth="1"/>
    <col min="181" max="181" width="10" style="30" bestFit="1" customWidth="1"/>
    <col min="182" max="182" width="1.1796875" style="30" customWidth="1"/>
    <col min="183" max="183" width="10" style="30" bestFit="1" customWidth="1"/>
    <col min="184" max="184" width="7.1796875" style="30"/>
    <col min="185" max="185" width="9.1796875" style="30" bestFit="1" customWidth="1"/>
    <col min="186" max="186" width="10" style="30" bestFit="1" customWidth="1"/>
    <col min="187" max="16384" width="7.1796875" style="30"/>
  </cols>
  <sheetData>
    <row r="1" spans="1:21" ht="23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21" ht="23" customHeight="1">
      <c r="A2" s="121" t="s">
        <v>1</v>
      </c>
      <c r="B2" s="121"/>
      <c r="C2" s="121"/>
      <c r="D2" s="121"/>
      <c r="E2" s="121"/>
      <c r="F2" s="121"/>
      <c r="G2" s="121"/>
      <c r="H2" s="121"/>
      <c r="I2" s="121"/>
      <c r="J2" s="121"/>
    </row>
    <row r="3" spans="1:21" ht="23" customHeight="1">
      <c r="A3" s="121" t="s">
        <v>186</v>
      </c>
      <c r="B3" s="121"/>
      <c r="C3" s="121"/>
      <c r="D3" s="121"/>
      <c r="E3" s="121"/>
      <c r="F3" s="121"/>
      <c r="G3" s="121"/>
      <c r="H3" s="121"/>
      <c r="I3" s="121"/>
      <c r="J3" s="121"/>
    </row>
    <row r="4" spans="1:21" ht="23" customHeight="1">
      <c r="A4" s="29"/>
      <c r="B4" s="29"/>
      <c r="C4" s="29"/>
      <c r="D4" s="29"/>
      <c r="E4" s="29"/>
      <c r="F4" s="29"/>
      <c r="G4" s="29"/>
      <c r="H4" s="29"/>
      <c r="I4" s="29"/>
      <c r="J4" s="62" t="s">
        <v>2</v>
      </c>
    </row>
    <row r="5" spans="1:21" ht="23" customHeight="1">
      <c r="A5" s="32"/>
      <c r="B5" s="32"/>
      <c r="C5" s="32"/>
      <c r="D5" s="32"/>
      <c r="E5" s="32"/>
      <c r="F5" s="32"/>
      <c r="G5" s="126" t="s">
        <v>3</v>
      </c>
      <c r="H5" s="126"/>
      <c r="I5" s="126" t="s">
        <v>4</v>
      </c>
      <c r="J5" s="126"/>
    </row>
    <row r="6" spans="1:21" ht="23" customHeight="1">
      <c r="A6" s="105"/>
      <c r="B6" s="105"/>
      <c r="C6" s="105"/>
      <c r="D6" s="105"/>
      <c r="E6" s="34" t="s">
        <v>5</v>
      </c>
      <c r="F6" s="33"/>
      <c r="G6" s="106" t="s">
        <v>187</v>
      </c>
      <c r="H6" s="106" t="s">
        <v>140</v>
      </c>
      <c r="I6" s="106" t="s">
        <v>187</v>
      </c>
      <c r="J6" s="106" t="s">
        <v>140</v>
      </c>
    </row>
    <row r="7" spans="1:21" ht="23" customHeight="1">
      <c r="A7" s="40"/>
      <c r="B7" s="40"/>
      <c r="C7" s="40"/>
      <c r="D7" s="40"/>
      <c r="E7" s="29"/>
      <c r="F7" s="42"/>
      <c r="G7" s="79" t="s">
        <v>6</v>
      </c>
      <c r="H7" s="29" t="s">
        <v>7</v>
      </c>
      <c r="I7" s="79" t="s">
        <v>6</v>
      </c>
      <c r="J7" s="29" t="s">
        <v>7</v>
      </c>
    </row>
    <row r="8" spans="1:21" ht="23" customHeight="1">
      <c r="A8" s="31"/>
      <c r="B8" s="77"/>
      <c r="C8" s="77"/>
      <c r="D8" s="107" t="s">
        <v>8</v>
      </c>
      <c r="E8" s="37"/>
      <c r="F8" s="37"/>
      <c r="G8" s="108"/>
      <c r="H8" s="108"/>
      <c r="I8" s="108"/>
      <c r="J8" s="108"/>
    </row>
    <row r="9" spans="1:21" ht="23" customHeight="1">
      <c r="A9" s="31" t="s">
        <v>147</v>
      </c>
      <c r="B9" s="77"/>
      <c r="C9" s="77"/>
      <c r="D9" s="77"/>
      <c r="E9" s="37"/>
      <c r="F9" s="37"/>
    </row>
    <row r="10" spans="1:21" ht="23" customHeight="1">
      <c r="A10" s="31"/>
      <c r="B10" s="31" t="s">
        <v>9</v>
      </c>
      <c r="C10" s="31"/>
      <c r="D10" s="31"/>
      <c r="E10" s="37"/>
      <c r="F10" s="37"/>
      <c r="G10" s="4">
        <v>134951927.53999999</v>
      </c>
      <c r="H10" s="4">
        <v>50283132.960000001</v>
      </c>
      <c r="I10" s="67">
        <v>132473176.77</v>
      </c>
      <c r="J10" s="4">
        <v>47982318.920000002</v>
      </c>
      <c r="U10" s="41"/>
    </row>
    <row r="11" spans="1:21" ht="23" customHeight="1">
      <c r="A11" s="31"/>
      <c r="B11" s="31" t="s">
        <v>10</v>
      </c>
      <c r="C11" s="31"/>
      <c r="D11" s="31"/>
      <c r="E11" s="37">
        <v>7</v>
      </c>
      <c r="F11" s="37"/>
      <c r="G11" s="4">
        <v>1541893243.9100001</v>
      </c>
      <c r="H11" s="4">
        <v>1831875817.48</v>
      </c>
      <c r="I11" s="67">
        <v>1443679046.2599998</v>
      </c>
      <c r="J11" s="4">
        <v>1792246187.4999998</v>
      </c>
      <c r="U11" s="41"/>
    </row>
    <row r="12" spans="1:21" ht="23" customHeight="1">
      <c r="A12" s="31"/>
      <c r="B12" s="31" t="s">
        <v>11</v>
      </c>
      <c r="C12" s="31"/>
      <c r="D12" s="31"/>
      <c r="E12" s="37">
        <v>8</v>
      </c>
      <c r="F12" s="37"/>
      <c r="G12" s="4">
        <v>7914856041.7300005</v>
      </c>
      <c r="H12" s="4">
        <v>7583784004.4799995</v>
      </c>
      <c r="I12" s="4">
        <v>7914856041.7300005</v>
      </c>
      <c r="J12" s="4">
        <v>7536937376.2400007</v>
      </c>
      <c r="U12" s="41"/>
    </row>
    <row r="13" spans="1:21" ht="23" customHeight="1">
      <c r="A13" s="31"/>
      <c r="B13" s="31" t="s">
        <v>12</v>
      </c>
      <c r="C13" s="31"/>
      <c r="D13" s="31"/>
      <c r="E13" s="37"/>
      <c r="F13" s="37"/>
      <c r="G13" s="4">
        <v>624961428.43000007</v>
      </c>
      <c r="H13" s="4">
        <v>856526375.55999994</v>
      </c>
      <c r="I13" s="4">
        <v>599617165.88999999</v>
      </c>
      <c r="J13" s="4">
        <v>831182113.01999986</v>
      </c>
      <c r="U13" s="41"/>
    </row>
    <row r="14" spans="1:21" ht="23" customHeight="1">
      <c r="A14" s="31"/>
      <c r="B14" s="31" t="s">
        <v>173</v>
      </c>
      <c r="C14" s="31"/>
      <c r="D14" s="31"/>
      <c r="E14" s="37">
        <v>6.1</v>
      </c>
      <c r="F14" s="37"/>
      <c r="G14" s="4">
        <v>0</v>
      </c>
      <c r="H14" s="4">
        <v>0</v>
      </c>
      <c r="I14" s="4">
        <v>64868494</v>
      </c>
      <c r="J14" s="4">
        <v>128015494</v>
      </c>
      <c r="U14" s="41"/>
    </row>
    <row r="15" spans="1:21" ht="23" customHeight="1">
      <c r="A15" s="31"/>
      <c r="B15" s="109" t="s">
        <v>141</v>
      </c>
      <c r="C15" s="110"/>
      <c r="D15" s="109"/>
      <c r="E15" s="37">
        <v>8.1</v>
      </c>
      <c r="F15" s="37"/>
      <c r="G15" s="4">
        <v>57110834.189999998</v>
      </c>
      <c r="H15" s="4">
        <v>57110834.189999998</v>
      </c>
      <c r="I15" s="4">
        <v>57110834.189999998</v>
      </c>
      <c r="J15" s="4">
        <v>57110834.189999998</v>
      </c>
      <c r="U15" s="41"/>
    </row>
    <row r="16" spans="1:21" ht="23" customHeight="1">
      <c r="A16" s="31"/>
      <c r="B16" s="31" t="s">
        <v>207</v>
      </c>
      <c r="C16" s="31"/>
      <c r="D16" s="31"/>
      <c r="E16" s="37">
        <v>9</v>
      </c>
      <c r="F16" s="37"/>
      <c r="G16" s="4">
        <v>370893348.68000001</v>
      </c>
      <c r="H16" s="4">
        <v>382552950.86000001</v>
      </c>
      <c r="I16" s="4">
        <v>0</v>
      </c>
      <c r="J16" s="21">
        <v>0</v>
      </c>
      <c r="U16" s="41"/>
    </row>
    <row r="17" spans="1:21" ht="23" customHeight="1">
      <c r="A17" s="31"/>
      <c r="B17" s="31" t="s">
        <v>13</v>
      </c>
      <c r="C17" s="31"/>
      <c r="D17" s="31"/>
      <c r="E17" s="37"/>
      <c r="F17" s="37"/>
      <c r="G17" s="4">
        <v>284815344.24999994</v>
      </c>
      <c r="H17" s="4">
        <f>277968714.97+3643458</f>
        <v>281612172.97000003</v>
      </c>
      <c r="I17" s="4">
        <v>284733459.55999994</v>
      </c>
      <c r="J17" s="4">
        <f>275249818.28+3643458</f>
        <v>278893276.27999997</v>
      </c>
      <c r="U17" s="41"/>
    </row>
    <row r="18" spans="1:21" ht="23" customHeight="1">
      <c r="A18" s="31"/>
      <c r="B18" s="31" t="s">
        <v>14</v>
      </c>
      <c r="C18" s="31"/>
      <c r="D18" s="31"/>
      <c r="E18" s="37"/>
      <c r="F18" s="37"/>
      <c r="G18" s="4">
        <v>46318023.510000013</v>
      </c>
      <c r="H18" s="4">
        <f>42115128.11-3643458</f>
        <v>38471670.109999999</v>
      </c>
      <c r="I18" s="4">
        <v>47856978.720000014</v>
      </c>
      <c r="J18" s="21">
        <f>43362007.13-3643458</f>
        <v>39718549.130000003</v>
      </c>
      <c r="U18" s="41"/>
    </row>
    <row r="19" spans="1:21" ht="23" customHeight="1">
      <c r="A19" s="31"/>
      <c r="B19" s="31" t="s">
        <v>15</v>
      </c>
      <c r="C19" s="31"/>
      <c r="D19" s="31"/>
      <c r="E19" s="37"/>
      <c r="F19" s="37"/>
      <c r="G19" s="4">
        <v>16028167.669999983</v>
      </c>
      <c r="H19" s="4">
        <v>114449560.11</v>
      </c>
      <c r="I19" s="4">
        <v>15391268.189999983</v>
      </c>
      <c r="J19" s="4">
        <v>107870795.51000002</v>
      </c>
      <c r="U19" s="41"/>
    </row>
    <row r="20" spans="1:21" ht="23" customHeight="1">
      <c r="A20" s="31"/>
      <c r="B20" s="31" t="s">
        <v>16</v>
      </c>
      <c r="C20" s="31"/>
      <c r="D20" s="31"/>
      <c r="E20" s="37"/>
      <c r="F20" s="37"/>
      <c r="G20" s="4">
        <v>105697.70999999999</v>
      </c>
      <c r="H20" s="4">
        <v>391590.59</v>
      </c>
      <c r="I20" s="4">
        <v>105697.70999999999</v>
      </c>
      <c r="J20" s="4">
        <v>391590.58999999997</v>
      </c>
      <c r="U20" s="41"/>
    </row>
    <row r="21" spans="1:21" ht="23" customHeight="1">
      <c r="A21" s="31"/>
      <c r="B21" s="31" t="s">
        <v>17</v>
      </c>
      <c r="C21" s="31"/>
      <c r="D21" s="31"/>
      <c r="E21" s="37"/>
      <c r="F21" s="37"/>
      <c r="G21" s="4">
        <v>101654637.23999999</v>
      </c>
      <c r="H21" s="4">
        <v>111354268.84</v>
      </c>
      <c r="I21" s="4">
        <v>101760471.48999999</v>
      </c>
      <c r="J21" s="4">
        <v>109394932.38000001</v>
      </c>
      <c r="U21" s="41"/>
    </row>
    <row r="22" spans="1:21" ht="23" customHeight="1">
      <c r="A22" s="31"/>
      <c r="B22" s="31"/>
      <c r="C22" s="31" t="s">
        <v>18</v>
      </c>
      <c r="D22" s="31"/>
      <c r="E22" s="37"/>
      <c r="F22" s="37"/>
      <c r="G22" s="23">
        <f>SUM(G10:G21)</f>
        <v>11093588694.860001</v>
      </c>
      <c r="H22" s="23">
        <f>SUM(H10:H21)</f>
        <v>11308412378.150002</v>
      </c>
      <c r="I22" s="23">
        <f>SUM(I10:I21)</f>
        <v>10662452634.509998</v>
      </c>
      <c r="J22" s="23">
        <f>SUM(J10:J21)</f>
        <v>10929743467.76</v>
      </c>
      <c r="U22" s="41"/>
    </row>
    <row r="23" spans="1:21" ht="23" customHeight="1">
      <c r="A23" s="31" t="s">
        <v>19</v>
      </c>
      <c r="B23" s="31"/>
      <c r="C23" s="31"/>
      <c r="D23" s="31"/>
      <c r="E23" s="37"/>
      <c r="F23" s="37"/>
      <c r="G23" s="4"/>
      <c r="H23" s="4"/>
      <c r="I23" s="4"/>
      <c r="J23" s="4"/>
      <c r="U23" s="41"/>
    </row>
    <row r="24" spans="1:21" ht="23" customHeight="1">
      <c r="A24" s="31"/>
      <c r="B24" s="31" t="s">
        <v>20</v>
      </c>
      <c r="C24" s="31"/>
      <c r="D24" s="31"/>
      <c r="E24" s="37">
        <v>10</v>
      </c>
      <c r="F24" s="37"/>
      <c r="G24" s="4">
        <v>804611419.01999998</v>
      </c>
      <c r="H24" s="4">
        <v>927593094.16999996</v>
      </c>
      <c r="I24" s="4">
        <v>788224396.30999994</v>
      </c>
      <c r="J24" s="4">
        <v>911206082.74000001</v>
      </c>
      <c r="U24" s="41"/>
    </row>
    <row r="25" spans="1:21" ht="23" customHeight="1">
      <c r="A25" s="31"/>
      <c r="B25" s="31" t="s">
        <v>165</v>
      </c>
      <c r="C25" s="31"/>
      <c r="D25" s="31"/>
      <c r="E25" s="37">
        <v>11</v>
      </c>
      <c r="F25" s="37"/>
      <c r="G25" s="4">
        <v>31560429.870000001</v>
      </c>
      <c r="H25" s="4">
        <v>0</v>
      </c>
      <c r="I25" s="4">
        <v>31560429.870000001</v>
      </c>
      <c r="J25" s="4">
        <v>0</v>
      </c>
      <c r="U25" s="41"/>
    </row>
    <row r="26" spans="1:21" ht="23" customHeight="1">
      <c r="A26" s="31"/>
      <c r="B26" s="31" t="s">
        <v>22</v>
      </c>
      <c r="C26" s="31"/>
      <c r="D26" s="31"/>
      <c r="E26" s="37"/>
      <c r="F26" s="37"/>
      <c r="G26" s="4">
        <v>0</v>
      </c>
      <c r="H26" s="100">
        <v>0</v>
      </c>
      <c r="I26" s="4">
        <v>404993000</v>
      </c>
      <c r="J26" s="4">
        <v>404993000</v>
      </c>
      <c r="U26" s="41"/>
    </row>
    <row r="27" spans="1:21" ht="23" customHeight="1">
      <c r="A27" s="31"/>
      <c r="B27" s="31" t="s">
        <v>23</v>
      </c>
      <c r="C27" s="31"/>
      <c r="D27" s="31"/>
      <c r="E27" s="37"/>
      <c r="F27" s="37"/>
      <c r="G27" s="4">
        <v>0</v>
      </c>
      <c r="H27" s="100">
        <v>0</v>
      </c>
      <c r="I27" s="4">
        <v>0</v>
      </c>
      <c r="J27" s="4">
        <v>0</v>
      </c>
      <c r="U27" s="41"/>
    </row>
    <row r="28" spans="1:21" ht="23" customHeight="1">
      <c r="A28" s="31"/>
      <c r="B28" s="109" t="s">
        <v>21</v>
      </c>
      <c r="C28" s="109"/>
      <c r="D28" s="109"/>
      <c r="E28" s="37">
        <v>12</v>
      </c>
      <c r="F28" s="37"/>
      <c r="G28" s="4">
        <v>816641.27</v>
      </c>
      <c r="H28" s="4">
        <v>816641.27</v>
      </c>
      <c r="I28" s="4">
        <v>2449950</v>
      </c>
      <c r="J28" s="21">
        <v>2449950</v>
      </c>
      <c r="U28" s="41"/>
    </row>
    <row r="29" spans="1:21" ht="23" customHeight="1">
      <c r="A29" s="31"/>
      <c r="B29" s="31" t="s">
        <v>142</v>
      </c>
      <c r="C29" s="31"/>
      <c r="D29" s="31"/>
      <c r="E29" s="37"/>
      <c r="F29" s="37"/>
      <c r="G29" s="4">
        <v>311314350</v>
      </c>
      <c r="H29" s="4">
        <v>311314350</v>
      </c>
      <c r="I29" s="4">
        <v>311314350</v>
      </c>
      <c r="J29" s="21">
        <v>311314350</v>
      </c>
      <c r="U29" s="41"/>
    </row>
    <row r="30" spans="1:21" ht="23" customHeight="1">
      <c r="A30" s="31"/>
      <c r="B30" s="31" t="s">
        <v>31</v>
      </c>
      <c r="C30" s="31"/>
      <c r="D30" s="31"/>
      <c r="E30" s="37"/>
      <c r="F30" s="37"/>
      <c r="G30" s="4">
        <v>36634170</v>
      </c>
      <c r="H30" s="4">
        <v>36634170</v>
      </c>
      <c r="I30" s="4">
        <v>0</v>
      </c>
      <c r="J30" s="21">
        <v>0</v>
      </c>
      <c r="U30" s="41"/>
    </row>
    <row r="31" spans="1:21" ht="23" customHeight="1">
      <c r="A31" s="31"/>
      <c r="B31" s="31" t="s">
        <v>24</v>
      </c>
      <c r="C31" s="31"/>
      <c r="D31" s="31"/>
      <c r="E31" s="37">
        <v>13</v>
      </c>
      <c r="F31" s="37"/>
      <c r="G31" s="4">
        <v>863133401.36000025</v>
      </c>
      <c r="H31" s="4">
        <v>879019038.33000004</v>
      </c>
      <c r="I31" s="4">
        <v>860986376.86000025</v>
      </c>
      <c r="J31" s="4">
        <v>876785446.04000008</v>
      </c>
      <c r="U31" s="41"/>
    </row>
    <row r="32" spans="1:21" ht="23" customHeight="1">
      <c r="A32" s="31"/>
      <c r="B32" s="31" t="s">
        <v>25</v>
      </c>
      <c r="C32" s="31"/>
      <c r="D32" s="31"/>
      <c r="E32" s="37">
        <v>14</v>
      </c>
      <c r="F32" s="37"/>
      <c r="G32" s="4">
        <v>16594599.610000003</v>
      </c>
      <c r="H32" s="4">
        <v>15955350.82</v>
      </c>
      <c r="I32" s="4">
        <v>16594599.610000003</v>
      </c>
      <c r="J32" s="4">
        <v>15955350.820000004</v>
      </c>
      <c r="U32" s="41"/>
    </row>
    <row r="33" spans="1:21" ht="23" customHeight="1">
      <c r="A33" s="31"/>
      <c r="B33" s="31" t="s">
        <v>26</v>
      </c>
      <c r="C33" s="31"/>
      <c r="D33" s="31"/>
      <c r="E33" s="37"/>
      <c r="F33" s="37"/>
      <c r="G33" s="4">
        <v>1258686.3899999997</v>
      </c>
      <c r="H33" s="4">
        <v>1640254.51</v>
      </c>
      <c r="I33" s="4">
        <v>1254661.1799999997</v>
      </c>
      <c r="J33" s="4">
        <v>1635619.1000000015</v>
      </c>
      <c r="U33" s="41"/>
    </row>
    <row r="34" spans="1:21" ht="23" customHeight="1">
      <c r="A34" s="31"/>
      <c r="B34" s="31" t="s">
        <v>27</v>
      </c>
      <c r="C34" s="31"/>
      <c r="D34" s="31"/>
      <c r="E34" s="37"/>
      <c r="F34" s="37"/>
      <c r="G34" s="4">
        <v>126038752.47000003</v>
      </c>
      <c r="H34" s="4">
        <v>114774678.39</v>
      </c>
      <c r="I34" s="4">
        <v>121592748.80000001</v>
      </c>
      <c r="J34" s="4">
        <v>107816704.98999998</v>
      </c>
      <c r="U34" s="41"/>
    </row>
    <row r="35" spans="1:21" ht="23" customHeight="1">
      <c r="A35" s="31"/>
      <c r="B35" s="31" t="s">
        <v>28</v>
      </c>
      <c r="C35" s="31"/>
      <c r="D35" s="31"/>
      <c r="E35" s="37"/>
      <c r="F35" s="37"/>
      <c r="G35" s="4">
        <v>165108322.47</v>
      </c>
      <c r="H35" s="4">
        <v>53733469.630000003</v>
      </c>
      <c r="I35" s="4">
        <v>122696666.18000002</v>
      </c>
      <c r="J35" s="4">
        <v>17900577.939999998</v>
      </c>
      <c r="U35" s="41"/>
    </row>
    <row r="36" spans="1:21" ht="23" customHeight="1">
      <c r="A36" s="31"/>
      <c r="B36" s="31"/>
      <c r="C36" s="31" t="s">
        <v>29</v>
      </c>
      <c r="D36" s="31"/>
      <c r="E36" s="111"/>
      <c r="F36" s="37"/>
      <c r="G36" s="23">
        <f>SUM(G24:G35)</f>
        <v>2357070772.4599996</v>
      </c>
      <c r="H36" s="23">
        <f>SUM(H24:H35)</f>
        <v>2341481047.1200004</v>
      </c>
      <c r="I36" s="23">
        <f>SUM(I24:I35)</f>
        <v>2661667178.8099999</v>
      </c>
      <c r="J36" s="23">
        <f>SUM(J24:J35)</f>
        <v>2650057081.6300001</v>
      </c>
      <c r="U36" s="41"/>
    </row>
    <row r="37" spans="1:21" ht="23.5" customHeight="1" thickBot="1">
      <c r="A37" s="31"/>
      <c r="B37" s="31"/>
      <c r="C37" s="31"/>
      <c r="D37" s="31" t="s">
        <v>30</v>
      </c>
      <c r="E37" s="37"/>
      <c r="F37" s="37"/>
      <c r="G37" s="24">
        <f>G22+G36</f>
        <v>13450659467.32</v>
      </c>
      <c r="H37" s="24">
        <f>H22+H36</f>
        <v>13649893425.270002</v>
      </c>
      <c r="I37" s="24">
        <f>I22+I36</f>
        <v>13324119813.319998</v>
      </c>
      <c r="J37" s="24">
        <f>J22+J36</f>
        <v>13579800549.389999</v>
      </c>
      <c r="U37" s="41"/>
    </row>
    <row r="38" spans="1:21" ht="23" customHeight="1" thickTop="1">
      <c r="A38" s="31"/>
      <c r="B38" s="31"/>
      <c r="C38" s="31"/>
      <c r="D38" s="31"/>
      <c r="E38" s="37"/>
      <c r="F38" s="37"/>
      <c r="G38" s="68"/>
      <c r="H38" s="68"/>
      <c r="I38" s="68"/>
      <c r="J38" s="68"/>
      <c r="U38" s="41"/>
    </row>
    <row r="39" spans="1:21" ht="23" customHeight="1">
      <c r="A39" s="31"/>
      <c r="B39" s="31"/>
      <c r="C39" s="31"/>
      <c r="D39" s="31"/>
      <c r="E39" s="37"/>
      <c r="F39" s="37"/>
      <c r="G39" s="68"/>
      <c r="H39" s="68"/>
      <c r="I39" s="68"/>
      <c r="J39" s="68"/>
      <c r="U39" s="41"/>
    </row>
    <row r="40" spans="1:21" ht="23" customHeight="1">
      <c r="A40" s="31"/>
      <c r="B40" s="31"/>
      <c r="C40" s="31"/>
      <c r="D40" s="31"/>
      <c r="E40" s="37"/>
      <c r="F40" s="37"/>
      <c r="G40" s="68"/>
      <c r="H40" s="68"/>
      <c r="I40" s="68"/>
      <c r="J40" s="68"/>
      <c r="U40" s="41"/>
    </row>
    <row r="41" spans="1:21" ht="23" customHeight="1">
      <c r="A41" s="31"/>
      <c r="B41" s="31"/>
      <c r="C41" s="31"/>
      <c r="D41" s="31"/>
      <c r="E41" s="37"/>
      <c r="F41" s="37"/>
      <c r="G41" s="68"/>
      <c r="H41" s="68"/>
      <c r="I41" s="68"/>
      <c r="J41" s="68"/>
      <c r="U41" s="41"/>
    </row>
    <row r="42" spans="1:21" ht="23" customHeight="1">
      <c r="A42" s="42"/>
      <c r="B42" s="42"/>
      <c r="C42" s="42"/>
      <c r="D42" s="42"/>
      <c r="E42" s="37"/>
      <c r="F42" s="37"/>
      <c r="G42" s="50"/>
      <c r="H42" s="50"/>
      <c r="I42" s="50"/>
      <c r="J42" s="50"/>
      <c r="U42" s="41"/>
    </row>
    <row r="43" spans="1:21" ht="23" customHeight="1">
      <c r="A43" s="42"/>
      <c r="B43" s="42"/>
      <c r="C43" s="42"/>
      <c r="D43" s="42"/>
      <c r="E43" s="37"/>
      <c r="F43" s="37"/>
      <c r="G43" s="50"/>
      <c r="H43" s="50"/>
      <c r="I43" s="50"/>
      <c r="J43" s="50"/>
      <c r="U43" s="41"/>
    </row>
    <row r="44" spans="1:21" ht="23" customHeight="1">
      <c r="A44" s="42"/>
      <c r="B44" s="42"/>
      <c r="C44" s="42"/>
      <c r="D44" s="42"/>
      <c r="E44" s="37"/>
      <c r="F44" s="37"/>
      <c r="G44" s="50"/>
      <c r="H44" s="50"/>
      <c r="I44" s="50"/>
      <c r="J44" s="50"/>
      <c r="U44" s="41"/>
    </row>
    <row r="45" spans="1:21" ht="23" customHeight="1">
      <c r="A45" s="42"/>
      <c r="B45" s="42"/>
      <c r="C45" s="42"/>
      <c r="D45" s="42"/>
      <c r="E45" s="37"/>
      <c r="F45" s="37"/>
      <c r="G45" s="50"/>
      <c r="H45" s="50"/>
      <c r="I45" s="50"/>
      <c r="J45" s="50"/>
      <c r="U45" s="41"/>
    </row>
    <row r="46" spans="1:21" ht="23" customHeight="1">
      <c r="A46" s="121" t="str">
        <f>A1</f>
        <v>POWER LINE ENGINEERING PUBLIC COMPANY LIMITED AND ITS SUBSIDIARIES</v>
      </c>
      <c r="B46" s="121"/>
      <c r="C46" s="121"/>
      <c r="D46" s="121"/>
      <c r="E46" s="121"/>
      <c r="F46" s="121"/>
      <c r="G46" s="121"/>
      <c r="H46" s="121"/>
      <c r="I46" s="121"/>
      <c r="J46" s="121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1:21" ht="23" customHeight="1">
      <c r="A47" s="121" t="str">
        <f t="shared" ref="A47:A48" si="0">A2</f>
        <v>STATEMENTS OF FINANCIAL POSITION</v>
      </c>
      <c r="B47" s="121"/>
      <c r="C47" s="121"/>
      <c r="D47" s="121"/>
      <c r="E47" s="121"/>
      <c r="F47" s="121"/>
      <c r="G47" s="121"/>
      <c r="H47" s="121"/>
      <c r="I47" s="121"/>
      <c r="J47" s="121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1:21" ht="23" customHeight="1">
      <c r="A48" s="121" t="str">
        <f t="shared" si="0"/>
        <v>AS AT 30 JUNE 2026</v>
      </c>
      <c r="B48" s="121"/>
      <c r="C48" s="121"/>
      <c r="D48" s="121"/>
      <c r="E48" s="121"/>
      <c r="F48" s="121"/>
      <c r="G48" s="121"/>
      <c r="H48" s="121"/>
      <c r="I48" s="121"/>
      <c r="J48" s="121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pans="1:21" ht="23" customHeight="1">
      <c r="A49" s="29"/>
      <c r="B49" s="29"/>
      <c r="C49" s="29"/>
      <c r="D49" s="29"/>
      <c r="E49" s="29"/>
      <c r="F49" s="29"/>
      <c r="G49" s="29"/>
      <c r="H49" s="29"/>
      <c r="I49" s="29"/>
      <c r="J49" s="112" t="str">
        <f>+J4</f>
        <v>(Unit : Baht)</v>
      </c>
      <c r="K49" s="8"/>
      <c r="L49" s="8"/>
      <c r="M49" s="8"/>
      <c r="N49" s="8"/>
      <c r="O49" s="8"/>
      <c r="P49" s="8"/>
      <c r="Q49" s="8"/>
      <c r="R49" s="8"/>
      <c r="S49" s="8"/>
      <c r="T49" s="8"/>
    </row>
    <row r="50" spans="1:21" ht="23" customHeight="1">
      <c r="A50" s="32"/>
      <c r="B50" s="32"/>
      <c r="C50" s="32"/>
      <c r="D50" s="32"/>
      <c r="E50" s="32"/>
      <c r="F50" s="32"/>
      <c r="G50" s="126" t="str">
        <f>+G5</f>
        <v>Consolidated financial statements</v>
      </c>
      <c r="H50" s="126"/>
      <c r="I50" s="126" t="str">
        <f>+I5</f>
        <v>Separate financial statements</v>
      </c>
      <c r="J50" s="126"/>
      <c r="K50" s="8"/>
      <c r="L50" s="8"/>
      <c r="M50" s="8"/>
      <c r="N50" s="8"/>
      <c r="O50" s="8"/>
      <c r="P50" s="8"/>
      <c r="Q50" s="8"/>
      <c r="R50" s="8"/>
      <c r="S50" s="8"/>
      <c r="T50" s="8"/>
    </row>
    <row r="51" spans="1:21" ht="23" customHeight="1">
      <c r="A51" s="105"/>
      <c r="B51" s="105"/>
      <c r="C51" s="105"/>
      <c r="D51" s="105"/>
      <c r="E51" s="34" t="str">
        <f>E6</f>
        <v>Notes</v>
      </c>
      <c r="F51" s="33"/>
      <c r="G51" s="106" t="str">
        <f>G6</f>
        <v>30 June 2026</v>
      </c>
      <c r="H51" s="113" t="str">
        <f>H6</f>
        <v>31 December 2025</v>
      </c>
      <c r="I51" s="113" t="str">
        <f>I6</f>
        <v>30 June 2026</v>
      </c>
      <c r="J51" s="113" t="str">
        <f>J6</f>
        <v>31 December 2025</v>
      </c>
      <c r="K51" s="8"/>
      <c r="L51" s="8"/>
      <c r="M51" s="8"/>
      <c r="N51" s="8"/>
      <c r="O51" s="8"/>
      <c r="P51" s="8"/>
      <c r="Q51" s="8"/>
      <c r="R51" s="8"/>
      <c r="S51" s="8"/>
      <c r="T51" s="8"/>
    </row>
    <row r="52" spans="1:21" ht="23" customHeight="1">
      <c r="A52" s="40"/>
      <c r="B52" s="40"/>
      <c r="C52" s="40"/>
      <c r="D52" s="40"/>
      <c r="E52" s="29"/>
      <c r="F52" s="42"/>
      <c r="G52" s="114" t="str">
        <f>+G7</f>
        <v>Unaudited</v>
      </c>
      <c r="H52" s="114" t="str">
        <f>+H7</f>
        <v>Audited</v>
      </c>
      <c r="I52" s="114" t="str">
        <f>+I7</f>
        <v>Unaudited</v>
      </c>
      <c r="J52" s="114" t="str">
        <f>+J7</f>
        <v>Audited</v>
      </c>
      <c r="K52" s="8"/>
      <c r="L52" s="8"/>
      <c r="M52" s="8"/>
      <c r="N52" s="8"/>
      <c r="O52" s="8"/>
      <c r="P52" s="8"/>
      <c r="Q52" s="8"/>
      <c r="R52" s="8"/>
      <c r="S52" s="8"/>
      <c r="T52" s="8"/>
    </row>
    <row r="53" spans="1:21" ht="23" customHeight="1">
      <c r="A53" s="31"/>
      <c r="B53" s="31"/>
      <c r="C53" s="31"/>
      <c r="D53" s="115" t="s">
        <v>32</v>
      </c>
      <c r="E53" s="37"/>
      <c r="F53" s="37"/>
      <c r="G53" s="108"/>
      <c r="H53" s="108"/>
      <c r="I53" s="108"/>
      <c r="J53" s="116"/>
      <c r="U53" s="41"/>
    </row>
    <row r="54" spans="1:21" ht="23" customHeight="1">
      <c r="A54" s="31" t="s">
        <v>33</v>
      </c>
      <c r="B54" s="31"/>
      <c r="C54" s="31"/>
      <c r="D54" s="31"/>
      <c r="E54" s="37"/>
      <c r="F54" s="37"/>
      <c r="G54" s="37"/>
      <c r="H54" s="117"/>
      <c r="I54" s="117"/>
      <c r="J54" s="37"/>
      <c r="U54" s="41"/>
    </row>
    <row r="55" spans="1:21" ht="23" customHeight="1">
      <c r="A55" s="31"/>
      <c r="B55" s="31" t="s">
        <v>34</v>
      </c>
      <c r="C55" s="31"/>
      <c r="D55" s="31"/>
      <c r="E55" s="37"/>
      <c r="F55" s="37"/>
      <c r="G55" s="38"/>
      <c r="H55" s="38"/>
      <c r="I55" s="38"/>
      <c r="J55" s="38"/>
      <c r="U55" s="41"/>
    </row>
    <row r="56" spans="1:21" ht="23" customHeight="1">
      <c r="A56" s="31"/>
      <c r="B56" s="31"/>
      <c r="C56" s="31" t="s">
        <v>35</v>
      </c>
      <c r="D56" s="31"/>
      <c r="E56" s="37">
        <v>15</v>
      </c>
      <c r="F56" s="37"/>
      <c r="G56" s="4">
        <v>5323797418.3500004</v>
      </c>
      <c r="H56" s="4">
        <v>5079368892.6099997</v>
      </c>
      <c r="I56" s="4">
        <v>5131184328.5</v>
      </c>
      <c r="J56" s="4">
        <v>4884827171.9800005</v>
      </c>
      <c r="K56" s="118"/>
      <c r="U56" s="41"/>
    </row>
    <row r="57" spans="1:21" ht="23" customHeight="1">
      <c r="A57" s="31"/>
      <c r="B57" s="31" t="s">
        <v>36</v>
      </c>
      <c r="C57" s="31"/>
      <c r="D57" s="31"/>
      <c r="E57" s="37"/>
      <c r="F57" s="37"/>
      <c r="G57" s="4">
        <v>2785249682.4000001</v>
      </c>
      <c r="H57" s="4">
        <v>2995701999.7399998</v>
      </c>
      <c r="I57" s="4">
        <v>2694113443.6300001</v>
      </c>
      <c r="J57" s="4">
        <v>2904757306.5300002</v>
      </c>
      <c r="K57" s="118"/>
      <c r="U57" s="41"/>
    </row>
    <row r="58" spans="1:21" ht="23" customHeight="1">
      <c r="A58" s="31"/>
      <c r="B58" s="31" t="s">
        <v>37</v>
      </c>
      <c r="C58" s="31"/>
      <c r="D58" s="31"/>
      <c r="F58" s="37"/>
      <c r="G58" s="4">
        <v>337244022.87999994</v>
      </c>
      <c r="H58" s="4">
        <v>393310501.50999999</v>
      </c>
      <c r="I58" s="4">
        <v>334351064.67999995</v>
      </c>
      <c r="J58" s="4">
        <v>390592451.25999999</v>
      </c>
      <c r="K58" s="118"/>
      <c r="U58" s="41"/>
    </row>
    <row r="59" spans="1:21" ht="23" customHeight="1">
      <c r="A59" s="31"/>
      <c r="B59" s="31" t="s">
        <v>38</v>
      </c>
      <c r="C59" s="31"/>
      <c r="D59" s="31"/>
      <c r="E59" s="37"/>
      <c r="F59" s="37"/>
      <c r="G59" s="4">
        <v>478930718.03000003</v>
      </c>
      <c r="H59" s="4">
        <v>551027258.91999996</v>
      </c>
      <c r="I59" s="4">
        <v>453648569.28000003</v>
      </c>
      <c r="J59" s="4">
        <v>513887312.22999996</v>
      </c>
      <c r="K59" s="118"/>
      <c r="U59" s="41"/>
    </row>
    <row r="60" spans="1:21" ht="23" customHeight="1">
      <c r="A60" s="31"/>
      <c r="B60" s="31" t="s">
        <v>39</v>
      </c>
      <c r="C60" s="31"/>
      <c r="D60" s="31"/>
      <c r="E60" s="37"/>
      <c r="F60" s="37"/>
      <c r="G60" s="4">
        <v>1148856777.45</v>
      </c>
      <c r="H60" s="4">
        <v>1269879577.6300001</v>
      </c>
      <c r="I60" s="4">
        <v>1147743167.4000001</v>
      </c>
      <c r="J60" s="4">
        <v>1237432649.7500002</v>
      </c>
      <c r="U60" s="41"/>
    </row>
    <row r="61" spans="1:21" ht="23" customHeight="1">
      <c r="A61" s="31"/>
      <c r="B61" s="31" t="s">
        <v>143</v>
      </c>
      <c r="C61" s="31"/>
      <c r="D61" s="31"/>
      <c r="E61" s="37"/>
      <c r="F61" s="37"/>
      <c r="G61" s="4"/>
      <c r="H61" s="4"/>
      <c r="I61" s="4"/>
      <c r="J61" s="4"/>
      <c r="U61" s="41"/>
    </row>
    <row r="62" spans="1:21" ht="23" customHeight="1">
      <c r="A62" s="31"/>
      <c r="B62" s="30"/>
      <c r="C62" s="31" t="s">
        <v>144</v>
      </c>
      <c r="D62" s="31"/>
      <c r="E62" s="37">
        <v>18</v>
      </c>
      <c r="F62" s="37"/>
      <c r="G62" s="4">
        <v>6990861.7199999988</v>
      </c>
      <c r="H62" s="4">
        <v>60597887.329999998</v>
      </c>
      <c r="I62" s="4">
        <v>0</v>
      </c>
      <c r="J62" s="4">
        <v>0</v>
      </c>
      <c r="U62" s="41"/>
    </row>
    <row r="63" spans="1:21" ht="23" customHeight="1">
      <c r="A63" s="31"/>
      <c r="B63" s="31"/>
      <c r="C63" s="31" t="s">
        <v>146</v>
      </c>
      <c r="D63" s="31"/>
      <c r="E63" s="37"/>
      <c r="F63" s="37"/>
      <c r="G63" s="4">
        <v>16743594.699999999</v>
      </c>
      <c r="H63" s="4">
        <v>11724810.460000001</v>
      </c>
      <c r="I63" s="4">
        <v>16743594.699999999</v>
      </c>
      <c r="J63" s="4">
        <v>11724810.460000001</v>
      </c>
      <c r="U63" s="41"/>
    </row>
    <row r="64" spans="1:21" ht="23" customHeight="1">
      <c r="A64" s="31"/>
      <c r="B64" s="31"/>
      <c r="C64" s="31" t="s">
        <v>145</v>
      </c>
      <c r="D64" s="31"/>
      <c r="E64" s="37">
        <v>19</v>
      </c>
      <c r="F64" s="37"/>
      <c r="G64" s="4">
        <v>148379047.34</v>
      </c>
      <c r="H64" s="4">
        <v>0</v>
      </c>
      <c r="I64" s="4">
        <v>148379047.34</v>
      </c>
      <c r="J64" s="4">
        <v>0</v>
      </c>
      <c r="U64" s="41"/>
    </row>
    <row r="65" spans="1:21" ht="23" customHeight="1">
      <c r="A65" s="31"/>
      <c r="B65" s="31" t="s">
        <v>174</v>
      </c>
      <c r="C65" s="31"/>
      <c r="D65" s="31"/>
      <c r="E65" s="37">
        <v>16</v>
      </c>
      <c r="F65" s="37"/>
      <c r="G65" s="4">
        <v>241303250.45000002</v>
      </c>
      <c r="H65" s="4">
        <v>229207747.86000001</v>
      </c>
      <c r="I65" s="4">
        <v>204333333.36000001</v>
      </c>
      <c r="J65" s="4">
        <v>207833333.34</v>
      </c>
      <c r="U65" s="41"/>
    </row>
    <row r="66" spans="1:21" ht="23" customHeight="1">
      <c r="A66" s="31"/>
      <c r="B66" s="31" t="s">
        <v>175</v>
      </c>
      <c r="C66" s="31"/>
      <c r="D66" s="31"/>
      <c r="E66" s="37">
        <v>6.1</v>
      </c>
      <c r="F66" s="37"/>
      <c r="G66" s="4">
        <v>109000000</v>
      </c>
      <c r="H66" s="4">
        <v>109000000</v>
      </c>
      <c r="I66" s="4">
        <v>463689270.83000004</v>
      </c>
      <c r="J66" s="4">
        <v>474691785.47000003</v>
      </c>
      <c r="U66" s="41"/>
    </row>
    <row r="67" spans="1:21" ht="23" customHeight="1">
      <c r="A67" s="31"/>
      <c r="B67" s="31" t="s">
        <v>203</v>
      </c>
      <c r="C67" s="31"/>
      <c r="D67" s="31"/>
      <c r="E67" s="37">
        <v>17</v>
      </c>
      <c r="F67" s="37"/>
      <c r="G67" s="4">
        <v>28500140.16</v>
      </c>
      <c r="H67" s="4">
        <v>0</v>
      </c>
      <c r="I67" s="4">
        <v>2500000</v>
      </c>
      <c r="J67" s="4">
        <v>0</v>
      </c>
      <c r="U67" s="41"/>
    </row>
    <row r="68" spans="1:21" ht="23" customHeight="1">
      <c r="A68" s="31"/>
      <c r="B68" s="31" t="s">
        <v>40</v>
      </c>
      <c r="C68" s="31"/>
      <c r="D68" s="31"/>
      <c r="E68" s="37">
        <v>20</v>
      </c>
      <c r="F68" s="37"/>
      <c r="G68" s="4">
        <v>100000000</v>
      </c>
      <c r="H68" s="4">
        <v>105000000</v>
      </c>
      <c r="I68" s="4">
        <v>100000000</v>
      </c>
      <c r="J68" s="4">
        <v>105000000</v>
      </c>
      <c r="U68" s="41"/>
    </row>
    <row r="69" spans="1:21" ht="23" customHeight="1">
      <c r="A69" s="31"/>
      <c r="B69" s="31" t="s">
        <v>41</v>
      </c>
      <c r="C69" s="31"/>
      <c r="D69" s="31"/>
      <c r="E69" s="37"/>
      <c r="F69" s="37"/>
      <c r="G69" s="4">
        <v>2560601.33</v>
      </c>
      <c r="H69" s="4">
        <v>1661423.59</v>
      </c>
      <c r="I69" s="4">
        <v>0</v>
      </c>
      <c r="J69" s="21">
        <v>0</v>
      </c>
      <c r="U69" s="41"/>
    </row>
    <row r="70" spans="1:21" ht="23" customHeight="1">
      <c r="A70" s="31"/>
      <c r="B70" s="31" t="s">
        <v>170</v>
      </c>
      <c r="C70" s="31"/>
      <c r="D70" s="31"/>
      <c r="E70" s="37"/>
      <c r="F70" s="37"/>
      <c r="G70" s="4">
        <v>193764240.72000003</v>
      </c>
      <c r="H70" s="4">
        <v>200961160.78</v>
      </c>
      <c r="I70" s="4">
        <v>191747637.84999999</v>
      </c>
      <c r="J70" s="21">
        <v>199989198.97</v>
      </c>
      <c r="U70" s="41"/>
    </row>
    <row r="71" spans="1:21" ht="23" customHeight="1">
      <c r="A71" s="31"/>
      <c r="B71" s="31" t="s">
        <v>42</v>
      </c>
      <c r="C71" s="31"/>
      <c r="D71" s="31"/>
      <c r="E71" s="37"/>
      <c r="F71" s="37"/>
      <c r="G71" s="4">
        <f>867014018.71-22363105.68</f>
        <v>844650913.03000009</v>
      </c>
      <c r="H71" s="4">
        <f>912690125.84-200961160.78</f>
        <v>711728965.06000006</v>
      </c>
      <c r="I71" s="4">
        <f>870451384.43-22363105.68</f>
        <v>848088278.75</v>
      </c>
      <c r="J71" s="4">
        <v>729264214.80999994</v>
      </c>
      <c r="U71" s="41"/>
    </row>
    <row r="72" spans="1:21" ht="23" customHeight="1">
      <c r="A72" s="31"/>
      <c r="B72" s="31"/>
      <c r="C72" s="31" t="s">
        <v>43</v>
      </c>
      <c r="D72" s="31"/>
      <c r="E72" s="37"/>
      <c r="F72" s="37"/>
      <c r="G72" s="22">
        <f>SUM(G55:G71)</f>
        <v>11765971268.560001</v>
      </c>
      <c r="H72" s="22">
        <f>SUM(H55:H71)</f>
        <v>11719170225.49</v>
      </c>
      <c r="I72" s="22">
        <f>SUM(I55:I71)</f>
        <v>11736521736.320002</v>
      </c>
      <c r="J72" s="22">
        <f>SUM(J55:J71)</f>
        <v>11660000234.799997</v>
      </c>
      <c r="U72" s="41"/>
    </row>
    <row r="73" spans="1:21" ht="23" customHeight="1">
      <c r="A73" s="31" t="s">
        <v>44</v>
      </c>
      <c r="B73" s="31"/>
      <c r="C73" s="31"/>
      <c r="D73" s="31"/>
      <c r="E73" s="37"/>
      <c r="F73" s="37"/>
      <c r="G73" s="21"/>
      <c r="H73" s="21"/>
      <c r="I73" s="21"/>
      <c r="J73" s="21"/>
      <c r="U73" s="41"/>
    </row>
    <row r="74" spans="1:21" ht="23" customHeight="1">
      <c r="A74" s="31"/>
      <c r="B74" s="31" t="s">
        <v>45</v>
      </c>
      <c r="C74" s="31"/>
      <c r="D74" s="31"/>
      <c r="E74" s="37">
        <v>18</v>
      </c>
      <c r="F74" s="37"/>
      <c r="G74" s="21">
        <v>100000000</v>
      </c>
      <c r="H74" s="21">
        <v>0</v>
      </c>
      <c r="I74" s="21">
        <v>0</v>
      </c>
      <c r="J74" s="21">
        <v>0</v>
      </c>
      <c r="U74" s="41"/>
    </row>
    <row r="75" spans="1:21" ht="23" customHeight="1">
      <c r="A75" s="31"/>
      <c r="B75" s="31" t="s">
        <v>46</v>
      </c>
      <c r="C75" s="31"/>
      <c r="D75" s="31"/>
      <c r="E75" s="37"/>
      <c r="F75" s="37"/>
      <c r="G75" s="4">
        <v>5704678.160000002</v>
      </c>
      <c r="H75" s="4">
        <v>6751602.25</v>
      </c>
      <c r="I75" s="4">
        <v>5704678.160000002</v>
      </c>
      <c r="J75" s="4">
        <v>6751602.25</v>
      </c>
      <c r="U75" s="41"/>
    </row>
    <row r="76" spans="1:21" ht="23" customHeight="1">
      <c r="A76" s="31"/>
      <c r="B76" s="31" t="s">
        <v>47</v>
      </c>
      <c r="C76" s="31"/>
      <c r="D76" s="31"/>
      <c r="E76" s="37">
        <v>19</v>
      </c>
      <c r="F76" s="37"/>
      <c r="G76" s="4">
        <v>0</v>
      </c>
      <c r="H76" s="4">
        <v>147965087.58000001</v>
      </c>
      <c r="I76" s="4">
        <v>0</v>
      </c>
      <c r="J76" s="4">
        <v>147965087.58000001</v>
      </c>
      <c r="U76" s="41"/>
    </row>
    <row r="77" spans="1:21" ht="23" customHeight="1">
      <c r="A77" s="31"/>
      <c r="B77" s="31" t="s">
        <v>48</v>
      </c>
      <c r="C77" s="31"/>
      <c r="D77" s="31"/>
      <c r="E77" s="37"/>
      <c r="F77" s="37"/>
      <c r="G77" s="4">
        <v>184035590.44</v>
      </c>
      <c r="H77" s="4">
        <v>175449675.30000001</v>
      </c>
      <c r="I77" s="4">
        <v>181628470.94</v>
      </c>
      <c r="J77" s="4">
        <v>173133798.30000001</v>
      </c>
      <c r="U77" s="41"/>
    </row>
    <row r="78" spans="1:21" ht="23" customHeight="1">
      <c r="A78" s="31"/>
      <c r="B78" s="31" t="s">
        <v>49</v>
      </c>
      <c r="C78" s="31"/>
      <c r="D78" s="31"/>
      <c r="E78" s="37"/>
      <c r="F78" s="37"/>
      <c r="G78" s="4">
        <v>3609610.68</v>
      </c>
      <c r="H78" s="4">
        <v>2859414.13</v>
      </c>
      <c r="I78" s="4">
        <v>0</v>
      </c>
      <c r="J78" s="4">
        <v>0</v>
      </c>
      <c r="U78" s="41"/>
    </row>
    <row r="79" spans="1:21" ht="23" customHeight="1">
      <c r="A79" s="31"/>
      <c r="B79" s="31"/>
      <c r="C79" s="31" t="s">
        <v>50</v>
      </c>
      <c r="D79" s="31"/>
      <c r="E79" s="37"/>
      <c r="F79" s="37"/>
      <c r="G79" s="22">
        <f>SUM(G74:G78)</f>
        <v>293349879.28000003</v>
      </c>
      <c r="H79" s="22">
        <f>SUM(H74:H78)</f>
        <v>333025779.25999999</v>
      </c>
      <c r="I79" s="22">
        <f>SUM(I74:I78)</f>
        <v>187333149.09999999</v>
      </c>
      <c r="J79" s="22">
        <f>SUM(J74:J78)</f>
        <v>327850488.13</v>
      </c>
      <c r="U79" s="41"/>
    </row>
    <row r="80" spans="1:21" ht="23" customHeight="1">
      <c r="A80" s="31"/>
      <c r="B80" s="31"/>
      <c r="C80" s="31"/>
      <c r="D80" s="31" t="s">
        <v>51</v>
      </c>
      <c r="E80" s="37"/>
      <c r="F80" s="37"/>
      <c r="G80" s="22">
        <f>G72+G79</f>
        <v>12059321147.840002</v>
      </c>
      <c r="H80" s="22">
        <f>H72+H79</f>
        <v>12052196004.75</v>
      </c>
      <c r="I80" s="22">
        <f>I72+I79</f>
        <v>11923854885.420002</v>
      </c>
      <c r="J80" s="22">
        <f>J72+J79</f>
        <v>11987850722.929996</v>
      </c>
      <c r="U80" s="41"/>
    </row>
    <row r="81" spans="1:21" ht="23" customHeight="1">
      <c r="A81" s="30"/>
      <c r="B81" s="30"/>
      <c r="E81" s="37"/>
      <c r="F81" s="37"/>
      <c r="G81" s="12"/>
      <c r="H81" s="12"/>
      <c r="I81" s="12"/>
      <c r="J81" s="12"/>
      <c r="U81" s="41"/>
    </row>
    <row r="82" spans="1:21" ht="23" customHeight="1">
      <c r="A82" s="30"/>
      <c r="B82" s="30"/>
      <c r="E82" s="37"/>
      <c r="F82" s="37"/>
      <c r="G82" s="12"/>
      <c r="H82" s="28"/>
      <c r="I82" s="28"/>
      <c r="J82" s="12"/>
      <c r="U82" s="41"/>
    </row>
    <row r="83" spans="1:21" ht="23" customHeight="1">
      <c r="A83" s="30"/>
      <c r="B83" s="30"/>
      <c r="E83" s="37"/>
      <c r="F83" s="37"/>
      <c r="G83" s="12"/>
      <c r="H83" s="12"/>
      <c r="I83" s="12"/>
      <c r="J83" s="12"/>
      <c r="U83" s="41"/>
    </row>
    <row r="84" spans="1:21" ht="23" customHeight="1">
      <c r="A84" s="30"/>
      <c r="B84" s="30"/>
      <c r="E84" s="37"/>
      <c r="F84" s="37"/>
      <c r="G84" s="12"/>
      <c r="H84" s="12"/>
      <c r="I84" s="12"/>
      <c r="J84" s="12"/>
      <c r="U84" s="41"/>
    </row>
    <row r="85" spans="1:21" ht="23" customHeight="1">
      <c r="A85" s="30"/>
      <c r="B85" s="30"/>
      <c r="E85" s="37"/>
      <c r="F85" s="37"/>
      <c r="G85" s="12"/>
      <c r="H85" s="12"/>
      <c r="I85" s="12"/>
      <c r="J85" s="12"/>
      <c r="U85" s="41"/>
    </row>
    <row r="86" spans="1:21" ht="23" customHeight="1">
      <c r="A86" s="30"/>
      <c r="B86" s="30"/>
      <c r="E86" s="37"/>
      <c r="F86" s="37"/>
      <c r="G86" s="12"/>
      <c r="H86" s="12"/>
      <c r="I86" s="12"/>
      <c r="J86" s="12"/>
      <c r="U86" s="41"/>
    </row>
    <row r="87" spans="1:21" ht="23" customHeight="1">
      <c r="A87" s="30"/>
      <c r="B87" s="30"/>
      <c r="E87" s="37"/>
      <c r="F87" s="37"/>
      <c r="G87" s="12"/>
      <c r="H87" s="12"/>
      <c r="I87" s="12"/>
      <c r="J87" s="12"/>
      <c r="U87" s="41"/>
    </row>
    <row r="88" spans="1:21" ht="23" customHeight="1">
      <c r="A88" s="30"/>
      <c r="B88" s="30"/>
      <c r="E88" s="37"/>
      <c r="F88" s="37"/>
      <c r="G88" s="12"/>
      <c r="H88" s="12"/>
      <c r="I88" s="12"/>
      <c r="J88" s="12"/>
      <c r="U88" s="41"/>
    </row>
    <row r="89" spans="1:21" ht="23" customHeight="1">
      <c r="A89" s="30"/>
      <c r="B89" s="30"/>
      <c r="E89" s="37"/>
      <c r="F89" s="37"/>
      <c r="G89" s="12"/>
      <c r="H89" s="12"/>
      <c r="I89" s="12"/>
      <c r="J89" s="12"/>
      <c r="U89" s="41"/>
    </row>
    <row r="90" spans="1:21" ht="23" customHeight="1">
      <c r="A90" s="30"/>
      <c r="B90" s="30"/>
      <c r="E90" s="37"/>
      <c r="F90" s="37"/>
      <c r="G90" s="12"/>
      <c r="H90" s="12"/>
      <c r="I90" s="12"/>
      <c r="J90" s="12"/>
      <c r="U90" s="41"/>
    </row>
    <row r="91" spans="1:21" ht="23" customHeight="1">
      <c r="A91" s="121" t="str">
        <f>+A1</f>
        <v>POWER LINE ENGINEERING PUBLIC COMPANY LIMITED AND ITS SUBSIDIARIES</v>
      </c>
      <c r="B91" s="121"/>
      <c r="C91" s="121"/>
      <c r="D91" s="121"/>
      <c r="E91" s="121"/>
      <c r="F91" s="121"/>
      <c r="G91" s="121"/>
      <c r="H91" s="121"/>
      <c r="I91" s="121"/>
      <c r="J91" s="121"/>
      <c r="U91" s="41"/>
    </row>
    <row r="92" spans="1:21" ht="23" customHeight="1">
      <c r="A92" s="121" t="str">
        <f t="shared" ref="A92:A93" si="1">+A2</f>
        <v>STATEMENTS OF FINANCIAL POSITION</v>
      </c>
      <c r="B92" s="121"/>
      <c r="C92" s="121"/>
      <c r="D92" s="121"/>
      <c r="E92" s="121"/>
      <c r="F92" s="121"/>
      <c r="G92" s="121"/>
      <c r="H92" s="121"/>
      <c r="I92" s="121"/>
      <c r="J92" s="121"/>
      <c r="U92" s="41"/>
    </row>
    <row r="93" spans="1:21" ht="23" customHeight="1">
      <c r="A93" s="121" t="str">
        <f t="shared" si="1"/>
        <v>AS AT 30 JUNE 2026</v>
      </c>
      <c r="B93" s="121"/>
      <c r="C93" s="121"/>
      <c r="D93" s="121"/>
      <c r="E93" s="121"/>
      <c r="F93" s="121"/>
      <c r="G93" s="121"/>
      <c r="H93" s="121"/>
      <c r="I93" s="121"/>
      <c r="J93" s="121"/>
      <c r="U93" s="41"/>
    </row>
    <row r="94" spans="1:21" ht="23" customHeight="1">
      <c r="A94" s="29"/>
      <c r="B94" s="29"/>
      <c r="C94" s="29"/>
      <c r="D94" s="29"/>
      <c r="E94" s="29"/>
      <c r="F94" s="29"/>
      <c r="G94" s="29"/>
      <c r="H94" s="29"/>
      <c r="I94" s="29"/>
      <c r="J94" s="112" t="str">
        <f>+J4</f>
        <v>(Unit : Baht)</v>
      </c>
      <c r="U94" s="41"/>
    </row>
    <row r="95" spans="1:21" ht="23" customHeight="1">
      <c r="A95" s="32"/>
      <c r="B95" s="32"/>
      <c r="C95" s="32"/>
      <c r="D95" s="32"/>
      <c r="E95" s="32"/>
      <c r="F95" s="32"/>
      <c r="G95" s="126" t="str">
        <f>+G5</f>
        <v>Consolidated financial statements</v>
      </c>
      <c r="H95" s="126"/>
      <c r="I95" s="126" t="str">
        <f>+I5</f>
        <v>Separate financial statements</v>
      </c>
      <c r="J95" s="126"/>
      <c r="U95" s="41"/>
    </row>
    <row r="96" spans="1:21" ht="23" customHeight="1">
      <c r="A96" s="105"/>
      <c r="B96" s="105"/>
      <c r="C96" s="105"/>
      <c r="D96" s="105"/>
      <c r="E96" s="34" t="str">
        <f>+E6</f>
        <v>Notes</v>
      </c>
      <c r="F96" s="33"/>
      <c r="G96" s="106" t="str">
        <f>+G6</f>
        <v>30 June 2026</v>
      </c>
      <c r="H96" s="113" t="str">
        <f>+H6</f>
        <v>31 December 2025</v>
      </c>
      <c r="I96" s="113" t="str">
        <f>+I6</f>
        <v>30 June 2026</v>
      </c>
      <c r="J96" s="113" t="str">
        <f>+J6</f>
        <v>31 December 2025</v>
      </c>
      <c r="U96" s="41"/>
    </row>
    <row r="97" spans="1:21" ht="23" customHeight="1">
      <c r="A97" s="40"/>
      <c r="B97" s="40"/>
      <c r="C97" s="40"/>
      <c r="D97" s="40"/>
      <c r="E97" s="29"/>
      <c r="F97" s="42"/>
      <c r="G97" s="114" t="str">
        <f>+G7</f>
        <v>Unaudited</v>
      </c>
      <c r="H97" s="114" t="str">
        <f>+H7</f>
        <v>Audited</v>
      </c>
      <c r="I97" s="114" t="str">
        <f>+I7</f>
        <v>Unaudited</v>
      </c>
      <c r="J97" s="114" t="str">
        <f>+J7</f>
        <v>Audited</v>
      </c>
      <c r="U97" s="41"/>
    </row>
    <row r="98" spans="1:21" ht="23" customHeight="1">
      <c r="A98" s="81" t="s">
        <v>52</v>
      </c>
      <c r="B98" s="81"/>
      <c r="C98" s="81"/>
      <c r="D98" s="81"/>
      <c r="E98" s="37"/>
      <c r="F98" s="37"/>
      <c r="G98" s="3"/>
      <c r="H98" s="3"/>
      <c r="I98" s="3"/>
      <c r="J98" s="3"/>
      <c r="U98" s="41"/>
    </row>
    <row r="99" spans="1:21" ht="23" customHeight="1">
      <c r="A99" s="31"/>
      <c r="B99" s="81" t="s">
        <v>53</v>
      </c>
      <c r="C99" s="81"/>
      <c r="D99" s="81"/>
      <c r="E99" s="37">
        <v>21</v>
      </c>
      <c r="G99" s="3"/>
      <c r="H99" s="3"/>
      <c r="I99" s="3"/>
      <c r="J99" s="3"/>
      <c r="U99" s="41"/>
    </row>
    <row r="100" spans="1:21" ht="23" customHeight="1">
      <c r="A100" s="31"/>
      <c r="B100" s="81"/>
      <c r="C100" s="81" t="s">
        <v>54</v>
      </c>
      <c r="D100" s="81"/>
      <c r="E100" s="37"/>
      <c r="G100" s="3"/>
      <c r="H100" s="3"/>
      <c r="I100" s="3"/>
      <c r="J100" s="3"/>
      <c r="U100" s="41"/>
    </row>
    <row r="101" spans="1:21" ht="23" customHeight="1">
      <c r="A101" s="31"/>
      <c r="B101" s="81"/>
      <c r="C101" s="81"/>
      <c r="D101" s="81" t="s">
        <v>166</v>
      </c>
      <c r="E101" s="37"/>
      <c r="G101" s="4">
        <v>1815757276</v>
      </c>
      <c r="H101" s="4">
        <v>0</v>
      </c>
      <c r="I101" s="4">
        <v>1815757276</v>
      </c>
      <c r="J101" s="4">
        <v>0</v>
      </c>
      <c r="U101" s="41"/>
    </row>
    <row r="102" spans="1:21" ht="23" customHeight="1">
      <c r="A102" s="31"/>
      <c r="B102" s="81"/>
      <c r="C102" s="81"/>
      <c r="D102" s="81" t="s">
        <v>148</v>
      </c>
      <c r="E102" s="37"/>
      <c r="G102" s="95">
        <v>0</v>
      </c>
      <c r="H102" s="95">
        <v>907878638</v>
      </c>
      <c r="I102" s="95">
        <v>0</v>
      </c>
      <c r="J102" s="95">
        <v>907878638</v>
      </c>
      <c r="U102" s="41"/>
    </row>
    <row r="103" spans="1:21" ht="23" customHeight="1">
      <c r="A103" s="31"/>
      <c r="B103" s="81"/>
      <c r="C103" s="31" t="s">
        <v>55</v>
      </c>
      <c r="D103" s="81"/>
      <c r="E103" s="37"/>
      <c r="G103" s="4"/>
      <c r="H103" s="4"/>
      <c r="I103" s="4"/>
      <c r="J103" s="4"/>
      <c r="U103" s="41"/>
    </row>
    <row r="104" spans="1:21" ht="23" customHeight="1">
      <c r="A104" s="31"/>
      <c r="B104" s="81"/>
      <c r="C104" s="31"/>
      <c r="D104" s="81" t="s">
        <v>204</v>
      </c>
      <c r="E104" s="37"/>
      <c r="G104" s="4">
        <f>+CH_C!F15</f>
        <v>1100397638</v>
      </c>
      <c r="H104" s="4">
        <v>0</v>
      </c>
      <c r="I104" s="4">
        <f>+'CH_T(S)'!F15</f>
        <v>1100397638</v>
      </c>
      <c r="J104" s="4">
        <v>0</v>
      </c>
      <c r="U104" s="41"/>
    </row>
    <row r="105" spans="1:21" ht="23" customHeight="1">
      <c r="A105" s="31"/>
      <c r="B105" s="81"/>
      <c r="C105" s="81"/>
      <c r="D105" s="81" t="s">
        <v>148</v>
      </c>
      <c r="E105" s="37"/>
      <c r="G105" s="4">
        <v>0</v>
      </c>
      <c r="H105" s="4">
        <f>+CH_C!F10</f>
        <v>907878638</v>
      </c>
      <c r="I105" s="4">
        <v>0</v>
      </c>
      <c r="J105" s="4">
        <f>+'CH_T(S)'!F10</f>
        <v>907878638</v>
      </c>
      <c r="U105" s="41"/>
    </row>
    <row r="106" spans="1:21" ht="23" customHeight="1">
      <c r="A106" s="31"/>
      <c r="B106" s="31" t="s">
        <v>188</v>
      </c>
      <c r="C106" s="31"/>
      <c r="D106" s="31"/>
      <c r="E106" s="37"/>
      <c r="G106" s="4">
        <f>+CH_C!G15</f>
        <v>-102497147.60000005</v>
      </c>
      <c r="H106" s="4">
        <f>+CH_C!G10</f>
        <v>13014252.399999976</v>
      </c>
      <c r="I106" s="4">
        <f>+'CH_T(S)'!G15</f>
        <v>-102497147.60000005</v>
      </c>
      <c r="J106" s="4">
        <f>+'CH_T(S)'!G10</f>
        <v>13014252.399999976</v>
      </c>
      <c r="U106" s="41"/>
    </row>
    <row r="107" spans="1:21" ht="23" customHeight="1">
      <c r="A107" s="31"/>
      <c r="B107" s="31" t="s">
        <v>56</v>
      </c>
      <c r="C107" s="31"/>
      <c r="D107" s="31"/>
      <c r="E107" s="37"/>
      <c r="F107" s="37"/>
      <c r="G107" s="18"/>
      <c r="H107" s="18"/>
      <c r="I107" s="18"/>
      <c r="J107" s="18"/>
      <c r="U107" s="41"/>
    </row>
    <row r="108" spans="1:21" ht="23" customHeight="1">
      <c r="A108" s="31"/>
      <c r="B108" s="31"/>
      <c r="C108" s="31" t="s">
        <v>57</v>
      </c>
      <c r="D108" s="31"/>
      <c r="E108" s="37"/>
      <c r="F108" s="37"/>
      <c r="G108" s="18"/>
      <c r="H108" s="18"/>
      <c r="I108" s="18"/>
      <c r="J108" s="18"/>
      <c r="U108" s="41"/>
    </row>
    <row r="109" spans="1:21" ht="23" customHeight="1">
      <c r="A109" s="31"/>
      <c r="B109" s="81"/>
      <c r="C109" s="81"/>
      <c r="D109" s="31" t="s">
        <v>58</v>
      </c>
      <c r="E109" s="37"/>
      <c r="F109" s="37"/>
      <c r="G109" s="4">
        <f>+CH_C!H15</f>
        <v>34000000</v>
      </c>
      <c r="H109" s="4">
        <f>+CH_C!H10</f>
        <v>34000000</v>
      </c>
      <c r="I109" s="4">
        <f>+'CH_T(S)'!H15</f>
        <v>34000000</v>
      </c>
      <c r="J109" s="4">
        <f>+'CH_T(S)'!H10</f>
        <v>34000000</v>
      </c>
      <c r="U109" s="41"/>
    </row>
    <row r="110" spans="1:21" ht="23" customHeight="1">
      <c r="A110" s="31"/>
      <c r="B110" s="81"/>
      <c r="C110" s="31" t="s">
        <v>59</v>
      </c>
      <c r="D110" s="81"/>
      <c r="E110" s="37"/>
      <c r="F110" s="37"/>
      <c r="G110" s="4">
        <f>CH_C!I15</f>
        <v>-171822134.41000009</v>
      </c>
      <c r="H110" s="4">
        <f>+CH_C!I10</f>
        <v>110423967.43000001</v>
      </c>
      <c r="I110" s="4">
        <f>'CH_T(S)'!I15</f>
        <v>-172541729.07999986</v>
      </c>
      <c r="J110" s="4">
        <f>'CH_T(S)'!I10</f>
        <v>96150769.480000004</v>
      </c>
      <c r="U110" s="41"/>
    </row>
    <row r="111" spans="1:21" ht="23" customHeight="1">
      <c r="A111" s="31"/>
      <c r="B111" s="81" t="s">
        <v>60</v>
      </c>
      <c r="C111" s="81"/>
      <c r="D111" s="81"/>
      <c r="E111" s="37"/>
      <c r="F111" s="37"/>
      <c r="G111" s="26">
        <f>CH_C!J15</f>
        <v>540906166.58000004</v>
      </c>
      <c r="H111" s="26">
        <f>+CH_C!J10</f>
        <v>540906166.58000004</v>
      </c>
      <c r="I111" s="26">
        <f>'CH_T(S)'!J15</f>
        <v>540906166.58000004</v>
      </c>
      <c r="J111" s="26">
        <f>'CH_T(S)'!J10</f>
        <v>540906166.58000004</v>
      </c>
      <c r="U111" s="41"/>
    </row>
    <row r="112" spans="1:21" ht="23" customHeight="1">
      <c r="A112" s="31"/>
      <c r="B112" s="77"/>
      <c r="C112" s="81" t="s">
        <v>176</v>
      </c>
      <c r="D112" s="81"/>
      <c r="E112" s="37"/>
      <c r="F112" s="37"/>
      <c r="G112" s="20">
        <f>SUM(G104:G111)</f>
        <v>1400984522.5699999</v>
      </c>
      <c r="H112" s="20">
        <f t="shared" ref="H112:J112" si="2">SUM(H104:H111)</f>
        <v>1606223024.4099998</v>
      </c>
      <c r="I112" s="20">
        <f t="shared" si="2"/>
        <v>1400264927.9000001</v>
      </c>
      <c r="J112" s="20">
        <f t="shared" si="2"/>
        <v>1591949826.46</v>
      </c>
      <c r="U112" s="41"/>
    </row>
    <row r="113" spans="1:21" ht="23" customHeight="1">
      <c r="A113" s="31"/>
      <c r="B113" s="81" t="s">
        <v>61</v>
      </c>
      <c r="C113" s="81"/>
      <c r="D113" s="81"/>
      <c r="E113" s="37"/>
      <c r="F113" s="37"/>
      <c r="G113" s="26">
        <f>CH_C!L15</f>
        <v>-9646203.0899999999</v>
      </c>
      <c r="H113" s="26">
        <f>+CH_C!L10</f>
        <v>-8525603.8900000006</v>
      </c>
      <c r="I113" s="26">
        <v>0</v>
      </c>
      <c r="J113" s="27">
        <v>0</v>
      </c>
      <c r="U113" s="41"/>
    </row>
    <row r="114" spans="1:21" ht="23" customHeight="1">
      <c r="A114" s="31"/>
      <c r="B114" s="31"/>
      <c r="C114" s="119" t="s">
        <v>62</v>
      </c>
      <c r="D114" s="31"/>
      <c r="E114" s="37"/>
      <c r="F114" s="37"/>
      <c r="G114" s="20">
        <f>SUM(G112:G113)</f>
        <v>1391338319.48</v>
      </c>
      <c r="H114" s="20">
        <f>SUM(H112:H113)</f>
        <v>1597697420.5199997</v>
      </c>
      <c r="I114" s="20">
        <f>SUM(I112:I113)</f>
        <v>1400264927.9000001</v>
      </c>
      <c r="J114" s="20">
        <f>SUM(J112:J113)</f>
        <v>1591949826.46</v>
      </c>
      <c r="U114" s="41"/>
    </row>
    <row r="115" spans="1:21" ht="23" customHeight="1" thickBot="1">
      <c r="A115" s="31"/>
      <c r="B115" s="31"/>
      <c r="C115" s="81"/>
      <c r="D115" s="119" t="s">
        <v>63</v>
      </c>
      <c r="E115" s="37"/>
      <c r="F115" s="37"/>
      <c r="G115" s="24">
        <f>G80+G114</f>
        <v>13450659467.320002</v>
      </c>
      <c r="H115" s="24">
        <f>H80+H114</f>
        <v>13649893425.27</v>
      </c>
      <c r="I115" s="24">
        <f>I80+I114</f>
        <v>13324119813.320002</v>
      </c>
      <c r="J115" s="24">
        <f>J80+J114</f>
        <v>13579800549.389996</v>
      </c>
      <c r="U115" s="41"/>
    </row>
    <row r="116" spans="1:21" ht="23" customHeight="1" thickTop="1">
      <c r="D116" s="120"/>
      <c r="E116" s="37"/>
      <c r="F116" s="37"/>
      <c r="G116" s="3"/>
      <c r="H116" s="3"/>
      <c r="I116" s="3"/>
      <c r="J116" s="3"/>
      <c r="U116" s="41"/>
    </row>
    <row r="117" spans="1:21" ht="23" customHeight="1">
      <c r="D117" s="120"/>
      <c r="E117" s="37"/>
      <c r="F117" s="37"/>
      <c r="G117" s="4"/>
      <c r="H117" s="4"/>
      <c r="I117" s="4"/>
      <c r="J117" s="3"/>
      <c r="U117" s="41"/>
    </row>
    <row r="118" spans="1:21" ht="23" customHeight="1">
      <c r="D118" s="120"/>
      <c r="E118" s="37"/>
      <c r="F118" s="37"/>
      <c r="G118" s="4"/>
      <c r="H118" s="4"/>
      <c r="I118" s="4"/>
      <c r="J118" s="3"/>
      <c r="U118" s="41"/>
    </row>
    <row r="119" spans="1:21" ht="23" customHeight="1">
      <c r="D119" s="120"/>
      <c r="E119" s="37"/>
      <c r="F119" s="37"/>
      <c r="G119" s="4"/>
      <c r="H119" s="3"/>
      <c r="I119" s="3"/>
      <c r="J119" s="3"/>
      <c r="U119" s="41"/>
    </row>
    <row r="120" spans="1:21" ht="23" customHeight="1">
      <c r="D120" s="120"/>
      <c r="E120" s="37"/>
      <c r="F120" s="37"/>
      <c r="G120" s="4"/>
      <c r="H120" s="3"/>
      <c r="I120" s="3"/>
      <c r="J120" s="3"/>
      <c r="U120" s="41"/>
    </row>
    <row r="121" spans="1:21" ht="23" customHeight="1">
      <c r="D121" s="120"/>
      <c r="E121" s="37"/>
      <c r="F121" s="37"/>
      <c r="G121" s="4"/>
      <c r="H121" s="3"/>
      <c r="I121" s="3"/>
      <c r="J121" s="3"/>
      <c r="U121" s="41"/>
    </row>
    <row r="122" spans="1:21" ht="23" customHeight="1">
      <c r="D122" s="120"/>
      <c r="E122" s="37"/>
      <c r="F122" s="37"/>
      <c r="G122" s="4"/>
      <c r="H122" s="3"/>
      <c r="I122" s="3"/>
      <c r="J122" s="3"/>
      <c r="U122" s="41"/>
    </row>
    <row r="123" spans="1:21" ht="23" customHeight="1">
      <c r="D123" s="120"/>
      <c r="E123" s="37"/>
      <c r="F123" s="37"/>
      <c r="G123" s="4"/>
      <c r="H123" s="3"/>
      <c r="I123" s="3"/>
      <c r="J123" s="3"/>
      <c r="U123" s="41"/>
    </row>
    <row r="124" spans="1:21" ht="23" customHeight="1">
      <c r="D124" s="120"/>
      <c r="E124" s="37"/>
      <c r="F124" s="37"/>
      <c r="G124" s="3"/>
      <c r="H124" s="3"/>
      <c r="I124" s="3"/>
      <c r="J124" s="3"/>
      <c r="U124" s="41"/>
    </row>
    <row r="125" spans="1:21" ht="23" customHeight="1">
      <c r="D125" s="120"/>
      <c r="E125" s="37"/>
      <c r="F125" s="37"/>
      <c r="G125" s="3"/>
      <c r="H125" s="3"/>
      <c r="I125" s="3"/>
      <c r="J125" s="3"/>
      <c r="U125" s="41"/>
    </row>
    <row r="126" spans="1:21" ht="23" customHeight="1">
      <c r="D126" s="120"/>
      <c r="E126" s="37"/>
      <c r="F126" s="37"/>
      <c r="G126" s="3"/>
      <c r="H126" s="3"/>
      <c r="I126" s="3"/>
      <c r="J126" s="3"/>
      <c r="U126" s="41"/>
    </row>
    <row r="127" spans="1:21" ht="23" customHeight="1">
      <c r="D127" s="120"/>
      <c r="E127" s="37"/>
      <c r="F127" s="37"/>
      <c r="G127" s="3"/>
      <c r="H127" s="3"/>
      <c r="I127" s="3"/>
      <c r="J127" s="3"/>
      <c r="U127" s="41"/>
    </row>
    <row r="128" spans="1:21" ht="23" customHeight="1">
      <c r="D128" s="120"/>
      <c r="E128" s="37"/>
      <c r="F128" s="37"/>
      <c r="G128" s="3"/>
      <c r="H128" s="3"/>
      <c r="I128" s="3"/>
      <c r="J128" s="3"/>
      <c r="U128" s="41"/>
    </row>
    <row r="129" spans="1:21" ht="23" customHeight="1">
      <c r="D129" s="120"/>
      <c r="E129" s="37"/>
      <c r="F129" s="37"/>
      <c r="G129" s="3"/>
      <c r="H129" s="3"/>
      <c r="I129" s="3"/>
      <c r="J129" s="3"/>
      <c r="U129" s="41"/>
    </row>
    <row r="130" spans="1:21" ht="23" customHeight="1">
      <c r="D130" s="120"/>
      <c r="E130" s="37"/>
      <c r="F130" s="37"/>
      <c r="G130" s="3"/>
      <c r="H130" s="3"/>
      <c r="I130" s="3"/>
      <c r="J130" s="3"/>
      <c r="U130" s="41"/>
    </row>
    <row r="131" spans="1:21" ht="23" customHeight="1">
      <c r="D131" s="120"/>
      <c r="E131" s="37"/>
      <c r="F131" s="37"/>
      <c r="G131" s="3"/>
      <c r="H131" s="3"/>
      <c r="I131" s="3"/>
      <c r="J131" s="3"/>
      <c r="U131" s="41"/>
    </row>
    <row r="132" spans="1:21" s="4" customFormat="1" ht="23" customHeight="1">
      <c r="A132" s="1"/>
      <c r="B132" s="1"/>
      <c r="C132" s="1"/>
      <c r="D132" s="1"/>
      <c r="G132" s="3"/>
      <c r="H132" s="3"/>
      <c r="I132" s="3"/>
      <c r="J132" s="3"/>
      <c r="U132" s="41"/>
    </row>
    <row r="133" spans="1:21" ht="23" customHeight="1">
      <c r="G133" s="4">
        <f>+G115-G37</f>
        <v>0</v>
      </c>
      <c r="H133" s="4">
        <f>+H115-H37</f>
        <v>0</v>
      </c>
      <c r="I133" s="4">
        <f>+I115-I37</f>
        <v>0</v>
      </c>
      <c r="J133" s="4">
        <f>+J115-J37</f>
        <v>0</v>
      </c>
      <c r="U133" s="41"/>
    </row>
    <row r="134" spans="1:21" ht="23" customHeight="1">
      <c r="U134" s="41"/>
    </row>
    <row r="135" spans="1:21" ht="23" customHeight="1">
      <c r="U135" s="41"/>
    </row>
  </sheetData>
  <mergeCells count="15">
    <mergeCell ref="A48:J48"/>
    <mergeCell ref="G5:H5"/>
    <mergeCell ref="I5:J5"/>
    <mergeCell ref="A1:J1"/>
    <mergeCell ref="A2:J2"/>
    <mergeCell ref="A3:J3"/>
    <mergeCell ref="A46:J46"/>
    <mergeCell ref="A47:J47"/>
    <mergeCell ref="G95:H95"/>
    <mergeCell ref="I95:J95"/>
    <mergeCell ref="G50:H50"/>
    <mergeCell ref="I50:J50"/>
    <mergeCell ref="A91:J91"/>
    <mergeCell ref="A92:J92"/>
    <mergeCell ref="A93:J93"/>
  </mergeCells>
  <pageMargins left="0.59055118110236227" right="0.21" top="0.51181102362204722" bottom="0" header="0.31496062992125984" footer="0"/>
  <pageSetup paperSize="9" scale="75" firstPageNumber="3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New,Regular"&amp;14Notes to financial statements are an integral part of these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D105-1B09-40F0-B63A-4541CD112E6E}">
  <sheetPr>
    <pageSetUpPr fitToPage="1"/>
  </sheetPr>
  <dimension ref="A1:V39"/>
  <sheetViews>
    <sheetView tabSelected="1" view="pageBreakPreview" topLeftCell="A31" zoomScale="91" zoomScaleNormal="100" zoomScaleSheetLayoutView="91" workbookViewId="0">
      <selection activeCell="K97" sqref="K97"/>
    </sheetView>
  </sheetViews>
  <sheetFormatPr defaultColWidth="7.1796875" defaultRowHeight="24" customHeight="1"/>
  <cols>
    <col min="1" max="3" width="2.36328125" style="35" customWidth="1"/>
    <col min="4" max="4" width="48.81640625" style="35" customWidth="1"/>
    <col min="5" max="5" width="8.6328125" style="30" customWidth="1"/>
    <col min="6" max="6" width="1.1796875" style="30" customWidth="1"/>
    <col min="7" max="9" width="16.7265625" style="30" customWidth="1"/>
    <col min="10" max="10" width="17.26953125" style="30" customWidth="1"/>
    <col min="11" max="11" width="15.453125" style="30" customWidth="1"/>
    <col min="12" max="12" width="13.81640625" style="4" bestFit="1" customWidth="1"/>
    <col min="13" max="13" width="7.1796875" style="30"/>
    <col min="14" max="14" width="14.453125" style="4" bestFit="1" customWidth="1"/>
    <col min="15" max="15" width="14.453125" style="4" customWidth="1"/>
    <col min="16" max="16" width="10.36328125" style="4" bestFit="1" customWidth="1"/>
    <col min="17" max="17" width="14.453125" style="4" bestFit="1" customWidth="1"/>
    <col min="18" max="18" width="7.36328125" style="4" bestFit="1" customWidth="1"/>
    <col min="19" max="19" width="14.453125" style="4" bestFit="1" customWidth="1"/>
    <col min="20" max="20" width="7.36328125" style="4" bestFit="1" customWidth="1"/>
    <col min="21" max="21" width="14.453125" style="4" bestFit="1" customWidth="1"/>
    <col min="22" max="22" width="7.36328125" style="4" bestFit="1" customWidth="1"/>
    <col min="23" max="167" width="7.1796875" style="30"/>
    <col min="168" max="168" width="3.1796875" style="30" customWidth="1"/>
    <col min="169" max="169" width="50.6328125" style="30" customWidth="1"/>
    <col min="170" max="170" width="9.1796875" style="30" customWidth="1"/>
    <col min="171" max="171" width="1.1796875" style="30" customWidth="1"/>
    <col min="172" max="172" width="10" style="30" bestFit="1" customWidth="1"/>
    <col min="173" max="173" width="1.1796875" style="30" customWidth="1"/>
    <col min="174" max="174" width="10" style="30" bestFit="1" customWidth="1"/>
    <col min="175" max="175" width="7.1796875" style="30"/>
    <col min="176" max="176" width="9.1796875" style="30" bestFit="1" customWidth="1"/>
    <col min="177" max="177" width="10" style="30" bestFit="1" customWidth="1"/>
    <col min="178" max="16384" width="7.1796875" style="30"/>
  </cols>
  <sheetData>
    <row r="1" spans="1:13" ht="24" customHeight="1">
      <c r="A1" s="121" t="str">
        <f>'SFP-Conso'!A1</f>
        <v>POWER LINE ENGINEERING PUBLIC COMPANY LIMITED AND ITS SUBSIDIARIES</v>
      </c>
      <c r="B1" s="121"/>
      <c r="C1" s="121"/>
      <c r="D1" s="121"/>
      <c r="E1" s="121"/>
      <c r="F1" s="121"/>
      <c r="G1" s="121"/>
      <c r="H1" s="121"/>
      <c r="I1" s="121"/>
      <c r="J1" s="121"/>
      <c r="K1" s="31"/>
      <c r="L1" s="15"/>
      <c r="M1" s="31"/>
    </row>
    <row r="2" spans="1:13" ht="24" customHeight="1">
      <c r="A2" s="121" t="s">
        <v>64</v>
      </c>
      <c r="B2" s="121"/>
      <c r="C2" s="121"/>
      <c r="D2" s="121"/>
      <c r="E2" s="121"/>
      <c r="F2" s="121"/>
      <c r="G2" s="121"/>
      <c r="H2" s="121"/>
      <c r="I2" s="121"/>
      <c r="J2" s="121"/>
      <c r="K2" s="31"/>
      <c r="L2" s="15"/>
      <c r="M2" s="31"/>
    </row>
    <row r="3" spans="1:13" ht="24" customHeight="1">
      <c r="A3" s="121" t="s">
        <v>189</v>
      </c>
      <c r="B3" s="121"/>
      <c r="C3" s="121"/>
      <c r="D3" s="121"/>
      <c r="E3" s="121"/>
      <c r="F3" s="121"/>
      <c r="G3" s="121"/>
      <c r="H3" s="121"/>
      <c r="I3" s="121"/>
      <c r="J3" s="121"/>
      <c r="K3" s="31"/>
      <c r="L3" s="15"/>
      <c r="M3" s="31"/>
    </row>
    <row r="4" spans="1:13" ht="24" customHeight="1">
      <c r="A4" s="29"/>
      <c r="B4" s="29"/>
      <c r="C4" s="29"/>
      <c r="D4" s="29"/>
      <c r="E4" s="29"/>
      <c r="F4" s="29"/>
      <c r="G4" s="61"/>
      <c r="H4" s="61"/>
      <c r="I4" s="61"/>
      <c r="J4" s="62" t="str">
        <f>'SFP-Conso'!J4</f>
        <v>(Unit : Baht)</v>
      </c>
      <c r="K4" s="31"/>
      <c r="L4" s="15"/>
      <c r="M4" s="31"/>
    </row>
    <row r="5" spans="1:13" ht="24" customHeight="1">
      <c r="A5" s="32"/>
      <c r="B5" s="32"/>
      <c r="C5" s="32"/>
      <c r="D5" s="32"/>
      <c r="E5" s="32"/>
      <c r="F5" s="32"/>
      <c r="G5" s="127" t="str">
        <f>'SFP-Conso'!G5</f>
        <v>Consolidated financial statements</v>
      </c>
      <c r="H5" s="127"/>
      <c r="I5" s="127" t="str">
        <f>'SFP-Conso'!I5</f>
        <v>Separate financial statements</v>
      </c>
      <c r="J5" s="127"/>
      <c r="K5" s="31"/>
      <c r="L5" s="15"/>
      <c r="M5" s="31"/>
    </row>
    <row r="6" spans="1:13" ht="24" customHeight="1">
      <c r="A6" s="33"/>
      <c r="B6" s="33"/>
      <c r="C6" s="33"/>
      <c r="D6" s="33"/>
      <c r="E6" s="34" t="str">
        <f>+'SFP-Conso'!E6</f>
        <v>Notes</v>
      </c>
      <c r="F6" s="34"/>
      <c r="G6" s="102" t="s">
        <v>187</v>
      </c>
      <c r="H6" s="102" t="s">
        <v>190</v>
      </c>
      <c r="I6" s="102" t="s">
        <v>187</v>
      </c>
      <c r="J6" s="102" t="s">
        <v>190</v>
      </c>
      <c r="K6" s="63"/>
      <c r="L6" s="15"/>
      <c r="M6" s="31"/>
    </row>
    <row r="7" spans="1:13" ht="24" customHeight="1">
      <c r="A7" s="35" t="s">
        <v>70</v>
      </c>
      <c r="E7" s="36"/>
      <c r="F7" s="37"/>
      <c r="G7" s="38"/>
      <c r="H7" s="38"/>
      <c r="I7" s="38"/>
      <c r="J7" s="38"/>
      <c r="K7" s="31"/>
      <c r="L7" s="15"/>
      <c r="M7" s="31"/>
    </row>
    <row r="8" spans="1:13" ht="24" customHeight="1">
      <c r="B8" s="35" t="s">
        <v>71</v>
      </c>
      <c r="E8" s="37" t="s">
        <v>205</v>
      </c>
      <c r="F8" s="37"/>
      <c r="G8" s="4">
        <v>198905839.2700001</v>
      </c>
      <c r="H8" s="4">
        <v>1683953331.8200004</v>
      </c>
      <c r="I8" s="4">
        <v>198905839.2700001</v>
      </c>
      <c r="J8" s="4">
        <v>1604612274.3400002</v>
      </c>
      <c r="K8" s="63"/>
      <c r="L8" s="15"/>
      <c r="M8" s="31"/>
    </row>
    <row r="9" spans="1:13" ht="24" customHeight="1">
      <c r="B9" s="35" t="s">
        <v>73</v>
      </c>
      <c r="E9" s="69"/>
      <c r="F9" s="37"/>
      <c r="G9" s="4">
        <v>15688017.220000001</v>
      </c>
      <c r="H9" s="4">
        <v>88029910.769999996</v>
      </c>
      <c r="I9" s="4">
        <v>15271987.679999992</v>
      </c>
      <c r="J9" s="4">
        <v>86178526.640000015</v>
      </c>
      <c r="K9" s="64"/>
      <c r="L9" s="15"/>
      <c r="M9" s="31"/>
    </row>
    <row r="10" spans="1:13" ht="24" customHeight="1">
      <c r="C10" s="35" t="s">
        <v>74</v>
      </c>
      <c r="E10" s="37"/>
      <c r="F10" s="37"/>
      <c r="G10" s="23">
        <f>SUM(G8:G9)</f>
        <v>214593856.4900001</v>
      </c>
      <c r="H10" s="23">
        <f>SUM(H8:H9)</f>
        <v>1771983242.5900004</v>
      </c>
      <c r="I10" s="23">
        <f>SUM(I8:I9)</f>
        <v>214177826.95000011</v>
      </c>
      <c r="J10" s="23">
        <f>SUM(J8:J9)</f>
        <v>1690790800.9800003</v>
      </c>
      <c r="K10" s="64"/>
      <c r="L10" s="15"/>
      <c r="M10" s="31"/>
    </row>
    <row r="11" spans="1:13" ht="24" customHeight="1">
      <c r="A11" s="35" t="s">
        <v>75</v>
      </c>
      <c r="D11" s="30"/>
      <c r="G11" s="4"/>
      <c r="H11" s="4"/>
      <c r="I11" s="4"/>
      <c r="J11" s="4"/>
      <c r="K11" s="16"/>
      <c r="L11" s="15"/>
      <c r="M11" s="31"/>
    </row>
    <row r="12" spans="1:13" ht="24" customHeight="1">
      <c r="B12" s="35" t="s">
        <v>191</v>
      </c>
      <c r="E12" s="37"/>
      <c r="G12" s="4">
        <v>336041264.54000002</v>
      </c>
      <c r="H12" s="4">
        <v>1442094125.46</v>
      </c>
      <c r="I12" s="4">
        <v>336777989.16999984</v>
      </c>
      <c r="J12" s="4">
        <v>1364471020.7000005</v>
      </c>
      <c r="K12" s="17"/>
      <c r="L12" s="15"/>
      <c r="M12" s="31"/>
    </row>
    <row r="13" spans="1:13" ht="24" customHeight="1">
      <c r="B13" s="35" t="s">
        <v>77</v>
      </c>
      <c r="E13" s="37"/>
      <c r="G13" s="4">
        <f>98354109.9-22363105.68</f>
        <v>75991004.219999999</v>
      </c>
      <c r="H13" s="4">
        <v>121531447.25</v>
      </c>
      <c r="I13" s="4">
        <f>92894935.33-22363105.68</f>
        <v>70531829.650000006</v>
      </c>
      <c r="J13" s="4">
        <v>116954586.88</v>
      </c>
      <c r="K13" s="63"/>
      <c r="L13" s="15"/>
      <c r="M13" s="31"/>
    </row>
    <row r="14" spans="1:13" ht="24" customHeight="1">
      <c r="C14" s="35" t="s">
        <v>78</v>
      </c>
      <c r="E14" s="37"/>
      <c r="F14" s="37"/>
      <c r="G14" s="23">
        <f>SUM(G12:G13)</f>
        <v>412032268.75999999</v>
      </c>
      <c r="H14" s="23">
        <f>SUM(H12:H13)</f>
        <v>1563625572.71</v>
      </c>
      <c r="I14" s="23">
        <f>SUM(I12:I13)</f>
        <v>407309818.81999981</v>
      </c>
      <c r="J14" s="23">
        <f>SUM(J12:J13)</f>
        <v>1481425607.5800004</v>
      </c>
      <c r="K14" s="65"/>
      <c r="L14" s="15"/>
      <c r="M14" s="31"/>
    </row>
    <row r="15" spans="1:13" ht="24" customHeight="1">
      <c r="A15" s="35" t="s">
        <v>79</v>
      </c>
      <c r="E15" s="37"/>
      <c r="F15" s="37"/>
      <c r="G15" s="4">
        <f>G10-G14</f>
        <v>-197438412.26999989</v>
      </c>
      <c r="H15" s="4">
        <f>H10-H14</f>
        <v>208357669.88000035</v>
      </c>
      <c r="I15" s="4">
        <f>I10-I14</f>
        <v>-193131991.86999971</v>
      </c>
      <c r="J15" s="4">
        <f>J10-J14</f>
        <v>209365193.39999986</v>
      </c>
      <c r="K15" s="65"/>
      <c r="L15" s="15"/>
      <c r="M15" s="31"/>
    </row>
    <row r="16" spans="1:13" ht="24" customHeight="1">
      <c r="A16" s="35" t="s">
        <v>149</v>
      </c>
      <c r="E16" s="37"/>
      <c r="G16" s="20">
        <v>-72527661.060000002</v>
      </c>
      <c r="H16" s="20">
        <v>-98026277.920000002</v>
      </c>
      <c r="I16" s="20">
        <v>-67601867.650000006</v>
      </c>
      <c r="J16" s="20">
        <v>-92511977.680000007</v>
      </c>
      <c r="K16" s="31"/>
      <c r="L16" s="15"/>
      <c r="M16" s="31"/>
    </row>
    <row r="17" spans="1:13" ht="24" customHeight="1">
      <c r="A17" s="35" t="s">
        <v>178</v>
      </c>
      <c r="E17" s="37"/>
      <c r="G17" s="20">
        <v>-36650315.869999997</v>
      </c>
      <c r="H17" s="20">
        <v>-37919979.579999998</v>
      </c>
      <c r="I17" s="20">
        <v>-36650315.869999997</v>
      </c>
      <c r="J17" s="20">
        <v>-37919979.579999998</v>
      </c>
      <c r="K17" s="31"/>
      <c r="L17" s="15"/>
      <c r="M17" s="31"/>
    </row>
    <row r="18" spans="1:13" ht="24" customHeight="1">
      <c r="A18" s="35" t="s">
        <v>168</v>
      </c>
      <c r="E18" s="37"/>
      <c r="G18" s="26">
        <v>-94465.38</v>
      </c>
      <c r="H18" s="26">
        <v>0</v>
      </c>
      <c r="I18" s="26">
        <v>0</v>
      </c>
      <c r="J18" s="26">
        <v>0</v>
      </c>
      <c r="K18" s="31"/>
      <c r="L18" s="15"/>
      <c r="M18" s="31"/>
    </row>
    <row r="19" spans="1:13" ht="24" customHeight="1">
      <c r="A19" s="35" t="s">
        <v>150</v>
      </c>
      <c r="F19" s="37"/>
      <c r="G19" s="25">
        <f>SUM(G15:G18)</f>
        <v>-306710854.57999992</v>
      </c>
      <c r="H19" s="25">
        <f>SUM(H15:H18)</f>
        <v>72411412.380000353</v>
      </c>
      <c r="I19" s="25">
        <f>SUM(I15:I18)</f>
        <v>-297384175.38999969</v>
      </c>
      <c r="J19" s="25">
        <f>SUM(J15:J18)</f>
        <v>78933236.139999852</v>
      </c>
      <c r="K19" s="31"/>
      <c r="L19" s="15"/>
      <c r="M19" s="31"/>
    </row>
    <row r="20" spans="1:13" ht="24" customHeight="1">
      <c r="A20" s="35" t="s">
        <v>80</v>
      </c>
      <c r="E20" s="37"/>
      <c r="F20" s="37"/>
      <c r="G20" s="26">
        <v>23002384.079999998</v>
      </c>
      <c r="H20" s="26">
        <v>-519657.53</v>
      </c>
      <c r="I20" s="27">
        <v>23459966.579999998</v>
      </c>
      <c r="J20" s="27">
        <v>-48660.1</v>
      </c>
      <c r="K20" s="31"/>
      <c r="L20" s="15"/>
      <c r="M20" s="31"/>
    </row>
    <row r="21" spans="1:13" ht="24" customHeight="1">
      <c r="A21" s="35" t="s">
        <v>81</v>
      </c>
      <c r="E21" s="37"/>
      <c r="F21" s="37"/>
      <c r="G21" s="25">
        <f>SUM(G19:G20)</f>
        <v>-283708470.49999994</v>
      </c>
      <c r="H21" s="25">
        <f>SUM(H19:H20)</f>
        <v>71891754.850000352</v>
      </c>
      <c r="I21" s="25">
        <f>SUM(I19:I20)</f>
        <v>-273924208.8099997</v>
      </c>
      <c r="J21" s="25">
        <f>SUM(J19:J20)</f>
        <v>78884576.039999858</v>
      </c>
      <c r="K21" s="31"/>
      <c r="L21" s="15"/>
      <c r="M21" s="31"/>
    </row>
    <row r="22" spans="1:13" ht="24" customHeight="1">
      <c r="A22" s="30" t="s">
        <v>82</v>
      </c>
      <c r="B22" s="30"/>
      <c r="C22" s="30"/>
      <c r="E22" s="37"/>
      <c r="F22" s="37"/>
      <c r="G22" s="20">
        <v>0</v>
      </c>
      <c r="H22" s="20">
        <v>0</v>
      </c>
      <c r="I22" s="20">
        <v>0</v>
      </c>
      <c r="J22" s="20">
        <v>0</v>
      </c>
      <c r="K22" s="31"/>
      <c r="L22" s="15"/>
      <c r="M22" s="31"/>
    </row>
    <row r="23" spans="1:13" ht="24" customHeight="1" thickBot="1">
      <c r="A23" s="30" t="s">
        <v>68</v>
      </c>
      <c r="B23" s="30"/>
      <c r="C23" s="30"/>
      <c r="E23" s="37"/>
      <c r="F23" s="37"/>
      <c r="G23" s="24">
        <f>+G21+G22</f>
        <v>-283708470.49999994</v>
      </c>
      <c r="H23" s="24">
        <f>+H21+H22</f>
        <v>71891754.850000352</v>
      </c>
      <c r="I23" s="24">
        <f>+I21+I22</f>
        <v>-273924208.8099997</v>
      </c>
      <c r="J23" s="24">
        <f>+J21+J22</f>
        <v>78884576.039999858</v>
      </c>
      <c r="K23" s="31"/>
      <c r="L23" s="15"/>
      <c r="M23" s="31"/>
    </row>
    <row r="24" spans="1:13" ht="24" customHeight="1" thickTop="1">
      <c r="E24" s="37"/>
      <c r="F24" s="37"/>
      <c r="G24" s="3"/>
      <c r="H24" s="3"/>
      <c r="I24" s="3"/>
      <c r="J24" s="3"/>
      <c r="K24" s="31"/>
      <c r="L24" s="15"/>
      <c r="M24" s="31"/>
    </row>
    <row r="25" spans="1:13" ht="24" customHeight="1">
      <c r="A25" s="30" t="s">
        <v>83</v>
      </c>
      <c r="B25" s="30"/>
      <c r="C25" s="30"/>
      <c r="E25" s="37"/>
      <c r="F25" s="37"/>
      <c r="G25" s="3"/>
      <c r="H25" s="3"/>
      <c r="I25" s="3"/>
      <c r="J25" s="3"/>
      <c r="K25" s="31"/>
      <c r="L25" s="15"/>
      <c r="M25" s="31"/>
    </row>
    <row r="26" spans="1:13" ht="24" customHeight="1">
      <c r="A26" s="30"/>
      <c r="B26" s="30" t="s">
        <v>84</v>
      </c>
      <c r="C26" s="30"/>
      <c r="E26" s="37"/>
      <c r="F26" s="37"/>
      <c r="G26" s="4">
        <f>+G28-G27</f>
        <v>-283057834.65999997</v>
      </c>
      <c r="H26" s="4">
        <f>+H28-H27</f>
        <v>72252708.100000352</v>
      </c>
      <c r="I26" s="3"/>
      <c r="J26" s="3"/>
      <c r="K26" s="31"/>
      <c r="L26" s="15"/>
      <c r="M26" s="31"/>
    </row>
    <row r="27" spans="1:13" ht="24" customHeight="1">
      <c r="A27" s="30"/>
      <c r="B27" s="30" t="s">
        <v>85</v>
      </c>
      <c r="C27" s="30"/>
      <c r="E27" s="37"/>
      <c r="F27" s="37"/>
      <c r="G27" s="4">
        <v>-650635.84</v>
      </c>
      <c r="H27" s="4">
        <v>-360953.25</v>
      </c>
      <c r="I27" s="3"/>
      <c r="J27" s="3"/>
      <c r="K27" s="31"/>
      <c r="L27" s="15"/>
      <c r="M27" s="31"/>
    </row>
    <row r="28" spans="1:13" ht="24" customHeight="1" thickBot="1">
      <c r="C28" s="35" t="s">
        <v>151</v>
      </c>
      <c r="E28" s="37"/>
      <c r="F28" s="37"/>
      <c r="G28" s="24">
        <f>+G21</f>
        <v>-283708470.49999994</v>
      </c>
      <c r="H28" s="24">
        <f>+H21</f>
        <v>71891754.850000352</v>
      </c>
      <c r="I28" s="3"/>
      <c r="J28" s="3"/>
      <c r="K28" s="31"/>
      <c r="L28" s="15"/>
      <c r="M28" s="31"/>
    </row>
    <row r="29" spans="1:13" ht="24" customHeight="1" thickTop="1">
      <c r="E29" s="37"/>
      <c r="F29" s="37"/>
      <c r="G29" s="4"/>
      <c r="H29" s="4"/>
      <c r="I29" s="3"/>
      <c r="J29" s="3"/>
      <c r="K29" s="31"/>
      <c r="L29" s="15"/>
      <c r="M29" s="31"/>
    </row>
    <row r="30" spans="1:13" ht="24" customHeight="1">
      <c r="A30" s="30" t="s">
        <v>86</v>
      </c>
      <c r="B30" s="30"/>
      <c r="C30" s="30"/>
      <c r="D30" s="30"/>
      <c r="E30" s="37"/>
      <c r="F30" s="37"/>
      <c r="G30" s="4"/>
      <c r="H30" s="4"/>
      <c r="I30" s="3"/>
      <c r="J30" s="3"/>
      <c r="K30" s="31"/>
      <c r="L30" s="15"/>
      <c r="M30" s="31"/>
    </row>
    <row r="31" spans="1:13" ht="24" customHeight="1">
      <c r="A31" s="30"/>
      <c r="B31" s="30" t="s">
        <v>84</v>
      </c>
      <c r="C31" s="30"/>
      <c r="E31" s="37"/>
      <c r="F31" s="37"/>
      <c r="G31" s="4">
        <f>+G33-G32</f>
        <v>-283057834.65999997</v>
      </c>
      <c r="H31" s="4">
        <f>+H33-H32</f>
        <v>72252708.100000352</v>
      </c>
      <c r="I31" s="3"/>
      <c r="J31" s="3"/>
      <c r="K31" s="31"/>
      <c r="L31" s="15"/>
      <c r="M31" s="31"/>
    </row>
    <row r="32" spans="1:13" ht="24" customHeight="1">
      <c r="A32" s="30"/>
      <c r="B32" s="30" t="s">
        <v>61</v>
      </c>
      <c r="C32" s="30"/>
      <c r="E32" s="37"/>
      <c r="F32" s="37"/>
      <c r="G32" s="4">
        <v>-650635.84</v>
      </c>
      <c r="H32" s="4">
        <v>-360953.25</v>
      </c>
      <c r="I32" s="3"/>
      <c r="J32" s="3"/>
      <c r="K32" s="31"/>
      <c r="L32" s="15"/>
      <c r="M32" s="31"/>
    </row>
    <row r="33" spans="1:22" ht="24" customHeight="1" thickBot="1">
      <c r="C33" s="35" t="s">
        <v>151</v>
      </c>
      <c r="E33" s="37"/>
      <c r="F33" s="37"/>
      <c r="G33" s="24">
        <f>+G23</f>
        <v>-283708470.49999994</v>
      </c>
      <c r="H33" s="24">
        <f>+H23</f>
        <v>71891754.850000352</v>
      </c>
      <c r="I33" s="3"/>
      <c r="J33" s="3"/>
      <c r="K33" s="31"/>
      <c r="L33" s="15"/>
      <c r="M33" s="31"/>
    </row>
    <row r="34" spans="1:22" ht="24" customHeight="1" thickTop="1">
      <c r="E34" s="37"/>
      <c r="F34" s="37"/>
      <c r="G34" s="3"/>
      <c r="H34" s="3"/>
      <c r="I34" s="3"/>
      <c r="J34" s="3"/>
      <c r="K34" s="31"/>
      <c r="L34" s="15"/>
      <c r="M34" s="31"/>
    </row>
    <row r="35" spans="1:22" ht="24" customHeight="1">
      <c r="A35" s="30" t="s">
        <v>87</v>
      </c>
      <c r="B35" s="30"/>
      <c r="C35" s="30"/>
      <c r="E35" s="37"/>
      <c r="F35" s="37"/>
      <c r="G35" s="92">
        <f>+G26/G36</f>
        <v>-0.13088080845914851</v>
      </c>
      <c r="H35" s="92">
        <f>+H26/H36</f>
        <v>5.3056069446439494E-2</v>
      </c>
      <c r="I35" s="92">
        <f>+I21/I36</f>
        <v>-0.12665758553777168</v>
      </c>
      <c r="J35" s="92">
        <f>+J21/J36</f>
        <v>5.7925933223687005E-2</v>
      </c>
      <c r="K35" s="31"/>
      <c r="L35" s="15"/>
      <c r="M35" s="31"/>
    </row>
    <row r="36" spans="1:22" ht="24" customHeight="1">
      <c r="A36" s="30" t="s">
        <v>208</v>
      </c>
      <c r="B36" s="30"/>
      <c r="C36" s="30"/>
      <c r="D36" s="30"/>
      <c r="E36" s="37"/>
      <c r="F36" s="37"/>
      <c r="G36" s="9">
        <v>2162714595</v>
      </c>
      <c r="H36" s="9">
        <v>1361817957</v>
      </c>
      <c r="I36" s="9">
        <v>2162714595</v>
      </c>
      <c r="J36" s="9">
        <v>1361817957</v>
      </c>
      <c r="K36" s="31"/>
      <c r="L36" s="15"/>
      <c r="M36" s="31"/>
    </row>
    <row r="37" spans="1:22" ht="24" customHeight="1">
      <c r="E37" s="37"/>
      <c r="F37" s="37"/>
      <c r="I37" s="38"/>
      <c r="K37" s="31"/>
      <c r="L37" s="19"/>
      <c r="M37" s="31"/>
      <c r="N37" s="20"/>
      <c r="O37" s="20"/>
      <c r="P37" s="20"/>
      <c r="Q37" s="20"/>
      <c r="R37" s="20"/>
      <c r="S37" s="20"/>
      <c r="T37" s="20"/>
      <c r="U37" s="20"/>
      <c r="V37" s="20"/>
    </row>
    <row r="38" spans="1:22" ht="24" customHeight="1">
      <c r="A38" s="30"/>
      <c r="B38" s="30"/>
      <c r="C38" s="30"/>
      <c r="G38" s="4"/>
      <c r="H38" s="4"/>
      <c r="I38" s="4"/>
      <c r="J38" s="70" t="s">
        <v>6</v>
      </c>
    </row>
    <row r="39" spans="1:22" ht="24" customHeight="1">
      <c r="A39" s="30"/>
      <c r="B39" s="30"/>
      <c r="C39" s="30"/>
      <c r="J39" s="66"/>
    </row>
  </sheetData>
  <mergeCells count="5">
    <mergeCell ref="A1:J1"/>
    <mergeCell ref="A2:J2"/>
    <mergeCell ref="A3:J3"/>
    <mergeCell ref="G5:H5"/>
    <mergeCell ref="I5:J5"/>
  </mergeCells>
  <pageMargins left="0.59055118110236227" right="0.24" top="0.51181102362204722" bottom="0" header="0.27559055118110237" footer="0"/>
  <pageSetup paperSize="9" scale="71" firstPageNumber="6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New,Regular"&amp;14Notes to financial statements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BFC65-0342-40F4-A050-CAE1A8D7AAEB}">
  <dimension ref="A1:V42"/>
  <sheetViews>
    <sheetView tabSelected="1" view="pageBreakPreview" topLeftCell="A34" zoomScale="96" zoomScaleNormal="100" zoomScaleSheetLayoutView="96" workbookViewId="0">
      <selection activeCell="K97" sqref="K97"/>
    </sheetView>
  </sheetViews>
  <sheetFormatPr defaultColWidth="7.1796875" defaultRowHeight="21.5"/>
  <cols>
    <col min="1" max="3" width="2.36328125" style="35" customWidth="1"/>
    <col min="4" max="4" width="32.54296875" style="35" customWidth="1"/>
    <col min="5" max="5" width="8.6328125" style="30" customWidth="1"/>
    <col min="6" max="6" width="1.1796875" style="30" customWidth="1"/>
    <col min="7" max="10" width="16.36328125" style="30" customWidth="1"/>
    <col min="11" max="11" width="15.453125" style="30" customWidth="1"/>
    <col min="12" max="12" width="13.81640625" style="4" bestFit="1" customWidth="1"/>
    <col min="13" max="13" width="7.1796875" style="30"/>
    <col min="14" max="14" width="14.453125" style="4" bestFit="1" customWidth="1"/>
    <col min="15" max="15" width="14.453125" style="4" customWidth="1"/>
    <col min="16" max="16" width="10.36328125" style="4" bestFit="1" customWidth="1"/>
    <col min="17" max="17" width="14.453125" style="4" bestFit="1" customWidth="1"/>
    <col min="18" max="18" width="7.36328125" style="4" bestFit="1" customWidth="1"/>
    <col min="19" max="19" width="14.453125" style="4" bestFit="1" customWidth="1"/>
    <col min="20" max="20" width="7.36328125" style="4" bestFit="1" customWidth="1"/>
    <col min="21" max="21" width="14.453125" style="4" bestFit="1" customWidth="1"/>
    <col min="22" max="22" width="7.36328125" style="4" bestFit="1" customWidth="1"/>
    <col min="23" max="167" width="7.1796875" style="30"/>
    <col min="168" max="168" width="3.1796875" style="30" customWidth="1"/>
    <col min="169" max="169" width="50.6328125" style="30" customWidth="1"/>
    <col min="170" max="170" width="9.1796875" style="30" customWidth="1"/>
    <col min="171" max="171" width="1.1796875" style="30" customWidth="1"/>
    <col min="172" max="172" width="10" style="30" bestFit="1" customWidth="1"/>
    <col min="173" max="173" width="1.1796875" style="30" customWidth="1"/>
    <col min="174" max="174" width="10" style="30" bestFit="1" customWidth="1"/>
    <col min="175" max="175" width="7.1796875" style="30"/>
    <col min="176" max="176" width="9.1796875" style="30" bestFit="1" customWidth="1"/>
    <col min="177" max="177" width="10" style="30" bestFit="1" customWidth="1"/>
    <col min="178" max="16384" width="7.1796875" style="30"/>
  </cols>
  <sheetData>
    <row r="1" spans="1:13" ht="24" customHeight="1">
      <c r="A1" s="121" t="str">
        <f>'SFP-Conso'!A1</f>
        <v>POWER LINE ENGINEERING PUBLIC COMPANY LIMITED AND ITS SUBSIDIARIES</v>
      </c>
      <c r="B1" s="121"/>
      <c r="C1" s="121"/>
      <c r="D1" s="121"/>
      <c r="E1" s="121"/>
      <c r="F1" s="121"/>
      <c r="G1" s="121"/>
      <c r="H1" s="121"/>
      <c r="I1" s="121"/>
      <c r="J1" s="121"/>
      <c r="K1" s="31"/>
      <c r="L1" s="15"/>
      <c r="M1" s="31"/>
    </row>
    <row r="2" spans="1:13" ht="24" customHeight="1">
      <c r="A2" s="121" t="s">
        <v>64</v>
      </c>
      <c r="B2" s="121"/>
      <c r="C2" s="121"/>
      <c r="D2" s="121"/>
      <c r="E2" s="121"/>
      <c r="F2" s="121"/>
      <c r="G2" s="121"/>
      <c r="H2" s="121"/>
      <c r="I2" s="121"/>
      <c r="J2" s="121"/>
      <c r="K2" s="31"/>
      <c r="L2" s="15"/>
      <c r="M2" s="31"/>
    </row>
    <row r="3" spans="1:13" ht="24" customHeight="1">
      <c r="A3" s="121" t="s">
        <v>192</v>
      </c>
      <c r="B3" s="121"/>
      <c r="C3" s="121"/>
      <c r="D3" s="121"/>
      <c r="E3" s="121"/>
      <c r="F3" s="121"/>
      <c r="G3" s="121"/>
      <c r="H3" s="121"/>
      <c r="I3" s="121"/>
      <c r="J3" s="121"/>
      <c r="K3" s="31"/>
      <c r="L3" s="15"/>
      <c r="M3" s="31"/>
    </row>
    <row r="4" spans="1:13" ht="24" customHeight="1">
      <c r="A4" s="29"/>
      <c r="B4" s="29"/>
      <c r="C4" s="29"/>
      <c r="D4" s="29"/>
      <c r="E4" s="29"/>
      <c r="F4" s="29"/>
      <c r="G4" s="61"/>
      <c r="H4" s="61"/>
      <c r="I4" s="61"/>
      <c r="J4" s="62" t="str">
        <f>'SFP-Conso'!J4</f>
        <v>(Unit : Baht)</v>
      </c>
      <c r="K4" s="31"/>
      <c r="L4" s="15"/>
      <c r="M4" s="31"/>
    </row>
    <row r="5" spans="1:13" ht="24" customHeight="1">
      <c r="A5" s="32"/>
      <c r="B5" s="32"/>
      <c r="C5" s="32"/>
      <c r="D5" s="32"/>
      <c r="E5" s="32"/>
      <c r="F5" s="32"/>
      <c r="G5" s="127" t="str">
        <f>'SFP-Conso'!G5</f>
        <v>Consolidated financial statements</v>
      </c>
      <c r="H5" s="127"/>
      <c r="I5" s="127" t="str">
        <f>'SFP-Conso'!I5</f>
        <v>Separate financial statements</v>
      </c>
      <c r="J5" s="127"/>
      <c r="K5" s="31"/>
      <c r="L5" s="15"/>
      <c r="M5" s="31"/>
    </row>
    <row r="6" spans="1:13" ht="24" customHeight="1">
      <c r="A6" s="33"/>
      <c r="B6" s="33"/>
      <c r="C6" s="33"/>
      <c r="D6" s="33"/>
      <c r="E6" s="34" t="str">
        <f>+'SFP-Conso'!E6</f>
        <v>Notes</v>
      </c>
      <c r="F6" s="34"/>
      <c r="G6" s="102" t="s">
        <v>187</v>
      </c>
      <c r="H6" s="102" t="s">
        <v>190</v>
      </c>
      <c r="I6" s="102" t="s">
        <v>187</v>
      </c>
      <c r="J6" s="102" t="s">
        <v>190</v>
      </c>
      <c r="K6" s="63"/>
      <c r="L6" s="15"/>
      <c r="M6" s="31"/>
    </row>
    <row r="7" spans="1:13" ht="24" customHeight="1">
      <c r="A7" s="35" t="s">
        <v>70</v>
      </c>
      <c r="E7" s="36"/>
      <c r="F7" s="37"/>
      <c r="G7" s="38"/>
      <c r="H7" s="38"/>
      <c r="I7" s="38"/>
      <c r="J7" s="38"/>
      <c r="K7" s="31"/>
      <c r="L7" s="15"/>
      <c r="M7" s="31"/>
    </row>
    <row r="8" spans="1:13" ht="24" customHeight="1">
      <c r="B8" s="35" t="s">
        <v>71</v>
      </c>
      <c r="E8" s="37" t="s">
        <v>205</v>
      </c>
      <c r="F8" s="37"/>
      <c r="G8" s="4">
        <v>920701429.08999991</v>
      </c>
      <c r="H8" s="4">
        <v>3118778555.71</v>
      </c>
      <c r="I8" s="4">
        <v>909914700.77999997</v>
      </c>
      <c r="J8" s="4">
        <v>2955706572.9099998</v>
      </c>
      <c r="K8" s="63"/>
      <c r="L8" s="15"/>
      <c r="M8" s="31"/>
    </row>
    <row r="9" spans="1:13" ht="24" customHeight="1">
      <c r="B9" s="35" t="s">
        <v>72</v>
      </c>
      <c r="E9" s="37"/>
      <c r="F9" s="37"/>
      <c r="G9" s="4">
        <v>14396019</v>
      </c>
      <c r="H9" s="4">
        <v>0</v>
      </c>
      <c r="I9" s="4">
        <v>0</v>
      </c>
      <c r="J9" s="4">
        <v>0</v>
      </c>
      <c r="K9" s="31"/>
      <c r="L9" s="15"/>
      <c r="M9" s="31"/>
    </row>
    <row r="10" spans="1:13" ht="24" customHeight="1">
      <c r="B10" s="35" t="s">
        <v>73</v>
      </c>
      <c r="E10" s="69"/>
      <c r="F10" s="37"/>
      <c r="G10" s="4">
        <v>94211742.799999997</v>
      </c>
      <c r="H10" s="4">
        <v>164184356.69</v>
      </c>
      <c r="I10" s="4">
        <v>91628912.819999993</v>
      </c>
      <c r="J10" s="4">
        <v>164207383.83000001</v>
      </c>
      <c r="K10" s="64"/>
      <c r="L10" s="15"/>
      <c r="M10" s="31"/>
    </row>
    <row r="11" spans="1:13" ht="24" customHeight="1">
      <c r="C11" s="35" t="s">
        <v>74</v>
      </c>
      <c r="E11" s="37"/>
      <c r="F11" s="37"/>
      <c r="G11" s="23">
        <f>SUM(G8:G10)</f>
        <v>1029309190.8899999</v>
      </c>
      <c r="H11" s="23">
        <f>SUM(H8:H10)</f>
        <v>3282962912.4000001</v>
      </c>
      <c r="I11" s="23">
        <f>SUM(I8:I10)</f>
        <v>1001543613.5999999</v>
      </c>
      <c r="J11" s="23">
        <f>SUM(J8:J10)</f>
        <v>3119913956.7399998</v>
      </c>
      <c r="K11" s="64"/>
      <c r="L11" s="15"/>
      <c r="M11" s="31"/>
    </row>
    <row r="12" spans="1:13" ht="24" customHeight="1">
      <c r="A12" s="35" t="s">
        <v>75</v>
      </c>
      <c r="D12" s="30"/>
      <c r="G12" s="4"/>
      <c r="H12" s="4"/>
      <c r="I12" s="4"/>
      <c r="J12" s="4"/>
      <c r="K12" s="16"/>
      <c r="L12" s="15"/>
      <c r="M12" s="31"/>
    </row>
    <row r="13" spans="1:13" ht="24" customHeight="1">
      <c r="B13" s="35" t="s">
        <v>191</v>
      </c>
      <c r="E13" s="37"/>
      <c r="G13" s="4">
        <v>903748813.84000003</v>
      </c>
      <c r="H13" s="4">
        <v>2679891212.3200002</v>
      </c>
      <c r="I13" s="4">
        <v>894710924.54999983</v>
      </c>
      <c r="J13" s="4">
        <v>2521009659.2000003</v>
      </c>
      <c r="K13" s="17"/>
      <c r="L13" s="15"/>
      <c r="M13" s="31"/>
    </row>
    <row r="14" spans="1:13" ht="24" customHeight="1">
      <c r="B14" s="35" t="s">
        <v>76</v>
      </c>
      <c r="E14" s="37"/>
      <c r="G14" s="4">
        <v>11659602.18</v>
      </c>
      <c r="H14" s="4">
        <v>0</v>
      </c>
      <c r="I14" s="4">
        <v>0</v>
      </c>
      <c r="J14" s="4">
        <v>0</v>
      </c>
      <c r="K14" s="16"/>
      <c r="L14" s="15"/>
      <c r="M14" s="31"/>
    </row>
    <row r="15" spans="1:13" ht="24" customHeight="1">
      <c r="B15" s="35" t="s">
        <v>167</v>
      </c>
      <c r="E15" s="37"/>
      <c r="G15" s="4">
        <v>2285075.36</v>
      </c>
      <c r="H15" s="4">
        <v>0</v>
      </c>
      <c r="I15" s="4">
        <v>0</v>
      </c>
      <c r="J15" s="4">
        <v>0</v>
      </c>
      <c r="K15" s="16"/>
      <c r="L15" s="15"/>
      <c r="M15" s="31"/>
    </row>
    <row r="16" spans="1:13" ht="24" customHeight="1">
      <c r="B16" s="35" t="s">
        <v>77</v>
      </c>
      <c r="E16" s="37"/>
      <c r="G16" s="4">
        <f>206786252.35-22363105.68</f>
        <v>184423146.66999999</v>
      </c>
      <c r="H16" s="4">
        <v>264046172.10999998</v>
      </c>
      <c r="I16" s="4">
        <f>198995051.83-22363105.68</f>
        <v>176631946.15000001</v>
      </c>
      <c r="J16" s="4">
        <v>254647827.52000001</v>
      </c>
      <c r="K16" s="63"/>
      <c r="L16" s="15"/>
      <c r="M16" s="31"/>
    </row>
    <row r="17" spans="1:13" ht="24" customHeight="1">
      <c r="C17" s="35" t="s">
        <v>78</v>
      </c>
      <c r="E17" s="37"/>
      <c r="F17" s="37"/>
      <c r="G17" s="23">
        <f>SUM(G13:G16)</f>
        <v>1102116638.05</v>
      </c>
      <c r="H17" s="23">
        <f>SUM(H13:H16)</f>
        <v>2943937384.4300003</v>
      </c>
      <c r="I17" s="23">
        <f>SUM(I13:I16)</f>
        <v>1071342870.6999998</v>
      </c>
      <c r="J17" s="23">
        <f>SUM(J13:J16)</f>
        <v>2775657486.7200003</v>
      </c>
      <c r="K17" s="65"/>
      <c r="L17" s="15"/>
      <c r="M17" s="31"/>
    </row>
    <row r="18" spans="1:13" ht="24" customHeight="1">
      <c r="A18" s="35" t="s">
        <v>79</v>
      </c>
      <c r="E18" s="37"/>
      <c r="F18" s="37"/>
      <c r="G18" s="4">
        <f>G11-G17</f>
        <v>-72807447.160000086</v>
      </c>
      <c r="H18" s="4">
        <f>H11-H17</f>
        <v>339025527.96999979</v>
      </c>
      <c r="I18" s="4">
        <f>I11-I17</f>
        <v>-69799257.099999905</v>
      </c>
      <c r="J18" s="4">
        <f>J11-J17</f>
        <v>344256470.0199995</v>
      </c>
      <c r="K18" s="65"/>
      <c r="L18" s="15"/>
      <c r="M18" s="31"/>
    </row>
    <row r="19" spans="1:13" ht="24" customHeight="1">
      <c r="A19" s="35" t="s">
        <v>149</v>
      </c>
      <c r="E19" s="37"/>
      <c r="G19" s="20">
        <v>-161018133.93000001</v>
      </c>
      <c r="H19" s="20">
        <v>-194923078.94999999</v>
      </c>
      <c r="I19" s="20">
        <v>-152401990.81</v>
      </c>
      <c r="J19" s="20">
        <v>-187617336.19</v>
      </c>
      <c r="K19" s="31"/>
      <c r="L19" s="15"/>
      <c r="M19" s="31"/>
    </row>
    <row r="20" spans="1:13" ht="24" customHeight="1">
      <c r="A20" s="35" t="s">
        <v>178</v>
      </c>
      <c r="E20" s="37"/>
      <c r="G20" s="20">
        <v>-60267294.460000001</v>
      </c>
      <c r="H20" s="20">
        <v>-53031958.219999999</v>
      </c>
      <c r="I20" s="20">
        <v>-60267294.460000001</v>
      </c>
      <c r="J20" s="20">
        <v>-53031958.219999999</v>
      </c>
      <c r="K20" s="31"/>
      <c r="L20" s="15"/>
      <c r="M20" s="31"/>
    </row>
    <row r="21" spans="1:13" ht="24" customHeight="1">
      <c r="A21" s="35" t="s">
        <v>168</v>
      </c>
      <c r="E21" s="37"/>
      <c r="G21" s="26">
        <v>388309.3</v>
      </c>
      <c r="H21" s="26">
        <v>0</v>
      </c>
      <c r="I21" s="26">
        <v>0</v>
      </c>
      <c r="J21" s="26">
        <v>0</v>
      </c>
      <c r="K21" s="31"/>
      <c r="L21" s="15"/>
      <c r="M21" s="31"/>
    </row>
    <row r="22" spans="1:13" ht="24" customHeight="1">
      <c r="A22" s="35" t="s">
        <v>150</v>
      </c>
      <c r="F22" s="37"/>
      <c r="G22" s="25">
        <f>SUM(G18:G21)</f>
        <v>-293704566.25000006</v>
      </c>
      <c r="H22" s="25">
        <f>SUM(H18:H21)</f>
        <v>91070490.799999803</v>
      </c>
      <c r="I22" s="25">
        <f>SUM(I18:I21)</f>
        <v>-282468542.36999989</v>
      </c>
      <c r="J22" s="25">
        <f>SUM(J18:J21)</f>
        <v>103607175.60999951</v>
      </c>
      <c r="K22" s="31"/>
      <c r="L22" s="15"/>
      <c r="M22" s="31"/>
    </row>
    <row r="23" spans="1:13" ht="24" customHeight="1">
      <c r="A23" s="35" t="s">
        <v>80</v>
      </c>
      <c r="E23" s="37">
        <v>22</v>
      </c>
      <c r="F23" s="37"/>
      <c r="G23" s="26">
        <v>10337865.210000001</v>
      </c>
      <c r="H23" s="26">
        <v>-13370360.83</v>
      </c>
      <c r="I23" s="27">
        <v>13776043.810000001</v>
      </c>
      <c r="J23" s="27">
        <v>-9855547.0700000003</v>
      </c>
      <c r="K23" s="31"/>
      <c r="L23" s="15"/>
      <c r="M23" s="31"/>
    </row>
    <row r="24" spans="1:13" ht="24" customHeight="1">
      <c r="A24" s="35" t="s">
        <v>81</v>
      </c>
      <c r="E24" s="37"/>
      <c r="F24" s="37"/>
      <c r="G24" s="25">
        <f>SUM(G22:G23)</f>
        <v>-283366701.04000008</v>
      </c>
      <c r="H24" s="25">
        <f>SUM(H22:H23)</f>
        <v>77700129.969999805</v>
      </c>
      <c r="I24" s="25">
        <f>SUM(I22:I23)</f>
        <v>-268692498.55999988</v>
      </c>
      <c r="J24" s="25">
        <f>SUM(J22:J23)</f>
        <v>93751628.539999515</v>
      </c>
      <c r="K24" s="31"/>
      <c r="L24" s="15"/>
      <c r="M24" s="31"/>
    </row>
    <row r="25" spans="1:13" ht="24" customHeight="1">
      <c r="A25" s="30" t="s">
        <v>82</v>
      </c>
      <c r="B25" s="30"/>
      <c r="C25" s="30"/>
      <c r="E25" s="37"/>
      <c r="F25" s="37"/>
      <c r="G25" s="20">
        <v>0</v>
      </c>
      <c r="H25" s="20">
        <v>0</v>
      </c>
      <c r="I25" s="20">
        <v>0</v>
      </c>
      <c r="J25" s="20">
        <v>0</v>
      </c>
      <c r="K25" s="31"/>
      <c r="L25" s="15"/>
      <c r="M25" s="31"/>
    </row>
    <row r="26" spans="1:13" ht="24" customHeight="1" thickBot="1">
      <c r="A26" s="30" t="s">
        <v>68</v>
      </c>
      <c r="B26" s="30"/>
      <c r="C26" s="30"/>
      <c r="E26" s="37"/>
      <c r="F26" s="37"/>
      <c r="G26" s="24">
        <f>+G24+G25</f>
        <v>-283366701.04000008</v>
      </c>
      <c r="H26" s="24">
        <f>+H24+H25</f>
        <v>77700129.969999805</v>
      </c>
      <c r="I26" s="24">
        <f>+I24+I25</f>
        <v>-268692498.55999988</v>
      </c>
      <c r="J26" s="24">
        <f>+J24+J25</f>
        <v>93751628.539999515</v>
      </c>
      <c r="K26" s="31"/>
      <c r="L26" s="15"/>
      <c r="M26" s="31"/>
    </row>
    <row r="27" spans="1:13" ht="24" customHeight="1" thickTop="1">
      <c r="E27" s="37"/>
      <c r="F27" s="37"/>
      <c r="G27" s="3"/>
      <c r="H27" s="3"/>
      <c r="I27" s="3"/>
      <c r="J27" s="3"/>
      <c r="K27" s="31"/>
      <c r="L27" s="15"/>
      <c r="M27" s="31"/>
    </row>
    <row r="28" spans="1:13" ht="24" customHeight="1">
      <c r="A28" s="30" t="s">
        <v>83</v>
      </c>
      <c r="B28" s="30"/>
      <c r="C28" s="30"/>
      <c r="E28" s="37"/>
      <c r="F28" s="37"/>
      <c r="G28" s="3"/>
      <c r="H28" s="3"/>
      <c r="I28" s="3"/>
      <c r="J28" s="3"/>
      <c r="K28" s="31"/>
      <c r="L28" s="15"/>
      <c r="M28" s="31"/>
    </row>
    <row r="29" spans="1:13" ht="24" customHeight="1">
      <c r="A29" s="30"/>
      <c r="B29" s="30" t="s">
        <v>84</v>
      </c>
      <c r="C29" s="30"/>
      <c r="E29" s="37"/>
      <c r="F29" s="37"/>
      <c r="G29" s="4">
        <f>+G31-G30</f>
        <v>-282246101.84000009</v>
      </c>
      <c r="H29" s="4">
        <f>+H31-H30</f>
        <v>78323821.269999802</v>
      </c>
      <c r="I29" s="3"/>
      <c r="J29" s="3"/>
      <c r="K29" s="31"/>
      <c r="L29" s="15"/>
      <c r="M29" s="31"/>
    </row>
    <row r="30" spans="1:13" ht="24" customHeight="1">
      <c r="A30" s="30"/>
      <c r="B30" s="30" t="s">
        <v>85</v>
      </c>
      <c r="C30" s="30"/>
      <c r="E30" s="37"/>
      <c r="F30" s="37"/>
      <c r="G30" s="4">
        <v>-1120599.2</v>
      </c>
      <c r="H30" s="4">
        <v>-623691.30000000005</v>
      </c>
      <c r="I30" s="3"/>
      <c r="J30" s="3"/>
      <c r="K30" s="31"/>
      <c r="L30" s="15"/>
      <c r="M30" s="31"/>
    </row>
    <row r="31" spans="1:13" ht="24" customHeight="1" thickBot="1">
      <c r="C31" s="35" t="s">
        <v>151</v>
      </c>
      <c r="E31" s="37"/>
      <c r="F31" s="37"/>
      <c r="G31" s="24">
        <f>+G24</f>
        <v>-283366701.04000008</v>
      </c>
      <c r="H31" s="24">
        <f>+H24</f>
        <v>77700129.969999805</v>
      </c>
      <c r="I31" s="3"/>
      <c r="J31" s="3"/>
      <c r="K31" s="31"/>
      <c r="L31" s="15"/>
      <c r="M31" s="31"/>
    </row>
    <row r="32" spans="1:13" ht="24" customHeight="1" thickTop="1">
      <c r="E32" s="37"/>
      <c r="F32" s="37"/>
      <c r="G32" s="4"/>
      <c r="H32" s="4"/>
      <c r="I32" s="3"/>
      <c r="J32" s="3"/>
      <c r="K32" s="31"/>
      <c r="L32" s="15"/>
      <c r="M32" s="31"/>
    </row>
    <row r="33" spans="1:22" ht="24" customHeight="1">
      <c r="A33" s="30" t="s">
        <v>86</v>
      </c>
      <c r="B33" s="30"/>
      <c r="C33" s="30"/>
      <c r="D33" s="30"/>
      <c r="E33" s="37"/>
      <c r="F33" s="37"/>
      <c r="G33" s="4"/>
      <c r="H33" s="4"/>
      <c r="I33" s="3"/>
      <c r="J33" s="3"/>
      <c r="K33" s="31"/>
      <c r="L33" s="15"/>
      <c r="M33" s="31"/>
    </row>
    <row r="34" spans="1:22" ht="24" customHeight="1">
      <c r="A34" s="30"/>
      <c r="B34" s="30" t="s">
        <v>84</v>
      </c>
      <c r="C34" s="30"/>
      <c r="E34" s="37"/>
      <c r="F34" s="37"/>
      <c r="G34" s="4">
        <f>+G36-G35</f>
        <v>-282246101.84000009</v>
      </c>
      <c r="H34" s="4">
        <f>+H36-H35</f>
        <v>78323821.269999802</v>
      </c>
      <c r="I34" s="3"/>
      <c r="J34" s="3"/>
      <c r="K34" s="31"/>
      <c r="L34" s="15"/>
      <c r="M34" s="31"/>
    </row>
    <row r="35" spans="1:22" ht="24" customHeight="1">
      <c r="A35" s="30"/>
      <c r="B35" s="30" t="s">
        <v>61</v>
      </c>
      <c r="C35" s="30"/>
      <c r="E35" s="37"/>
      <c r="F35" s="37"/>
      <c r="G35" s="4">
        <v>-1120599.2</v>
      </c>
      <c r="H35" s="4">
        <v>-623691.30000000005</v>
      </c>
      <c r="I35" s="3"/>
      <c r="J35" s="3"/>
      <c r="K35" s="31"/>
      <c r="L35" s="15"/>
      <c r="M35" s="31"/>
    </row>
    <row r="36" spans="1:22" ht="24" customHeight="1" thickBot="1">
      <c r="C36" s="35" t="s">
        <v>151</v>
      </c>
      <c r="E36" s="37"/>
      <c r="F36" s="37"/>
      <c r="G36" s="24">
        <f>+G26</f>
        <v>-283366701.04000008</v>
      </c>
      <c r="H36" s="24">
        <f>+H26</f>
        <v>77700129.969999805</v>
      </c>
      <c r="I36" s="3"/>
      <c r="J36" s="3"/>
      <c r="K36" s="31"/>
      <c r="L36" s="15"/>
      <c r="M36" s="31"/>
    </row>
    <row r="37" spans="1:22" ht="24" customHeight="1" thickTop="1">
      <c r="E37" s="37"/>
      <c r="F37" s="37"/>
      <c r="G37" s="3"/>
      <c r="H37" s="3"/>
      <c r="I37" s="3"/>
      <c r="J37" s="3"/>
      <c r="K37" s="31"/>
      <c r="L37" s="15"/>
      <c r="M37" s="31"/>
    </row>
    <row r="38" spans="1:22" ht="24" customHeight="1">
      <c r="A38" s="30" t="s">
        <v>87</v>
      </c>
      <c r="B38" s="30"/>
      <c r="C38" s="30"/>
      <c r="E38" s="37"/>
      <c r="F38" s="37"/>
      <c r="G38" s="92">
        <f>+G29/G39</f>
        <v>-0.14181835931934533</v>
      </c>
      <c r="H38" s="92">
        <f>+H29/H39</f>
        <v>5.7514163965455625E-2</v>
      </c>
      <c r="I38" s="92">
        <f>+I24/I39</f>
        <v>-0.13500816861164672</v>
      </c>
      <c r="J38" s="92">
        <f>+J24/J39</f>
        <v>6.8842996274280671E-2</v>
      </c>
      <c r="K38" s="31"/>
      <c r="L38" s="15"/>
      <c r="M38" s="31"/>
    </row>
    <row r="39" spans="1:22" ht="24" customHeight="1">
      <c r="A39" s="30" t="s">
        <v>208</v>
      </c>
      <c r="B39" s="30"/>
      <c r="C39" s="30"/>
      <c r="D39" s="30"/>
      <c r="E39" s="37"/>
      <c r="F39" s="37"/>
      <c r="G39" s="9">
        <v>1990194381</v>
      </c>
      <c r="H39" s="9">
        <v>1361817957</v>
      </c>
      <c r="I39" s="9">
        <v>1990194381</v>
      </c>
      <c r="J39" s="9">
        <v>1361817957</v>
      </c>
      <c r="K39" s="31"/>
      <c r="L39" s="15"/>
      <c r="M39" s="31"/>
    </row>
    <row r="40" spans="1:22" ht="24" customHeight="1">
      <c r="E40" s="37"/>
      <c r="F40" s="37"/>
      <c r="I40" s="38"/>
      <c r="K40" s="31"/>
      <c r="L40" s="19"/>
      <c r="M40" s="31"/>
      <c r="N40" s="20"/>
      <c r="O40" s="20"/>
      <c r="P40" s="20"/>
      <c r="Q40" s="20"/>
      <c r="R40" s="20"/>
      <c r="S40" s="20"/>
      <c r="T40" s="20"/>
      <c r="U40" s="20"/>
      <c r="V40" s="20"/>
    </row>
    <row r="41" spans="1:22" ht="24" customHeight="1">
      <c r="A41" s="30"/>
      <c r="B41" s="30"/>
      <c r="C41" s="30"/>
      <c r="G41" s="4"/>
      <c r="H41" s="4"/>
      <c r="I41" s="4"/>
      <c r="J41" s="70" t="s">
        <v>6</v>
      </c>
    </row>
    <row r="42" spans="1:22" ht="24" customHeight="1">
      <c r="A42" s="30"/>
      <c r="B42" s="30"/>
      <c r="C42" s="30"/>
      <c r="J42" s="66"/>
    </row>
  </sheetData>
  <mergeCells count="5">
    <mergeCell ref="A1:J1"/>
    <mergeCell ref="A2:J2"/>
    <mergeCell ref="A3:J3"/>
    <mergeCell ref="G5:H5"/>
    <mergeCell ref="I5:J5"/>
  </mergeCells>
  <pageMargins left="0.6692913385826772" right="0.32" top="0.51" bottom="0.31496062992125984" header="0.31496062992125984" footer="0.31496062992125984"/>
  <pageSetup paperSize="9" scale="79" firstPageNumber="7" fitToHeight="0" orientation="portrait" useFirstPageNumber="1" r:id="rId1"/>
  <headerFooter>
    <oddHeader>&amp;R&amp;"Times New Roman,Regular"&amp;12&amp;P</oddHeader>
    <oddFooter>&amp;L&amp;"Angsana New,Regular"&amp;14Notes to financial statements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A58F-D1CF-4F93-A981-8D7BFAAC79C7}">
  <dimension ref="A1:S36"/>
  <sheetViews>
    <sheetView view="pageBreakPreview" topLeftCell="A16" zoomScale="89" zoomScaleNormal="63" zoomScaleSheetLayoutView="89" workbookViewId="0">
      <selection activeCell="E83" sqref="E83"/>
    </sheetView>
  </sheetViews>
  <sheetFormatPr defaultColWidth="7.1796875" defaultRowHeight="24" customHeight="1"/>
  <cols>
    <col min="1" max="2" width="4" style="35" customWidth="1"/>
    <col min="3" max="3" width="36.36328125" style="35" customWidth="1"/>
    <col min="4" max="4" width="6.36328125" style="53" customWidth="1"/>
    <col min="5" max="5" width="1.1796875" style="30" customWidth="1"/>
    <col min="6" max="6" width="14.90625" style="30" bestFit="1" customWidth="1"/>
    <col min="7" max="7" width="17.81640625" style="30" customWidth="1"/>
    <col min="8" max="8" width="14.6328125" style="30" customWidth="1"/>
    <col min="9" max="9" width="16.36328125" style="30" customWidth="1"/>
    <col min="10" max="10" width="19.453125" style="30" bestFit="1" customWidth="1"/>
    <col min="11" max="11" width="15.7265625" style="30" bestFit="1" customWidth="1"/>
    <col min="12" max="12" width="15.54296875" style="30" bestFit="1" customWidth="1"/>
    <col min="13" max="13" width="17.1796875" style="30" bestFit="1" customWidth="1"/>
    <col min="14" max="14" width="1.1796875" style="30" customWidth="1"/>
    <col min="15" max="15" width="13.54296875" style="30" bestFit="1" customWidth="1"/>
    <col min="16" max="16" width="15.54296875" style="4" bestFit="1" customWidth="1"/>
    <col min="17" max="18" width="7.1796875" style="30"/>
    <col min="19" max="19" width="14.6328125" style="30" customWidth="1"/>
    <col min="20" max="222" width="7.1796875" style="30"/>
    <col min="223" max="223" width="40.1796875" style="30" customWidth="1"/>
    <col min="224" max="224" width="7" style="30" customWidth="1"/>
    <col min="225" max="225" width="1.1796875" style="30" customWidth="1"/>
    <col min="226" max="226" width="8.1796875" style="30" customWidth="1"/>
    <col min="227" max="227" width="1.1796875" style="30" customWidth="1"/>
    <col min="228" max="228" width="11" style="30" customWidth="1"/>
    <col min="229" max="229" width="1.1796875" style="30" customWidth="1"/>
    <col min="230" max="230" width="8.1796875" style="30" customWidth="1"/>
    <col min="231" max="231" width="1.1796875" style="30" customWidth="1"/>
    <col min="232" max="232" width="9.1796875" style="30" customWidth="1"/>
    <col min="233" max="233" width="1.1796875" style="30" customWidth="1"/>
    <col min="234" max="234" width="10.1796875" style="30" customWidth="1"/>
    <col min="235" max="235" width="1.1796875" style="30" customWidth="1"/>
    <col min="236" max="236" width="8.1796875" style="30" customWidth="1"/>
    <col min="237" max="237" width="1.1796875" style="30" customWidth="1"/>
    <col min="238" max="238" width="8.1796875" style="30" bestFit="1" customWidth="1"/>
    <col min="239" max="239" width="9.81640625" style="30" bestFit="1" customWidth="1"/>
    <col min="240" max="16384" width="7.1796875" style="30"/>
  </cols>
  <sheetData>
    <row r="1" spans="1:19" ht="24" customHeight="1">
      <c r="A1" s="121" t="str">
        <f>'SFP-Conso'!A1</f>
        <v>POWER LINE ENGINEERING PUBLIC COMPANY LIMITED AND ITS SUBSIDIARIES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1:19" ht="24" customHeight="1">
      <c r="A2" s="121" t="s">
        <v>65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19" ht="24" customHeight="1">
      <c r="A3" s="121" t="str">
        <f>+'SI(6M)'!A3</f>
        <v>FOR THE SIX-MONTH PERIOD ENDED 30 JUNE 2026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</row>
    <row r="4" spans="1:19" ht="24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13" t="str">
        <f>+'SFP-Conso'!J4</f>
        <v>(Unit : Baht)</v>
      </c>
    </row>
    <row r="5" spans="1:19" ht="24" customHeight="1">
      <c r="A5" s="128" t="s">
        <v>3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</row>
    <row r="6" spans="1:19" ht="24" customHeight="1">
      <c r="A6" s="42"/>
      <c r="B6" s="42"/>
      <c r="C6" s="42"/>
      <c r="D6" s="32"/>
      <c r="E6" s="32"/>
      <c r="F6" s="32"/>
      <c r="G6" s="32"/>
      <c r="H6" s="32"/>
      <c r="I6" s="32"/>
      <c r="J6" s="32" t="s">
        <v>88</v>
      </c>
      <c r="K6" s="32"/>
      <c r="L6" s="32"/>
      <c r="M6" s="32"/>
      <c r="N6" s="29"/>
    </row>
    <row r="7" spans="1:19" ht="24" customHeight="1">
      <c r="A7" s="42"/>
      <c r="B7" s="42"/>
      <c r="C7" s="42"/>
      <c r="D7" s="29"/>
      <c r="E7" s="43"/>
      <c r="F7" s="29"/>
      <c r="G7" s="29" t="s">
        <v>92</v>
      </c>
      <c r="H7" s="128" t="s">
        <v>56</v>
      </c>
      <c r="I7" s="128"/>
      <c r="J7" s="34" t="s">
        <v>89</v>
      </c>
      <c r="K7" s="29" t="s">
        <v>90</v>
      </c>
      <c r="L7" s="29"/>
      <c r="M7" s="29"/>
      <c r="N7" s="37"/>
    </row>
    <row r="8" spans="1:19" ht="24" customHeight="1">
      <c r="A8" s="42"/>
      <c r="B8" s="42"/>
      <c r="C8" s="42"/>
      <c r="D8" s="29"/>
      <c r="E8" s="43"/>
      <c r="F8" s="29" t="s">
        <v>91</v>
      </c>
      <c r="G8" s="29" t="s">
        <v>193</v>
      </c>
      <c r="H8" s="29" t="s">
        <v>57</v>
      </c>
      <c r="I8" s="29" t="s">
        <v>59</v>
      </c>
      <c r="J8" s="82" t="s">
        <v>93</v>
      </c>
      <c r="K8" s="29" t="s">
        <v>94</v>
      </c>
      <c r="L8" s="83" t="s">
        <v>95</v>
      </c>
      <c r="M8" s="84" t="s">
        <v>96</v>
      </c>
      <c r="N8" s="37"/>
    </row>
    <row r="9" spans="1:19" ht="24" customHeight="1">
      <c r="A9" s="33"/>
      <c r="B9" s="33"/>
      <c r="C9" s="33"/>
      <c r="D9" s="34" t="str">
        <f>+'[55]SFP-Conso'!E6</f>
        <v>Notes</v>
      </c>
      <c r="E9" s="44"/>
      <c r="F9" s="34" t="s">
        <v>97</v>
      </c>
      <c r="G9" s="34" t="s">
        <v>98</v>
      </c>
      <c r="H9" s="85" t="s">
        <v>58</v>
      </c>
      <c r="I9" s="34"/>
      <c r="J9" s="34" t="s">
        <v>99</v>
      </c>
      <c r="K9" s="34" t="s">
        <v>177</v>
      </c>
      <c r="L9" s="34" t="s">
        <v>100</v>
      </c>
      <c r="M9" s="34" t="s">
        <v>101</v>
      </c>
      <c r="N9" s="37"/>
    </row>
    <row r="10" spans="1:19" ht="24" customHeight="1">
      <c r="A10" s="35" t="s">
        <v>152</v>
      </c>
      <c r="D10" s="45"/>
      <c r="E10" s="37"/>
      <c r="F10" s="25">
        <v>907878638</v>
      </c>
      <c r="G10" s="25">
        <v>13014252.399999976</v>
      </c>
      <c r="H10" s="25">
        <v>34000000</v>
      </c>
      <c r="I10" s="25">
        <v>110423967.43000001</v>
      </c>
      <c r="J10" s="25">
        <v>540906166.58000004</v>
      </c>
      <c r="K10" s="25">
        <f>SUM(F10:J10)</f>
        <v>1606223024.4099998</v>
      </c>
      <c r="L10" s="25">
        <v>-8525603.8900000006</v>
      </c>
      <c r="M10" s="25">
        <f>K10+L10</f>
        <v>1597697420.5199997</v>
      </c>
      <c r="N10" s="46"/>
      <c r="O10" s="41"/>
      <c r="S10" s="38"/>
    </row>
    <row r="11" spans="1:19" ht="24" customHeight="1">
      <c r="A11" s="35" t="s">
        <v>67</v>
      </c>
      <c r="D11" s="45"/>
      <c r="E11" s="37"/>
      <c r="F11" s="21"/>
      <c r="G11" s="21"/>
      <c r="H11" s="21"/>
      <c r="I11" s="4"/>
      <c r="J11" s="21"/>
      <c r="K11" s="4"/>
      <c r="L11" s="21"/>
      <c r="M11" s="4"/>
      <c r="N11" s="46"/>
      <c r="S11" s="38"/>
    </row>
    <row r="12" spans="1:19" ht="24" customHeight="1">
      <c r="B12" s="35" t="s">
        <v>169</v>
      </c>
      <c r="D12" s="37">
        <v>21</v>
      </c>
      <c r="E12" s="45"/>
      <c r="F12" s="21">
        <v>192519000</v>
      </c>
      <c r="G12" s="21">
        <v>-115511400.00000003</v>
      </c>
      <c r="H12" s="21">
        <v>0</v>
      </c>
      <c r="I12" s="4">
        <v>0</v>
      </c>
      <c r="J12" s="21">
        <v>0</v>
      </c>
      <c r="K12" s="4">
        <f>SUM(F12:J12)</f>
        <v>77007599.99999997</v>
      </c>
      <c r="L12" s="21">
        <v>0</v>
      </c>
      <c r="M12" s="4">
        <f>K12+L12</f>
        <v>77007599.99999997</v>
      </c>
      <c r="N12" s="46"/>
      <c r="S12" s="38"/>
    </row>
    <row r="13" spans="1:19" ht="24" customHeight="1">
      <c r="B13" s="5" t="s">
        <v>68</v>
      </c>
      <c r="D13" s="45"/>
      <c r="E13" s="37"/>
      <c r="F13" s="21">
        <v>0</v>
      </c>
      <c r="G13" s="21">
        <v>0</v>
      </c>
      <c r="H13" s="21">
        <v>0</v>
      </c>
      <c r="I13" s="21">
        <f>'SI(6M)'!G34</f>
        <v>-282246101.84000009</v>
      </c>
      <c r="J13" s="21">
        <v>0</v>
      </c>
      <c r="K13" s="21">
        <f>SUM(F13:J13)</f>
        <v>-282246101.84000009</v>
      </c>
      <c r="L13" s="21">
        <f>+'SI(6M)'!G30</f>
        <v>-1120599.2</v>
      </c>
      <c r="M13" s="21">
        <f>K13+L13</f>
        <v>-283366701.04000008</v>
      </c>
      <c r="N13" s="46"/>
      <c r="S13" s="38"/>
    </row>
    <row r="14" spans="1:19" ht="24" customHeight="1">
      <c r="A14" s="30"/>
      <c r="B14" s="7" t="s">
        <v>69</v>
      </c>
      <c r="D14" s="45"/>
      <c r="E14" s="37"/>
      <c r="F14" s="93">
        <f t="shared" ref="F14:M14" si="0">SUM(F12:F13)</f>
        <v>192519000</v>
      </c>
      <c r="G14" s="93">
        <f t="shared" si="0"/>
        <v>-115511400.00000003</v>
      </c>
      <c r="H14" s="93">
        <f t="shared" si="0"/>
        <v>0</v>
      </c>
      <c r="I14" s="93">
        <f t="shared" si="0"/>
        <v>-282246101.84000009</v>
      </c>
      <c r="J14" s="93">
        <f t="shared" si="0"/>
        <v>0</v>
      </c>
      <c r="K14" s="93">
        <f t="shared" si="0"/>
        <v>-205238501.84000012</v>
      </c>
      <c r="L14" s="93">
        <f t="shared" si="0"/>
        <v>-1120599.2</v>
      </c>
      <c r="M14" s="93">
        <f t="shared" si="0"/>
        <v>-206359101.04000011</v>
      </c>
      <c r="N14" s="46"/>
      <c r="S14" s="38"/>
    </row>
    <row r="15" spans="1:19" ht="24" customHeight="1" thickBot="1">
      <c r="A15" s="30" t="s">
        <v>194</v>
      </c>
      <c r="B15" s="30"/>
      <c r="D15" s="45"/>
      <c r="E15" s="37"/>
      <c r="F15" s="24">
        <f t="shared" ref="F15:M15" si="1">+F10+F14</f>
        <v>1100397638</v>
      </c>
      <c r="G15" s="24">
        <f t="shared" si="1"/>
        <v>-102497147.60000005</v>
      </c>
      <c r="H15" s="24">
        <f t="shared" si="1"/>
        <v>34000000</v>
      </c>
      <c r="I15" s="24">
        <f t="shared" si="1"/>
        <v>-171822134.41000009</v>
      </c>
      <c r="J15" s="24">
        <f t="shared" si="1"/>
        <v>540906166.58000004</v>
      </c>
      <c r="K15" s="24">
        <f t="shared" si="1"/>
        <v>1400984522.5699997</v>
      </c>
      <c r="L15" s="24">
        <f t="shared" si="1"/>
        <v>-9646203.0899999999</v>
      </c>
      <c r="M15" s="24">
        <f t="shared" si="1"/>
        <v>1391338319.4799995</v>
      </c>
      <c r="N15" s="46"/>
      <c r="S15" s="38"/>
    </row>
    <row r="16" spans="1:19" ht="24" customHeight="1" thickTop="1">
      <c r="A16" s="49"/>
      <c r="B16" s="49"/>
      <c r="C16" s="49"/>
      <c r="D16" s="45"/>
      <c r="E16" s="37"/>
      <c r="F16" s="94"/>
      <c r="G16" s="12"/>
      <c r="H16" s="12"/>
      <c r="I16" s="12"/>
      <c r="J16" s="12"/>
      <c r="K16" s="12"/>
      <c r="L16" s="12"/>
      <c r="M16" s="12"/>
      <c r="N16" s="57"/>
      <c r="S16" s="38"/>
    </row>
    <row r="17" spans="1:19" ht="24" customHeight="1">
      <c r="A17" s="35" t="s">
        <v>66</v>
      </c>
      <c r="D17" s="45"/>
      <c r="E17" s="37"/>
      <c r="F17" s="20">
        <v>1361817957</v>
      </c>
      <c r="G17" s="20">
        <v>734849520.08000004</v>
      </c>
      <c r="H17" s="20">
        <v>29000000</v>
      </c>
      <c r="I17" s="20">
        <v>-1213645932.1300013</v>
      </c>
      <c r="J17" s="20">
        <v>540906166.58000004</v>
      </c>
      <c r="K17" s="28">
        <f>SUM(F17:J17)</f>
        <v>1452927711.5299988</v>
      </c>
      <c r="L17" s="20">
        <v>4992234.46</v>
      </c>
      <c r="M17" s="28">
        <f>K17+L17</f>
        <v>1457919945.9899988</v>
      </c>
      <c r="N17" s="46"/>
      <c r="P17" s="20"/>
      <c r="S17" s="38"/>
    </row>
    <row r="18" spans="1:19" ht="24" customHeight="1">
      <c r="A18" s="35" t="s">
        <v>67</v>
      </c>
      <c r="D18" s="45"/>
      <c r="E18" s="37"/>
      <c r="F18" s="28"/>
      <c r="G18" s="28"/>
      <c r="H18" s="28"/>
      <c r="I18" s="28"/>
      <c r="J18" s="28"/>
      <c r="K18" s="28"/>
      <c r="L18" s="28"/>
      <c r="M18" s="20"/>
      <c r="N18" s="46"/>
      <c r="S18" s="38"/>
    </row>
    <row r="19" spans="1:19" ht="24" customHeight="1">
      <c r="B19" s="5" t="s">
        <v>68</v>
      </c>
      <c r="D19" s="45"/>
      <c r="E19" s="37"/>
      <c r="F19" s="27">
        <v>0</v>
      </c>
      <c r="G19" s="27">
        <v>0</v>
      </c>
      <c r="H19" s="27">
        <v>0</v>
      </c>
      <c r="I19" s="26">
        <f>'SI(6M)'!H34</f>
        <v>78323821.269999802</v>
      </c>
      <c r="J19" s="27">
        <v>0</v>
      </c>
      <c r="K19" s="27">
        <f>SUM(F19:J19)</f>
        <v>78323821.269999802</v>
      </c>
      <c r="L19" s="27">
        <f>'SI(6M)'!H35</f>
        <v>-623691.30000000005</v>
      </c>
      <c r="M19" s="27">
        <f>K19+L19</f>
        <v>77700129.969999805</v>
      </c>
      <c r="N19" s="46"/>
      <c r="S19" s="38"/>
    </row>
    <row r="20" spans="1:19" ht="24" customHeight="1">
      <c r="A20" s="30"/>
      <c r="B20" s="7" t="s">
        <v>69</v>
      </c>
      <c r="D20" s="45"/>
      <c r="E20" s="37"/>
      <c r="F20" s="28">
        <f t="shared" ref="F20:M20" si="2">SUM(F19:F19)</f>
        <v>0</v>
      </c>
      <c r="G20" s="28">
        <f t="shared" si="2"/>
        <v>0</v>
      </c>
      <c r="H20" s="28">
        <f t="shared" si="2"/>
        <v>0</v>
      </c>
      <c r="I20" s="28">
        <f t="shared" si="2"/>
        <v>78323821.269999802</v>
      </c>
      <c r="J20" s="28">
        <f t="shared" si="2"/>
        <v>0</v>
      </c>
      <c r="K20" s="28">
        <f t="shared" si="2"/>
        <v>78323821.269999802</v>
      </c>
      <c r="L20" s="28">
        <f t="shared" si="2"/>
        <v>-623691.30000000005</v>
      </c>
      <c r="M20" s="28">
        <f t="shared" si="2"/>
        <v>77700129.969999805</v>
      </c>
      <c r="N20" s="46"/>
      <c r="S20" s="38"/>
    </row>
    <row r="21" spans="1:19" ht="24" customHeight="1" thickBot="1">
      <c r="A21" s="30" t="s">
        <v>195</v>
      </c>
      <c r="B21" s="30"/>
      <c r="D21" s="45"/>
      <c r="E21" s="37"/>
      <c r="F21" s="24">
        <f t="shared" ref="F21:M21" si="3">+F17+F20</f>
        <v>1361817957</v>
      </c>
      <c r="G21" s="24">
        <f t="shared" si="3"/>
        <v>734849520.08000004</v>
      </c>
      <c r="H21" s="24">
        <f t="shared" si="3"/>
        <v>29000000</v>
      </c>
      <c r="I21" s="24">
        <f t="shared" si="3"/>
        <v>-1135322110.8600016</v>
      </c>
      <c r="J21" s="24">
        <f t="shared" si="3"/>
        <v>540906166.58000004</v>
      </c>
      <c r="K21" s="24">
        <f t="shared" si="3"/>
        <v>1531251532.7999985</v>
      </c>
      <c r="L21" s="24">
        <f t="shared" si="3"/>
        <v>4368543.16</v>
      </c>
      <c r="M21" s="24">
        <f t="shared" si="3"/>
        <v>1535620075.9599986</v>
      </c>
      <c r="N21" s="46"/>
      <c r="S21" s="38"/>
    </row>
    <row r="22" spans="1:19" ht="24" customHeight="1" thickTop="1">
      <c r="A22" s="30"/>
      <c r="B22" s="30"/>
      <c r="D22" s="45"/>
      <c r="E22" s="37"/>
      <c r="F22" s="20"/>
      <c r="G22" s="20"/>
      <c r="H22" s="20"/>
      <c r="I22" s="20"/>
      <c r="J22" s="20"/>
      <c r="K22" s="20"/>
      <c r="L22" s="20"/>
      <c r="M22" s="20"/>
      <c r="N22" s="46"/>
      <c r="S22" s="38"/>
    </row>
    <row r="23" spans="1:19" ht="24" customHeight="1">
      <c r="A23" s="30"/>
      <c r="B23" s="30"/>
      <c r="D23" s="45"/>
      <c r="E23" s="37"/>
      <c r="F23" s="9"/>
      <c r="G23" s="9"/>
      <c r="H23" s="9"/>
      <c r="I23" s="9"/>
      <c r="J23" s="9"/>
      <c r="K23" s="9"/>
      <c r="L23" s="9"/>
      <c r="M23" s="70" t="str">
        <f>+'SI(3M)'!J38</f>
        <v>Unaudited</v>
      </c>
      <c r="N23" s="46"/>
      <c r="S23" s="38"/>
    </row>
    <row r="24" spans="1:19" ht="24" customHeight="1">
      <c r="D24" s="45"/>
      <c r="E24" s="37"/>
      <c r="F24" s="38"/>
      <c r="G24" s="58"/>
      <c r="H24" s="58"/>
      <c r="I24" s="38"/>
      <c r="J24" s="58"/>
      <c r="K24" s="58"/>
      <c r="L24" s="58"/>
      <c r="M24" s="52"/>
      <c r="N24" s="46"/>
      <c r="S24" s="38"/>
    </row>
    <row r="25" spans="1:19" s="3" customFormat="1" ht="24" customHeight="1">
      <c r="A25" s="54"/>
      <c r="B25" s="54"/>
      <c r="C25" s="54"/>
      <c r="D25" s="55"/>
      <c r="P25" s="4"/>
      <c r="S25" s="38"/>
    </row>
    <row r="26" spans="1:19" ht="24" customHeight="1">
      <c r="S26" s="38"/>
    </row>
    <row r="27" spans="1:19" s="4" customFormat="1" ht="24" customHeight="1">
      <c r="A27" s="1"/>
      <c r="B27" s="1"/>
      <c r="C27" s="1"/>
      <c r="D27" s="56"/>
      <c r="S27" s="38"/>
    </row>
    <row r="28" spans="1:19" ht="24" customHeight="1">
      <c r="I28" s="4"/>
      <c r="S28" s="38"/>
    </row>
    <row r="29" spans="1:19" ht="24" customHeight="1">
      <c r="F29" s="59"/>
      <c r="G29" s="59"/>
      <c r="H29" s="59"/>
      <c r="I29" s="59"/>
      <c r="J29" s="59"/>
      <c r="K29" s="59"/>
      <c r="L29" s="59"/>
      <c r="M29" s="59"/>
      <c r="S29" s="38"/>
    </row>
    <row r="30" spans="1:19" ht="24" customHeight="1">
      <c r="F30" s="60"/>
      <c r="G30" s="60"/>
      <c r="H30" s="60"/>
      <c r="I30" s="60"/>
      <c r="J30" s="60"/>
      <c r="K30" s="60"/>
      <c r="L30" s="60"/>
      <c r="M30" s="60"/>
      <c r="S30" s="38"/>
    </row>
    <row r="35" spans="9:9" ht="24" customHeight="1">
      <c r="I35" s="4"/>
    </row>
    <row r="36" spans="9:9" ht="24" customHeight="1">
      <c r="I36" s="4"/>
    </row>
  </sheetData>
  <mergeCells count="5">
    <mergeCell ref="H7:I7"/>
    <mergeCell ref="A1:M1"/>
    <mergeCell ref="A2:M2"/>
    <mergeCell ref="A3:M3"/>
    <mergeCell ref="A5:M5"/>
  </mergeCells>
  <pageMargins left="0.27559055118110237" right="3.937007874015748E-2" top="0.51181102362204722" bottom="0" header="0.27559055118110237" footer="0"/>
  <pageSetup paperSize="9" scale="78" firstPageNumber="8" fitToHeight="0" orientation="landscape" useFirstPageNumber="1" r:id="rId1"/>
  <headerFooter>
    <oddHeader xml:space="preserve">&amp;R&amp;"Times New Roman,Regular"&amp;12&amp;K000000&amp;P&amp;"Calibri,Regular"&amp;11&amp;K000000
</oddHeader>
    <oddFooter>&amp;L&amp;"Angsana New,Regular"&amp;14Notes to financial statements are an integral part of these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9F10-76DA-4407-82A4-BC30A22E311E}">
  <sheetPr>
    <pageSetUpPr fitToPage="1"/>
  </sheetPr>
  <dimension ref="A1:O29"/>
  <sheetViews>
    <sheetView view="pageBreakPreview" topLeftCell="A10" zoomScaleNormal="70" zoomScaleSheetLayoutView="100" workbookViewId="0">
      <selection activeCell="E83" sqref="E83"/>
    </sheetView>
  </sheetViews>
  <sheetFormatPr defaultColWidth="7.1796875" defaultRowHeight="24" customHeight="1"/>
  <cols>
    <col min="1" max="2" width="4.1796875" style="35" customWidth="1"/>
    <col min="3" max="3" width="37.6328125" style="35" customWidth="1"/>
    <col min="4" max="4" width="7.08984375" style="53" customWidth="1"/>
    <col min="5" max="5" width="1.1796875" style="53" customWidth="1"/>
    <col min="6" max="9" width="18.1796875" style="30" customWidth="1"/>
    <col min="10" max="11" width="18.7265625" style="30" customWidth="1"/>
    <col min="12" max="12" width="14.90625" style="30" bestFit="1" customWidth="1"/>
    <col min="13" max="13" width="7.1796875" style="30"/>
    <col min="14" max="14" width="14.1796875" style="30" bestFit="1" customWidth="1"/>
    <col min="15" max="15" width="14.453125" style="30" customWidth="1"/>
    <col min="16" max="216" width="7.1796875" style="30"/>
    <col min="217" max="217" width="40.1796875" style="30" customWidth="1"/>
    <col min="218" max="218" width="7" style="30" customWidth="1"/>
    <col min="219" max="219" width="1.1796875" style="30" customWidth="1"/>
    <col min="220" max="220" width="8.1796875" style="30" customWidth="1"/>
    <col min="221" max="221" width="1.1796875" style="30" customWidth="1"/>
    <col min="222" max="222" width="11" style="30" customWidth="1"/>
    <col min="223" max="223" width="1.1796875" style="30" customWidth="1"/>
    <col min="224" max="224" width="8.1796875" style="30" customWidth="1"/>
    <col min="225" max="225" width="1.1796875" style="30" customWidth="1"/>
    <col min="226" max="226" width="9.1796875" style="30" customWidth="1"/>
    <col min="227" max="227" width="1.1796875" style="30" customWidth="1"/>
    <col min="228" max="228" width="10.1796875" style="30" customWidth="1"/>
    <col min="229" max="229" width="1.1796875" style="30" customWidth="1"/>
    <col min="230" max="230" width="8.1796875" style="30" customWidth="1"/>
    <col min="231" max="231" width="1.1796875" style="30" customWidth="1"/>
    <col min="232" max="232" width="8.1796875" style="30" bestFit="1" customWidth="1"/>
    <col min="233" max="233" width="9.81640625" style="30" bestFit="1" customWidth="1"/>
    <col min="234" max="16384" width="7.1796875" style="30"/>
  </cols>
  <sheetData>
    <row r="1" spans="1:15" ht="24" customHeight="1">
      <c r="A1" s="121" t="str">
        <f>CH_C!A1</f>
        <v>POWER LINE ENGINEERING PUBLIC COMPANY LIMITED AND ITS SUBSIDIARIES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5" ht="24" customHeight="1">
      <c r="A2" s="121" t="str">
        <f>CH_C!A2</f>
        <v>STATEMENTS OF CHANGES IN SHAREHOLDERS' EQUITY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5" ht="24" customHeight="1">
      <c r="A3" s="121" t="str">
        <f>+'SI(6M)'!A3</f>
        <v>FOR THE SIX-MONTH PERIOD ENDED 30 JUNE 2026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5" ht="24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13" t="str">
        <f>+'SFP-Conso'!J4</f>
        <v>(Unit : Baht)</v>
      </c>
    </row>
    <row r="5" spans="1:15" ht="24" customHeight="1">
      <c r="A5" s="128" t="s">
        <v>4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</row>
    <row r="6" spans="1:15" ht="24" customHeight="1">
      <c r="A6" s="32"/>
      <c r="B6" s="32"/>
      <c r="C6" s="32"/>
      <c r="D6" s="32"/>
      <c r="E6" s="32"/>
      <c r="F6" s="32"/>
      <c r="G6" s="32"/>
      <c r="H6" s="32"/>
      <c r="I6" s="32"/>
      <c r="J6" s="32" t="s">
        <v>88</v>
      </c>
      <c r="K6" s="32"/>
      <c r="L6" s="29"/>
    </row>
    <row r="7" spans="1:15" ht="24" customHeight="1">
      <c r="A7" s="29"/>
      <c r="B7" s="29"/>
      <c r="C7" s="29"/>
      <c r="D7" s="29"/>
      <c r="E7" s="43"/>
      <c r="F7" s="29"/>
      <c r="G7" s="29" t="s">
        <v>92</v>
      </c>
      <c r="H7" s="128" t="s">
        <v>56</v>
      </c>
      <c r="I7" s="128"/>
      <c r="J7" s="34" t="s">
        <v>89</v>
      </c>
      <c r="K7" s="40"/>
      <c r="L7" s="37"/>
    </row>
    <row r="8" spans="1:15" ht="24" customHeight="1">
      <c r="A8" s="29"/>
      <c r="B8" s="29"/>
      <c r="C8" s="29"/>
      <c r="D8" s="29"/>
      <c r="E8" s="43"/>
      <c r="F8" s="29" t="s">
        <v>91</v>
      </c>
      <c r="G8" s="29" t="s">
        <v>193</v>
      </c>
      <c r="H8" s="29" t="s">
        <v>57</v>
      </c>
      <c r="I8" s="29" t="s">
        <v>59</v>
      </c>
      <c r="J8" s="96" t="s">
        <v>93</v>
      </c>
      <c r="K8" s="84" t="s">
        <v>96</v>
      </c>
      <c r="L8" s="37"/>
    </row>
    <row r="9" spans="1:15" ht="24" customHeight="1">
      <c r="A9" s="33"/>
      <c r="B9" s="33"/>
      <c r="C9" s="33"/>
      <c r="D9" s="34" t="str">
        <f>+'[55]SFP-Conso'!E6</f>
        <v>Notes</v>
      </c>
      <c r="E9" s="44"/>
      <c r="F9" s="34" t="s">
        <v>97</v>
      </c>
      <c r="G9" s="34" t="s">
        <v>98</v>
      </c>
      <c r="H9" s="85" t="s">
        <v>58</v>
      </c>
      <c r="I9" s="34"/>
      <c r="J9" s="34" t="s">
        <v>99</v>
      </c>
      <c r="K9" s="34" t="s">
        <v>101</v>
      </c>
      <c r="L9" s="37"/>
    </row>
    <row r="10" spans="1:15" ht="24" customHeight="1">
      <c r="A10" s="35" t="s">
        <v>152</v>
      </c>
      <c r="D10" s="45"/>
      <c r="E10" s="45"/>
      <c r="F10" s="25">
        <v>907878638</v>
      </c>
      <c r="G10" s="25">
        <v>13014252.399999976</v>
      </c>
      <c r="H10" s="25">
        <v>34000000</v>
      </c>
      <c r="I10" s="25">
        <v>96150769.480000004</v>
      </c>
      <c r="J10" s="25">
        <v>540906166.58000004</v>
      </c>
      <c r="K10" s="25">
        <f>SUM(F10:J10)</f>
        <v>1591949826.46</v>
      </c>
      <c r="L10" s="21"/>
      <c r="N10" s="4"/>
      <c r="O10" s="41"/>
    </row>
    <row r="11" spans="1:15" ht="24" customHeight="1">
      <c r="A11" s="35" t="s">
        <v>67</v>
      </c>
      <c r="D11" s="45"/>
      <c r="E11" s="45"/>
      <c r="F11" s="21"/>
      <c r="G11" s="21"/>
      <c r="H11" s="21"/>
      <c r="I11" s="21"/>
      <c r="J11" s="21"/>
      <c r="K11" s="4"/>
      <c r="L11" s="46"/>
      <c r="N11" s="4"/>
      <c r="O11" s="41"/>
    </row>
    <row r="12" spans="1:15" ht="24" customHeight="1">
      <c r="B12" s="35" t="s">
        <v>169</v>
      </c>
      <c r="D12" s="37">
        <v>21</v>
      </c>
      <c r="E12" s="45"/>
      <c r="F12" s="21">
        <v>192519000</v>
      </c>
      <c r="G12" s="21">
        <v>-115511400.00000003</v>
      </c>
      <c r="H12" s="21">
        <v>0</v>
      </c>
      <c r="I12" s="21">
        <v>0</v>
      </c>
      <c r="J12" s="21">
        <v>0</v>
      </c>
      <c r="K12" s="4">
        <f>SUM(F12:J12)</f>
        <v>77007599.99999997</v>
      </c>
      <c r="L12" s="46"/>
      <c r="N12" s="4"/>
      <c r="O12" s="41"/>
    </row>
    <row r="13" spans="1:15" ht="24" customHeight="1">
      <c r="B13" s="5" t="s">
        <v>68</v>
      </c>
      <c r="D13" s="45"/>
      <c r="E13" s="45"/>
      <c r="F13" s="21">
        <v>0</v>
      </c>
      <c r="G13" s="21">
        <v>0</v>
      </c>
      <c r="H13" s="21">
        <v>0</v>
      </c>
      <c r="I13" s="21">
        <f>'SI(6M)'!I26</f>
        <v>-268692498.55999988</v>
      </c>
      <c r="J13" s="21">
        <v>0</v>
      </c>
      <c r="K13" s="21">
        <f>SUM(F13:J13)</f>
        <v>-268692498.55999988</v>
      </c>
      <c r="L13" s="46"/>
      <c r="N13" s="4"/>
      <c r="O13" s="41"/>
    </row>
    <row r="14" spans="1:15" ht="24" customHeight="1">
      <c r="A14" s="30"/>
      <c r="B14" s="7" t="s">
        <v>69</v>
      </c>
      <c r="D14" s="45"/>
      <c r="E14" s="45"/>
      <c r="F14" s="93">
        <f t="shared" ref="F14:K14" si="0">SUM(F12:F13)</f>
        <v>192519000</v>
      </c>
      <c r="G14" s="93">
        <f t="shared" si="0"/>
        <v>-115511400.00000003</v>
      </c>
      <c r="H14" s="93">
        <f t="shared" si="0"/>
        <v>0</v>
      </c>
      <c r="I14" s="93">
        <f t="shared" si="0"/>
        <v>-268692498.55999988</v>
      </c>
      <c r="J14" s="93">
        <f t="shared" si="0"/>
        <v>0</v>
      </c>
      <c r="K14" s="93">
        <f t="shared" si="0"/>
        <v>-191684898.55999991</v>
      </c>
      <c r="L14" s="46"/>
      <c r="N14" s="4"/>
      <c r="O14" s="41"/>
    </row>
    <row r="15" spans="1:15" ht="24" customHeight="1" thickBot="1">
      <c r="A15" s="30" t="s">
        <v>194</v>
      </c>
      <c r="B15" s="30"/>
      <c r="D15" s="45"/>
      <c r="E15" s="45"/>
      <c r="F15" s="24">
        <f t="shared" ref="F15:K15" si="1">+F10+F14</f>
        <v>1100397638</v>
      </c>
      <c r="G15" s="24">
        <f t="shared" si="1"/>
        <v>-102497147.60000005</v>
      </c>
      <c r="H15" s="24">
        <f t="shared" si="1"/>
        <v>34000000</v>
      </c>
      <c r="I15" s="24">
        <f t="shared" si="1"/>
        <v>-172541729.07999986</v>
      </c>
      <c r="J15" s="24">
        <f t="shared" si="1"/>
        <v>540906166.58000004</v>
      </c>
      <c r="K15" s="24">
        <f t="shared" si="1"/>
        <v>1400264927.9000001</v>
      </c>
      <c r="L15" s="48"/>
      <c r="N15" s="4"/>
      <c r="O15" s="41"/>
    </row>
    <row r="16" spans="1:15" ht="24" customHeight="1" thickTop="1">
      <c r="A16" s="49"/>
      <c r="B16" s="49"/>
      <c r="C16" s="49"/>
      <c r="D16" s="45"/>
      <c r="E16" s="45"/>
      <c r="F16" s="20"/>
      <c r="G16" s="20"/>
      <c r="H16" s="20"/>
      <c r="I16" s="20"/>
      <c r="J16" s="20"/>
      <c r="K16" s="20"/>
      <c r="L16" s="48"/>
      <c r="N16" s="4"/>
      <c r="O16" s="41"/>
    </row>
    <row r="17" spans="1:15" ht="24" customHeight="1">
      <c r="A17" s="35" t="s">
        <v>66</v>
      </c>
      <c r="D17" s="45"/>
      <c r="E17" s="45"/>
      <c r="F17" s="20">
        <v>1361817957</v>
      </c>
      <c r="G17" s="20">
        <v>734849520.08000004</v>
      </c>
      <c r="H17" s="20">
        <v>29000000</v>
      </c>
      <c r="I17" s="20">
        <v>-1304126468.9300003</v>
      </c>
      <c r="J17" s="20">
        <v>540906166.58000004</v>
      </c>
      <c r="K17" s="20">
        <f>SUM(F17:J17)</f>
        <v>1362447174.7299995</v>
      </c>
      <c r="L17" s="47"/>
      <c r="N17" s="20"/>
      <c r="O17" s="41"/>
    </row>
    <row r="18" spans="1:15" ht="24" customHeight="1">
      <c r="A18" s="35" t="s">
        <v>67</v>
      </c>
      <c r="D18" s="45"/>
      <c r="E18" s="45"/>
      <c r="F18" s="28"/>
      <c r="G18" s="28"/>
      <c r="H18" s="28"/>
      <c r="I18" s="28"/>
      <c r="J18" s="28"/>
      <c r="K18" s="20"/>
      <c r="L18" s="47"/>
      <c r="N18" s="4"/>
      <c r="O18" s="41"/>
    </row>
    <row r="19" spans="1:15" ht="24" customHeight="1">
      <c r="B19" s="5" t="s">
        <v>68</v>
      </c>
      <c r="D19" s="45"/>
      <c r="E19" s="45"/>
      <c r="F19" s="27">
        <v>0</v>
      </c>
      <c r="G19" s="27">
        <v>0</v>
      </c>
      <c r="H19" s="27">
        <v>0</v>
      </c>
      <c r="I19" s="26">
        <f>'SI(6M)'!J26</f>
        <v>93751628.539999515</v>
      </c>
      <c r="J19" s="27">
        <v>0</v>
      </c>
      <c r="K19" s="26">
        <f>SUM(F19:J19)</f>
        <v>93751628.539999515</v>
      </c>
      <c r="L19" s="47"/>
      <c r="N19" s="4"/>
      <c r="O19" s="41"/>
    </row>
    <row r="20" spans="1:15" ht="24" customHeight="1">
      <c r="A20" s="30"/>
      <c r="B20" s="7" t="s">
        <v>69</v>
      </c>
      <c r="D20" s="45"/>
      <c r="E20" s="45"/>
      <c r="F20" s="28">
        <f t="shared" ref="F20:K20" si="2">SUM(F19:F19)</f>
        <v>0</v>
      </c>
      <c r="G20" s="28">
        <f t="shared" si="2"/>
        <v>0</v>
      </c>
      <c r="H20" s="28">
        <f t="shared" si="2"/>
        <v>0</v>
      </c>
      <c r="I20" s="28">
        <f t="shared" si="2"/>
        <v>93751628.539999515</v>
      </c>
      <c r="J20" s="28">
        <f t="shared" si="2"/>
        <v>0</v>
      </c>
      <c r="K20" s="28">
        <f t="shared" si="2"/>
        <v>93751628.539999515</v>
      </c>
      <c r="L20" s="46"/>
      <c r="N20" s="4"/>
      <c r="O20" s="41"/>
    </row>
    <row r="21" spans="1:15" ht="24" customHeight="1" thickBot="1">
      <c r="A21" s="30" t="s">
        <v>195</v>
      </c>
      <c r="B21" s="30"/>
      <c r="D21" s="45"/>
      <c r="E21" s="45"/>
      <c r="F21" s="24">
        <f t="shared" ref="F21:K21" si="3">+F17+F20</f>
        <v>1361817957</v>
      </c>
      <c r="G21" s="24">
        <f t="shared" si="3"/>
        <v>734849520.08000004</v>
      </c>
      <c r="H21" s="24">
        <f t="shared" si="3"/>
        <v>29000000</v>
      </c>
      <c r="I21" s="24">
        <f t="shared" si="3"/>
        <v>-1210374840.3900008</v>
      </c>
      <c r="J21" s="24">
        <f t="shared" si="3"/>
        <v>540906166.58000004</v>
      </c>
      <c r="K21" s="24">
        <f t="shared" si="3"/>
        <v>1456198803.269999</v>
      </c>
      <c r="L21" s="48"/>
      <c r="N21" s="4"/>
      <c r="O21" s="41"/>
    </row>
    <row r="22" spans="1:15" ht="24" customHeight="1" thickTop="1">
      <c r="A22" s="30"/>
      <c r="B22" s="30"/>
      <c r="D22" s="45"/>
      <c r="E22" s="45"/>
      <c r="F22" s="20"/>
      <c r="G22" s="20"/>
      <c r="H22" s="20"/>
      <c r="I22" s="20"/>
      <c r="J22" s="20"/>
      <c r="K22" s="20"/>
      <c r="L22" s="48"/>
      <c r="N22" s="4"/>
      <c r="O22" s="41"/>
    </row>
    <row r="23" spans="1:15" ht="24" customHeight="1">
      <c r="A23" s="30"/>
      <c r="B23" s="30"/>
      <c r="D23" s="45"/>
      <c r="E23" s="45"/>
      <c r="F23" s="9"/>
      <c r="G23" s="9"/>
      <c r="H23" s="9"/>
      <c r="I23" s="9"/>
      <c r="J23" s="9"/>
      <c r="K23" s="70" t="str">
        <f>+CH_C!M23</f>
        <v>Unaudited</v>
      </c>
      <c r="L23" s="48"/>
      <c r="N23" s="4"/>
      <c r="O23" s="41"/>
    </row>
    <row r="24" spans="1:15" s="40" customFormat="1" ht="24" customHeight="1">
      <c r="A24" s="42"/>
      <c r="B24" s="42"/>
      <c r="C24" s="42"/>
      <c r="D24" s="45"/>
      <c r="E24" s="45"/>
      <c r="F24" s="50"/>
      <c r="G24" s="51"/>
      <c r="H24" s="51"/>
      <c r="I24" s="50"/>
      <c r="J24" s="51"/>
      <c r="K24" s="52"/>
      <c r="L24" s="48"/>
      <c r="N24" s="10"/>
      <c r="O24" s="41"/>
    </row>
    <row r="25" spans="1:15" ht="24" customHeight="1">
      <c r="F25" s="3"/>
      <c r="G25" s="3"/>
      <c r="H25" s="3"/>
      <c r="I25" s="3"/>
      <c r="J25" s="3"/>
      <c r="K25" s="3"/>
    </row>
    <row r="26" spans="1:15" ht="24" customHeight="1">
      <c r="F26" s="39"/>
      <c r="G26" s="39"/>
      <c r="H26" s="39"/>
      <c r="I26" s="39"/>
      <c r="J26" s="39"/>
      <c r="K26" s="39"/>
    </row>
    <row r="28" spans="1:15" s="3" customFormat="1" ht="24" customHeight="1">
      <c r="A28" s="54"/>
      <c r="B28" s="54"/>
      <c r="C28" s="54"/>
      <c r="D28" s="55"/>
      <c r="E28" s="55"/>
    </row>
    <row r="29" spans="1:15" s="4" customFormat="1" ht="24" customHeight="1">
      <c r="A29" s="1"/>
      <c r="B29" s="1"/>
      <c r="C29" s="1"/>
      <c r="D29" s="56"/>
      <c r="E29" s="56"/>
    </row>
  </sheetData>
  <mergeCells count="5">
    <mergeCell ref="A5:K5"/>
    <mergeCell ref="A2:K2"/>
    <mergeCell ref="A1:K1"/>
    <mergeCell ref="A3:K3"/>
    <mergeCell ref="H7:I7"/>
  </mergeCells>
  <pageMargins left="0.31496062992125984" right="3.937007874015748E-2" top="0.51181102362204722" bottom="0" header="0.27559055118110237" footer="0"/>
  <pageSetup paperSize="9" scale="86" firstPageNumber="9" fitToHeight="0" orientation="landscape" useFirstPageNumber="1" r:id="rId1"/>
  <headerFooter>
    <oddHeader xml:space="preserve">&amp;R&amp;"Times New Roman,Regular"&amp;12&amp;K000000&amp;P&amp;"Calibri,Regular"&amp;11&amp;K000000
</oddHeader>
    <oddFooter>&amp;L&amp;"Angsana New,Regular"&amp;14Notes to financial statements are an integral part of these financial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6BE3C-751F-408B-BD64-8B642281C60F}">
  <dimension ref="A1:V115"/>
  <sheetViews>
    <sheetView tabSelected="1" view="pageBreakPreview" topLeftCell="A91" zoomScale="83" zoomScaleNormal="90" zoomScaleSheetLayoutView="83" workbookViewId="0">
      <selection activeCell="K97" sqref="K97"/>
    </sheetView>
  </sheetViews>
  <sheetFormatPr defaultColWidth="7.1796875" defaultRowHeight="24" customHeight="1"/>
  <cols>
    <col min="1" max="4" width="1.81640625" style="35" customWidth="1"/>
    <col min="5" max="5" width="58.453125" style="35" customWidth="1"/>
    <col min="6" max="6" width="7.81640625" style="30" bestFit="1" customWidth="1"/>
    <col min="7" max="7" width="1.1796875" style="30" customWidth="1"/>
    <col min="8" max="11" width="18.6328125" style="30" customWidth="1"/>
    <col min="12" max="12" width="14.453125" style="30" customWidth="1"/>
    <col min="13" max="13" width="14.81640625" style="30" bestFit="1" customWidth="1"/>
    <col min="14" max="14" width="15.1796875" style="30" customWidth="1"/>
    <col min="15" max="15" width="7.1796875" style="30"/>
    <col min="16" max="16" width="14" style="30" bestFit="1" customWidth="1"/>
    <col min="17" max="17" width="15.453125" style="30" customWidth="1"/>
    <col min="18" max="18" width="7.1796875" style="30" customWidth="1"/>
    <col min="19" max="19" width="7.1796875" style="30"/>
    <col min="20" max="20" width="12.6328125" style="30" customWidth="1"/>
    <col min="21" max="21" width="9.81640625" style="4" customWidth="1"/>
    <col min="22" max="175" width="7.1796875" style="30"/>
    <col min="176" max="176" width="3.1796875" style="30" customWidth="1"/>
    <col min="177" max="177" width="50.6328125" style="30" customWidth="1"/>
    <col min="178" max="178" width="9.1796875" style="30" customWidth="1"/>
    <col min="179" max="179" width="1.1796875" style="30" customWidth="1"/>
    <col min="180" max="180" width="10" style="30" bestFit="1" customWidth="1"/>
    <col min="181" max="181" width="1.1796875" style="30" customWidth="1"/>
    <col min="182" max="182" width="10" style="30" bestFit="1" customWidth="1"/>
    <col min="183" max="183" width="7.1796875" style="30"/>
    <col min="184" max="184" width="9.1796875" style="30" bestFit="1" customWidth="1"/>
    <col min="185" max="185" width="10" style="30" bestFit="1" customWidth="1"/>
    <col min="186" max="16384" width="7.1796875" style="30"/>
  </cols>
  <sheetData>
    <row r="1" spans="1:22" ht="24" customHeight="1">
      <c r="A1" s="121" t="str">
        <f>+'SFP-Conso'!A1</f>
        <v>POWER LINE ENGINEERING PUBLIC COMPANY LIMITED AND ITS SUBSIDIARIES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N1" s="31"/>
      <c r="O1" s="31"/>
      <c r="P1" s="31"/>
      <c r="Q1" s="31"/>
      <c r="R1" s="31"/>
      <c r="S1" s="31"/>
      <c r="T1" s="31"/>
      <c r="U1" s="31"/>
      <c r="V1" s="31"/>
    </row>
    <row r="2" spans="1:22" ht="24" customHeight="1">
      <c r="A2" s="121" t="s">
        <v>102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N2" s="31"/>
      <c r="O2" s="31"/>
      <c r="P2" s="31"/>
      <c r="Q2" s="31"/>
      <c r="R2" s="31"/>
      <c r="S2" s="31"/>
      <c r="T2" s="31"/>
      <c r="U2" s="31"/>
      <c r="V2" s="31"/>
    </row>
    <row r="3" spans="1:22" ht="24" customHeight="1">
      <c r="A3" s="121" t="str">
        <f>+'SI(6M)'!A3</f>
        <v>FOR THE SIX-MONTH PERIOD ENDED 30 JUNE 2026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N3" s="31"/>
      <c r="O3" s="31"/>
      <c r="P3" s="31"/>
      <c r="Q3" s="31"/>
      <c r="R3" s="31"/>
      <c r="S3" s="31"/>
      <c r="T3" s="31"/>
      <c r="U3" s="31"/>
      <c r="V3" s="31"/>
    </row>
    <row r="4" spans="1:22" ht="24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13" t="str">
        <f>+'SFP-Conso'!J4</f>
        <v>(Unit : Baht)</v>
      </c>
      <c r="N4" s="31"/>
      <c r="O4" s="31"/>
      <c r="P4" s="31"/>
      <c r="Q4" s="31"/>
      <c r="R4" s="31"/>
      <c r="S4" s="31"/>
      <c r="T4" s="31"/>
      <c r="U4" s="31"/>
      <c r="V4" s="31"/>
    </row>
    <row r="5" spans="1:22" ht="24" customHeight="1">
      <c r="A5" s="32"/>
      <c r="B5" s="32"/>
      <c r="C5" s="32"/>
      <c r="D5" s="32"/>
      <c r="E5" s="32"/>
      <c r="F5" s="32"/>
      <c r="G5" s="32"/>
      <c r="H5" s="126" t="s">
        <v>3</v>
      </c>
      <c r="I5" s="126"/>
      <c r="J5" s="126" t="s">
        <v>4</v>
      </c>
      <c r="K5" s="126"/>
      <c r="N5" s="31"/>
      <c r="O5" s="31"/>
      <c r="P5" s="31"/>
      <c r="Q5" s="31"/>
      <c r="R5" s="31"/>
      <c r="S5" s="31"/>
      <c r="T5" s="31"/>
      <c r="U5" s="31"/>
      <c r="V5" s="31"/>
    </row>
    <row r="6" spans="1:22" ht="24" customHeight="1">
      <c r="A6" s="33"/>
      <c r="B6" s="33"/>
      <c r="C6" s="33"/>
      <c r="D6" s="33"/>
      <c r="E6" s="33"/>
      <c r="F6" s="34" t="str">
        <f>+'SFP-Conso'!E6</f>
        <v>Notes</v>
      </c>
      <c r="G6" s="34"/>
      <c r="H6" s="72" t="str">
        <f>+'SI(3M)'!G6</f>
        <v>30 June 2026</v>
      </c>
      <c r="I6" s="72" t="str">
        <f>+'SI(3M)'!H6</f>
        <v>30 June 2025</v>
      </c>
      <c r="J6" s="72" t="str">
        <f>+'SI(3M)'!I6</f>
        <v>30 June 2026</v>
      </c>
      <c r="K6" s="72" t="str">
        <f>+'SI(3M)'!J6</f>
        <v>30 June 2025</v>
      </c>
      <c r="N6" s="31"/>
      <c r="O6" s="31"/>
      <c r="P6" s="31"/>
      <c r="Q6" s="31"/>
      <c r="R6" s="31"/>
      <c r="S6" s="31"/>
      <c r="T6" s="31"/>
      <c r="U6" s="31"/>
      <c r="V6" s="31"/>
    </row>
    <row r="7" spans="1:22" ht="24" customHeight="1">
      <c r="A7" s="35" t="s">
        <v>103</v>
      </c>
      <c r="F7" s="36"/>
      <c r="G7" s="37"/>
      <c r="H7" s="38"/>
      <c r="I7" s="3"/>
      <c r="J7" s="3"/>
      <c r="K7" s="3"/>
      <c r="L7" s="3"/>
      <c r="M7" s="3"/>
      <c r="N7" s="3"/>
      <c r="O7" s="3"/>
      <c r="P7" s="31"/>
      <c r="Q7" s="31"/>
      <c r="R7" s="31"/>
      <c r="S7" s="31"/>
      <c r="T7" s="31"/>
      <c r="U7" s="31"/>
      <c r="V7" s="31"/>
    </row>
    <row r="8" spans="1:22" ht="24" customHeight="1">
      <c r="A8" s="30"/>
      <c r="B8" s="30"/>
      <c r="C8" s="30" t="s">
        <v>150</v>
      </c>
      <c r="F8" s="39"/>
      <c r="G8" s="39"/>
      <c r="H8" s="4">
        <f>'SI(6M)'!G22</f>
        <v>-293704566.25000006</v>
      </c>
      <c r="I8" s="4">
        <f>'SI(6M)'!H22</f>
        <v>91070490.799999803</v>
      </c>
      <c r="J8" s="4">
        <f>'SI(6M)'!I22</f>
        <v>-282468542.36999989</v>
      </c>
      <c r="K8" s="4">
        <f>'SI(6M)'!J22</f>
        <v>103607175.60999951</v>
      </c>
      <c r="L8" s="3"/>
      <c r="M8" s="3"/>
      <c r="N8" s="3"/>
      <c r="O8" s="3"/>
      <c r="P8" s="31"/>
      <c r="Q8" s="31"/>
      <c r="R8" s="31"/>
      <c r="S8" s="31"/>
      <c r="T8" s="31"/>
      <c r="U8" s="31"/>
      <c r="V8" s="31"/>
    </row>
    <row r="9" spans="1:22" ht="24" customHeight="1">
      <c r="A9" s="30"/>
      <c r="B9" s="30"/>
      <c r="C9" s="30" t="s">
        <v>153</v>
      </c>
      <c r="F9" s="39"/>
      <c r="G9" s="39"/>
      <c r="H9" s="4"/>
      <c r="I9" s="4"/>
      <c r="J9" s="4"/>
      <c r="K9" s="4"/>
      <c r="L9" s="3"/>
      <c r="M9" s="3"/>
      <c r="N9" s="3"/>
      <c r="O9" s="3"/>
      <c r="P9" s="31"/>
      <c r="Q9" s="31"/>
      <c r="R9" s="31"/>
      <c r="S9" s="31"/>
      <c r="T9" s="31"/>
      <c r="U9" s="31"/>
      <c r="V9" s="31"/>
    </row>
    <row r="10" spans="1:22" ht="24" customHeight="1">
      <c r="A10" s="30"/>
      <c r="B10" s="30"/>
      <c r="C10" s="30"/>
      <c r="D10" s="35" t="s">
        <v>104</v>
      </c>
      <c r="F10" s="39"/>
      <c r="G10" s="39"/>
      <c r="H10" s="4"/>
      <c r="I10" s="4"/>
      <c r="J10" s="4"/>
      <c r="K10" s="4"/>
      <c r="L10" s="3"/>
      <c r="M10" s="3"/>
      <c r="N10" s="3"/>
      <c r="O10" s="3"/>
      <c r="P10" s="31"/>
      <c r="Q10" s="31"/>
      <c r="R10" s="31"/>
      <c r="S10" s="31"/>
      <c r="T10" s="31"/>
      <c r="U10" s="31"/>
      <c r="V10" s="31"/>
    </row>
    <row r="11" spans="1:22" ht="24" customHeight="1">
      <c r="A11" s="30"/>
      <c r="C11" s="35" t="s">
        <v>105</v>
      </c>
      <c r="F11" s="37"/>
      <c r="G11" s="37"/>
      <c r="H11" s="21">
        <v>22857534.550000001</v>
      </c>
      <c r="I11" s="21">
        <v>31680818.09</v>
      </c>
      <c r="J11" s="4">
        <v>22770356.559999999</v>
      </c>
      <c r="K11" s="21">
        <v>31379566.310000002</v>
      </c>
      <c r="L11" s="3"/>
      <c r="M11" s="3"/>
      <c r="N11" s="3"/>
      <c r="O11" s="3"/>
      <c r="P11" s="31"/>
      <c r="Q11" s="31"/>
      <c r="R11" s="31"/>
      <c r="S11" s="31"/>
      <c r="T11" s="31"/>
      <c r="U11" s="31"/>
      <c r="V11" s="31"/>
    </row>
    <row r="12" spans="1:22" ht="24" customHeight="1">
      <c r="A12" s="30"/>
      <c r="C12" s="35" t="s">
        <v>178</v>
      </c>
      <c r="F12" s="37"/>
      <c r="G12" s="37"/>
      <c r="H12" s="4">
        <v>60267294.460000008</v>
      </c>
      <c r="I12" s="4">
        <v>53031958.219999991</v>
      </c>
      <c r="J12" s="4">
        <v>60267294.460000001</v>
      </c>
      <c r="K12" s="21">
        <v>53031958.219999999</v>
      </c>
      <c r="L12" s="3"/>
      <c r="M12" s="3"/>
      <c r="N12" s="3"/>
      <c r="O12" s="3"/>
      <c r="P12" s="31"/>
      <c r="Q12" s="31"/>
      <c r="R12" s="31"/>
      <c r="S12" s="31"/>
      <c r="T12" s="31"/>
      <c r="U12" s="31"/>
      <c r="V12" s="31"/>
    </row>
    <row r="13" spans="1:22" ht="24" customHeight="1">
      <c r="A13" s="30"/>
      <c r="C13" s="35" t="s">
        <v>179</v>
      </c>
      <c r="F13" s="37"/>
      <c r="G13" s="37"/>
      <c r="H13" s="4">
        <v>-344.49</v>
      </c>
      <c r="I13" s="4">
        <v>-10608.49</v>
      </c>
      <c r="J13" s="4">
        <v>-344.49</v>
      </c>
      <c r="K13" s="4">
        <v>-10608.49</v>
      </c>
      <c r="L13" s="3"/>
      <c r="M13" s="3"/>
      <c r="N13" s="3"/>
      <c r="O13" s="3"/>
      <c r="P13" s="31"/>
      <c r="Q13" s="31"/>
      <c r="R13" s="31"/>
      <c r="S13" s="31"/>
      <c r="T13" s="31"/>
      <c r="U13" s="31"/>
      <c r="V13" s="31"/>
    </row>
    <row r="14" spans="1:22" ht="24" customHeight="1">
      <c r="A14" s="30"/>
      <c r="C14" s="35" t="s">
        <v>106</v>
      </c>
      <c r="F14" s="37"/>
      <c r="G14" s="37"/>
      <c r="H14" s="4">
        <v>456817.99</v>
      </c>
      <c r="I14" s="4">
        <v>-3117845.7</v>
      </c>
      <c r="J14" s="4">
        <v>456817.99</v>
      </c>
      <c r="K14" s="4">
        <v>-3117845.7</v>
      </c>
      <c r="L14" s="3"/>
      <c r="M14" s="3"/>
      <c r="N14" s="3"/>
      <c r="O14" s="3"/>
      <c r="P14" s="31"/>
      <c r="Q14" s="31"/>
      <c r="R14" s="31"/>
      <c r="S14" s="31"/>
      <c r="T14" s="31"/>
      <c r="U14" s="31"/>
      <c r="V14" s="31"/>
    </row>
    <row r="15" spans="1:22" ht="24" customHeight="1">
      <c r="A15" s="30"/>
      <c r="C15" s="35" t="s">
        <v>107</v>
      </c>
      <c r="F15" s="37"/>
      <c r="G15" s="37"/>
      <c r="H15" s="4">
        <v>-2416331.2399999993</v>
      </c>
      <c r="I15" s="4">
        <v>426340.97999999986</v>
      </c>
      <c r="J15" s="4">
        <v>-2416331.2399999993</v>
      </c>
      <c r="K15" s="4">
        <v>426340.97999999986</v>
      </c>
      <c r="L15" s="3"/>
      <c r="M15" s="3"/>
      <c r="N15" s="3"/>
      <c r="O15" s="3"/>
      <c r="P15" s="31"/>
      <c r="Q15" s="31"/>
      <c r="R15" s="31"/>
      <c r="S15" s="31"/>
      <c r="T15" s="31"/>
      <c r="U15" s="31"/>
      <c r="V15" s="31"/>
    </row>
    <row r="16" spans="1:22" ht="24" customHeight="1">
      <c r="A16" s="30"/>
      <c r="C16" s="35" t="s">
        <v>108</v>
      </c>
      <c r="F16" s="37"/>
      <c r="G16" s="37"/>
      <c r="H16" s="4">
        <v>3341.1399999999994</v>
      </c>
      <c r="I16" s="4">
        <v>2460598.8199999994</v>
      </c>
      <c r="J16" s="4">
        <v>3341.1399999999994</v>
      </c>
      <c r="K16" s="71">
        <v>2460598.8199999994</v>
      </c>
      <c r="L16" s="3"/>
      <c r="M16" s="3"/>
      <c r="N16" s="3"/>
      <c r="O16" s="3"/>
      <c r="P16" s="31"/>
      <c r="Q16" s="31"/>
      <c r="R16" s="31"/>
      <c r="S16" s="31"/>
      <c r="T16" s="31"/>
      <c r="U16" s="31"/>
      <c r="V16" s="31"/>
    </row>
    <row r="17" spans="1:22" ht="24" customHeight="1">
      <c r="A17" s="30"/>
      <c r="C17" s="35" t="s">
        <v>197</v>
      </c>
      <c r="F17" s="37"/>
      <c r="G17" s="37"/>
      <c r="H17" s="4">
        <v>0</v>
      </c>
      <c r="I17" s="4">
        <v>60.19</v>
      </c>
      <c r="J17" s="4">
        <v>0</v>
      </c>
      <c r="K17" s="71">
        <v>0</v>
      </c>
      <c r="L17" s="3"/>
      <c r="M17" s="3"/>
      <c r="N17" s="3"/>
      <c r="O17" s="3"/>
      <c r="P17" s="31"/>
      <c r="Q17" s="31"/>
      <c r="R17" s="31"/>
      <c r="S17" s="31"/>
      <c r="T17" s="31"/>
      <c r="U17" s="31"/>
      <c r="V17" s="31"/>
    </row>
    <row r="18" spans="1:22" ht="24" customHeight="1">
      <c r="A18" s="30"/>
      <c r="C18" s="35" t="s">
        <v>109</v>
      </c>
      <c r="F18" s="37"/>
      <c r="G18" s="37"/>
      <c r="H18" s="21">
        <v>-48100258.75</v>
      </c>
      <c r="I18" s="21">
        <v>-44530881.329999998</v>
      </c>
      <c r="J18" s="21">
        <v>-48100258.75</v>
      </c>
      <c r="K18" s="21">
        <v>-44530881.329999998</v>
      </c>
      <c r="M18" s="38"/>
      <c r="N18" s="31"/>
      <c r="O18" s="31"/>
      <c r="P18" s="31"/>
      <c r="Q18" s="31"/>
      <c r="R18" s="31"/>
      <c r="S18" s="31"/>
      <c r="T18" s="31"/>
      <c r="U18" s="31"/>
      <c r="V18" s="31"/>
    </row>
    <row r="19" spans="1:22" ht="24" customHeight="1">
      <c r="A19" s="30"/>
      <c r="C19" s="35" t="s">
        <v>198</v>
      </c>
      <c r="F19" s="37"/>
      <c r="G19" s="37"/>
      <c r="H19" s="21">
        <v>0</v>
      </c>
      <c r="I19" s="21">
        <v>-83127055.290000007</v>
      </c>
      <c r="J19" s="21">
        <v>0</v>
      </c>
      <c r="K19" s="21">
        <v>-83127055.290000007</v>
      </c>
      <c r="M19" s="38"/>
      <c r="N19" s="31"/>
      <c r="O19" s="31"/>
      <c r="P19" s="31"/>
      <c r="Q19" s="31"/>
      <c r="R19" s="31"/>
      <c r="S19" s="31"/>
      <c r="T19" s="31"/>
      <c r="U19" s="31"/>
      <c r="V19" s="31"/>
    </row>
    <row r="20" spans="1:22" ht="24" customHeight="1">
      <c r="A20" s="30"/>
      <c r="C20" s="86" t="s">
        <v>110</v>
      </c>
      <c r="F20" s="37"/>
      <c r="G20" s="37"/>
      <c r="H20" s="21">
        <v>0</v>
      </c>
      <c r="I20" s="21">
        <v>5317305.1100000003</v>
      </c>
      <c r="J20" s="21">
        <v>0</v>
      </c>
      <c r="K20" s="21">
        <v>5317305.1100000003</v>
      </c>
      <c r="L20" s="2"/>
      <c r="M20" s="2"/>
      <c r="N20" s="2"/>
      <c r="O20" s="2"/>
      <c r="P20" s="31"/>
      <c r="Q20" s="31"/>
      <c r="R20" s="31"/>
      <c r="S20" s="31"/>
      <c r="T20" s="31"/>
      <c r="U20" s="31"/>
      <c r="V20" s="31"/>
    </row>
    <row r="21" spans="1:22" ht="24" customHeight="1">
      <c r="A21" s="30"/>
      <c r="C21" s="86" t="s">
        <v>111</v>
      </c>
      <c r="F21" s="37"/>
      <c r="G21" s="37"/>
      <c r="H21" s="4">
        <v>9000715.1400000006</v>
      </c>
      <c r="I21" s="4">
        <v>11805055.560000002</v>
      </c>
      <c r="J21" s="21">
        <v>8909472.6400000006</v>
      </c>
      <c r="K21" s="4">
        <v>11670142.559999999</v>
      </c>
      <c r="L21" s="2"/>
      <c r="M21" s="2"/>
      <c r="N21" s="2"/>
      <c r="O21" s="2"/>
    </row>
    <row r="22" spans="1:22" ht="24" customHeight="1">
      <c r="A22" s="30"/>
      <c r="C22" s="86" t="s">
        <v>112</v>
      </c>
      <c r="F22" s="37"/>
      <c r="G22" s="37"/>
      <c r="H22" s="4">
        <v>-5498736.9600000009</v>
      </c>
      <c r="I22" s="4">
        <v>-9339272.4899999965</v>
      </c>
      <c r="J22" s="4">
        <v>-5449517.9400000004</v>
      </c>
      <c r="K22" s="4">
        <v>-9176639.5799999982</v>
      </c>
      <c r="L22" s="2"/>
      <c r="M22" s="2"/>
      <c r="N22" s="2"/>
      <c r="O22" s="2"/>
    </row>
    <row r="23" spans="1:22" ht="24" customHeight="1">
      <c r="A23" s="30"/>
      <c r="C23" s="86" t="s">
        <v>113</v>
      </c>
      <c r="F23" s="37"/>
      <c r="G23" s="37"/>
      <c r="H23" s="4">
        <v>159536515.44999999</v>
      </c>
      <c r="I23" s="4">
        <v>191439459.27999994</v>
      </c>
      <c r="J23" s="4">
        <v>150920372.33000001</v>
      </c>
      <c r="K23" s="4">
        <v>183330741.31</v>
      </c>
      <c r="L23" s="2"/>
      <c r="M23" s="2"/>
      <c r="N23" s="2"/>
      <c r="O23" s="2"/>
    </row>
    <row r="24" spans="1:22" ht="24" customHeight="1">
      <c r="A24" s="30"/>
      <c r="C24" s="86" t="s">
        <v>114</v>
      </c>
      <c r="F24" s="37"/>
      <c r="G24" s="37"/>
      <c r="H24" s="27">
        <v>413959.76</v>
      </c>
      <c r="I24" s="27">
        <v>709063.76</v>
      </c>
      <c r="J24" s="27">
        <v>413959.76</v>
      </c>
      <c r="K24" s="27">
        <v>709063.76</v>
      </c>
      <c r="L24" s="2"/>
      <c r="M24" s="2"/>
      <c r="N24" s="2"/>
      <c r="O24" s="2"/>
    </row>
    <row r="25" spans="1:22" ht="24" customHeight="1">
      <c r="B25" s="30" t="s">
        <v>115</v>
      </c>
      <c r="C25" s="30"/>
      <c r="D25" s="73"/>
      <c r="E25" s="39"/>
      <c r="F25" s="37"/>
      <c r="G25" s="37"/>
      <c r="H25" s="20">
        <f>SUM(H8:H24)</f>
        <v>-97184059.200000063</v>
      </c>
      <c r="I25" s="20">
        <f>SUM(I8:I24)</f>
        <v>247815487.50999972</v>
      </c>
      <c r="J25" s="20">
        <f>SUM(J8:J24)</f>
        <v>-94693379.909999862</v>
      </c>
      <c r="K25" s="20">
        <f>SUM(K8:K24)</f>
        <v>251969862.28999949</v>
      </c>
      <c r="L25" s="2"/>
      <c r="M25" s="2"/>
      <c r="N25" s="2"/>
      <c r="O25" s="2"/>
    </row>
    <row r="26" spans="1:22" ht="24" customHeight="1">
      <c r="A26" s="30"/>
      <c r="B26" s="73" t="s">
        <v>116</v>
      </c>
      <c r="C26" s="73"/>
      <c r="D26" s="30"/>
      <c r="E26" s="39"/>
      <c r="H26" s="4"/>
      <c r="I26" s="4"/>
      <c r="J26" s="4"/>
      <c r="K26" s="4"/>
      <c r="L26" s="2"/>
      <c r="M26" s="2"/>
      <c r="N26" s="2"/>
      <c r="O26" s="2"/>
    </row>
    <row r="27" spans="1:22" ht="24" customHeight="1">
      <c r="A27" s="30"/>
      <c r="B27" s="30"/>
      <c r="C27" s="80" t="s">
        <v>10</v>
      </c>
      <c r="D27" s="30"/>
      <c r="E27" s="30"/>
      <c r="H27" s="4">
        <v>248777777.31</v>
      </c>
      <c r="I27" s="4">
        <v>-235004858.46999997</v>
      </c>
      <c r="J27" s="4">
        <v>307362344.98000002</v>
      </c>
      <c r="K27" s="4">
        <v>-203761608.50999999</v>
      </c>
      <c r="L27" s="2"/>
      <c r="M27" s="2"/>
      <c r="N27" s="2"/>
      <c r="O27" s="2"/>
    </row>
    <row r="28" spans="1:22" ht="24" customHeight="1">
      <c r="A28" s="30"/>
      <c r="B28" s="30"/>
      <c r="C28" s="80" t="s">
        <v>11</v>
      </c>
      <c r="D28" s="30"/>
      <c r="E28" s="30"/>
      <c r="H28" s="4">
        <v>-358840073.62</v>
      </c>
      <c r="I28" s="4">
        <v>344755097.82999998</v>
      </c>
      <c r="J28" s="4">
        <v>-405686701.85999966</v>
      </c>
      <c r="K28" s="4">
        <v>301809817.11000001</v>
      </c>
      <c r="L28" s="2"/>
      <c r="M28" s="2"/>
      <c r="N28" s="2"/>
      <c r="O28" s="2"/>
    </row>
    <row r="29" spans="1:22" ht="24" customHeight="1">
      <c r="A29" s="30"/>
      <c r="B29" s="30"/>
      <c r="C29" s="80" t="s">
        <v>12</v>
      </c>
      <c r="D29" s="30"/>
      <c r="E29" s="30"/>
      <c r="H29" s="4">
        <v>231564947.13</v>
      </c>
      <c r="I29" s="4">
        <v>101073632.93000001</v>
      </c>
      <c r="J29" s="4">
        <v>231564947.13</v>
      </c>
      <c r="K29" s="4">
        <v>98779481.230000004</v>
      </c>
      <c r="L29" s="2"/>
      <c r="M29" s="2"/>
      <c r="N29" s="2"/>
      <c r="O29" s="2"/>
    </row>
    <row r="30" spans="1:22" ht="24" customHeight="1">
      <c r="A30" s="30"/>
      <c r="B30" s="30"/>
      <c r="C30" s="80" t="s">
        <v>139</v>
      </c>
      <c r="D30" s="30"/>
      <c r="E30" s="30"/>
      <c r="H30" s="4">
        <v>0</v>
      </c>
      <c r="I30" s="4">
        <v>-36680134.890000045</v>
      </c>
      <c r="J30" s="4">
        <v>0</v>
      </c>
      <c r="K30" s="4">
        <v>-92712249.919999987</v>
      </c>
      <c r="L30" s="2"/>
      <c r="M30" s="2"/>
      <c r="N30" s="2"/>
      <c r="O30" s="2"/>
    </row>
    <row r="31" spans="1:22" ht="24" customHeight="1">
      <c r="A31" s="30"/>
      <c r="B31" s="30"/>
      <c r="C31" s="80" t="s">
        <v>207</v>
      </c>
      <c r="D31" s="30"/>
      <c r="H31" s="4">
        <v>11659602.18</v>
      </c>
      <c r="I31" s="4">
        <v>0</v>
      </c>
      <c r="J31" s="21">
        <v>0</v>
      </c>
      <c r="K31" s="4">
        <v>0</v>
      </c>
      <c r="M31" s="38"/>
    </row>
    <row r="32" spans="1:22" ht="24" customHeight="1">
      <c r="A32" s="30"/>
      <c r="B32" s="30"/>
      <c r="C32" s="80" t="s">
        <v>13</v>
      </c>
      <c r="D32" s="30"/>
      <c r="E32" s="30"/>
      <c r="H32" s="4">
        <v>-6846629.2800000003</v>
      </c>
      <c r="I32" s="4">
        <v>-43063547.960000008</v>
      </c>
      <c r="J32" s="4">
        <v>-5840183.2800000003</v>
      </c>
      <c r="K32" s="4">
        <v>-44379027.850000001</v>
      </c>
      <c r="M32" s="38"/>
    </row>
    <row r="33" spans="1:21" ht="24" customHeight="1">
      <c r="A33" s="30"/>
      <c r="B33" s="30"/>
      <c r="C33" s="80" t="s">
        <v>165</v>
      </c>
      <c r="D33" s="30"/>
      <c r="E33" s="30"/>
      <c r="H33" s="4">
        <v>-31560429.870000001</v>
      </c>
      <c r="I33" s="4">
        <v>0</v>
      </c>
      <c r="J33" s="4">
        <v>-31560429.870000001</v>
      </c>
      <c r="K33" s="4">
        <v>0</v>
      </c>
      <c r="M33" s="38"/>
    </row>
    <row r="34" spans="1:21" ht="24" customHeight="1">
      <c r="A34" s="30"/>
      <c r="B34" s="30"/>
      <c r="C34" s="80" t="s">
        <v>17</v>
      </c>
      <c r="D34" s="30"/>
      <c r="E34" s="30"/>
      <c r="H34" s="4">
        <v>4872694.92</v>
      </c>
      <c r="I34" s="4">
        <v>-8120914.8099999996</v>
      </c>
      <c r="J34" s="4">
        <v>1969391.47</v>
      </c>
      <c r="K34" s="4">
        <v>-13873317.640000001</v>
      </c>
      <c r="M34" s="38"/>
    </row>
    <row r="35" spans="1:21" ht="24" customHeight="1">
      <c r="A35" s="30"/>
      <c r="B35" s="30"/>
      <c r="C35" s="81" t="s">
        <v>28</v>
      </c>
      <c r="D35" s="30"/>
      <c r="E35" s="30"/>
      <c r="H35" s="4">
        <v>3074707.27</v>
      </c>
      <c r="I35" s="4">
        <v>9068479.2300000004</v>
      </c>
      <c r="J35" s="4">
        <v>3074707.27</v>
      </c>
      <c r="K35" s="4">
        <v>9118876.7300000004</v>
      </c>
      <c r="M35" s="38"/>
    </row>
    <row r="36" spans="1:21" ht="24" customHeight="1">
      <c r="A36" s="30"/>
      <c r="B36" s="30" t="s">
        <v>117</v>
      </c>
      <c r="D36" s="30"/>
      <c r="E36" s="30"/>
      <c r="H36" s="4"/>
      <c r="I36" s="4"/>
      <c r="J36" s="4"/>
      <c r="K36" s="4"/>
      <c r="M36" s="38"/>
    </row>
    <row r="37" spans="1:21" ht="24" customHeight="1">
      <c r="A37" s="30"/>
      <c r="B37" s="30"/>
      <c r="C37" s="31" t="s">
        <v>36</v>
      </c>
      <c r="D37" s="30"/>
      <c r="E37" s="30"/>
      <c r="H37" s="4">
        <v>-210973782.53</v>
      </c>
      <c r="I37" s="4">
        <v>-573800146.58000004</v>
      </c>
      <c r="J37" s="4">
        <v>-211165328.09</v>
      </c>
      <c r="K37" s="4">
        <v>-506834722.76999998</v>
      </c>
      <c r="M37" s="38"/>
    </row>
    <row r="38" spans="1:21" ht="24" customHeight="1">
      <c r="A38" s="30"/>
      <c r="B38" s="30"/>
      <c r="C38" s="81" t="s">
        <v>37</v>
      </c>
      <c r="D38" s="30"/>
      <c r="E38" s="30"/>
      <c r="H38" s="4">
        <v>739818.29</v>
      </c>
      <c r="I38" s="4">
        <v>-2251069.4399999999</v>
      </c>
      <c r="J38" s="4">
        <v>564910.34</v>
      </c>
      <c r="K38" s="4">
        <v>-2482965.64</v>
      </c>
      <c r="M38" s="38"/>
    </row>
    <row r="39" spans="1:21" ht="24" customHeight="1">
      <c r="A39" s="30"/>
      <c r="B39" s="30"/>
      <c r="C39" s="81" t="s">
        <v>38</v>
      </c>
      <c r="D39" s="30"/>
      <c r="E39" s="30"/>
      <c r="H39" s="4">
        <v>-72096540.890000001</v>
      </c>
      <c r="I39" s="4">
        <v>-114095044.23999999</v>
      </c>
      <c r="J39" s="4">
        <v>-60238742.950000003</v>
      </c>
      <c r="K39" s="4">
        <v>-114146044.23999999</v>
      </c>
      <c r="M39" s="38"/>
    </row>
    <row r="40" spans="1:21" ht="24" customHeight="1">
      <c r="A40" s="30"/>
      <c r="B40" s="30"/>
      <c r="C40" s="81" t="s">
        <v>39</v>
      </c>
      <c r="D40" s="30"/>
      <c r="E40" s="30"/>
      <c r="H40" s="4">
        <v>-121022800.18000001</v>
      </c>
      <c r="I40" s="4">
        <v>-194479914.11000001</v>
      </c>
      <c r="J40" s="4">
        <v>-89689482.349999994</v>
      </c>
      <c r="K40" s="4">
        <v>-192429050.91999999</v>
      </c>
      <c r="L40" s="74"/>
      <c r="M40" s="38"/>
    </row>
    <row r="41" spans="1:21" ht="24" customHeight="1">
      <c r="A41" s="30"/>
      <c r="B41" s="30"/>
      <c r="C41" s="81" t="s">
        <v>170</v>
      </c>
      <c r="D41" s="30"/>
      <c r="E41" s="30"/>
      <c r="H41" s="4">
        <v>-7196920.0599999996</v>
      </c>
      <c r="I41" s="4">
        <v>121179691.64</v>
      </c>
      <c r="J41" s="4">
        <v>-8241561.1200000001</v>
      </c>
      <c r="K41" s="4">
        <v>121179691.64</v>
      </c>
      <c r="L41" s="74"/>
      <c r="M41" s="38"/>
    </row>
    <row r="42" spans="1:21" ht="24" customHeight="1">
      <c r="A42" s="30"/>
      <c r="B42" s="30"/>
      <c r="C42" s="81" t="s">
        <v>42</v>
      </c>
      <c r="D42" s="30"/>
      <c r="E42" s="30"/>
      <c r="H42" s="4">
        <f>124768253.96-22363105.68</f>
        <v>102405148.28</v>
      </c>
      <c r="I42" s="4">
        <f>657917477.82-I41</f>
        <v>536737786.18000007</v>
      </c>
      <c r="J42" s="4">
        <f>108631807.35-22363105.68</f>
        <v>86268701.669999987</v>
      </c>
      <c r="K42" s="4">
        <f>662746963.4-K41</f>
        <v>541567271.75999999</v>
      </c>
      <c r="M42" s="38"/>
    </row>
    <row r="43" spans="1:21" ht="24" customHeight="1">
      <c r="A43" s="30"/>
      <c r="B43" s="30"/>
      <c r="C43" s="87" t="s">
        <v>49</v>
      </c>
      <c r="D43" s="30"/>
      <c r="E43" s="30"/>
      <c r="H43" s="26">
        <v>750196.55000000028</v>
      </c>
      <c r="I43" s="26">
        <v>-70929.399999999994</v>
      </c>
      <c r="J43" s="26">
        <v>0</v>
      </c>
      <c r="K43" s="26">
        <v>0</v>
      </c>
      <c r="M43" s="38"/>
    </row>
    <row r="44" spans="1:21" ht="24" customHeight="1">
      <c r="A44" s="30"/>
      <c r="B44" s="97" t="s">
        <v>196</v>
      </c>
      <c r="C44" s="98"/>
      <c r="D44" s="97"/>
      <c r="E44" s="97"/>
      <c r="F44" s="97"/>
      <c r="G44" s="37"/>
      <c r="H44" s="20">
        <f>SUM(H25:H43)</f>
        <v>-301876343.70000011</v>
      </c>
      <c r="I44" s="20">
        <f>SUM(I25:I43)</f>
        <v>153063615.41999969</v>
      </c>
      <c r="J44" s="20">
        <f>SUM(J25:J43)</f>
        <v>-276310806.56999958</v>
      </c>
      <c r="K44" s="20">
        <f>SUM(K25:K43)</f>
        <v>153806013.26999962</v>
      </c>
      <c r="M44" s="75"/>
    </row>
    <row r="45" spans="1:21" ht="24" customHeight="1">
      <c r="A45" s="30"/>
      <c r="B45" s="97"/>
      <c r="C45" s="98" t="s">
        <v>125</v>
      </c>
      <c r="D45" s="97"/>
      <c r="E45" s="97"/>
      <c r="F45" s="97"/>
      <c r="G45" s="37"/>
      <c r="H45" s="20">
        <v>27990.509999999984</v>
      </c>
      <c r="I45" s="20">
        <v>60358.64</v>
      </c>
      <c r="J45" s="20">
        <v>27522.489999999998</v>
      </c>
      <c r="K45" s="20">
        <v>56424.76</v>
      </c>
      <c r="M45" s="75"/>
    </row>
    <row r="46" spans="1:21" ht="24" customHeight="1">
      <c r="A46" s="30"/>
      <c r="B46" s="30"/>
      <c r="C46" s="30" t="s">
        <v>118</v>
      </c>
      <c r="F46" s="37"/>
      <c r="G46" s="37"/>
      <c r="H46" s="21">
        <v>-16055198.799999984</v>
      </c>
      <c r="I46" s="21">
        <v>-68472666.610000029</v>
      </c>
      <c r="J46" s="21">
        <v>-15391268.189999983</v>
      </c>
      <c r="K46" s="21">
        <v>-62684825.530000001</v>
      </c>
      <c r="L46" s="3"/>
      <c r="M46" s="3"/>
      <c r="N46" s="3"/>
      <c r="O46" s="3"/>
    </row>
    <row r="47" spans="1:21" ht="24" customHeight="1">
      <c r="A47" s="30"/>
      <c r="B47" s="30"/>
      <c r="C47" s="30" t="s">
        <v>138</v>
      </c>
      <c r="F47" s="37"/>
      <c r="G47" s="37"/>
      <c r="H47" s="28">
        <v>-81584</v>
      </c>
      <c r="I47" s="28">
        <v>-7107586</v>
      </c>
      <c r="J47" s="28">
        <v>-81584</v>
      </c>
      <c r="K47" s="28">
        <v>-7107586</v>
      </c>
      <c r="L47" s="9"/>
      <c r="M47" s="9"/>
      <c r="N47" s="9"/>
      <c r="O47" s="9"/>
      <c r="U47" s="20"/>
    </row>
    <row r="48" spans="1:21" ht="24" customHeight="1">
      <c r="A48" s="30"/>
      <c r="B48" s="30"/>
      <c r="C48" s="81" t="s">
        <v>180</v>
      </c>
      <c r="D48" s="30"/>
      <c r="E48" s="30"/>
      <c r="H48" s="4">
        <v>-5000000</v>
      </c>
      <c r="I48" s="4">
        <v>0</v>
      </c>
      <c r="J48" s="4">
        <v>-5000000</v>
      </c>
      <c r="K48" s="4">
        <v>0</v>
      </c>
      <c r="L48" s="74"/>
      <c r="M48" s="38"/>
    </row>
    <row r="49" spans="1:21" ht="24" customHeight="1">
      <c r="A49" s="30" t="s">
        <v>119</v>
      </c>
      <c r="F49" s="36"/>
      <c r="G49" s="37"/>
      <c r="H49" s="23">
        <f>SUM(H44:H48)</f>
        <v>-322985135.99000013</v>
      </c>
      <c r="I49" s="23">
        <f>SUM(I44:I48)</f>
        <v>77543721.449999645</v>
      </c>
      <c r="J49" s="23">
        <f>SUM(J44:J48)</f>
        <v>-296756136.26999956</v>
      </c>
      <c r="K49" s="23">
        <f>SUM(K44:K48)</f>
        <v>84070026.499999613</v>
      </c>
      <c r="L49" s="3"/>
      <c r="M49" s="3"/>
      <c r="N49" s="3"/>
      <c r="O49" s="3"/>
    </row>
    <row r="50" spans="1:21" ht="24" customHeight="1">
      <c r="A50" s="30"/>
      <c r="F50" s="36"/>
      <c r="G50" s="37"/>
      <c r="H50" s="20"/>
      <c r="I50" s="20"/>
      <c r="J50" s="20"/>
      <c r="K50" s="20"/>
      <c r="L50" s="3"/>
      <c r="M50" s="3"/>
      <c r="N50" s="3"/>
      <c r="O50" s="3"/>
    </row>
    <row r="51" spans="1:21" ht="24" customHeight="1">
      <c r="A51" s="30"/>
      <c r="F51" s="36"/>
      <c r="G51" s="37"/>
      <c r="H51" s="20"/>
      <c r="I51" s="20"/>
      <c r="J51" s="20"/>
      <c r="K51" s="70" t="str">
        <f>+'CH_T(S)'!K23</f>
        <v>Unaudited</v>
      </c>
      <c r="L51" s="3"/>
      <c r="M51" s="3"/>
      <c r="N51" s="3"/>
      <c r="O51" s="3"/>
    </row>
    <row r="52" spans="1:21" ht="24" customHeight="1">
      <c r="A52" s="30"/>
      <c r="F52" s="36"/>
      <c r="G52" s="37"/>
      <c r="H52" s="20"/>
      <c r="I52" s="20"/>
      <c r="J52" s="20"/>
      <c r="K52" s="70"/>
      <c r="L52" s="3"/>
      <c r="M52" s="3"/>
      <c r="N52" s="3"/>
      <c r="O52" s="3"/>
    </row>
    <row r="53" spans="1:21" s="40" customFormat="1" ht="24" customHeight="1">
      <c r="A53" s="121" t="str">
        <f>+A1</f>
        <v>POWER LINE ENGINEERING PUBLIC COMPANY LIMITED AND ITS SUBSIDIARIES</v>
      </c>
      <c r="B53" s="121"/>
      <c r="C53" s="121"/>
      <c r="D53" s="121"/>
      <c r="E53" s="121"/>
      <c r="F53" s="121"/>
      <c r="G53" s="121"/>
      <c r="H53" s="121"/>
      <c r="I53" s="121"/>
      <c r="J53" s="121"/>
      <c r="K53" s="122"/>
      <c r="L53" s="6"/>
      <c r="M53" s="6"/>
      <c r="N53" s="6"/>
      <c r="O53" s="6"/>
      <c r="U53" s="10"/>
    </row>
    <row r="54" spans="1:21" s="40" customFormat="1" ht="24" customHeight="1">
      <c r="A54" s="121" t="str">
        <f t="shared" ref="A54:A55" si="0">+A2</f>
        <v>STATEMENTS OF CASH FLOWS</v>
      </c>
      <c r="B54" s="121"/>
      <c r="C54" s="121"/>
      <c r="D54" s="121"/>
      <c r="E54" s="121"/>
      <c r="F54" s="121"/>
      <c r="G54" s="121"/>
      <c r="H54" s="121"/>
      <c r="I54" s="121"/>
      <c r="J54" s="121"/>
      <c r="K54" s="122"/>
      <c r="L54" s="6"/>
      <c r="M54" s="6"/>
      <c r="N54" s="6"/>
      <c r="O54" s="6"/>
      <c r="U54" s="10"/>
    </row>
    <row r="55" spans="1:21" s="40" customFormat="1" ht="24" customHeight="1">
      <c r="A55" s="121" t="str">
        <f t="shared" si="0"/>
        <v>FOR THE SIX-MONTH PERIOD ENDED 30 JUNE 2026</v>
      </c>
      <c r="B55" s="121"/>
      <c r="C55" s="121"/>
      <c r="D55" s="121"/>
      <c r="E55" s="121"/>
      <c r="F55" s="121"/>
      <c r="G55" s="121"/>
      <c r="H55" s="121"/>
      <c r="I55" s="121"/>
      <c r="J55" s="121"/>
      <c r="K55" s="122"/>
      <c r="L55" s="6"/>
      <c r="M55" s="6"/>
      <c r="N55" s="6"/>
      <c r="O55" s="6"/>
      <c r="U55" s="10"/>
    </row>
    <row r="56" spans="1:21" s="40" customFormat="1" ht="24" customHeight="1">
      <c r="A56" s="29"/>
      <c r="B56" s="76"/>
      <c r="C56" s="76"/>
      <c r="D56" s="76"/>
      <c r="E56" s="76"/>
      <c r="F56" s="29"/>
      <c r="G56" s="29"/>
      <c r="H56" s="29"/>
      <c r="I56" s="29"/>
      <c r="J56" s="29"/>
      <c r="K56" s="13" t="str">
        <f>+K4</f>
        <v>(Unit : Baht)</v>
      </c>
      <c r="L56" s="6"/>
      <c r="M56" s="6"/>
      <c r="N56" s="6"/>
      <c r="O56" s="6"/>
      <c r="U56" s="10"/>
    </row>
    <row r="57" spans="1:21" s="40" customFormat="1" ht="24" customHeight="1">
      <c r="A57" s="32"/>
      <c r="B57" s="32"/>
      <c r="C57" s="32"/>
      <c r="D57" s="32"/>
      <c r="E57" s="32"/>
      <c r="F57" s="32"/>
      <c r="G57" s="32"/>
      <c r="H57" s="123" t="str">
        <f t="shared" ref="H57:J58" si="1">+H5</f>
        <v>Consolidated financial statements</v>
      </c>
      <c r="I57" s="123">
        <f t="shared" si="1"/>
        <v>0</v>
      </c>
      <c r="J57" s="124" t="str">
        <f t="shared" si="1"/>
        <v>Separate financial statements</v>
      </c>
      <c r="K57" s="125">
        <f>+K5</f>
        <v>0</v>
      </c>
      <c r="L57" s="6"/>
      <c r="M57" s="6"/>
      <c r="N57" s="6"/>
      <c r="O57" s="6"/>
      <c r="U57" s="10"/>
    </row>
    <row r="58" spans="1:21" s="40" customFormat="1" ht="24" customHeight="1">
      <c r="A58" s="33"/>
      <c r="B58" s="33"/>
      <c r="C58" s="33"/>
      <c r="D58" s="33"/>
      <c r="E58" s="33"/>
      <c r="F58" s="34" t="str">
        <f>+F6</f>
        <v>Notes</v>
      </c>
      <c r="G58" s="34"/>
      <c r="H58" s="72" t="str">
        <f t="shared" si="1"/>
        <v>30 June 2026</v>
      </c>
      <c r="I58" s="72" t="str">
        <f t="shared" si="1"/>
        <v>30 June 2025</v>
      </c>
      <c r="J58" s="72" t="str">
        <f t="shared" si="1"/>
        <v>30 June 2026</v>
      </c>
      <c r="K58" s="11" t="str">
        <f>+K6</f>
        <v>30 June 2025</v>
      </c>
      <c r="L58" s="6"/>
      <c r="M58" s="6"/>
      <c r="N58" s="6"/>
      <c r="O58" s="6"/>
      <c r="U58" s="10"/>
    </row>
    <row r="59" spans="1:21" ht="24" customHeight="1">
      <c r="A59" s="35" t="s">
        <v>120</v>
      </c>
      <c r="F59" s="36"/>
      <c r="G59" s="37"/>
      <c r="H59" s="38"/>
      <c r="I59" s="38"/>
      <c r="J59" s="38"/>
      <c r="K59" s="3"/>
      <c r="L59" s="3"/>
      <c r="M59" s="3"/>
      <c r="N59" s="3"/>
      <c r="O59" s="3"/>
    </row>
    <row r="60" spans="1:21" ht="24" customHeight="1">
      <c r="A60" s="30"/>
      <c r="B60" s="30"/>
      <c r="C60" s="77" t="s">
        <v>121</v>
      </c>
      <c r="D60" s="77"/>
      <c r="F60" s="37"/>
      <c r="G60" s="37"/>
      <c r="H60" s="4">
        <v>286237.37</v>
      </c>
      <c r="I60" s="4">
        <v>-1122.6400000000001</v>
      </c>
      <c r="J60" s="4">
        <v>286237.37</v>
      </c>
      <c r="K60" s="4">
        <v>-1122.6400000000001</v>
      </c>
      <c r="L60" s="3"/>
      <c r="M60" s="3"/>
      <c r="N60" s="3"/>
      <c r="O60" s="3"/>
    </row>
    <row r="61" spans="1:21" ht="24" customHeight="1">
      <c r="A61" s="30"/>
      <c r="B61" s="30"/>
      <c r="C61" s="77" t="s">
        <v>122</v>
      </c>
      <c r="D61" s="77"/>
      <c r="E61" s="77"/>
      <c r="F61" s="37"/>
      <c r="G61" s="37"/>
      <c r="H61" s="4">
        <v>122981675.15000001</v>
      </c>
      <c r="I61" s="4">
        <v>39569284.359999999</v>
      </c>
      <c r="J61" s="4">
        <v>122981686.43000001</v>
      </c>
      <c r="K61" s="4">
        <v>39570455.869999997</v>
      </c>
      <c r="L61" s="3"/>
      <c r="M61" s="3"/>
      <c r="N61" s="3"/>
      <c r="O61" s="3"/>
    </row>
    <row r="62" spans="1:21" ht="24" customHeight="1">
      <c r="A62" s="30"/>
      <c r="C62" s="77" t="s">
        <v>181</v>
      </c>
      <c r="D62" s="77"/>
      <c r="E62" s="77"/>
      <c r="F62" s="37"/>
      <c r="G62" s="37"/>
      <c r="H62" s="4">
        <v>0</v>
      </c>
      <c r="I62" s="4">
        <v>0</v>
      </c>
      <c r="J62" s="4">
        <v>-3053000</v>
      </c>
      <c r="K62" s="4">
        <v>-17700000</v>
      </c>
      <c r="L62" s="3"/>
      <c r="M62" s="3"/>
      <c r="N62" s="3"/>
      <c r="O62" s="3"/>
    </row>
    <row r="63" spans="1:21" ht="24" customHeight="1">
      <c r="A63" s="30"/>
      <c r="C63" s="77" t="s">
        <v>182</v>
      </c>
      <c r="D63" s="77"/>
      <c r="E63" s="77"/>
      <c r="F63" s="37"/>
      <c r="G63" s="37"/>
      <c r="H63" s="4">
        <v>0</v>
      </c>
      <c r="I63" s="4">
        <v>0</v>
      </c>
      <c r="J63" s="4">
        <v>66200000</v>
      </c>
      <c r="K63" s="4">
        <v>1000000</v>
      </c>
      <c r="L63" s="3"/>
      <c r="M63" s="3"/>
      <c r="N63" s="3"/>
      <c r="O63" s="3"/>
    </row>
    <row r="64" spans="1:21" ht="24" customHeight="1">
      <c r="A64" s="30"/>
      <c r="C64" s="77" t="s">
        <v>123</v>
      </c>
      <c r="D64" s="77"/>
      <c r="E64" s="77"/>
      <c r="F64" s="37"/>
      <c r="G64" s="37"/>
      <c r="H64" s="4">
        <v>-1180269.72</v>
      </c>
      <c r="I64" s="4">
        <v>-179100</v>
      </c>
      <c r="J64" s="4">
        <v>-1180269.72</v>
      </c>
      <c r="K64" s="4">
        <v>-179100</v>
      </c>
      <c r="M64" s="38"/>
    </row>
    <row r="65" spans="1:16" ht="24" customHeight="1">
      <c r="A65" s="30"/>
      <c r="C65" s="77" t="s">
        <v>124</v>
      </c>
      <c r="D65" s="77"/>
      <c r="E65" s="77"/>
      <c r="F65" s="37"/>
      <c r="G65" s="37"/>
      <c r="H65" s="4">
        <v>2427420.2000000002</v>
      </c>
      <c r="I65" s="4">
        <v>11488.9</v>
      </c>
      <c r="J65" s="4">
        <v>2427420.2000000002</v>
      </c>
      <c r="K65" s="4">
        <v>11488.9</v>
      </c>
      <c r="M65" s="38"/>
    </row>
    <row r="66" spans="1:16" ht="24" customHeight="1">
      <c r="A66" s="30"/>
      <c r="C66" s="77" t="s">
        <v>202</v>
      </c>
      <c r="D66" s="77"/>
      <c r="E66" s="77"/>
      <c r="F66" s="37"/>
      <c r="G66" s="37"/>
      <c r="H66" s="4">
        <v>-42400</v>
      </c>
      <c r="I66" s="4">
        <v>-63000</v>
      </c>
      <c r="J66" s="4">
        <v>-42400</v>
      </c>
      <c r="K66" s="4">
        <v>-63000</v>
      </c>
      <c r="M66" s="38"/>
    </row>
    <row r="67" spans="1:16" ht="24" customHeight="1">
      <c r="A67" s="30"/>
      <c r="C67" s="103" t="s">
        <v>133</v>
      </c>
      <c r="D67" s="30"/>
      <c r="E67" s="30"/>
      <c r="F67" s="37"/>
      <c r="G67" s="37"/>
      <c r="H67" s="4">
        <v>-19710</v>
      </c>
      <c r="I67" s="21">
        <v>-1727429.76</v>
      </c>
      <c r="J67" s="4">
        <v>-19710</v>
      </c>
      <c r="K67" s="20">
        <v>-1727429.7599999998</v>
      </c>
      <c r="M67" s="38"/>
    </row>
    <row r="68" spans="1:16" ht="24" customHeight="1">
      <c r="A68" s="30"/>
      <c r="C68" s="77" t="s">
        <v>125</v>
      </c>
      <c r="D68" s="77"/>
      <c r="E68" s="77"/>
      <c r="F68" s="37"/>
      <c r="G68" s="37"/>
      <c r="H68" s="26">
        <v>6094287.7299999949</v>
      </c>
      <c r="I68" s="26">
        <v>8927066.1300000008</v>
      </c>
      <c r="J68" s="26">
        <v>2948135.2800000031</v>
      </c>
      <c r="K68" s="26">
        <v>6717972.6999999983</v>
      </c>
      <c r="M68" s="38"/>
    </row>
    <row r="69" spans="1:16" ht="24" customHeight="1">
      <c r="A69" s="35" t="s">
        <v>126</v>
      </c>
      <c r="F69" s="37"/>
      <c r="G69" s="37"/>
      <c r="H69" s="23">
        <f>SUM(H60:H68)</f>
        <v>130547240.73</v>
      </c>
      <c r="I69" s="23">
        <f>SUM(I60:I68)</f>
        <v>46537186.990000002</v>
      </c>
      <c r="J69" s="23">
        <f>SUM(J60:J68)</f>
        <v>190548099.56</v>
      </c>
      <c r="K69" s="23">
        <f>SUM(K60:K68)</f>
        <v>27629265.069999997</v>
      </c>
      <c r="L69" s="35"/>
      <c r="M69" s="4"/>
      <c r="P69" s="41"/>
    </row>
    <row r="70" spans="1:16" ht="24" customHeight="1">
      <c r="A70" s="35" t="s">
        <v>127</v>
      </c>
      <c r="B70" s="30"/>
      <c r="C70" s="30"/>
      <c r="D70" s="30"/>
      <c r="E70" s="30"/>
      <c r="H70" s="4"/>
      <c r="I70" s="4"/>
      <c r="J70" s="4"/>
      <c r="K70" s="4"/>
      <c r="L70" s="35"/>
      <c r="M70" s="4"/>
    </row>
    <row r="71" spans="1:16" ht="24" customHeight="1">
      <c r="B71" s="30"/>
      <c r="C71" s="87" t="s">
        <v>128</v>
      </c>
      <c r="D71" s="87"/>
      <c r="E71" s="87"/>
      <c r="H71" s="4"/>
      <c r="I71" s="4"/>
      <c r="J71" s="4"/>
      <c r="K71" s="4"/>
      <c r="L71" s="35"/>
      <c r="M71" s="4"/>
    </row>
    <row r="72" spans="1:16" ht="24" customHeight="1">
      <c r="A72" s="30"/>
      <c r="B72" s="30"/>
      <c r="C72" s="87"/>
      <c r="D72" s="87" t="s">
        <v>129</v>
      </c>
      <c r="E72" s="30"/>
      <c r="H72" s="4">
        <f>296947687.5-52519161.76</f>
        <v>244428525.74000001</v>
      </c>
      <c r="I72" s="4">
        <v>75313820.459999993</v>
      </c>
      <c r="J72" s="4">
        <f>298876318.28-52519161.76</f>
        <v>246357156.51999998</v>
      </c>
      <c r="K72" s="4">
        <v>84739197.329999998</v>
      </c>
      <c r="M72" s="38"/>
    </row>
    <row r="73" spans="1:16" ht="24" customHeight="1">
      <c r="A73" s="30"/>
      <c r="B73" s="30"/>
      <c r="C73" s="87" t="s">
        <v>183</v>
      </c>
      <c r="D73" s="87"/>
      <c r="E73" s="30"/>
      <c r="H73" s="4">
        <v>-3499999.98</v>
      </c>
      <c r="I73" s="4">
        <v>0</v>
      </c>
      <c r="J73" s="4">
        <v>-3499999.98</v>
      </c>
      <c r="K73" s="4">
        <v>0</v>
      </c>
      <c r="M73" s="38"/>
    </row>
    <row r="74" spans="1:16" ht="24" customHeight="1">
      <c r="A74" s="30"/>
      <c r="B74" s="30"/>
      <c r="C74" s="87" t="s">
        <v>184</v>
      </c>
      <c r="D74" s="87"/>
      <c r="E74" s="30"/>
      <c r="H74" s="4">
        <v>15595502.570000004</v>
      </c>
      <c r="I74" s="4">
        <v>24000000</v>
      </c>
      <c r="J74" s="4">
        <v>0</v>
      </c>
      <c r="K74" s="4">
        <v>24000000</v>
      </c>
      <c r="M74" s="38"/>
    </row>
    <row r="75" spans="1:16" ht="24" customHeight="1">
      <c r="A75" s="30"/>
      <c r="C75" s="87" t="s">
        <v>185</v>
      </c>
      <c r="D75" s="87"/>
      <c r="E75" s="30"/>
      <c r="H75" s="21">
        <v>0</v>
      </c>
      <c r="I75" s="21">
        <v>0</v>
      </c>
      <c r="J75" s="4">
        <v>-11002514.640000001</v>
      </c>
      <c r="K75" s="21">
        <v>-28900000</v>
      </c>
      <c r="M75" s="4"/>
      <c r="N75" s="4"/>
    </row>
    <row r="76" spans="1:16" ht="24" customHeight="1">
      <c r="A76" s="30"/>
      <c r="C76" s="87" t="s">
        <v>199</v>
      </c>
      <c r="D76" s="30"/>
      <c r="E76" s="30"/>
      <c r="H76" s="21">
        <v>0</v>
      </c>
      <c r="I76" s="21">
        <v>77000000</v>
      </c>
      <c r="J76" s="4">
        <v>0</v>
      </c>
      <c r="K76" s="21">
        <v>87546175.209999993</v>
      </c>
      <c r="M76" s="4"/>
    </row>
    <row r="77" spans="1:16" ht="24" customHeight="1">
      <c r="A77" s="30"/>
      <c r="C77" s="87" t="s">
        <v>206</v>
      </c>
      <c r="D77" s="30"/>
      <c r="E77" s="30"/>
      <c r="H77" s="21">
        <v>28500140.16</v>
      </c>
      <c r="I77" s="21">
        <v>0</v>
      </c>
      <c r="J77" s="4">
        <v>2500000</v>
      </c>
      <c r="K77" s="21">
        <v>0</v>
      </c>
      <c r="M77" s="4"/>
    </row>
    <row r="78" spans="1:16" ht="24" customHeight="1">
      <c r="A78" s="30"/>
      <c r="C78" s="87" t="s">
        <v>130</v>
      </c>
      <c r="D78" s="30"/>
      <c r="E78" s="30"/>
      <c r="H78" s="21">
        <v>-53607025.610000007</v>
      </c>
      <c r="I78" s="21">
        <v>-54000000</v>
      </c>
      <c r="J78" s="4">
        <v>0</v>
      </c>
      <c r="K78" s="21">
        <v>-45000000</v>
      </c>
      <c r="M78" s="4"/>
    </row>
    <row r="79" spans="1:16" ht="24" customHeight="1">
      <c r="A79" s="30"/>
      <c r="C79" s="87" t="s">
        <v>171</v>
      </c>
      <c r="D79" s="30"/>
      <c r="E79" s="30"/>
      <c r="H79" s="21">
        <v>100000000</v>
      </c>
      <c r="I79" s="21">
        <v>0</v>
      </c>
      <c r="J79" s="4">
        <v>0</v>
      </c>
      <c r="K79" s="21">
        <v>0</v>
      </c>
      <c r="M79" s="4"/>
    </row>
    <row r="80" spans="1:16" ht="24" customHeight="1">
      <c r="A80" s="30"/>
      <c r="C80" s="87" t="s">
        <v>200</v>
      </c>
      <c r="D80" s="30"/>
      <c r="E80" s="30"/>
      <c r="H80" s="21">
        <v>0</v>
      </c>
      <c r="I80" s="21">
        <v>-216200000</v>
      </c>
      <c r="J80" s="4">
        <v>0</v>
      </c>
      <c r="K80" s="21">
        <v>-216200000</v>
      </c>
      <c r="M80" s="4"/>
    </row>
    <row r="81" spans="1:13" ht="24" customHeight="1">
      <c r="A81" s="30"/>
      <c r="C81" s="87" t="s">
        <v>131</v>
      </c>
      <c r="D81" s="30"/>
      <c r="E81" s="30"/>
      <c r="H81" s="4">
        <v>0</v>
      </c>
      <c r="I81" s="4">
        <v>147411000</v>
      </c>
      <c r="J81" s="21">
        <v>0</v>
      </c>
      <c r="K81" s="4">
        <v>147411000</v>
      </c>
      <c r="M81" s="38"/>
    </row>
    <row r="82" spans="1:13" ht="24" customHeight="1">
      <c r="A82" s="30"/>
      <c r="C82" s="88" t="s">
        <v>132</v>
      </c>
      <c r="D82" s="30"/>
      <c r="E82" s="30"/>
      <c r="H82" s="4">
        <v>-1992380.48</v>
      </c>
      <c r="I82" s="4">
        <v>-9874795.6999999993</v>
      </c>
      <c r="J82" s="21">
        <v>-1992380.48</v>
      </c>
      <c r="K82" s="4">
        <v>-8426547.3399999999</v>
      </c>
      <c r="M82" s="38"/>
    </row>
    <row r="83" spans="1:13" ht="24" customHeight="1">
      <c r="A83" s="30"/>
      <c r="C83" s="88" t="s">
        <v>134</v>
      </c>
      <c r="D83" s="30"/>
      <c r="E83" s="30"/>
      <c r="H83" s="28">
        <v>-129390319.76000001</v>
      </c>
      <c r="I83" s="28">
        <v>-189267274.69999999</v>
      </c>
      <c r="J83" s="28">
        <v>-118735614.06</v>
      </c>
      <c r="K83" s="28">
        <v>-175479838.78999999</v>
      </c>
      <c r="M83" s="38"/>
    </row>
    <row r="84" spans="1:13" ht="24" customHeight="1">
      <c r="A84" s="30"/>
      <c r="C84" s="89" t="s">
        <v>201</v>
      </c>
      <c r="F84" s="37"/>
      <c r="H84" s="27">
        <v>77007599.99999997</v>
      </c>
      <c r="I84" s="27">
        <v>0</v>
      </c>
      <c r="J84" s="27">
        <v>77007600</v>
      </c>
      <c r="K84" s="27">
        <v>0</v>
      </c>
      <c r="M84" s="38"/>
    </row>
    <row r="85" spans="1:13" ht="24" customHeight="1">
      <c r="A85" s="90" t="s">
        <v>135</v>
      </c>
      <c r="F85" s="37"/>
      <c r="G85" s="37"/>
      <c r="H85" s="23">
        <f>SUM(H72:H84)</f>
        <v>277042042.63999999</v>
      </c>
      <c r="I85" s="23">
        <f>SUM(I72:I84)</f>
        <v>-145617249.94</v>
      </c>
      <c r="J85" s="23">
        <f>SUM(J72:J84)</f>
        <v>190634247.35999998</v>
      </c>
      <c r="K85" s="23">
        <f>SUM(K72:K84)</f>
        <v>-130310013.59</v>
      </c>
    </row>
    <row r="86" spans="1:13" ht="24" customHeight="1">
      <c r="A86" s="86" t="s">
        <v>136</v>
      </c>
      <c r="B86" s="86"/>
      <c r="F86" s="37"/>
      <c r="G86" s="37"/>
      <c r="H86" s="4">
        <f>H85+H69+H49</f>
        <v>84604147.379999876</v>
      </c>
      <c r="I86" s="4">
        <f>I85+I69+I49</f>
        <v>-21536341.500000343</v>
      </c>
      <c r="J86" s="4">
        <f>J85+J69+J49</f>
        <v>84426210.650000393</v>
      </c>
      <c r="K86" s="4">
        <f>K85+K69+K49</f>
        <v>-18610722.020000398</v>
      </c>
      <c r="M86" s="38"/>
    </row>
    <row r="87" spans="1:13" ht="24" customHeight="1">
      <c r="A87" s="86" t="s">
        <v>137</v>
      </c>
      <c r="B87" s="86"/>
      <c r="F87" s="37"/>
      <c r="G87" s="37"/>
      <c r="H87" s="26">
        <v>64647.199999999997</v>
      </c>
      <c r="I87" s="26">
        <v>-28307.840000000004</v>
      </c>
      <c r="J87" s="26">
        <v>64647.199999999997</v>
      </c>
      <c r="K87" s="26">
        <v>-28307.840000000004</v>
      </c>
      <c r="M87" s="38"/>
    </row>
    <row r="88" spans="1:13" ht="24" customHeight="1">
      <c r="A88" s="91" t="s">
        <v>154</v>
      </c>
      <c r="B88" s="91"/>
      <c r="C88" s="39"/>
      <c r="D88" s="39"/>
      <c r="E88" s="30"/>
      <c r="F88" s="37"/>
      <c r="G88" s="37"/>
      <c r="H88" s="25">
        <f>SUM(H86:H87)</f>
        <v>84668794.579999879</v>
      </c>
      <c r="I88" s="25">
        <f>SUM(I86:I87)</f>
        <v>-21564649.340000343</v>
      </c>
      <c r="J88" s="25">
        <f>SUM(J86:J87)</f>
        <v>84490857.850000396</v>
      </c>
      <c r="K88" s="25">
        <f>SUM(K86:K87)</f>
        <v>-18639029.860000398</v>
      </c>
    </row>
    <row r="89" spans="1:13" ht="24" customHeight="1">
      <c r="A89" s="91" t="s">
        <v>155</v>
      </c>
      <c r="B89" s="91"/>
      <c r="C89" s="39"/>
      <c r="D89" s="39"/>
      <c r="F89" s="37"/>
      <c r="G89" s="37"/>
      <c r="H89" s="26">
        <v>50283132.960000001</v>
      </c>
      <c r="I89" s="26">
        <v>39381715.87000002</v>
      </c>
      <c r="J89" s="26">
        <v>47982318.920000002</v>
      </c>
      <c r="K89" s="26">
        <v>32933076.000000015</v>
      </c>
      <c r="M89" s="38"/>
    </row>
    <row r="90" spans="1:13" ht="24" customHeight="1" thickBot="1">
      <c r="A90" s="91" t="s">
        <v>156</v>
      </c>
      <c r="B90" s="91"/>
      <c r="C90" s="39"/>
      <c r="D90" s="39"/>
      <c r="F90" s="37"/>
      <c r="G90" s="37"/>
      <c r="H90" s="24">
        <f>SUM(H88:H89)</f>
        <v>134951927.53999987</v>
      </c>
      <c r="I90" s="24">
        <f>SUM(I88:I89)</f>
        <v>17817066.529999677</v>
      </c>
      <c r="J90" s="24">
        <f>SUM(J88:J89)</f>
        <v>132473176.7700004</v>
      </c>
      <c r="K90" s="24">
        <f>SUM(K88:K89)</f>
        <v>14294046.139999617</v>
      </c>
    </row>
    <row r="91" spans="1:13" ht="24" customHeight="1" thickTop="1">
      <c r="A91" s="91"/>
      <c r="B91" s="91"/>
      <c r="C91" s="39"/>
      <c r="D91" s="39"/>
      <c r="F91" s="37"/>
      <c r="G91" s="37"/>
      <c r="H91" s="20"/>
      <c r="I91" s="20"/>
      <c r="J91" s="20"/>
      <c r="K91" s="20"/>
    </row>
    <row r="92" spans="1:13" ht="24" customHeight="1">
      <c r="A92" s="99" t="s">
        <v>157</v>
      </c>
      <c r="B92" s="97"/>
      <c r="C92" s="97"/>
      <c r="D92" s="98"/>
      <c r="E92" s="97"/>
      <c r="F92" s="97"/>
      <c r="G92" s="37"/>
      <c r="H92" s="20"/>
      <c r="I92" s="20"/>
      <c r="J92" s="20"/>
      <c r="K92" s="20"/>
    </row>
    <row r="93" spans="1:13" ht="24" customHeight="1">
      <c r="A93" s="99" t="s">
        <v>158</v>
      </c>
      <c r="B93" s="97"/>
      <c r="C93" s="97"/>
      <c r="D93" s="98"/>
      <c r="E93" s="97"/>
      <c r="F93" s="97"/>
      <c r="G93" s="37"/>
      <c r="H93" s="20"/>
      <c r="I93" s="20"/>
      <c r="J93" s="20"/>
      <c r="K93" s="20"/>
    </row>
    <row r="94" spans="1:13" ht="24" customHeight="1">
      <c r="A94" s="91"/>
      <c r="B94" s="31" t="s">
        <v>159</v>
      </c>
      <c r="C94" s="39"/>
      <c r="D94" s="39"/>
      <c r="F94" s="37"/>
      <c r="G94" s="37"/>
      <c r="H94" s="20"/>
      <c r="I94" s="20"/>
      <c r="J94" s="20"/>
      <c r="K94" s="20"/>
    </row>
    <row r="95" spans="1:13" ht="24" customHeight="1">
      <c r="A95" s="91"/>
      <c r="B95" s="91"/>
      <c r="C95" s="31" t="s">
        <v>160</v>
      </c>
      <c r="D95" s="39"/>
      <c r="F95" s="37"/>
      <c r="G95" s="37"/>
      <c r="H95" s="20">
        <v>42098</v>
      </c>
      <c r="I95" s="101">
        <v>464200</v>
      </c>
      <c r="J95" s="20">
        <v>42098</v>
      </c>
      <c r="K95" s="101">
        <v>464200</v>
      </c>
    </row>
    <row r="96" spans="1:13" ht="24" customHeight="1">
      <c r="A96" s="91"/>
      <c r="B96" s="91"/>
      <c r="C96" s="31" t="s">
        <v>161</v>
      </c>
      <c r="D96" s="39"/>
      <c r="F96" s="37"/>
      <c r="G96" s="37"/>
      <c r="H96" s="20">
        <v>2946.86</v>
      </c>
      <c r="I96" s="101">
        <v>32494</v>
      </c>
      <c r="J96" s="20">
        <v>2946.86</v>
      </c>
      <c r="K96" s="101">
        <v>32494</v>
      </c>
    </row>
    <row r="97" spans="1:11" ht="24" customHeight="1">
      <c r="A97" s="91"/>
      <c r="B97" s="31" t="s">
        <v>162</v>
      </c>
      <c r="C97" s="39"/>
      <c r="D97" s="39"/>
      <c r="F97" s="37"/>
      <c r="G97" s="37"/>
      <c r="H97" s="20"/>
      <c r="I97" s="20"/>
      <c r="J97" s="20"/>
      <c r="K97" s="20"/>
    </row>
    <row r="98" spans="1:11" ht="24" customHeight="1">
      <c r="A98" s="91"/>
      <c r="B98" s="91"/>
      <c r="C98" s="31" t="s">
        <v>163</v>
      </c>
      <c r="D98" s="39"/>
      <c r="F98" s="37"/>
      <c r="G98" s="37"/>
      <c r="H98" s="20">
        <v>15000</v>
      </c>
      <c r="I98" s="101">
        <v>0</v>
      </c>
      <c r="J98" s="20">
        <v>15000</v>
      </c>
      <c r="K98" s="101">
        <v>0</v>
      </c>
    </row>
    <row r="99" spans="1:11" ht="24" customHeight="1">
      <c r="A99" s="91"/>
      <c r="B99" s="91"/>
      <c r="C99" s="31" t="s">
        <v>164</v>
      </c>
      <c r="D99" s="39"/>
      <c r="F99" s="37"/>
      <c r="G99" s="37"/>
      <c r="H99" s="20">
        <v>1050</v>
      </c>
      <c r="I99" s="101">
        <v>0</v>
      </c>
      <c r="J99" s="20">
        <v>1050</v>
      </c>
      <c r="K99" s="101">
        <v>0</v>
      </c>
    </row>
    <row r="100" spans="1:11" ht="24" customHeight="1">
      <c r="A100" s="91"/>
      <c r="B100" s="91" t="s">
        <v>172</v>
      </c>
      <c r="C100" s="31"/>
      <c r="D100" s="39"/>
      <c r="F100" s="37"/>
      <c r="G100" s="37"/>
      <c r="H100" s="20">
        <v>5964240.6299999999</v>
      </c>
      <c r="I100" s="104">
        <v>646678.93999999994</v>
      </c>
      <c r="J100" s="20">
        <v>5964240.6299999999</v>
      </c>
      <c r="K100" s="101">
        <v>646678.93999999994</v>
      </c>
    </row>
    <row r="101" spans="1:11" ht="24" customHeight="1">
      <c r="A101" s="91"/>
      <c r="B101" s="91"/>
      <c r="C101" s="31"/>
      <c r="D101" s="39"/>
      <c r="F101" s="37"/>
      <c r="G101" s="37"/>
      <c r="H101" s="20"/>
      <c r="I101" s="104"/>
      <c r="J101" s="20"/>
      <c r="K101" s="101"/>
    </row>
    <row r="102" spans="1:11" ht="24" customHeight="1">
      <c r="A102" s="30"/>
      <c r="H102" s="21"/>
      <c r="I102" s="21"/>
      <c r="J102" s="21"/>
      <c r="K102" s="70" t="str">
        <f>+'CH_T(S)'!K23</f>
        <v>Unaudited</v>
      </c>
    </row>
    <row r="103" spans="1:11" ht="24" customHeight="1">
      <c r="H103" s="4"/>
      <c r="I103" s="4"/>
      <c r="J103" s="4"/>
      <c r="K103" s="4"/>
    </row>
    <row r="104" spans="1:11" ht="24" customHeight="1">
      <c r="H104" s="14">
        <f>+H90-'SFP-Conso'!G10</f>
        <v>0</v>
      </c>
      <c r="I104" s="14"/>
      <c r="J104" s="14">
        <f>+J90-'SFP-Conso'!I10</f>
        <v>4.0233135223388672E-7</v>
      </c>
      <c r="K104" s="14"/>
    </row>
    <row r="105" spans="1:11" ht="24" customHeight="1">
      <c r="H105" s="4"/>
      <c r="I105" s="4"/>
      <c r="J105" s="4"/>
      <c r="K105" s="4"/>
    </row>
    <row r="107" spans="1:11" ht="24" customHeight="1">
      <c r="H107" s="14"/>
      <c r="I107" s="14"/>
      <c r="J107" s="78"/>
      <c r="K107" s="14"/>
    </row>
    <row r="108" spans="1:11" ht="24" customHeight="1">
      <c r="H108" s="14"/>
      <c r="I108" s="14"/>
      <c r="J108" s="78"/>
      <c r="K108" s="14"/>
    </row>
    <row r="109" spans="1:11" ht="24" customHeight="1">
      <c r="H109" s="14"/>
      <c r="I109" s="14"/>
      <c r="J109" s="78"/>
      <c r="K109" s="14"/>
    </row>
    <row r="110" spans="1:11" ht="24" customHeight="1">
      <c r="H110" s="14"/>
      <c r="I110" s="14"/>
      <c r="J110" s="78"/>
      <c r="K110" s="14"/>
    </row>
    <row r="111" spans="1:11" ht="24" customHeight="1">
      <c r="H111" s="14"/>
      <c r="I111" s="14"/>
      <c r="K111" s="14"/>
    </row>
    <row r="112" spans="1:11" ht="24" customHeight="1">
      <c r="H112" s="14"/>
      <c r="I112" s="14"/>
      <c r="K112" s="14"/>
    </row>
    <row r="113" spans="8:9" ht="24" customHeight="1">
      <c r="H113" s="14"/>
      <c r="I113" s="14"/>
    </row>
    <row r="114" spans="8:9" ht="24" customHeight="1">
      <c r="H114" s="14"/>
      <c r="I114" s="14"/>
    </row>
    <row r="115" spans="8:9" ht="24" customHeight="1">
      <c r="I115" s="14"/>
    </row>
  </sheetData>
  <mergeCells count="10">
    <mergeCell ref="A1:K1"/>
    <mergeCell ref="A2:K2"/>
    <mergeCell ref="A3:K3"/>
    <mergeCell ref="H5:I5"/>
    <mergeCell ref="J5:K5"/>
    <mergeCell ref="A53:K53"/>
    <mergeCell ref="A54:K54"/>
    <mergeCell ref="A55:K55"/>
    <mergeCell ref="H57:I57"/>
    <mergeCell ref="J57:K57"/>
  </mergeCells>
  <pageMargins left="0.59055118110236227" right="3.937007874015748E-2" top="0.51181102362204722" bottom="0" header="0.27559055118110237" footer="0"/>
  <pageSetup paperSize="9" scale="63" firstPageNumber="10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New,Regular"&amp;14Notes to financial statements are an integral part of these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SFP-Conso</vt:lpstr>
      <vt:lpstr>SI(3M)</vt:lpstr>
      <vt:lpstr>SI(6M)</vt:lpstr>
      <vt:lpstr>CH_C</vt:lpstr>
      <vt:lpstr>CH_T(S)</vt:lpstr>
      <vt:lpstr>CF</vt:lpstr>
      <vt:lpstr>CF!Print_Area</vt:lpstr>
      <vt:lpstr>CH_C!Print_Area</vt:lpstr>
      <vt:lpstr>'CH_T(S)'!Print_Area</vt:lpstr>
      <vt:lpstr>'SFP-Conso'!Print_Area</vt:lpstr>
      <vt:lpstr>'SI(3M)'!Print_Area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Amornrat Trairat</dc:creator>
  <cp:lastModifiedBy>Amornrat Trairat</cp:lastModifiedBy>
  <cp:lastPrinted>2026-08-14T13:38:37Z</cp:lastPrinted>
  <dcterms:created xsi:type="dcterms:W3CDTF">2021-05-12T06:27:35Z</dcterms:created>
  <dcterms:modified xsi:type="dcterms:W3CDTF">2026-08-14T13:42:49Z</dcterms:modified>
</cp:coreProperties>
</file>